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AAJK\RAN\2409_RAN_105_Melbourne\Tdoclist\v25_official\"/>
    </mc:Choice>
  </mc:AlternateContent>
  <xr:revisionPtr revIDLastSave="0" documentId="13_ncr:1_{B295F3C0-0119-47F4-8B5F-A204C1C00BDE}" xr6:coauthVersionLast="47" xr6:coauthVersionMax="47" xr10:uidLastSave="{00000000-0000-0000-0000-000000000000}"/>
  <bookViews>
    <workbookView xWindow="744" yWindow="132" windowWidth="22188" windowHeight="11712" tabRatio="653" firstSheet="2" activeTab="2" xr2:uid="{00000000-000D-0000-FFFF-FFFF00000000}"/>
  </bookViews>
  <sheets>
    <sheet name="TDoc_List" sheetId="1" r:id="rId1"/>
    <sheet name="CR_Packs_List" sheetId="2" r:id="rId2"/>
    <sheet name="TEI_catB_C_CRs" sheetId="9" r:id="rId3"/>
    <sheet name="list of TEI identifiers" sheetId="8" r:id="rId4"/>
    <sheet name="CR_statistics" sheetId="12" r:id="rId5"/>
    <sheet name="CRs_RAN_105" sheetId="11" r:id="rId6"/>
    <sheet name="Tdoc_list_RAN_105" sheetId="16" r:id="rId7"/>
    <sheet name="Parameters" sheetId="4" state="hidden" r:id="rId8"/>
  </sheets>
  <externalReferences>
    <externalReference r:id="rId9"/>
    <externalReference r:id="rId10"/>
    <externalReference r:id="rId11"/>
    <externalReference r:id="rId12"/>
    <externalReference r:id="rId13"/>
    <externalReference r:id="rId14"/>
  </externalReferences>
  <definedNames>
    <definedName name="_xlnm._FilterDatabase" localSheetId="1" hidden="1">CR_Packs_List!$A$1:$K$1</definedName>
    <definedName name="_xlnm._FilterDatabase" localSheetId="5" hidden="1">CRs_RAN_105!$A$1:$BL$1</definedName>
    <definedName name="_xlnm._FilterDatabase" localSheetId="3" hidden="1">'list of TEI identifiers'!$A$1:$G$87</definedName>
    <definedName name="_xlnm._FilterDatabase" localSheetId="0" hidden="1">TDoc_List!$A$1:$AJ$722</definedName>
    <definedName name="_xlnm._FilterDatabase" localSheetId="6" hidden="1">Tdoc_list_RAN_105!$A$1:$BX$1</definedName>
    <definedName name="_xlnm._FilterDatabase" localSheetId="2" hidden="1">TEI_catB_C_CRs!$A$1:$P$300</definedName>
    <definedName name="Categories" localSheetId="4">[2]Parameters!$C$3:$C$8</definedName>
    <definedName name="Categories" localSheetId="3">[1]Parameters!$C$3:$C$8</definedName>
    <definedName name="Categories" localSheetId="2">[3]Parameters!$C$3:$C$8</definedName>
    <definedName name="Categories">Parameters!$C$3:$C$8</definedName>
    <definedName name="cc">[4]Parameters!$C$3:$C$8</definedName>
    <definedName name="for" localSheetId="4">[2]Parameters!$D$3:$D$10</definedName>
    <definedName name="for" localSheetId="3">[1]Parameters!$D$3:$D$10</definedName>
    <definedName name="for" localSheetId="2">[3]Parameters!$D$3:$D$10</definedName>
    <definedName name="for">Parameters!$D$3:$D$10</definedName>
    <definedName name="sdlkdngf">[4]Parameters!$C$3:$C$8</definedName>
    <definedName name="Statuses" localSheetId="4">[2]Parameters!$B$3:$B$20</definedName>
    <definedName name="Statuses" localSheetId="3">[1]Parameters!$B$3:$B$21</definedName>
    <definedName name="Statuses" localSheetId="2">[3]Parameters!$B$3:$B$22</definedName>
    <definedName name="Statuses">Parameters!$B$3:$B$21</definedName>
    <definedName name="Types" localSheetId="4">[2]Parameters!$A$3:$A$24</definedName>
    <definedName name="Types" localSheetId="3">[1]Parameters!$A$3:$A$24</definedName>
    <definedName name="Types" localSheetId="2">[3]Parameters!$A$3:$A$24</definedName>
    <definedName name="Types">Parameters!$A$3:$A$24</definedName>
    <definedName name="x">[4]Parameters!$C$3:$C$8</definedName>
    <definedName name="xx">[5]Parameters!$B$3:$B$20</definedName>
    <definedName name="XXX">[6]Parameters!$A$3:$A$24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P705" i="12" l="1"/>
  <c r="DO705" i="12"/>
  <c r="DN705" i="12"/>
  <c r="DM705" i="12"/>
  <c r="DL705" i="12"/>
  <c r="DQ705" i="12" s="1"/>
  <c r="DQ704" i="12"/>
  <c r="DQ703" i="12"/>
  <c r="DQ702" i="12"/>
  <c r="DQ701" i="12"/>
  <c r="DQ700" i="12"/>
  <c r="DQ699" i="12"/>
  <c r="DQ698" i="12"/>
  <c r="DQ697" i="12"/>
  <c r="DQ696" i="12"/>
  <c r="DQ695" i="12"/>
  <c r="DQ694" i="12"/>
  <c r="Y41" i="12"/>
  <c r="Y40" i="12"/>
  <c r="Y39" i="12"/>
  <c r="Y38" i="12"/>
  <c r="Y37" i="12"/>
  <c r="E25" i="12"/>
  <c r="F25" i="12"/>
  <c r="G25" i="12"/>
  <c r="H25" i="12"/>
  <c r="I25" i="12"/>
  <c r="J25" i="12"/>
  <c r="D25" i="12"/>
  <c r="X42" i="12"/>
  <c r="W42" i="12"/>
  <c r="V42" i="12"/>
  <c r="U42" i="12"/>
  <c r="T42" i="12"/>
  <c r="Y36" i="12"/>
  <c r="Y35" i="12"/>
  <c r="Y34" i="12"/>
  <c r="Y33" i="12"/>
  <c r="Y32" i="12"/>
  <c r="Y31" i="12"/>
  <c r="X28" i="12"/>
  <c r="W28" i="12"/>
  <c r="V28" i="12"/>
  <c r="U28" i="12"/>
  <c r="T28" i="12"/>
  <c r="Y27" i="12"/>
  <c r="Y26" i="12"/>
  <c r="Y25" i="12"/>
  <c r="Y24" i="12"/>
  <c r="Y23" i="12"/>
  <c r="Y22" i="12"/>
  <c r="Y21" i="12"/>
  <c r="Y20" i="12"/>
  <c r="Y19" i="12"/>
  <c r="Y18" i="12"/>
  <c r="Y17" i="12"/>
  <c r="X14" i="12"/>
  <c r="W14" i="12"/>
  <c r="V14" i="12"/>
  <c r="U14" i="12"/>
  <c r="T14" i="12"/>
  <c r="Y13" i="12"/>
  <c r="Y12" i="12"/>
  <c r="Y11" i="12"/>
  <c r="Y10" i="12"/>
  <c r="Y9" i="12"/>
  <c r="Y8" i="12"/>
  <c r="Y7" i="12"/>
  <c r="Y6" i="12"/>
  <c r="Y5" i="12"/>
  <c r="Y4" i="12"/>
  <c r="Y3" i="12"/>
  <c r="K17" i="12"/>
  <c r="K9" i="12"/>
  <c r="K7" i="12"/>
  <c r="K6" i="12"/>
  <c r="K4" i="12"/>
  <c r="J21" i="12"/>
  <c r="I21" i="12"/>
  <c r="H21" i="12"/>
  <c r="G21" i="12"/>
  <c r="F21" i="12"/>
  <c r="E21" i="12"/>
  <c r="D21" i="12"/>
  <c r="C21" i="12"/>
  <c r="K20" i="12"/>
  <c r="K19" i="12"/>
  <c r="K18" i="12"/>
  <c r="K16" i="12"/>
  <c r="K15" i="12"/>
  <c r="K14" i="12"/>
  <c r="K13" i="12"/>
  <c r="K12" i="12"/>
  <c r="K11" i="12"/>
  <c r="K10" i="12"/>
  <c r="K8" i="12"/>
  <c r="K5" i="12"/>
  <c r="K3" i="12"/>
  <c r="K2" i="12"/>
  <c r="D2498" i="12"/>
  <c r="D2474" i="12"/>
  <c r="D2453" i="12"/>
  <c r="X2437" i="12"/>
  <c r="W2437" i="12"/>
  <c r="V2437" i="12"/>
  <c r="U2437" i="12"/>
  <c r="T2437" i="12"/>
  <c r="Y2436" i="12"/>
  <c r="Y2435" i="12"/>
  <c r="Y2434" i="12"/>
  <c r="Y2433" i="12"/>
  <c r="Y2432" i="12"/>
  <c r="Y2431" i="12"/>
  <c r="I2428" i="12"/>
  <c r="H2428" i="12"/>
  <c r="G2428" i="12"/>
  <c r="F2428" i="12"/>
  <c r="E2428" i="12"/>
  <c r="D2428" i="12"/>
  <c r="C2428" i="12"/>
  <c r="W2427" i="12"/>
  <c r="V2427" i="12"/>
  <c r="U2427" i="12"/>
  <c r="T2427" i="12"/>
  <c r="L2427" i="12"/>
  <c r="J2427" i="12"/>
  <c r="X2426" i="12"/>
  <c r="Y2426" i="12" s="1"/>
  <c r="J2426" i="12"/>
  <c r="Y2425" i="12"/>
  <c r="X2425" i="12"/>
  <c r="J2425" i="12"/>
  <c r="Y2424" i="12"/>
  <c r="J2424" i="12"/>
  <c r="Y2423" i="12"/>
  <c r="J2423" i="12"/>
  <c r="Y2422" i="12"/>
  <c r="L2422" i="12"/>
  <c r="J2422" i="12"/>
  <c r="Y2421" i="12"/>
  <c r="J2421" i="12"/>
  <c r="J2420" i="12"/>
  <c r="J2419" i="12"/>
  <c r="J2418" i="12"/>
  <c r="L2417" i="12"/>
  <c r="J2417" i="12"/>
  <c r="J2416" i="12"/>
  <c r="X2415" i="12"/>
  <c r="W2415" i="12"/>
  <c r="V2415" i="12"/>
  <c r="U2415" i="12"/>
  <c r="T2415" i="12"/>
  <c r="T2416" i="12" s="1"/>
  <c r="J2415" i="12"/>
  <c r="X2414" i="12"/>
  <c r="X2416" i="12" s="1"/>
  <c r="W2414" i="12"/>
  <c r="W2416" i="12" s="1"/>
  <c r="V2414" i="12"/>
  <c r="U2414" i="12"/>
  <c r="J2414" i="12"/>
  <c r="U2413" i="12"/>
  <c r="Y2413" i="12" s="1"/>
  <c r="J2413" i="12"/>
  <c r="Y2412" i="12"/>
  <c r="L2412" i="12"/>
  <c r="J2412" i="12"/>
  <c r="Y2411" i="12"/>
  <c r="J2411" i="12"/>
  <c r="Y2410" i="12"/>
  <c r="J2410" i="12"/>
  <c r="J2409" i="12"/>
  <c r="X2403" i="12"/>
  <c r="W2403" i="12"/>
  <c r="V2403" i="12"/>
  <c r="U2403" i="12"/>
  <c r="T2403" i="12"/>
  <c r="X2402" i="12"/>
  <c r="W2402" i="12"/>
  <c r="V2402" i="12"/>
  <c r="U2402" i="12"/>
  <c r="T2402" i="12"/>
  <c r="I2402" i="12"/>
  <c r="H2402" i="12"/>
  <c r="G2402" i="12"/>
  <c r="F2402" i="12"/>
  <c r="E2402" i="12"/>
  <c r="D2402" i="12"/>
  <c r="C2402" i="12"/>
  <c r="X2401" i="12"/>
  <c r="W2401" i="12"/>
  <c r="V2401" i="12"/>
  <c r="U2401" i="12"/>
  <c r="T2401" i="12"/>
  <c r="J2401" i="12"/>
  <c r="X2400" i="12"/>
  <c r="W2400" i="12"/>
  <c r="V2400" i="12"/>
  <c r="U2400" i="12"/>
  <c r="T2400" i="12"/>
  <c r="J2400" i="12"/>
  <c r="X2399" i="12"/>
  <c r="W2399" i="12"/>
  <c r="V2399" i="12"/>
  <c r="U2399" i="12"/>
  <c r="T2399" i="12"/>
  <c r="Y2399" i="12" s="1"/>
  <c r="J2399" i="12"/>
  <c r="X2398" i="12"/>
  <c r="W2398" i="12"/>
  <c r="V2398" i="12"/>
  <c r="U2398" i="12"/>
  <c r="T2398" i="12"/>
  <c r="J2398" i="12"/>
  <c r="X2397" i="12"/>
  <c r="W2397" i="12"/>
  <c r="V2397" i="12"/>
  <c r="U2397" i="12"/>
  <c r="T2397" i="12"/>
  <c r="J2397" i="12"/>
  <c r="L2396" i="12"/>
  <c r="J2396" i="12"/>
  <c r="X2395" i="12"/>
  <c r="W2395" i="12"/>
  <c r="V2395" i="12"/>
  <c r="U2395" i="12"/>
  <c r="T2395" i="12"/>
  <c r="J2395" i="12"/>
  <c r="Y2394" i="12"/>
  <c r="J2394" i="12"/>
  <c r="Y2393" i="12"/>
  <c r="J2393" i="12"/>
  <c r="Y2392" i="12"/>
  <c r="J2392" i="12"/>
  <c r="Y2391" i="12"/>
  <c r="L2391" i="12"/>
  <c r="J2391" i="12"/>
  <c r="Y2390" i="12"/>
  <c r="J2390" i="12"/>
  <c r="Y2389" i="12"/>
  <c r="J2389" i="12"/>
  <c r="Y2388" i="12"/>
  <c r="J2388" i="12"/>
  <c r="J2387" i="12"/>
  <c r="X2386" i="12"/>
  <c r="W2386" i="12"/>
  <c r="V2386" i="12"/>
  <c r="U2386" i="12"/>
  <c r="T2386" i="12"/>
  <c r="L2386" i="12"/>
  <c r="J2386" i="12"/>
  <c r="Y2385" i="12"/>
  <c r="J2385" i="12"/>
  <c r="Y2384" i="12"/>
  <c r="J2384" i="12"/>
  <c r="Y2383" i="12"/>
  <c r="J2383" i="12"/>
  <c r="Y2382" i="12"/>
  <c r="J2382" i="12"/>
  <c r="Y2381" i="12"/>
  <c r="L2381" i="12"/>
  <c r="J2381" i="12"/>
  <c r="Y2380" i="12"/>
  <c r="J2380" i="12"/>
  <c r="Y2379" i="12"/>
  <c r="J2379" i="12"/>
  <c r="J2378" i="12"/>
  <c r="X2368" i="12"/>
  <c r="W2368" i="12"/>
  <c r="V2368" i="12"/>
  <c r="U2368" i="12"/>
  <c r="T2368" i="12"/>
  <c r="X2367" i="12"/>
  <c r="W2367" i="12"/>
  <c r="V2367" i="12"/>
  <c r="U2367" i="12"/>
  <c r="T2367" i="12"/>
  <c r="X2366" i="12"/>
  <c r="W2366" i="12"/>
  <c r="V2366" i="12"/>
  <c r="U2366" i="12"/>
  <c r="T2366" i="12"/>
  <c r="X2365" i="12"/>
  <c r="X2369" i="12" s="1"/>
  <c r="W2365" i="12"/>
  <c r="V2365" i="12"/>
  <c r="U2365" i="12"/>
  <c r="T2365" i="12"/>
  <c r="I2365" i="12"/>
  <c r="H2365" i="12"/>
  <c r="G2365" i="12"/>
  <c r="F2365" i="12"/>
  <c r="E2365" i="12"/>
  <c r="D2365" i="12"/>
  <c r="C2365" i="12"/>
  <c r="L2364" i="12"/>
  <c r="J2364" i="12"/>
  <c r="Z2363" i="12"/>
  <c r="X2363" i="12"/>
  <c r="W2363" i="12"/>
  <c r="V2363" i="12"/>
  <c r="U2363" i="12"/>
  <c r="T2363" i="12"/>
  <c r="J2363" i="12"/>
  <c r="Y2362" i="12"/>
  <c r="J2362" i="12"/>
  <c r="Y2361" i="12"/>
  <c r="L2361" i="12"/>
  <c r="J2361" i="12"/>
  <c r="Y2360" i="12"/>
  <c r="J2360" i="12"/>
  <c r="Y2359" i="12"/>
  <c r="J2359" i="12"/>
  <c r="J2358" i="12"/>
  <c r="X2357" i="12"/>
  <c r="W2357" i="12"/>
  <c r="V2357" i="12"/>
  <c r="U2357" i="12"/>
  <c r="T2357" i="12"/>
  <c r="J2357" i="12"/>
  <c r="Y2356" i="12"/>
  <c r="L2356" i="12"/>
  <c r="J2356" i="12"/>
  <c r="Y2355" i="12"/>
  <c r="J2355" i="12"/>
  <c r="Y2354" i="12"/>
  <c r="J2354" i="12"/>
  <c r="Y2353" i="12"/>
  <c r="J2353" i="12"/>
  <c r="J2352" i="12"/>
  <c r="X2341" i="12"/>
  <c r="W2341" i="12"/>
  <c r="V2341" i="12"/>
  <c r="U2341" i="12"/>
  <c r="T2341" i="12"/>
  <c r="L2341" i="12"/>
  <c r="I2341" i="12"/>
  <c r="H2341" i="12"/>
  <c r="G2341" i="12"/>
  <c r="F2341" i="12"/>
  <c r="E2341" i="12"/>
  <c r="D2341" i="12"/>
  <c r="C2341" i="12"/>
  <c r="X2340" i="12"/>
  <c r="W2340" i="12"/>
  <c r="V2340" i="12"/>
  <c r="U2340" i="12"/>
  <c r="T2340" i="12"/>
  <c r="J2340" i="12"/>
  <c r="X2339" i="12"/>
  <c r="W2339" i="12"/>
  <c r="V2339" i="12"/>
  <c r="U2339" i="12"/>
  <c r="T2339" i="12"/>
  <c r="J2339" i="12"/>
  <c r="X2338" i="12"/>
  <c r="W2338" i="12"/>
  <c r="V2338" i="12"/>
  <c r="V2342" i="12" s="1"/>
  <c r="U2338" i="12"/>
  <c r="T2338" i="12"/>
  <c r="T2342" i="12" s="1"/>
  <c r="J2338" i="12"/>
  <c r="J2337" i="12"/>
  <c r="X2336" i="12"/>
  <c r="W2336" i="12"/>
  <c r="V2336" i="12"/>
  <c r="U2336" i="12"/>
  <c r="T2336" i="12"/>
  <c r="J2336" i="12"/>
  <c r="Y2335" i="12"/>
  <c r="J2335" i="12"/>
  <c r="Y2334" i="12"/>
  <c r="J2334" i="12"/>
  <c r="Y2333" i="12"/>
  <c r="J2333" i="12"/>
  <c r="Y2332" i="12"/>
  <c r="J2332" i="12"/>
  <c r="J2331" i="12"/>
  <c r="X2330" i="12"/>
  <c r="W2330" i="12"/>
  <c r="V2330" i="12"/>
  <c r="U2330" i="12"/>
  <c r="T2330" i="12"/>
  <c r="J2330" i="12"/>
  <c r="Y2329" i="12"/>
  <c r="J2329" i="12"/>
  <c r="Y2328" i="12"/>
  <c r="J2328" i="12"/>
  <c r="Y2327" i="12"/>
  <c r="J2327" i="12"/>
  <c r="Y2326" i="12"/>
  <c r="Y2330" i="12" s="1"/>
  <c r="J2326" i="12"/>
  <c r="J2325" i="12"/>
  <c r="I2316" i="12"/>
  <c r="H2316" i="12"/>
  <c r="G2316" i="12"/>
  <c r="F2316" i="12"/>
  <c r="E2316" i="12"/>
  <c r="D2316" i="12"/>
  <c r="C2316" i="12"/>
  <c r="J2315" i="12"/>
  <c r="J2314" i="12"/>
  <c r="J2313" i="12"/>
  <c r="J2312" i="12"/>
  <c r="J2311" i="12"/>
  <c r="X2310" i="12"/>
  <c r="W2310" i="12"/>
  <c r="V2310" i="12"/>
  <c r="U2310" i="12"/>
  <c r="T2310" i="12"/>
  <c r="J2310" i="12"/>
  <c r="X2309" i="12"/>
  <c r="W2309" i="12"/>
  <c r="W2315" i="12" s="1"/>
  <c r="V2309" i="12"/>
  <c r="U2309" i="12"/>
  <c r="T2309" i="12"/>
  <c r="J2309" i="12"/>
  <c r="X2308" i="12"/>
  <c r="X2311" i="12" s="1"/>
  <c r="W2308" i="12"/>
  <c r="V2308" i="12"/>
  <c r="U2308" i="12"/>
  <c r="T2308" i="12"/>
  <c r="J2308" i="12"/>
  <c r="Y2307" i="12"/>
  <c r="J2307" i="12"/>
  <c r="J2306" i="12"/>
  <c r="J2305" i="12"/>
  <c r="X2304" i="12"/>
  <c r="X2316" i="12" s="1"/>
  <c r="W2304" i="12"/>
  <c r="V2304" i="12"/>
  <c r="U2304" i="12"/>
  <c r="U2316" i="12" s="1"/>
  <c r="T2304" i="12"/>
  <c r="J2304" i="12"/>
  <c r="X2303" i="12"/>
  <c r="X2315" i="12" s="1"/>
  <c r="W2303" i="12"/>
  <c r="V2303" i="12"/>
  <c r="V2315" i="12" s="1"/>
  <c r="U2303" i="12"/>
  <c r="T2303" i="12"/>
  <c r="J2303" i="12"/>
  <c r="X2302" i="12"/>
  <c r="W2302" i="12"/>
  <c r="V2302" i="12"/>
  <c r="U2302" i="12"/>
  <c r="T2302" i="12"/>
  <c r="T2314" i="12" s="1"/>
  <c r="J2302" i="12"/>
  <c r="X2301" i="12"/>
  <c r="X2313" i="12" s="1"/>
  <c r="W2301" i="12"/>
  <c r="V2301" i="12"/>
  <c r="V2313" i="12" s="1"/>
  <c r="U2301" i="12"/>
  <c r="U2313" i="12" s="1"/>
  <c r="T2301" i="12"/>
  <c r="J2301" i="12"/>
  <c r="J2300" i="12"/>
  <c r="I2286" i="12"/>
  <c r="H2286" i="12"/>
  <c r="G2286" i="12"/>
  <c r="F2286" i="12"/>
  <c r="E2286" i="12"/>
  <c r="D2286" i="12"/>
  <c r="J2285" i="12"/>
  <c r="J2284" i="12"/>
  <c r="W2283" i="12"/>
  <c r="J2283" i="12"/>
  <c r="J2282" i="12"/>
  <c r="J2281" i="12"/>
  <c r="X2280" i="12"/>
  <c r="W2280" i="12"/>
  <c r="V2280" i="12"/>
  <c r="U2280" i="12"/>
  <c r="T2280" i="12"/>
  <c r="J2280" i="12"/>
  <c r="X2279" i="12"/>
  <c r="X2281" i="12" s="1"/>
  <c r="W2279" i="12"/>
  <c r="V2279" i="12"/>
  <c r="U2279" i="12"/>
  <c r="T2279" i="12"/>
  <c r="J2279" i="12"/>
  <c r="X2278" i="12"/>
  <c r="W2278" i="12"/>
  <c r="V2278" i="12"/>
  <c r="V2281" i="12" s="1"/>
  <c r="U2278" i="12"/>
  <c r="T2278" i="12"/>
  <c r="J2278" i="12"/>
  <c r="Y2277" i="12"/>
  <c r="J2277" i="12"/>
  <c r="L2280" i="12" s="1"/>
  <c r="J2276" i="12"/>
  <c r="J2275" i="12"/>
  <c r="X2274" i="12"/>
  <c r="W2274" i="12"/>
  <c r="V2274" i="12"/>
  <c r="V2286" i="12" s="1"/>
  <c r="U2274" i="12"/>
  <c r="T2274" i="12"/>
  <c r="T2286" i="12" s="1"/>
  <c r="J2274" i="12"/>
  <c r="X2273" i="12"/>
  <c r="W2273" i="12"/>
  <c r="W2285" i="12" s="1"/>
  <c r="V2273" i="12"/>
  <c r="U2273" i="12"/>
  <c r="T2273" i="12"/>
  <c r="T2285" i="12" s="1"/>
  <c r="J2273" i="12"/>
  <c r="X2272" i="12"/>
  <c r="X2284" i="12" s="1"/>
  <c r="W2272" i="12"/>
  <c r="V2272" i="12"/>
  <c r="U2272" i="12"/>
  <c r="U2284" i="12" s="1"/>
  <c r="T2272" i="12"/>
  <c r="J2272" i="12"/>
  <c r="X2271" i="12"/>
  <c r="X2283" i="12" s="1"/>
  <c r="W2271" i="12"/>
  <c r="V2271" i="12"/>
  <c r="U2271" i="12"/>
  <c r="U2283" i="12" s="1"/>
  <c r="T2271" i="12"/>
  <c r="T2283" i="12" s="1"/>
  <c r="J2271" i="12"/>
  <c r="J2270" i="12"/>
  <c r="L2270" i="12" s="1"/>
  <c r="X2265" i="12"/>
  <c r="W2265" i="12"/>
  <c r="V2265" i="12"/>
  <c r="U2265" i="12"/>
  <c r="T2265" i="12"/>
  <c r="Y2264" i="12"/>
  <c r="Y2263" i="12"/>
  <c r="Y2262" i="12"/>
  <c r="Y2261" i="12"/>
  <c r="Y2260" i="12"/>
  <c r="Y2259" i="12"/>
  <c r="Y2258" i="12"/>
  <c r="Y2257" i="12"/>
  <c r="X2254" i="12"/>
  <c r="W2254" i="12"/>
  <c r="V2254" i="12"/>
  <c r="U2254" i="12"/>
  <c r="T2254" i="12"/>
  <c r="Y2253" i="12"/>
  <c r="Y2252" i="12"/>
  <c r="I2252" i="12"/>
  <c r="H2252" i="12"/>
  <c r="G2252" i="12"/>
  <c r="F2252" i="12"/>
  <c r="E2252" i="12"/>
  <c r="D2252" i="12"/>
  <c r="C2252" i="12"/>
  <c r="Y2251" i="12"/>
  <c r="J2251" i="12"/>
  <c r="Y2250" i="12"/>
  <c r="J2250" i="12"/>
  <c r="Y2249" i="12"/>
  <c r="J2249" i="12"/>
  <c r="Y2248" i="12"/>
  <c r="J2248" i="12"/>
  <c r="Y2247" i="12"/>
  <c r="J2247" i="12"/>
  <c r="Y2246" i="12"/>
  <c r="L2246" i="12"/>
  <c r="L2252" i="12" s="1"/>
  <c r="J2246" i="12"/>
  <c r="J2245" i="12"/>
  <c r="J2244" i="12"/>
  <c r="X2243" i="12"/>
  <c r="W2243" i="12"/>
  <c r="V2243" i="12"/>
  <c r="U2243" i="12"/>
  <c r="T2243" i="12"/>
  <c r="J2243" i="12"/>
  <c r="Y2242" i="12"/>
  <c r="J2242" i="12"/>
  <c r="Y2241" i="12"/>
  <c r="J2241" i="12"/>
  <c r="Y2240" i="12"/>
  <c r="J2240" i="12"/>
  <c r="Y2239" i="12"/>
  <c r="J2239" i="12"/>
  <c r="Y2238" i="12"/>
  <c r="J2238" i="12"/>
  <c r="Y2237" i="12"/>
  <c r="J2237" i="12"/>
  <c r="Y2236" i="12"/>
  <c r="J2236" i="12"/>
  <c r="Y2235" i="12"/>
  <c r="J2235" i="12"/>
  <c r="J2234" i="12"/>
  <c r="X2229" i="12"/>
  <c r="W2229" i="12"/>
  <c r="V2229" i="12"/>
  <c r="U2229" i="12"/>
  <c r="T2229" i="12"/>
  <c r="Y2228" i="12"/>
  <c r="Y2227" i="12"/>
  <c r="Y2226" i="12"/>
  <c r="Y2225" i="12"/>
  <c r="Y2224" i="12"/>
  <c r="Y2223" i="12"/>
  <c r="Y2222" i="12"/>
  <c r="Y2221" i="12"/>
  <c r="L2221" i="12"/>
  <c r="I2221" i="12"/>
  <c r="H2221" i="12"/>
  <c r="G2221" i="12"/>
  <c r="F2221" i="12"/>
  <c r="E2221" i="12"/>
  <c r="D2221" i="12"/>
  <c r="C2221" i="12"/>
  <c r="J2220" i="12"/>
  <c r="J2219" i="12"/>
  <c r="X2218" i="12"/>
  <c r="W2218" i="12"/>
  <c r="V2218" i="12"/>
  <c r="U2218" i="12"/>
  <c r="T2218" i="12"/>
  <c r="J2218" i="12"/>
  <c r="Y2217" i="12"/>
  <c r="J2217" i="12"/>
  <c r="Y2216" i="12"/>
  <c r="J2216" i="12"/>
  <c r="Y2215" i="12"/>
  <c r="J2215" i="12"/>
  <c r="Y2214" i="12"/>
  <c r="J2214" i="12"/>
  <c r="Y2213" i="12"/>
  <c r="J2213" i="12"/>
  <c r="Y2212" i="12"/>
  <c r="J2212" i="12"/>
  <c r="Y2211" i="12"/>
  <c r="J2211" i="12"/>
  <c r="Y2210" i="12"/>
  <c r="J2210" i="12"/>
  <c r="J2209" i="12"/>
  <c r="J2208" i="12"/>
  <c r="X2207" i="12"/>
  <c r="W2207" i="12"/>
  <c r="V2207" i="12"/>
  <c r="U2207" i="12"/>
  <c r="T2207" i="12"/>
  <c r="J2207" i="12"/>
  <c r="Y2206" i="12"/>
  <c r="J2206" i="12"/>
  <c r="Y2205" i="12"/>
  <c r="J2205" i="12"/>
  <c r="Y2204" i="12"/>
  <c r="J2204" i="12"/>
  <c r="Y2203" i="12"/>
  <c r="J2203" i="12"/>
  <c r="Y2202" i="12"/>
  <c r="J2202" i="12"/>
  <c r="Y2201" i="12"/>
  <c r="J2201" i="12"/>
  <c r="Y2200" i="12"/>
  <c r="J2200" i="12"/>
  <c r="Y2199" i="12"/>
  <c r="J2199" i="12"/>
  <c r="J2198" i="12"/>
  <c r="X2191" i="12"/>
  <c r="W2191" i="12"/>
  <c r="V2191" i="12"/>
  <c r="U2191" i="12"/>
  <c r="T2191" i="12"/>
  <c r="Y2190" i="12"/>
  <c r="Y2189" i="12"/>
  <c r="Y2188" i="12"/>
  <c r="Y2187" i="12"/>
  <c r="Y2186" i="12"/>
  <c r="Y2185" i="12"/>
  <c r="Y2184" i="12"/>
  <c r="Y2183" i="12"/>
  <c r="I2182" i="12"/>
  <c r="H2182" i="12"/>
  <c r="G2182" i="12"/>
  <c r="F2182" i="12"/>
  <c r="E2182" i="12"/>
  <c r="D2182" i="12"/>
  <c r="C2182" i="12"/>
  <c r="J2181" i="12"/>
  <c r="X2180" i="12"/>
  <c r="W2180" i="12"/>
  <c r="V2180" i="12"/>
  <c r="U2180" i="12"/>
  <c r="T2180" i="12"/>
  <c r="J2180" i="12"/>
  <c r="Y2179" i="12"/>
  <c r="J2179" i="12"/>
  <c r="Y2178" i="12"/>
  <c r="J2178" i="12"/>
  <c r="Y2177" i="12"/>
  <c r="J2177" i="12"/>
  <c r="Y2176" i="12"/>
  <c r="J2176" i="12"/>
  <c r="Y2175" i="12"/>
  <c r="J2175" i="12"/>
  <c r="Y2174" i="12"/>
  <c r="J2174" i="12"/>
  <c r="Y2173" i="12"/>
  <c r="J2173" i="12"/>
  <c r="Y2172" i="12"/>
  <c r="J2172" i="12"/>
  <c r="J2171" i="12"/>
  <c r="J2170" i="12"/>
  <c r="X2169" i="12"/>
  <c r="W2169" i="12"/>
  <c r="V2169" i="12"/>
  <c r="U2169" i="12"/>
  <c r="T2169" i="12"/>
  <c r="J2169" i="12"/>
  <c r="Y2168" i="12"/>
  <c r="J2168" i="12"/>
  <c r="Y2167" i="12"/>
  <c r="J2167" i="12"/>
  <c r="Y2166" i="12"/>
  <c r="J2166" i="12"/>
  <c r="Y2165" i="12"/>
  <c r="J2165" i="12"/>
  <c r="Y2164" i="12"/>
  <c r="J2164" i="12"/>
  <c r="Y2163" i="12"/>
  <c r="J2163" i="12"/>
  <c r="Y2162" i="12"/>
  <c r="J2162" i="12"/>
  <c r="Y2161" i="12"/>
  <c r="J2161" i="12"/>
  <c r="J2160" i="12"/>
  <c r="X2154" i="12"/>
  <c r="W2154" i="12"/>
  <c r="Y2154" i="12" s="1"/>
  <c r="V2154" i="12"/>
  <c r="U2154" i="12"/>
  <c r="T2154" i="12"/>
  <c r="X2153" i="12"/>
  <c r="W2153" i="12"/>
  <c r="V2153" i="12"/>
  <c r="U2153" i="12"/>
  <c r="T2153" i="12"/>
  <c r="X2152" i="12"/>
  <c r="W2152" i="12"/>
  <c r="V2152" i="12"/>
  <c r="U2152" i="12"/>
  <c r="U2155" i="12" s="1"/>
  <c r="T2152" i="12"/>
  <c r="Y2151" i="12"/>
  <c r="Y2150" i="12"/>
  <c r="Y2149" i="12"/>
  <c r="Y2148" i="12"/>
  <c r="Y2147" i="12"/>
  <c r="L2145" i="12"/>
  <c r="I2145" i="12"/>
  <c r="H2145" i="12"/>
  <c r="G2145" i="12"/>
  <c r="F2145" i="12"/>
  <c r="E2145" i="12"/>
  <c r="D2145" i="12"/>
  <c r="C2145" i="12"/>
  <c r="X2144" i="12"/>
  <c r="W2144" i="12"/>
  <c r="V2144" i="12"/>
  <c r="U2144" i="12"/>
  <c r="T2144" i="12"/>
  <c r="J2144" i="12"/>
  <c r="Y2143" i="12"/>
  <c r="J2143" i="12"/>
  <c r="Y2142" i="12"/>
  <c r="J2142" i="12"/>
  <c r="Y2141" i="12"/>
  <c r="J2141" i="12"/>
  <c r="Y2140" i="12"/>
  <c r="J2140" i="12"/>
  <c r="Y2139" i="12"/>
  <c r="J2139" i="12"/>
  <c r="Y2138" i="12"/>
  <c r="J2138" i="12"/>
  <c r="Y2137" i="12"/>
  <c r="J2137" i="12"/>
  <c r="Y2136" i="12"/>
  <c r="J2136" i="12"/>
  <c r="J2135" i="12"/>
  <c r="J2134" i="12"/>
  <c r="X2133" i="12"/>
  <c r="W2133" i="12"/>
  <c r="V2133" i="12"/>
  <c r="U2133" i="12"/>
  <c r="T2133" i="12"/>
  <c r="J2133" i="12"/>
  <c r="Y2132" i="12"/>
  <c r="J2132" i="12"/>
  <c r="Y2131" i="12"/>
  <c r="J2131" i="12"/>
  <c r="Y2130" i="12"/>
  <c r="J2130" i="12"/>
  <c r="Y2129" i="12"/>
  <c r="J2129" i="12"/>
  <c r="Y2128" i="12"/>
  <c r="J2128" i="12"/>
  <c r="Y2127" i="12"/>
  <c r="J2127" i="12"/>
  <c r="Y2126" i="12"/>
  <c r="J2126" i="12"/>
  <c r="Y2125" i="12"/>
  <c r="J2125" i="12"/>
  <c r="J2124" i="12"/>
  <c r="X2120" i="12"/>
  <c r="W2120" i="12"/>
  <c r="V2120" i="12"/>
  <c r="U2120" i="12"/>
  <c r="T2120" i="12"/>
  <c r="Y2119" i="12"/>
  <c r="Y2118" i="12"/>
  <c r="Y2117" i="12"/>
  <c r="Y2116" i="12"/>
  <c r="Y2115" i="12"/>
  <c r="Y2114" i="12"/>
  <c r="Y2113" i="12"/>
  <c r="Y2112" i="12"/>
  <c r="X2109" i="12"/>
  <c r="W2109" i="12"/>
  <c r="V2109" i="12"/>
  <c r="U2109" i="12"/>
  <c r="T2109" i="12"/>
  <c r="Y2108" i="12"/>
  <c r="Y2107" i="12"/>
  <c r="Y2106" i="12"/>
  <c r="Y2105" i="12"/>
  <c r="Y2104" i="12"/>
  <c r="I2104" i="12"/>
  <c r="H2104" i="12"/>
  <c r="G2104" i="12"/>
  <c r="F2104" i="12"/>
  <c r="E2104" i="12"/>
  <c r="D2104" i="12"/>
  <c r="C2104" i="12"/>
  <c r="Y2103" i="12"/>
  <c r="J2103" i="12"/>
  <c r="Y2102" i="12"/>
  <c r="J2102" i="12"/>
  <c r="Y2101" i="12"/>
  <c r="J2101" i="12"/>
  <c r="J2100" i="12"/>
  <c r="J2099" i="12"/>
  <c r="X2098" i="12"/>
  <c r="W2098" i="12"/>
  <c r="V2098" i="12"/>
  <c r="U2098" i="12"/>
  <c r="T2098" i="12"/>
  <c r="J2098" i="12"/>
  <c r="Y2097" i="12"/>
  <c r="J2097" i="12"/>
  <c r="Y2096" i="12"/>
  <c r="J2096" i="12"/>
  <c r="Y2095" i="12"/>
  <c r="J2095" i="12"/>
  <c r="Y2094" i="12"/>
  <c r="J2094" i="12"/>
  <c r="Y2093" i="12"/>
  <c r="J2093" i="12"/>
  <c r="Y2092" i="12"/>
  <c r="J2092" i="12"/>
  <c r="Y2091" i="12"/>
  <c r="J2091" i="12"/>
  <c r="Y2090" i="12"/>
  <c r="J2090" i="12"/>
  <c r="J2089" i="12"/>
  <c r="X2083" i="12"/>
  <c r="W2083" i="12"/>
  <c r="V2083" i="12"/>
  <c r="U2083" i="12"/>
  <c r="T2083" i="12"/>
  <c r="Y2082" i="12"/>
  <c r="Y2081" i="12"/>
  <c r="Y2080" i="12"/>
  <c r="Y2079" i="12"/>
  <c r="Y2078" i="12"/>
  <c r="Y2077" i="12"/>
  <c r="Y2076" i="12"/>
  <c r="Y2075" i="12"/>
  <c r="X2072" i="12"/>
  <c r="W2072" i="12"/>
  <c r="V2072" i="12"/>
  <c r="U2072" i="12"/>
  <c r="T2072" i="12"/>
  <c r="Y2071" i="12"/>
  <c r="Y2070" i="12"/>
  <c r="Y2069" i="12"/>
  <c r="Y2068" i="12"/>
  <c r="I2068" i="12"/>
  <c r="H2068" i="12"/>
  <c r="G2068" i="12"/>
  <c r="F2068" i="12"/>
  <c r="E2068" i="12"/>
  <c r="D2068" i="12"/>
  <c r="C2068" i="12"/>
  <c r="Y2067" i="12"/>
  <c r="J2067" i="12"/>
  <c r="Y2066" i="12"/>
  <c r="J2066" i="12"/>
  <c r="Y2065" i="12"/>
  <c r="J2065" i="12"/>
  <c r="Y2064" i="12"/>
  <c r="J2064" i="12"/>
  <c r="J2063" i="12"/>
  <c r="J2062" i="12"/>
  <c r="X2061" i="12"/>
  <c r="W2061" i="12"/>
  <c r="V2061" i="12"/>
  <c r="U2061" i="12"/>
  <c r="T2061" i="12"/>
  <c r="J2061" i="12"/>
  <c r="L2062" i="12" s="1"/>
  <c r="Y2060" i="12"/>
  <c r="J2060" i="12"/>
  <c r="Y2059" i="12"/>
  <c r="J2059" i="12"/>
  <c r="Y2058" i="12"/>
  <c r="J2058" i="12"/>
  <c r="Y2057" i="12"/>
  <c r="J2057" i="12"/>
  <c r="Y2056" i="12"/>
  <c r="J2056" i="12"/>
  <c r="Y2055" i="12"/>
  <c r="J2055" i="12"/>
  <c r="Y2054" i="12"/>
  <c r="J2054" i="12"/>
  <c r="Y2053" i="12"/>
  <c r="J2053" i="12"/>
  <c r="L2055" i="12" s="1"/>
  <c r="J2052" i="12"/>
  <c r="X2049" i="12"/>
  <c r="W2049" i="12"/>
  <c r="V2049" i="12"/>
  <c r="U2049" i="12"/>
  <c r="T2049" i="12"/>
  <c r="Y2048" i="12"/>
  <c r="Y2047" i="12"/>
  <c r="Y2046" i="12"/>
  <c r="Y2045" i="12"/>
  <c r="Y2044" i="12"/>
  <c r="Y2043" i="12"/>
  <c r="Y2042" i="12"/>
  <c r="Y2041" i="12"/>
  <c r="I2039" i="12"/>
  <c r="H2039" i="12"/>
  <c r="G2039" i="12"/>
  <c r="F2039" i="12"/>
  <c r="E2039" i="12"/>
  <c r="D2039" i="12"/>
  <c r="C2039" i="12"/>
  <c r="X2038" i="12"/>
  <c r="W2038" i="12"/>
  <c r="V2038" i="12"/>
  <c r="U2038" i="12"/>
  <c r="T2038" i="12"/>
  <c r="J2038" i="12"/>
  <c r="Y2037" i="12"/>
  <c r="J2037" i="12"/>
  <c r="Y2036" i="12"/>
  <c r="J2036" i="12"/>
  <c r="Y2035" i="12"/>
  <c r="J2035" i="12"/>
  <c r="Y2034" i="12"/>
  <c r="J2034" i="12"/>
  <c r="Y2033" i="12"/>
  <c r="J2033" i="12"/>
  <c r="Y2032" i="12"/>
  <c r="J2032" i="12"/>
  <c r="Y2031" i="12"/>
  <c r="J2031" i="12"/>
  <c r="Y2030" i="12"/>
  <c r="J2030" i="12"/>
  <c r="J2029" i="12"/>
  <c r="J2028" i="12"/>
  <c r="X2027" i="12"/>
  <c r="W2027" i="12"/>
  <c r="V2027" i="12"/>
  <c r="U2027" i="12"/>
  <c r="T2027" i="12"/>
  <c r="Y2027" i="12" s="1"/>
  <c r="J2027" i="12"/>
  <c r="Y2026" i="12"/>
  <c r="J2026" i="12"/>
  <c r="Y2025" i="12"/>
  <c r="J2025" i="12"/>
  <c r="Y2024" i="12"/>
  <c r="J2024" i="12"/>
  <c r="Y2023" i="12"/>
  <c r="J2023" i="12"/>
  <c r="Y2022" i="12"/>
  <c r="J2022" i="12"/>
  <c r="Y2021" i="12"/>
  <c r="J2021" i="12"/>
  <c r="L2022" i="12" s="1"/>
  <c r="Y2020" i="12"/>
  <c r="J2020" i="12"/>
  <c r="Y2019" i="12"/>
  <c r="J2019" i="12"/>
  <c r="J2018" i="12"/>
  <c r="X2016" i="12"/>
  <c r="W2016" i="12"/>
  <c r="V2016" i="12"/>
  <c r="U2016" i="12"/>
  <c r="T2016" i="12"/>
  <c r="Y2014" i="12"/>
  <c r="Y2013" i="12"/>
  <c r="Y2012" i="12"/>
  <c r="Y2011" i="12"/>
  <c r="Y2010" i="12"/>
  <c r="Y2009" i="12"/>
  <c r="Y2008" i="12"/>
  <c r="Y2007" i="12"/>
  <c r="X2004" i="12"/>
  <c r="W2004" i="12"/>
  <c r="V2004" i="12"/>
  <c r="U2004" i="12"/>
  <c r="T2004" i="12"/>
  <c r="Y2003" i="12"/>
  <c r="Y2002" i="12"/>
  <c r="Y2001" i="12"/>
  <c r="Y2000" i="12"/>
  <c r="Y1999" i="12"/>
  <c r="J1999" i="12"/>
  <c r="I1999" i="12"/>
  <c r="H1999" i="12"/>
  <c r="G1999" i="12"/>
  <c r="F1999" i="12"/>
  <c r="E1999" i="12"/>
  <c r="D1999" i="12"/>
  <c r="C1999" i="12"/>
  <c r="Y1998" i="12"/>
  <c r="K1998" i="12"/>
  <c r="Y1997" i="12"/>
  <c r="K1997" i="12"/>
  <c r="Y1996" i="12"/>
  <c r="K1996" i="12"/>
  <c r="Y1995" i="12"/>
  <c r="K1995" i="12"/>
  <c r="K1994" i="12"/>
  <c r="K1993" i="12"/>
  <c r="K1992" i="12"/>
  <c r="X1991" i="12"/>
  <c r="W1991" i="12"/>
  <c r="V1991" i="12"/>
  <c r="U1991" i="12"/>
  <c r="T1991" i="12"/>
  <c r="K1991" i="12"/>
  <c r="K1990" i="12"/>
  <c r="Y1989" i="12"/>
  <c r="K1989" i="12"/>
  <c r="Y1988" i="12"/>
  <c r="K1988" i="12"/>
  <c r="Y1987" i="12"/>
  <c r="K1987" i="12"/>
  <c r="Y1986" i="12"/>
  <c r="K1986" i="12"/>
  <c r="Y1985" i="12"/>
  <c r="K1985" i="12"/>
  <c r="Y1984" i="12"/>
  <c r="K1984" i="12"/>
  <c r="Y1983" i="12"/>
  <c r="K1983" i="12"/>
  <c r="Y1982" i="12"/>
  <c r="Y1991" i="12" s="1"/>
  <c r="K1982" i="12"/>
  <c r="K1981" i="12"/>
  <c r="X1974" i="12"/>
  <c r="W1974" i="12"/>
  <c r="V1974" i="12"/>
  <c r="U1974" i="12"/>
  <c r="T1974" i="12"/>
  <c r="Y1973" i="12"/>
  <c r="Y1972" i="12"/>
  <c r="Y1971" i="12"/>
  <c r="Y1970" i="12"/>
  <c r="Y1969" i="12"/>
  <c r="Y1968" i="12"/>
  <c r="Y1967" i="12"/>
  <c r="Y1966" i="12"/>
  <c r="Y1965" i="12"/>
  <c r="X1962" i="12"/>
  <c r="W1962" i="12"/>
  <c r="V1962" i="12"/>
  <c r="U1962" i="12"/>
  <c r="T1962" i="12"/>
  <c r="Y1961" i="12"/>
  <c r="Y1960" i="12"/>
  <c r="Y1959" i="12"/>
  <c r="Y1958" i="12"/>
  <c r="Y1957" i="12"/>
  <c r="J1957" i="12"/>
  <c r="I1957" i="12"/>
  <c r="H1957" i="12"/>
  <c r="G1957" i="12"/>
  <c r="F1957" i="12"/>
  <c r="E1957" i="12"/>
  <c r="D1957" i="12"/>
  <c r="C1957" i="12"/>
  <c r="Y1956" i="12"/>
  <c r="K1956" i="12"/>
  <c r="Y1955" i="12"/>
  <c r="K1955" i="12"/>
  <c r="Y1954" i="12"/>
  <c r="K1954" i="12"/>
  <c r="M1956" i="12" s="1"/>
  <c r="Y1953" i="12"/>
  <c r="K1953" i="12"/>
  <c r="K1952" i="12"/>
  <c r="K1951" i="12"/>
  <c r="K1950" i="12"/>
  <c r="X1949" i="12"/>
  <c r="W1949" i="12"/>
  <c r="V1949" i="12"/>
  <c r="U1949" i="12"/>
  <c r="T1949" i="12"/>
  <c r="K1949" i="12"/>
  <c r="Y1948" i="12"/>
  <c r="K1948" i="12"/>
  <c r="Y1947" i="12"/>
  <c r="K1947" i="12"/>
  <c r="Y1946" i="12"/>
  <c r="K1946" i="12"/>
  <c r="Y1945" i="12"/>
  <c r="K1945" i="12"/>
  <c r="Y1944" i="12"/>
  <c r="K1944" i="12"/>
  <c r="Y1943" i="12"/>
  <c r="K1943" i="12"/>
  <c r="Y1942" i="12"/>
  <c r="K1942" i="12"/>
  <c r="Y1941" i="12"/>
  <c r="K1941" i="12"/>
  <c r="Y1940" i="12"/>
  <c r="K1940" i="12"/>
  <c r="K1939" i="12"/>
  <c r="X1934" i="12"/>
  <c r="W1934" i="12"/>
  <c r="V1934" i="12"/>
  <c r="U1934" i="12"/>
  <c r="T1934" i="12"/>
  <c r="Y1933" i="12"/>
  <c r="Y1932" i="12"/>
  <c r="Y1931" i="12"/>
  <c r="Y1930" i="12"/>
  <c r="Y1929" i="12"/>
  <c r="Y1928" i="12"/>
  <c r="Y1927" i="12"/>
  <c r="Y1926" i="12"/>
  <c r="Y1925" i="12"/>
  <c r="X1922" i="12"/>
  <c r="W1922" i="12"/>
  <c r="V1922" i="12"/>
  <c r="U1922" i="12"/>
  <c r="T1922" i="12"/>
  <c r="Y1921" i="12"/>
  <c r="Y1920" i="12"/>
  <c r="Y1919" i="12"/>
  <c r="Y1918" i="12"/>
  <c r="Y1917" i="12"/>
  <c r="Y1916" i="12"/>
  <c r="Y1915" i="12"/>
  <c r="M1915" i="12"/>
  <c r="J1915" i="12"/>
  <c r="I1915" i="12"/>
  <c r="H1915" i="12"/>
  <c r="G1915" i="12"/>
  <c r="F1915" i="12"/>
  <c r="E1915" i="12"/>
  <c r="D1915" i="12"/>
  <c r="C1915" i="12"/>
  <c r="Y1914" i="12"/>
  <c r="K1914" i="12"/>
  <c r="Y1913" i="12"/>
  <c r="K1913" i="12"/>
  <c r="K1912" i="12"/>
  <c r="K1911" i="12"/>
  <c r="K1910" i="12"/>
  <c r="X1909" i="12"/>
  <c r="W1909" i="12"/>
  <c r="V1909" i="12"/>
  <c r="U1909" i="12"/>
  <c r="T1909" i="12"/>
  <c r="Y1909" i="12" s="1"/>
  <c r="K1909" i="12"/>
  <c r="Y1908" i="12"/>
  <c r="K1908" i="12"/>
  <c r="Y1907" i="12"/>
  <c r="K1907" i="12"/>
  <c r="Y1906" i="12"/>
  <c r="K1906" i="12"/>
  <c r="Y1905" i="12"/>
  <c r="K1905" i="12"/>
  <c r="Y1904" i="12"/>
  <c r="K1904" i="12"/>
  <c r="Y1903" i="12"/>
  <c r="K1903" i="12"/>
  <c r="Y1902" i="12"/>
  <c r="K1902" i="12"/>
  <c r="Y1901" i="12"/>
  <c r="K1901" i="12"/>
  <c r="Y1900" i="12"/>
  <c r="K1900" i="12"/>
  <c r="K1899" i="12"/>
  <c r="X1894" i="12"/>
  <c r="W1894" i="12"/>
  <c r="V1894" i="12"/>
  <c r="U1894" i="12"/>
  <c r="T1894" i="12"/>
  <c r="Y1893" i="12"/>
  <c r="Y1892" i="12"/>
  <c r="Y1891" i="12"/>
  <c r="Y1890" i="12"/>
  <c r="Y1889" i="12"/>
  <c r="Y1888" i="12"/>
  <c r="Y1887" i="12"/>
  <c r="Y1886" i="12"/>
  <c r="Y1885" i="12"/>
  <c r="J1883" i="12"/>
  <c r="I1883" i="12"/>
  <c r="H1883" i="12"/>
  <c r="G1883" i="12"/>
  <c r="F1883" i="12"/>
  <c r="E1883" i="12"/>
  <c r="D1883" i="12"/>
  <c r="C1883" i="12"/>
  <c r="X1882" i="12"/>
  <c r="W1882" i="12"/>
  <c r="V1882" i="12"/>
  <c r="U1882" i="12"/>
  <c r="T1882" i="12"/>
  <c r="K1882" i="12"/>
  <c r="Y1881" i="12"/>
  <c r="K1881" i="12"/>
  <c r="Y1880" i="12"/>
  <c r="K1880" i="12"/>
  <c r="Y1879" i="12"/>
  <c r="K1879" i="12"/>
  <c r="Y1878" i="12"/>
  <c r="K1878" i="12"/>
  <c r="M1882" i="12" s="1"/>
  <c r="Y1877" i="12"/>
  <c r="K1877" i="12"/>
  <c r="Y1876" i="12"/>
  <c r="K1876" i="12"/>
  <c r="Y1875" i="12"/>
  <c r="K1875" i="12"/>
  <c r="Y1874" i="12"/>
  <c r="K1874" i="12"/>
  <c r="Y1873" i="12"/>
  <c r="K1873" i="12"/>
  <c r="K1872" i="12"/>
  <c r="K1871" i="12"/>
  <c r="K1870" i="12"/>
  <c r="X1869" i="12"/>
  <c r="W1869" i="12"/>
  <c r="V1869" i="12"/>
  <c r="U1869" i="12"/>
  <c r="T1869" i="12"/>
  <c r="K1869" i="12"/>
  <c r="M1872" i="12" s="1"/>
  <c r="Y1868" i="12"/>
  <c r="K1868" i="12"/>
  <c r="Y1867" i="12"/>
  <c r="K1867" i="12"/>
  <c r="Y1866" i="12"/>
  <c r="K1866" i="12"/>
  <c r="Y1865" i="12"/>
  <c r="K1865" i="12"/>
  <c r="Y1864" i="12"/>
  <c r="K1864" i="12"/>
  <c r="Y1863" i="12"/>
  <c r="K1863" i="12"/>
  <c r="Y1862" i="12"/>
  <c r="K1862" i="12"/>
  <c r="Y1861" i="12"/>
  <c r="K1861" i="12"/>
  <c r="Y1860" i="12"/>
  <c r="K1860" i="12"/>
  <c r="K1859" i="12"/>
  <c r="X1854" i="12"/>
  <c r="W1854" i="12"/>
  <c r="V1854" i="12"/>
  <c r="U1854" i="12"/>
  <c r="T1854" i="12"/>
  <c r="Y1853" i="12"/>
  <c r="Y1852" i="12"/>
  <c r="Y1851" i="12"/>
  <c r="Y1850" i="12"/>
  <c r="Y1849" i="12"/>
  <c r="Y1848" i="12"/>
  <c r="Y1847" i="12"/>
  <c r="Y1846" i="12"/>
  <c r="Y1845" i="12"/>
  <c r="M1843" i="12"/>
  <c r="J1843" i="12"/>
  <c r="I1843" i="12"/>
  <c r="H1843" i="12"/>
  <c r="G1843" i="12"/>
  <c r="F1843" i="12"/>
  <c r="E1843" i="12"/>
  <c r="D1843" i="12"/>
  <c r="C1843" i="12"/>
  <c r="X1842" i="12"/>
  <c r="W1842" i="12"/>
  <c r="V1842" i="12"/>
  <c r="U1842" i="12"/>
  <c r="T1842" i="12"/>
  <c r="K1842" i="12"/>
  <c r="Y1841" i="12"/>
  <c r="K1841" i="12"/>
  <c r="Y1840" i="12"/>
  <c r="K1840" i="12"/>
  <c r="Y1839" i="12"/>
  <c r="K1839" i="12"/>
  <c r="Y1838" i="12"/>
  <c r="K1838" i="12"/>
  <c r="Y1837" i="12"/>
  <c r="K1837" i="12"/>
  <c r="Y1836" i="12"/>
  <c r="K1836" i="12"/>
  <c r="Y1835" i="12"/>
  <c r="K1835" i="12"/>
  <c r="Y1834" i="12"/>
  <c r="K1834" i="12"/>
  <c r="Y1833" i="12"/>
  <c r="K1833" i="12"/>
  <c r="K1832" i="12"/>
  <c r="K1831" i="12"/>
  <c r="K1830" i="12"/>
  <c r="X1829" i="12"/>
  <c r="W1829" i="12"/>
  <c r="Y1829" i="12" s="1"/>
  <c r="V1829" i="12"/>
  <c r="U1829" i="12"/>
  <c r="T1829" i="12"/>
  <c r="K1829" i="12"/>
  <c r="Y1828" i="12"/>
  <c r="K1828" i="12"/>
  <c r="Y1827" i="12"/>
  <c r="K1827" i="12"/>
  <c r="Y1826" i="12"/>
  <c r="K1826" i="12"/>
  <c r="Y1825" i="12"/>
  <c r="K1825" i="12"/>
  <c r="Y1824" i="12"/>
  <c r="K1824" i="12"/>
  <c r="Y1823" i="12"/>
  <c r="K1823" i="12"/>
  <c r="Y1822" i="12"/>
  <c r="K1822" i="12"/>
  <c r="Y1821" i="12"/>
  <c r="K1821" i="12"/>
  <c r="Y1820" i="12"/>
  <c r="K1820" i="12"/>
  <c r="K1819" i="12"/>
  <c r="X1814" i="12"/>
  <c r="W1814" i="12"/>
  <c r="V1814" i="12"/>
  <c r="U1814" i="12"/>
  <c r="T1814" i="12"/>
  <c r="Y1813" i="12"/>
  <c r="Y1812" i="12"/>
  <c r="Y1811" i="12"/>
  <c r="Y1810" i="12"/>
  <c r="Y1809" i="12"/>
  <c r="Y1808" i="12"/>
  <c r="Y1807" i="12"/>
  <c r="Y1806" i="12"/>
  <c r="Y1805" i="12"/>
  <c r="X1802" i="12"/>
  <c r="W1802" i="12"/>
  <c r="V1802" i="12"/>
  <c r="U1802" i="12"/>
  <c r="T1802" i="12"/>
  <c r="Y1801" i="12"/>
  <c r="Y1800" i="12"/>
  <c r="J1800" i="12"/>
  <c r="I1800" i="12"/>
  <c r="H1800" i="12"/>
  <c r="G1800" i="12"/>
  <c r="F1800" i="12"/>
  <c r="E1800" i="12"/>
  <c r="D1800" i="12"/>
  <c r="C1800" i="12"/>
  <c r="Y1799" i="12"/>
  <c r="K1799" i="12"/>
  <c r="Y1798" i="12"/>
  <c r="K1798" i="12"/>
  <c r="Y1797" i="12"/>
  <c r="K1797" i="12"/>
  <c r="Y1796" i="12"/>
  <c r="K1796" i="12"/>
  <c r="Y1795" i="12"/>
  <c r="K1795" i="12"/>
  <c r="Y1794" i="12"/>
  <c r="K1794" i="12"/>
  <c r="Y1793" i="12"/>
  <c r="K1793" i="12"/>
  <c r="K1792" i="12"/>
  <c r="K1791" i="12"/>
  <c r="K1790" i="12"/>
  <c r="X1789" i="12"/>
  <c r="W1789" i="12"/>
  <c r="V1789" i="12"/>
  <c r="U1789" i="12"/>
  <c r="T1789" i="12"/>
  <c r="K1789" i="12"/>
  <c r="Y1788" i="12"/>
  <c r="K1788" i="12"/>
  <c r="Y1787" i="12"/>
  <c r="K1787" i="12"/>
  <c r="Y1786" i="12"/>
  <c r="K1786" i="12"/>
  <c r="Y1785" i="12"/>
  <c r="K1785" i="12"/>
  <c r="Y1784" i="12"/>
  <c r="K1784" i="12"/>
  <c r="Y1783" i="12"/>
  <c r="K1783" i="12"/>
  <c r="Y1782" i="12"/>
  <c r="K1782" i="12"/>
  <c r="Y1781" i="12"/>
  <c r="K1781" i="12"/>
  <c r="Y1780" i="12"/>
  <c r="K1780" i="12"/>
  <c r="K1779" i="12"/>
  <c r="X1770" i="12"/>
  <c r="W1770" i="12"/>
  <c r="V1770" i="12"/>
  <c r="U1770" i="12"/>
  <c r="T1770" i="12"/>
  <c r="Y1769" i="12"/>
  <c r="Y1768" i="12"/>
  <c r="Y1767" i="12"/>
  <c r="Y1766" i="12"/>
  <c r="Y1765" i="12"/>
  <c r="Y1764" i="12"/>
  <c r="Y1763" i="12"/>
  <c r="Y1762" i="12"/>
  <c r="Y1761" i="12"/>
  <c r="X1758" i="12"/>
  <c r="W1758" i="12"/>
  <c r="V1758" i="12"/>
  <c r="U1758" i="12"/>
  <c r="T1758" i="12"/>
  <c r="Y1757" i="12"/>
  <c r="Y1756" i="12"/>
  <c r="Y1755" i="12"/>
  <c r="Y1754" i="12"/>
  <c r="Y1753" i="12"/>
  <c r="Y1752" i="12"/>
  <c r="J1752" i="12"/>
  <c r="I1752" i="12"/>
  <c r="H1752" i="12"/>
  <c r="G1752" i="12"/>
  <c r="F1752" i="12"/>
  <c r="E1752" i="12"/>
  <c r="D1752" i="12"/>
  <c r="C1752" i="12"/>
  <c r="Y1751" i="12"/>
  <c r="K1751" i="12"/>
  <c r="Y1750" i="12"/>
  <c r="K1750" i="12"/>
  <c r="Y1749" i="12"/>
  <c r="K1749" i="12"/>
  <c r="K1748" i="12"/>
  <c r="K1747" i="12"/>
  <c r="K1746" i="12"/>
  <c r="X1745" i="12"/>
  <c r="W1745" i="12"/>
  <c r="V1745" i="12"/>
  <c r="U1745" i="12"/>
  <c r="T1745" i="12"/>
  <c r="K1745" i="12"/>
  <c r="Y1744" i="12"/>
  <c r="K1744" i="12"/>
  <c r="Y1743" i="12"/>
  <c r="K1743" i="12"/>
  <c r="Y1742" i="12"/>
  <c r="K1742" i="12"/>
  <c r="Y1741" i="12"/>
  <c r="K1741" i="12"/>
  <c r="Y1740" i="12"/>
  <c r="K1740" i="12"/>
  <c r="Y1739" i="12"/>
  <c r="K1739" i="12"/>
  <c r="Y1738" i="12"/>
  <c r="K1738" i="12"/>
  <c r="Y1737" i="12"/>
  <c r="K1737" i="12"/>
  <c r="Y1736" i="12"/>
  <c r="K1736" i="12"/>
  <c r="K1735" i="12"/>
  <c r="X1729" i="12"/>
  <c r="W1729" i="12"/>
  <c r="V1729" i="12"/>
  <c r="U1729" i="12"/>
  <c r="T1729" i="12"/>
  <c r="Y1729" i="12" s="1"/>
  <c r="Y1728" i="12"/>
  <c r="Y1727" i="12"/>
  <c r="Y1726" i="12"/>
  <c r="Y1725" i="12"/>
  <c r="Y1724" i="12"/>
  <c r="Y1723" i="12"/>
  <c r="J1720" i="12"/>
  <c r="I1720" i="12"/>
  <c r="H1720" i="12"/>
  <c r="G1720" i="12"/>
  <c r="F1720" i="12"/>
  <c r="E1720" i="12"/>
  <c r="D1720" i="12"/>
  <c r="C1720" i="12"/>
  <c r="X1719" i="12"/>
  <c r="W1719" i="12"/>
  <c r="V1719" i="12"/>
  <c r="U1719" i="12"/>
  <c r="T1719" i="12"/>
  <c r="K1719" i="12"/>
  <c r="Y1718" i="12"/>
  <c r="K1718" i="12"/>
  <c r="Y1717" i="12"/>
  <c r="K1717" i="12"/>
  <c r="Y1716" i="12"/>
  <c r="K1716" i="12"/>
  <c r="Y1715" i="12"/>
  <c r="K1715" i="12"/>
  <c r="Y1714" i="12"/>
  <c r="K1714" i="12"/>
  <c r="Y1713" i="12"/>
  <c r="K1713" i="12"/>
  <c r="K1712" i="12"/>
  <c r="K1711" i="12"/>
  <c r="K1710" i="12"/>
  <c r="X1709" i="12"/>
  <c r="W1709" i="12"/>
  <c r="V1709" i="12"/>
  <c r="U1709" i="12"/>
  <c r="T1709" i="12"/>
  <c r="K1709" i="12"/>
  <c r="Y1708" i="12"/>
  <c r="K1708" i="12"/>
  <c r="Y1707" i="12"/>
  <c r="K1707" i="12"/>
  <c r="Y1706" i="12"/>
  <c r="K1706" i="12"/>
  <c r="Y1705" i="12"/>
  <c r="K1705" i="12"/>
  <c r="Y1704" i="12"/>
  <c r="K1704" i="12"/>
  <c r="Y1703" i="12"/>
  <c r="K1703" i="12"/>
  <c r="K1702" i="12"/>
  <c r="X1693" i="12"/>
  <c r="W1693" i="12"/>
  <c r="V1693" i="12"/>
  <c r="U1693" i="12"/>
  <c r="T1693" i="12"/>
  <c r="Y1692" i="12"/>
  <c r="Y1691" i="12"/>
  <c r="Y1690" i="12"/>
  <c r="Y1689" i="12"/>
  <c r="Y1688" i="12"/>
  <c r="Y1687" i="12"/>
  <c r="X1683" i="12"/>
  <c r="W1683" i="12"/>
  <c r="V1683" i="12"/>
  <c r="U1683" i="12"/>
  <c r="T1683" i="12"/>
  <c r="Y1682" i="12"/>
  <c r="Y1681" i="12"/>
  <c r="Y1680" i="12"/>
  <c r="M1680" i="12"/>
  <c r="J1680" i="12"/>
  <c r="I1680" i="12"/>
  <c r="H1680" i="12"/>
  <c r="G1680" i="12"/>
  <c r="F1680" i="12"/>
  <c r="E1680" i="12"/>
  <c r="D1680" i="12"/>
  <c r="C1680" i="12"/>
  <c r="Y1679" i="12"/>
  <c r="K1679" i="12"/>
  <c r="Y1678" i="12"/>
  <c r="K1678" i="12"/>
  <c r="Y1677" i="12"/>
  <c r="K1677" i="12"/>
  <c r="K1676" i="12"/>
  <c r="K1675" i="12"/>
  <c r="K1674" i="12"/>
  <c r="X1673" i="12"/>
  <c r="W1673" i="12"/>
  <c r="V1673" i="12"/>
  <c r="U1673" i="12"/>
  <c r="T1673" i="12"/>
  <c r="K1673" i="12"/>
  <c r="Y1672" i="12"/>
  <c r="K1672" i="12"/>
  <c r="Y1671" i="12"/>
  <c r="K1671" i="12"/>
  <c r="Y1670" i="12"/>
  <c r="K1670" i="12"/>
  <c r="Y1669" i="12"/>
  <c r="K1669" i="12"/>
  <c r="Y1668" i="12"/>
  <c r="K1668" i="12"/>
  <c r="Y1667" i="12"/>
  <c r="K1667" i="12"/>
  <c r="K1666" i="12"/>
  <c r="X1652" i="12"/>
  <c r="W1652" i="12"/>
  <c r="V1652" i="12"/>
  <c r="U1652" i="12"/>
  <c r="T1652" i="12"/>
  <c r="Y1651" i="12"/>
  <c r="Y1650" i="12"/>
  <c r="Y1649" i="12"/>
  <c r="Y1648" i="12"/>
  <c r="Y1647" i="12"/>
  <c r="Y1646" i="12"/>
  <c r="X1642" i="12"/>
  <c r="W1642" i="12"/>
  <c r="V1642" i="12"/>
  <c r="U1642" i="12"/>
  <c r="T1642" i="12"/>
  <c r="Y1641" i="12"/>
  <c r="Y1640" i="12"/>
  <c r="M1640" i="12"/>
  <c r="J1640" i="12"/>
  <c r="I1640" i="12"/>
  <c r="H1640" i="12"/>
  <c r="G1640" i="12"/>
  <c r="F1640" i="12"/>
  <c r="E1640" i="12"/>
  <c r="D1640" i="12"/>
  <c r="C1640" i="12"/>
  <c r="Y1639" i="12"/>
  <c r="K1639" i="12"/>
  <c r="Y1638" i="12"/>
  <c r="K1638" i="12"/>
  <c r="Y1637" i="12"/>
  <c r="K1637" i="12"/>
  <c r="Y1636" i="12"/>
  <c r="K1636" i="12"/>
  <c r="K1635" i="12"/>
  <c r="K1634" i="12"/>
  <c r="K1633" i="12"/>
  <c r="X1632" i="12"/>
  <c r="W1632" i="12"/>
  <c r="V1632" i="12"/>
  <c r="U1632" i="12"/>
  <c r="T1632" i="12"/>
  <c r="K1632" i="12"/>
  <c r="Y1631" i="12"/>
  <c r="K1631" i="12"/>
  <c r="Y1630" i="12"/>
  <c r="K1630" i="12"/>
  <c r="Y1629" i="12"/>
  <c r="K1629" i="12"/>
  <c r="Y1628" i="12"/>
  <c r="K1628" i="12"/>
  <c r="Y1627" i="12"/>
  <c r="K1627" i="12"/>
  <c r="Y1626" i="12"/>
  <c r="K1626" i="12"/>
  <c r="K1625" i="12"/>
  <c r="X1614" i="12"/>
  <c r="W1614" i="12"/>
  <c r="V1614" i="12"/>
  <c r="U1614" i="12"/>
  <c r="T1614" i="12"/>
  <c r="Y1613" i="12"/>
  <c r="Y1612" i="12"/>
  <c r="Y1611" i="12"/>
  <c r="Y1610" i="12"/>
  <c r="Y1609" i="12"/>
  <c r="Y1608" i="12"/>
  <c r="X1604" i="12"/>
  <c r="W1604" i="12"/>
  <c r="V1604" i="12"/>
  <c r="U1604" i="12"/>
  <c r="T1604" i="12"/>
  <c r="Y1603" i="12"/>
  <c r="Y1602" i="12"/>
  <c r="J1602" i="12"/>
  <c r="I1602" i="12"/>
  <c r="H1602" i="12"/>
  <c r="G1602" i="12"/>
  <c r="F1602" i="12"/>
  <c r="E1602" i="12"/>
  <c r="D1602" i="12"/>
  <c r="C1602" i="12"/>
  <c r="Y1601" i="12"/>
  <c r="K1601" i="12"/>
  <c r="Y1600" i="12"/>
  <c r="K1600" i="12"/>
  <c r="Y1599" i="12"/>
  <c r="K1599" i="12"/>
  <c r="Y1598" i="12"/>
  <c r="K1598" i="12"/>
  <c r="K1597" i="12"/>
  <c r="K1596" i="12"/>
  <c r="K1595" i="12"/>
  <c r="X1594" i="12"/>
  <c r="W1594" i="12"/>
  <c r="V1594" i="12"/>
  <c r="U1594" i="12"/>
  <c r="T1594" i="12"/>
  <c r="K1594" i="12"/>
  <c r="Y1593" i="12"/>
  <c r="K1593" i="12"/>
  <c r="Y1592" i="12"/>
  <c r="K1592" i="12"/>
  <c r="Y1591" i="12"/>
  <c r="K1591" i="12"/>
  <c r="Y1590" i="12"/>
  <c r="K1590" i="12"/>
  <c r="Y1589" i="12"/>
  <c r="K1589" i="12"/>
  <c r="Y1588" i="12"/>
  <c r="K1588" i="12"/>
  <c r="K1587" i="12"/>
  <c r="Y1571" i="12"/>
  <c r="X1571" i="12"/>
  <c r="W1571" i="12"/>
  <c r="V1571" i="12"/>
  <c r="U1571" i="12"/>
  <c r="T1571" i="12"/>
  <c r="Y1570" i="12"/>
  <c r="Y1569" i="12"/>
  <c r="Y1568" i="12"/>
  <c r="Y1567" i="12"/>
  <c r="Y1566" i="12"/>
  <c r="Y1565" i="12"/>
  <c r="J1565" i="12"/>
  <c r="I1565" i="12"/>
  <c r="H1565" i="12"/>
  <c r="G1565" i="12"/>
  <c r="F1565" i="12"/>
  <c r="E1565" i="12"/>
  <c r="D1565" i="12"/>
  <c r="C1565" i="12"/>
  <c r="K1564" i="12"/>
  <c r="K1563" i="12"/>
  <c r="K1562" i="12"/>
  <c r="X1561" i="12"/>
  <c r="W1561" i="12"/>
  <c r="V1561" i="12"/>
  <c r="U1561" i="12"/>
  <c r="T1561" i="12"/>
  <c r="K1561" i="12"/>
  <c r="Y1560" i="12"/>
  <c r="K1560" i="12"/>
  <c r="Y1559" i="12"/>
  <c r="K1559" i="12"/>
  <c r="Y1558" i="12"/>
  <c r="K1558" i="12"/>
  <c r="Y1557" i="12"/>
  <c r="K1557" i="12"/>
  <c r="Y1556" i="12"/>
  <c r="K1556" i="12"/>
  <c r="Y1555" i="12"/>
  <c r="K1555" i="12"/>
  <c r="K1554" i="12"/>
  <c r="K1553" i="12"/>
  <c r="K1552" i="12"/>
  <c r="X1551" i="12"/>
  <c r="W1551" i="12"/>
  <c r="V1551" i="12"/>
  <c r="U1551" i="12"/>
  <c r="T1551" i="12"/>
  <c r="Y1551" i="12" s="1"/>
  <c r="K1551" i="12"/>
  <c r="Y1550" i="12"/>
  <c r="K1550" i="12"/>
  <c r="Y1549" i="12"/>
  <c r="K1549" i="12"/>
  <c r="Y1548" i="12"/>
  <c r="K1548" i="12"/>
  <c r="Y1547" i="12"/>
  <c r="K1547" i="12"/>
  <c r="Y1546" i="12"/>
  <c r="K1546" i="12"/>
  <c r="Y1545" i="12"/>
  <c r="K1545" i="12"/>
  <c r="K1544" i="12"/>
  <c r="X1526" i="12"/>
  <c r="W1526" i="12"/>
  <c r="V1526" i="12"/>
  <c r="U1526" i="12"/>
  <c r="T1526" i="12"/>
  <c r="Y1525" i="12"/>
  <c r="Y1524" i="12"/>
  <c r="Y1523" i="12"/>
  <c r="Y1522" i="12"/>
  <c r="Y1521" i="12"/>
  <c r="Y1520" i="12"/>
  <c r="J1519" i="12"/>
  <c r="I1519" i="12"/>
  <c r="H1519" i="12"/>
  <c r="G1519" i="12"/>
  <c r="F1519" i="12"/>
  <c r="E1519" i="12"/>
  <c r="D1519" i="12"/>
  <c r="C1519" i="12"/>
  <c r="K1518" i="12"/>
  <c r="K1517" i="12"/>
  <c r="X1516" i="12"/>
  <c r="W1516" i="12"/>
  <c r="V1516" i="12"/>
  <c r="U1516" i="12"/>
  <c r="T1516" i="12"/>
  <c r="K1516" i="12"/>
  <c r="Y1515" i="12"/>
  <c r="K1515" i="12"/>
  <c r="Y1514" i="12"/>
  <c r="K1514" i="12"/>
  <c r="Y1513" i="12"/>
  <c r="K1513" i="12"/>
  <c r="Y1512" i="12"/>
  <c r="K1512" i="12"/>
  <c r="Y1511" i="12"/>
  <c r="K1511" i="12"/>
  <c r="Y1510" i="12"/>
  <c r="K1510" i="12"/>
  <c r="K1509" i="12"/>
  <c r="K1508" i="12"/>
  <c r="K1507" i="12"/>
  <c r="X1506" i="12"/>
  <c r="W1506" i="12"/>
  <c r="Y1506" i="12" s="1"/>
  <c r="V1506" i="12"/>
  <c r="U1506" i="12"/>
  <c r="T1506" i="12"/>
  <c r="K1506" i="12"/>
  <c r="Y1505" i="12"/>
  <c r="K1505" i="12"/>
  <c r="Y1504" i="12"/>
  <c r="K1504" i="12"/>
  <c r="Y1503" i="12"/>
  <c r="K1503" i="12"/>
  <c r="Y1502" i="12"/>
  <c r="K1502" i="12"/>
  <c r="Y1501" i="12"/>
  <c r="K1501" i="12"/>
  <c r="Y1500" i="12"/>
  <c r="K1500" i="12"/>
  <c r="K1499" i="12"/>
  <c r="Y1482" i="12"/>
  <c r="X1482" i="12"/>
  <c r="W1482" i="12"/>
  <c r="V1482" i="12"/>
  <c r="U1482" i="12"/>
  <c r="T1482" i="12"/>
  <c r="Z1481" i="12"/>
  <c r="Z1480" i="12"/>
  <c r="Z1479" i="12"/>
  <c r="Z1478" i="12"/>
  <c r="Z1477" i="12"/>
  <c r="Z1476" i="12"/>
  <c r="Z1475" i="12"/>
  <c r="Y1472" i="12"/>
  <c r="X1472" i="12"/>
  <c r="W1472" i="12"/>
  <c r="V1472" i="12"/>
  <c r="U1472" i="12"/>
  <c r="T1472" i="12"/>
  <c r="K1472" i="12"/>
  <c r="J1472" i="12"/>
  <c r="I1472" i="12"/>
  <c r="H1472" i="12"/>
  <c r="G1472" i="12"/>
  <c r="F1472" i="12"/>
  <c r="E1472" i="12"/>
  <c r="D1472" i="12"/>
  <c r="C1472" i="12"/>
  <c r="Z1471" i="12"/>
  <c r="L1471" i="12"/>
  <c r="Z1470" i="12"/>
  <c r="L1470" i="12"/>
  <c r="Z1469" i="12"/>
  <c r="L1469" i="12"/>
  <c r="Z1468" i="12"/>
  <c r="L1468" i="12"/>
  <c r="Z1467" i="12"/>
  <c r="L1467" i="12"/>
  <c r="Z1466" i="12"/>
  <c r="L1466" i="12"/>
  <c r="Z1465" i="12"/>
  <c r="L1465" i="12"/>
  <c r="L1464" i="12"/>
  <c r="L1463" i="12"/>
  <c r="Y1462" i="12"/>
  <c r="X1462" i="12"/>
  <c r="W1462" i="12"/>
  <c r="V1462" i="12"/>
  <c r="U1462" i="12"/>
  <c r="T1462" i="12"/>
  <c r="L1462" i="12"/>
  <c r="Z1461" i="12"/>
  <c r="L1461" i="12"/>
  <c r="Z1460" i="12"/>
  <c r="L1460" i="12"/>
  <c r="Z1459" i="12"/>
  <c r="L1459" i="12"/>
  <c r="Z1458" i="12"/>
  <c r="L1458" i="12"/>
  <c r="Z1457" i="12"/>
  <c r="L1457" i="12"/>
  <c r="Z1456" i="12"/>
  <c r="L1456" i="12"/>
  <c r="Z1455" i="12"/>
  <c r="L1455" i="12"/>
  <c r="L1454" i="12"/>
  <c r="Y1436" i="12"/>
  <c r="X1436" i="12"/>
  <c r="W1436" i="12"/>
  <c r="V1436" i="12"/>
  <c r="U1436" i="12"/>
  <c r="T1436" i="12"/>
  <c r="Z1435" i="12"/>
  <c r="Z1434" i="12"/>
  <c r="Z1433" i="12"/>
  <c r="Z1432" i="12"/>
  <c r="Z1431" i="12"/>
  <c r="Z1430" i="12"/>
  <c r="K1430" i="12"/>
  <c r="J1430" i="12"/>
  <c r="I1430" i="12"/>
  <c r="H1430" i="12"/>
  <c r="G1430" i="12"/>
  <c r="F1430" i="12"/>
  <c r="E1430" i="12"/>
  <c r="D1430" i="12"/>
  <c r="C1430" i="12"/>
  <c r="Z1429" i="12"/>
  <c r="L1429" i="12"/>
  <c r="L1428" i="12"/>
  <c r="L1427" i="12"/>
  <c r="Y1426" i="12"/>
  <c r="X1426" i="12"/>
  <c r="W1426" i="12"/>
  <c r="V1426" i="12"/>
  <c r="U1426" i="12"/>
  <c r="T1426" i="12"/>
  <c r="L1426" i="12"/>
  <c r="Z1425" i="12"/>
  <c r="L1425" i="12"/>
  <c r="Z1424" i="12"/>
  <c r="L1424" i="12"/>
  <c r="Z1423" i="12"/>
  <c r="L1423" i="12"/>
  <c r="Z1422" i="12"/>
  <c r="L1422" i="12"/>
  <c r="Z1421" i="12"/>
  <c r="L1421" i="12"/>
  <c r="Z1420" i="12"/>
  <c r="L1420" i="12"/>
  <c r="Z1419" i="12"/>
  <c r="L1419" i="12"/>
  <c r="L1418" i="12"/>
  <c r="L1417" i="12"/>
  <c r="Y1416" i="12"/>
  <c r="X1416" i="12"/>
  <c r="W1416" i="12"/>
  <c r="V1416" i="12"/>
  <c r="U1416" i="12"/>
  <c r="T1416" i="12"/>
  <c r="L1416" i="12"/>
  <c r="Z1415" i="12"/>
  <c r="L1415" i="12"/>
  <c r="Z1414" i="12"/>
  <c r="L1414" i="12"/>
  <c r="Z1413" i="12"/>
  <c r="L1413" i="12"/>
  <c r="Z1412" i="12"/>
  <c r="L1412" i="12"/>
  <c r="Z1411" i="12"/>
  <c r="L1411" i="12"/>
  <c r="Z1410" i="12"/>
  <c r="L1410" i="12"/>
  <c r="Z1409" i="12"/>
  <c r="L1409" i="12"/>
  <c r="L1408" i="12"/>
  <c r="Y1392" i="12"/>
  <c r="X1392" i="12"/>
  <c r="W1392" i="12"/>
  <c r="V1392" i="12"/>
  <c r="U1392" i="12"/>
  <c r="T1392" i="12"/>
  <c r="Z1391" i="12"/>
  <c r="Z1390" i="12"/>
  <c r="Z1389" i="12"/>
  <c r="Z1388" i="12"/>
  <c r="Z1387" i="12"/>
  <c r="Z1386" i="12"/>
  <c r="Z1385" i="12"/>
  <c r="M1385" i="12"/>
  <c r="K1385" i="12"/>
  <c r="J1385" i="12"/>
  <c r="I1385" i="12"/>
  <c r="H1385" i="12"/>
  <c r="G1385" i="12"/>
  <c r="F1385" i="12"/>
  <c r="E1385" i="12"/>
  <c r="D1385" i="12"/>
  <c r="C1385" i="12"/>
  <c r="L1384" i="12"/>
  <c r="L1383" i="12"/>
  <c r="Y1382" i="12"/>
  <c r="X1382" i="12"/>
  <c r="W1382" i="12"/>
  <c r="V1382" i="12"/>
  <c r="U1382" i="12"/>
  <c r="T1382" i="12"/>
  <c r="L1382" i="12"/>
  <c r="Z1381" i="12"/>
  <c r="L1381" i="12"/>
  <c r="Z1380" i="12"/>
  <c r="L1380" i="12"/>
  <c r="Z1379" i="12"/>
  <c r="L1379" i="12"/>
  <c r="Z1378" i="12"/>
  <c r="L1378" i="12"/>
  <c r="Z1377" i="12"/>
  <c r="L1377" i="12"/>
  <c r="Z1376" i="12"/>
  <c r="L1376" i="12"/>
  <c r="Z1375" i="12"/>
  <c r="L1375" i="12"/>
  <c r="L1374" i="12"/>
  <c r="L1373" i="12"/>
  <c r="Y1372" i="12"/>
  <c r="X1372" i="12"/>
  <c r="W1372" i="12"/>
  <c r="V1372" i="12"/>
  <c r="U1372" i="12"/>
  <c r="T1372" i="12"/>
  <c r="L1372" i="12"/>
  <c r="Z1371" i="12"/>
  <c r="L1371" i="12"/>
  <c r="Z1370" i="12"/>
  <c r="L1370" i="12"/>
  <c r="Z1369" i="12"/>
  <c r="L1369" i="12"/>
  <c r="Z1368" i="12"/>
  <c r="L1368" i="12"/>
  <c r="Z1367" i="12"/>
  <c r="L1367" i="12"/>
  <c r="Z1366" i="12"/>
  <c r="L1366" i="12"/>
  <c r="Z1365" i="12"/>
  <c r="L1365" i="12"/>
  <c r="L1364" i="12"/>
  <c r="Y1355" i="12"/>
  <c r="X1355" i="12"/>
  <c r="W1355" i="12"/>
  <c r="V1355" i="12"/>
  <c r="U1355" i="12"/>
  <c r="T1355" i="12"/>
  <c r="Z1354" i="12"/>
  <c r="Z1353" i="12"/>
  <c r="Z1352" i="12"/>
  <c r="Z1351" i="12"/>
  <c r="Z1350" i="12"/>
  <c r="Z1349" i="12"/>
  <c r="Z1348" i="12"/>
  <c r="Y1345" i="12"/>
  <c r="X1345" i="12"/>
  <c r="W1345" i="12"/>
  <c r="V1345" i="12"/>
  <c r="U1345" i="12"/>
  <c r="T1345" i="12"/>
  <c r="Z1344" i="12"/>
  <c r="Z1343" i="12"/>
  <c r="Z1342" i="12"/>
  <c r="Z1341" i="12"/>
  <c r="M1341" i="12"/>
  <c r="K1341" i="12"/>
  <c r="J1341" i="12"/>
  <c r="I1341" i="12"/>
  <c r="H1341" i="12"/>
  <c r="G1341" i="12"/>
  <c r="F1341" i="12"/>
  <c r="E1341" i="12"/>
  <c r="D1341" i="12"/>
  <c r="C1341" i="12"/>
  <c r="Z1340" i="12"/>
  <c r="L1340" i="12"/>
  <c r="Z1339" i="12"/>
  <c r="L1339" i="12"/>
  <c r="Z1338" i="12"/>
  <c r="L1338" i="12"/>
  <c r="L1337" i="12"/>
  <c r="L1336" i="12"/>
  <c r="Y1335" i="12"/>
  <c r="X1335" i="12"/>
  <c r="W1335" i="12"/>
  <c r="V1335" i="12"/>
  <c r="U1335" i="12"/>
  <c r="T1335" i="12"/>
  <c r="L1335" i="12"/>
  <c r="Z1334" i="12"/>
  <c r="L1334" i="12"/>
  <c r="Z1333" i="12"/>
  <c r="L1333" i="12"/>
  <c r="Z1332" i="12"/>
  <c r="L1332" i="12"/>
  <c r="Z1331" i="12"/>
  <c r="L1331" i="12"/>
  <c r="Z1330" i="12"/>
  <c r="L1330" i="12"/>
  <c r="Z1329" i="12"/>
  <c r="L1329" i="12"/>
  <c r="Z1328" i="12"/>
  <c r="L1328" i="12"/>
  <c r="L1327" i="12"/>
  <c r="Y1314" i="12"/>
  <c r="X1314" i="12"/>
  <c r="W1314" i="12"/>
  <c r="V1314" i="12"/>
  <c r="U1314" i="12"/>
  <c r="T1314" i="12"/>
  <c r="Z1313" i="12"/>
  <c r="Z1312" i="12"/>
  <c r="Z1311" i="12"/>
  <c r="Z1310" i="12"/>
  <c r="Z1309" i="12"/>
  <c r="Z1308" i="12"/>
  <c r="Z1307" i="12"/>
  <c r="Y1304" i="12"/>
  <c r="X1304" i="12"/>
  <c r="W1304" i="12"/>
  <c r="V1304" i="12"/>
  <c r="U1304" i="12"/>
  <c r="T1304" i="12"/>
  <c r="Z1303" i="12"/>
  <c r="M1303" i="12"/>
  <c r="K1303" i="12"/>
  <c r="J1303" i="12"/>
  <c r="I1303" i="12"/>
  <c r="H1303" i="12"/>
  <c r="G1303" i="12"/>
  <c r="F1303" i="12"/>
  <c r="E1303" i="12"/>
  <c r="D1303" i="12"/>
  <c r="C1303" i="12"/>
  <c r="Z1302" i="12"/>
  <c r="L1302" i="12"/>
  <c r="Z1301" i="12"/>
  <c r="L1301" i="12"/>
  <c r="Z1300" i="12"/>
  <c r="L1300" i="12"/>
  <c r="Z1299" i="12"/>
  <c r="L1299" i="12"/>
  <c r="Z1298" i="12"/>
  <c r="L1298" i="12"/>
  <c r="Z1297" i="12"/>
  <c r="L1297" i="12"/>
  <c r="L1296" i="12"/>
  <c r="L1295" i="12"/>
  <c r="Y1294" i="12"/>
  <c r="X1294" i="12"/>
  <c r="W1294" i="12"/>
  <c r="V1294" i="12"/>
  <c r="U1294" i="12"/>
  <c r="T1294" i="12"/>
  <c r="L1294" i="12"/>
  <c r="Z1293" i="12"/>
  <c r="L1293" i="12"/>
  <c r="Z1292" i="12"/>
  <c r="L1292" i="12"/>
  <c r="Z1291" i="12"/>
  <c r="L1291" i="12"/>
  <c r="Z1290" i="12"/>
  <c r="L1290" i="12"/>
  <c r="Z1289" i="12"/>
  <c r="L1289" i="12"/>
  <c r="Z1288" i="12"/>
  <c r="L1288" i="12"/>
  <c r="Z1287" i="12"/>
  <c r="L1287" i="12"/>
  <c r="L1286" i="12"/>
  <c r="Y1277" i="12"/>
  <c r="X1277" i="12"/>
  <c r="W1277" i="12"/>
  <c r="V1277" i="12"/>
  <c r="U1277" i="12"/>
  <c r="T1277" i="12"/>
  <c r="Z1276" i="12"/>
  <c r="Z1275" i="12"/>
  <c r="Z1274" i="12"/>
  <c r="Z1273" i="12"/>
  <c r="Z1272" i="12"/>
  <c r="Z1271" i="12"/>
  <c r="Z1270" i="12"/>
  <c r="Z1269" i="12"/>
  <c r="Y1265" i="12"/>
  <c r="X1265" i="12"/>
  <c r="W1265" i="12"/>
  <c r="V1265" i="12"/>
  <c r="U1265" i="12"/>
  <c r="T1265" i="12"/>
  <c r="Z1264" i="12"/>
  <c r="M1264" i="12"/>
  <c r="K1264" i="12"/>
  <c r="J1264" i="12"/>
  <c r="I1264" i="12"/>
  <c r="H1264" i="12"/>
  <c r="G1264" i="12"/>
  <c r="F1264" i="12"/>
  <c r="E1264" i="12"/>
  <c r="D1264" i="12"/>
  <c r="C1264" i="12"/>
  <c r="Z1263" i="12"/>
  <c r="L1263" i="12"/>
  <c r="Z1262" i="12"/>
  <c r="L1262" i="12"/>
  <c r="Z1261" i="12"/>
  <c r="L1261" i="12"/>
  <c r="Z1260" i="12"/>
  <c r="L1260" i="12"/>
  <c r="Z1259" i="12"/>
  <c r="L1259" i="12"/>
  <c r="Z1258" i="12"/>
  <c r="L1258" i="12"/>
  <c r="Z1257" i="12"/>
  <c r="L1257" i="12"/>
  <c r="L1256" i="12"/>
  <c r="L1255" i="12"/>
  <c r="L1254" i="12"/>
  <c r="Y1253" i="12"/>
  <c r="X1253" i="12"/>
  <c r="W1253" i="12"/>
  <c r="V1253" i="12"/>
  <c r="U1253" i="12"/>
  <c r="T1253" i="12"/>
  <c r="L1253" i="12"/>
  <c r="Z1252" i="12"/>
  <c r="L1252" i="12"/>
  <c r="Z1251" i="12"/>
  <c r="L1251" i="12"/>
  <c r="Z1250" i="12"/>
  <c r="L1250" i="12"/>
  <c r="Z1249" i="12"/>
  <c r="L1249" i="12"/>
  <c r="Z1248" i="12"/>
  <c r="L1248" i="12"/>
  <c r="Z1247" i="12"/>
  <c r="L1247" i="12"/>
  <c r="Z1246" i="12"/>
  <c r="L1246" i="12"/>
  <c r="Z1245" i="12"/>
  <c r="L1245" i="12"/>
  <c r="L1244" i="12"/>
  <c r="Y1236" i="12"/>
  <c r="X1236" i="12"/>
  <c r="W1236" i="12"/>
  <c r="V1236" i="12"/>
  <c r="U1236" i="12"/>
  <c r="T1236" i="12"/>
  <c r="Z1235" i="12"/>
  <c r="Z1234" i="12"/>
  <c r="Z1233" i="12"/>
  <c r="Z1232" i="12"/>
  <c r="Z1231" i="12"/>
  <c r="Z1230" i="12"/>
  <c r="Z1229" i="12"/>
  <c r="Z1228" i="12"/>
  <c r="Y1224" i="12"/>
  <c r="X1224" i="12"/>
  <c r="W1224" i="12"/>
  <c r="V1224" i="12"/>
  <c r="U1224" i="12"/>
  <c r="T1224" i="12"/>
  <c r="Z1223" i="12"/>
  <c r="Z1222" i="12"/>
  <c r="Z1221" i="12"/>
  <c r="Z1220" i="12"/>
  <c r="Z1219" i="12"/>
  <c r="M1219" i="12"/>
  <c r="K1219" i="12"/>
  <c r="J1219" i="12"/>
  <c r="I1219" i="12"/>
  <c r="H1219" i="12"/>
  <c r="G1219" i="12"/>
  <c r="F1219" i="12"/>
  <c r="E1219" i="12"/>
  <c r="D1219" i="12"/>
  <c r="C1219" i="12"/>
  <c r="Z1218" i="12"/>
  <c r="L1218" i="12"/>
  <c r="Z1217" i="12"/>
  <c r="L1217" i="12"/>
  <c r="Z1216" i="12"/>
  <c r="L1216" i="12"/>
  <c r="L1215" i="12"/>
  <c r="L1214" i="12"/>
  <c r="L1213" i="12"/>
  <c r="Y1212" i="12"/>
  <c r="X1212" i="12"/>
  <c r="W1212" i="12"/>
  <c r="V1212" i="12"/>
  <c r="Z1212" i="12" s="1"/>
  <c r="U1212" i="12"/>
  <c r="T1212" i="12"/>
  <c r="L1212" i="12"/>
  <c r="Z1211" i="12"/>
  <c r="L1211" i="12"/>
  <c r="Z1210" i="12"/>
  <c r="L1210" i="12"/>
  <c r="Z1209" i="12"/>
  <c r="L1209" i="12"/>
  <c r="Z1208" i="12"/>
  <c r="L1208" i="12"/>
  <c r="Z1207" i="12"/>
  <c r="L1207" i="12"/>
  <c r="Z1206" i="12"/>
  <c r="L1206" i="12"/>
  <c r="Z1205" i="12"/>
  <c r="L1205" i="12"/>
  <c r="Z1204" i="12"/>
  <c r="L1204" i="12"/>
  <c r="L1203" i="12"/>
  <c r="Y1198" i="12"/>
  <c r="X1198" i="12"/>
  <c r="W1198" i="12"/>
  <c r="V1198" i="12"/>
  <c r="U1198" i="12"/>
  <c r="T1198" i="12"/>
  <c r="Z1197" i="12"/>
  <c r="Z1196" i="12"/>
  <c r="Z1195" i="12"/>
  <c r="Z1194" i="12"/>
  <c r="Z1193" i="12"/>
  <c r="Z1192" i="12"/>
  <c r="Z1191" i="12"/>
  <c r="Z1190" i="12"/>
  <c r="M1185" i="12"/>
  <c r="K1185" i="12"/>
  <c r="J1185" i="12"/>
  <c r="I1185" i="12"/>
  <c r="H1185" i="12"/>
  <c r="G1185" i="12"/>
  <c r="F1185" i="12"/>
  <c r="E1185" i="12"/>
  <c r="D1185" i="12"/>
  <c r="C1185" i="12"/>
  <c r="Y1184" i="12"/>
  <c r="X1184" i="12"/>
  <c r="W1184" i="12"/>
  <c r="V1184" i="12"/>
  <c r="U1184" i="12"/>
  <c r="T1184" i="12"/>
  <c r="L1184" i="12"/>
  <c r="Z1183" i="12"/>
  <c r="L1183" i="12"/>
  <c r="Z1182" i="12"/>
  <c r="L1182" i="12"/>
  <c r="Z1181" i="12"/>
  <c r="L1181" i="12"/>
  <c r="Z1180" i="12"/>
  <c r="L1180" i="12"/>
  <c r="Z1179" i="12"/>
  <c r="L1179" i="12"/>
  <c r="Z1178" i="12"/>
  <c r="L1178" i="12"/>
  <c r="Z1177" i="12"/>
  <c r="L1177" i="12"/>
  <c r="Z1176" i="12"/>
  <c r="L1176" i="12"/>
  <c r="L1175" i="12"/>
  <c r="L1174" i="12"/>
  <c r="L1173" i="12"/>
  <c r="Y1172" i="12"/>
  <c r="X1172" i="12"/>
  <c r="W1172" i="12"/>
  <c r="V1172" i="12"/>
  <c r="U1172" i="12"/>
  <c r="T1172" i="12"/>
  <c r="L1172" i="12"/>
  <c r="Z1171" i="12"/>
  <c r="L1171" i="12"/>
  <c r="Z1170" i="12"/>
  <c r="L1170" i="12"/>
  <c r="Z1169" i="12"/>
  <c r="L1169" i="12"/>
  <c r="Z1168" i="12"/>
  <c r="L1168" i="12"/>
  <c r="Z1167" i="12"/>
  <c r="L1167" i="12"/>
  <c r="Z1166" i="12"/>
  <c r="L1166" i="12"/>
  <c r="Z1165" i="12"/>
  <c r="L1165" i="12"/>
  <c r="Z1164" i="12"/>
  <c r="L1164" i="12"/>
  <c r="L1163" i="12"/>
  <c r="Y1158" i="12"/>
  <c r="X1158" i="12"/>
  <c r="W1158" i="12"/>
  <c r="V1158" i="12"/>
  <c r="U1158" i="12"/>
  <c r="T1158" i="12"/>
  <c r="Z1157" i="12"/>
  <c r="Z1156" i="12"/>
  <c r="Z1155" i="12"/>
  <c r="Z1154" i="12"/>
  <c r="Z1153" i="12"/>
  <c r="Z1152" i="12"/>
  <c r="Z1151" i="12"/>
  <c r="Z1150" i="12"/>
  <c r="Y1144" i="12"/>
  <c r="X1144" i="12"/>
  <c r="W1144" i="12"/>
  <c r="V1144" i="12"/>
  <c r="U1144" i="12"/>
  <c r="T1144" i="12"/>
  <c r="M1144" i="12"/>
  <c r="K1144" i="12"/>
  <c r="J1144" i="12"/>
  <c r="I1144" i="12"/>
  <c r="H1144" i="12"/>
  <c r="G1144" i="12"/>
  <c r="F1144" i="12"/>
  <c r="E1144" i="12"/>
  <c r="D1144" i="12"/>
  <c r="C1144" i="12"/>
  <c r="Z1143" i="12"/>
  <c r="L1143" i="12"/>
  <c r="Z1142" i="12"/>
  <c r="L1142" i="12"/>
  <c r="Z1141" i="12"/>
  <c r="L1141" i="12"/>
  <c r="Z1140" i="12"/>
  <c r="L1140" i="12"/>
  <c r="Z1139" i="12"/>
  <c r="L1139" i="12"/>
  <c r="Z1138" i="12"/>
  <c r="L1138" i="12"/>
  <c r="Z1137" i="12"/>
  <c r="L1137" i="12"/>
  <c r="Z1136" i="12"/>
  <c r="L1136" i="12"/>
  <c r="L1135" i="12"/>
  <c r="L1134" i="12"/>
  <c r="L1133" i="12"/>
  <c r="Y1132" i="12"/>
  <c r="X1132" i="12"/>
  <c r="W1132" i="12"/>
  <c r="V1132" i="12"/>
  <c r="U1132" i="12"/>
  <c r="T1132" i="12"/>
  <c r="L1132" i="12"/>
  <c r="Z1131" i="12"/>
  <c r="L1131" i="12"/>
  <c r="Z1130" i="12"/>
  <c r="L1130" i="12"/>
  <c r="Z1129" i="12"/>
  <c r="L1129" i="12"/>
  <c r="Z1128" i="12"/>
  <c r="L1128" i="12"/>
  <c r="Z1127" i="12"/>
  <c r="L1127" i="12"/>
  <c r="Z1126" i="12"/>
  <c r="L1126" i="12"/>
  <c r="Z1125" i="12"/>
  <c r="L1125" i="12"/>
  <c r="Z1124" i="12"/>
  <c r="L1124" i="12"/>
  <c r="L1123" i="12"/>
  <c r="Y1110" i="12"/>
  <c r="X1110" i="12"/>
  <c r="W1110" i="12"/>
  <c r="V1110" i="12"/>
  <c r="U1110" i="12"/>
  <c r="T1110" i="12"/>
  <c r="Z1109" i="12"/>
  <c r="Z1108" i="12"/>
  <c r="Z1107" i="12"/>
  <c r="Z1106" i="12"/>
  <c r="Z1105" i="12"/>
  <c r="Z1104" i="12"/>
  <c r="Z1103" i="12"/>
  <c r="Z1102" i="12"/>
  <c r="Y1096" i="12"/>
  <c r="X1096" i="12"/>
  <c r="W1096" i="12"/>
  <c r="V1096" i="12"/>
  <c r="U1096" i="12"/>
  <c r="T1096" i="12"/>
  <c r="Z1095" i="12"/>
  <c r="Z1094" i="12"/>
  <c r="Z1093" i="12"/>
  <c r="Z1092" i="12"/>
  <c r="Z1091" i="12"/>
  <c r="K1091" i="12"/>
  <c r="J1091" i="12"/>
  <c r="I1091" i="12"/>
  <c r="H1091" i="12"/>
  <c r="G1091" i="12"/>
  <c r="F1091" i="12"/>
  <c r="E1091" i="12"/>
  <c r="D1091" i="12"/>
  <c r="C1091" i="12"/>
  <c r="Z1090" i="12"/>
  <c r="L1090" i="12"/>
  <c r="Z1089" i="12"/>
  <c r="L1089" i="12"/>
  <c r="Z1088" i="12"/>
  <c r="L1088" i="12"/>
  <c r="L1087" i="12"/>
  <c r="L1086" i="12"/>
  <c r="L1085" i="12"/>
  <c r="Y1084" i="12"/>
  <c r="X1084" i="12"/>
  <c r="W1084" i="12"/>
  <c r="V1084" i="12"/>
  <c r="U1084" i="12"/>
  <c r="T1084" i="12"/>
  <c r="L1084" i="12"/>
  <c r="Z1083" i="12"/>
  <c r="L1083" i="12"/>
  <c r="Z1082" i="12"/>
  <c r="L1082" i="12"/>
  <c r="Z1081" i="12"/>
  <c r="L1081" i="12"/>
  <c r="Z1080" i="12"/>
  <c r="L1080" i="12"/>
  <c r="Z1079" i="12"/>
  <c r="L1079" i="12"/>
  <c r="Z1078" i="12"/>
  <c r="L1078" i="12"/>
  <c r="Z1077" i="12"/>
  <c r="L1077" i="12"/>
  <c r="Z1076" i="12"/>
  <c r="L1076" i="12"/>
  <c r="L1075" i="12"/>
  <c r="Y1066" i="12"/>
  <c r="X1066" i="12"/>
  <c r="W1066" i="12"/>
  <c r="V1066" i="12"/>
  <c r="U1066" i="12"/>
  <c r="T1066" i="12"/>
  <c r="Z1065" i="12"/>
  <c r="Z1064" i="12"/>
  <c r="Z1063" i="12"/>
  <c r="Z1062" i="12"/>
  <c r="Z1061" i="12"/>
  <c r="Z1060" i="12"/>
  <c r="Z1059" i="12"/>
  <c r="Z1058" i="12"/>
  <c r="Z1057" i="12"/>
  <c r="Y1052" i="12"/>
  <c r="X1052" i="12"/>
  <c r="W1052" i="12"/>
  <c r="V1052" i="12"/>
  <c r="U1052" i="12"/>
  <c r="T1052" i="12"/>
  <c r="Z1051" i="12"/>
  <c r="Z1050" i="12"/>
  <c r="Z1049" i="12"/>
  <c r="Z1048" i="12"/>
  <c r="Z1047" i="12"/>
  <c r="Z1046" i="12"/>
  <c r="Z1045" i="12"/>
  <c r="Z1044" i="12"/>
  <c r="Z1043" i="12"/>
  <c r="K1043" i="12"/>
  <c r="J1043" i="12"/>
  <c r="I1043" i="12"/>
  <c r="H1043" i="12"/>
  <c r="G1043" i="12"/>
  <c r="F1043" i="12"/>
  <c r="E1043" i="12"/>
  <c r="L1042" i="12"/>
  <c r="L1041" i="12"/>
  <c r="L1040" i="12"/>
  <c r="L1039" i="12"/>
  <c r="Y1038" i="12"/>
  <c r="X1038" i="12"/>
  <c r="W1038" i="12"/>
  <c r="V1038" i="12"/>
  <c r="U1038" i="12"/>
  <c r="T1038" i="12"/>
  <c r="L1038" i="12"/>
  <c r="Z1037" i="12"/>
  <c r="L1037" i="12"/>
  <c r="Z1036" i="12"/>
  <c r="L1036" i="12"/>
  <c r="Z1035" i="12"/>
  <c r="L1035" i="12"/>
  <c r="Z1034" i="12"/>
  <c r="L1034" i="12"/>
  <c r="Z1033" i="12"/>
  <c r="L1033" i="12"/>
  <c r="Z1032" i="12"/>
  <c r="L1032" i="12"/>
  <c r="Z1031" i="12"/>
  <c r="L1031" i="12"/>
  <c r="Z1030" i="12"/>
  <c r="L1030" i="12"/>
  <c r="Z1029" i="12"/>
  <c r="L1029" i="12"/>
  <c r="L1028" i="12"/>
  <c r="Y1020" i="12"/>
  <c r="X1020" i="12"/>
  <c r="W1020" i="12"/>
  <c r="V1020" i="12"/>
  <c r="U1020" i="12"/>
  <c r="T1020" i="12"/>
  <c r="Z1019" i="12"/>
  <c r="Z1018" i="12"/>
  <c r="Z1017" i="12"/>
  <c r="Z1016" i="12"/>
  <c r="Z1015" i="12"/>
  <c r="Z1014" i="12"/>
  <c r="Z1013" i="12"/>
  <c r="Z1012" i="12"/>
  <c r="Z1011" i="12"/>
  <c r="Y1006" i="12"/>
  <c r="X1006" i="12"/>
  <c r="W1006" i="12"/>
  <c r="V1006" i="12"/>
  <c r="U1006" i="12"/>
  <c r="T1006" i="12"/>
  <c r="Z1005" i="12"/>
  <c r="Z1004" i="12"/>
  <c r="Z1003" i="12"/>
  <c r="Z1002" i="12"/>
  <c r="K1002" i="12"/>
  <c r="J1002" i="12"/>
  <c r="I1002" i="12"/>
  <c r="H1002" i="12"/>
  <c r="G1002" i="12"/>
  <c r="F1002" i="12"/>
  <c r="E1002" i="12"/>
  <c r="Z1001" i="12"/>
  <c r="L1001" i="12"/>
  <c r="Z1000" i="12"/>
  <c r="L1000" i="12"/>
  <c r="Z999" i="12"/>
  <c r="L999" i="12"/>
  <c r="Z998" i="12"/>
  <c r="L998" i="12"/>
  <c r="Z997" i="12"/>
  <c r="L997" i="12"/>
  <c r="L996" i="12"/>
  <c r="L995" i="12"/>
  <c r="L994" i="12"/>
  <c r="L993" i="12"/>
  <c r="Y992" i="12"/>
  <c r="X992" i="12"/>
  <c r="W992" i="12"/>
  <c r="V992" i="12"/>
  <c r="U992" i="12"/>
  <c r="T992" i="12"/>
  <c r="L992" i="12"/>
  <c r="Z991" i="12"/>
  <c r="L991" i="12"/>
  <c r="Z990" i="12"/>
  <c r="L990" i="12"/>
  <c r="Z989" i="12"/>
  <c r="L989" i="12"/>
  <c r="Z988" i="12"/>
  <c r="L988" i="12"/>
  <c r="Z987" i="12"/>
  <c r="L987" i="12"/>
  <c r="Z986" i="12"/>
  <c r="L986" i="12"/>
  <c r="Z985" i="12"/>
  <c r="L985" i="12"/>
  <c r="Z984" i="12"/>
  <c r="L984" i="12"/>
  <c r="Z983" i="12"/>
  <c r="L983" i="12"/>
  <c r="L982" i="12"/>
  <c r="Y974" i="12"/>
  <c r="X974" i="12"/>
  <c r="W974" i="12"/>
  <c r="V974" i="12"/>
  <c r="U974" i="12"/>
  <c r="T974" i="12"/>
  <c r="Z973" i="12"/>
  <c r="Z972" i="12"/>
  <c r="Z971" i="12"/>
  <c r="Z970" i="12"/>
  <c r="Z969" i="12"/>
  <c r="Z968" i="12"/>
  <c r="Z967" i="12"/>
  <c r="Z966" i="12"/>
  <c r="Z965" i="12"/>
  <c r="Y960" i="12"/>
  <c r="X960" i="12"/>
  <c r="W960" i="12"/>
  <c r="V960" i="12"/>
  <c r="U960" i="12"/>
  <c r="T960" i="12"/>
  <c r="Z959" i="12"/>
  <c r="Z958" i="12"/>
  <c r="Z957" i="12"/>
  <c r="Z956" i="12"/>
  <c r="Z955" i="12"/>
  <c r="Z954" i="12"/>
  <c r="Z953" i="12"/>
  <c r="Z952" i="12"/>
  <c r="Z951" i="12"/>
  <c r="K950" i="12"/>
  <c r="J950" i="12"/>
  <c r="I950" i="12"/>
  <c r="H950" i="12"/>
  <c r="G950" i="12"/>
  <c r="F950" i="12"/>
  <c r="E950" i="12"/>
  <c r="L949" i="12"/>
  <c r="L948" i="12"/>
  <c r="L947" i="12"/>
  <c r="Y946" i="12"/>
  <c r="X946" i="12"/>
  <c r="W946" i="12"/>
  <c r="V946" i="12"/>
  <c r="U946" i="12"/>
  <c r="T946" i="12"/>
  <c r="L946" i="12"/>
  <c r="Z945" i="12"/>
  <c r="L945" i="12"/>
  <c r="Z944" i="12"/>
  <c r="L944" i="12"/>
  <c r="Z943" i="12"/>
  <c r="L943" i="12"/>
  <c r="Z942" i="12"/>
  <c r="L942" i="12"/>
  <c r="Z941" i="12"/>
  <c r="L941" i="12"/>
  <c r="Z940" i="12"/>
  <c r="L940" i="12"/>
  <c r="Z939" i="12"/>
  <c r="L939" i="12"/>
  <c r="Z938" i="12"/>
  <c r="L938" i="12"/>
  <c r="Z937" i="12"/>
  <c r="L937" i="12"/>
  <c r="L936" i="12"/>
  <c r="Y930" i="12"/>
  <c r="X930" i="12"/>
  <c r="W930" i="12"/>
  <c r="V930" i="12"/>
  <c r="U930" i="12"/>
  <c r="T930" i="12"/>
  <c r="Z929" i="12"/>
  <c r="Z928" i="12"/>
  <c r="Z927" i="12"/>
  <c r="Z926" i="12"/>
  <c r="Z925" i="12"/>
  <c r="Z924" i="12"/>
  <c r="Z923" i="12"/>
  <c r="Z922" i="12"/>
  <c r="Z921" i="12"/>
  <c r="Y916" i="12"/>
  <c r="X916" i="12"/>
  <c r="W916" i="12"/>
  <c r="V916" i="12"/>
  <c r="U916" i="12"/>
  <c r="T916" i="12"/>
  <c r="Z915" i="12"/>
  <c r="Z914" i="12"/>
  <c r="Z913" i="12"/>
  <c r="Z912" i="12"/>
  <c r="Z911" i="12"/>
  <c r="Z910" i="12"/>
  <c r="Z909" i="12"/>
  <c r="Z908" i="12"/>
  <c r="Z907" i="12"/>
  <c r="K904" i="12"/>
  <c r="J904" i="12"/>
  <c r="I904" i="12"/>
  <c r="H904" i="12"/>
  <c r="G904" i="12"/>
  <c r="F904" i="12"/>
  <c r="E904" i="12"/>
  <c r="D904" i="12"/>
  <c r="C904" i="12"/>
  <c r="L903" i="12"/>
  <c r="Y902" i="12"/>
  <c r="X902" i="12"/>
  <c r="W902" i="12"/>
  <c r="V902" i="12"/>
  <c r="U902" i="12"/>
  <c r="T902" i="12"/>
  <c r="L902" i="12"/>
  <c r="Z901" i="12"/>
  <c r="L901" i="12"/>
  <c r="Z900" i="12"/>
  <c r="L900" i="12"/>
  <c r="Z899" i="12"/>
  <c r="L899" i="12"/>
  <c r="Z898" i="12"/>
  <c r="L898" i="12"/>
  <c r="Z897" i="12"/>
  <c r="L897" i="12"/>
  <c r="Z896" i="12"/>
  <c r="L896" i="12"/>
  <c r="Z895" i="12"/>
  <c r="L895" i="12"/>
  <c r="Z894" i="12"/>
  <c r="L894" i="12"/>
  <c r="Z893" i="12"/>
  <c r="L893" i="12"/>
  <c r="L892" i="12"/>
  <c r="Y887" i="12"/>
  <c r="X887" i="12"/>
  <c r="W887" i="12"/>
  <c r="V887" i="12"/>
  <c r="U887" i="12"/>
  <c r="T887" i="12"/>
  <c r="Z886" i="12"/>
  <c r="Z885" i="12"/>
  <c r="Z884" i="12"/>
  <c r="Z883" i="12"/>
  <c r="Z882" i="12"/>
  <c r="Z881" i="12"/>
  <c r="Z880" i="12"/>
  <c r="Z879" i="12"/>
  <c r="Z878" i="12"/>
  <c r="Z888" i="12" s="1"/>
  <c r="Y873" i="12"/>
  <c r="X873" i="12"/>
  <c r="W873" i="12"/>
  <c r="V873" i="12"/>
  <c r="U873" i="12"/>
  <c r="T873" i="12"/>
  <c r="Z872" i="12"/>
  <c r="Z871" i="12"/>
  <c r="Z870" i="12"/>
  <c r="Z869" i="12"/>
  <c r="Z868" i="12"/>
  <c r="Z867" i="12"/>
  <c r="Z866" i="12"/>
  <c r="Z865" i="12"/>
  <c r="Z864" i="12"/>
  <c r="K862" i="12"/>
  <c r="J862" i="12"/>
  <c r="I862" i="12"/>
  <c r="H862" i="12"/>
  <c r="G862" i="12"/>
  <c r="F862" i="12"/>
  <c r="E862" i="12"/>
  <c r="D862" i="12"/>
  <c r="C862" i="12"/>
  <c r="L861" i="12"/>
  <c r="L860" i="12"/>
  <c r="Y859" i="12"/>
  <c r="X859" i="12"/>
  <c r="W859" i="12"/>
  <c r="V859" i="12"/>
  <c r="U859" i="12"/>
  <c r="T859" i="12"/>
  <c r="Z859" i="12" s="1"/>
  <c r="L859" i="12"/>
  <c r="Z858" i="12"/>
  <c r="L858" i="12"/>
  <c r="Z857" i="12"/>
  <c r="L857" i="12"/>
  <c r="Z856" i="12"/>
  <c r="L856" i="12"/>
  <c r="Z855" i="12"/>
  <c r="L855" i="12"/>
  <c r="Z854" i="12"/>
  <c r="L854" i="12"/>
  <c r="Z853" i="12"/>
  <c r="L853" i="12"/>
  <c r="Z852" i="12"/>
  <c r="L852" i="12"/>
  <c r="M852" i="12" s="1"/>
  <c r="Z851" i="12"/>
  <c r="L851" i="12"/>
  <c r="Z850" i="12"/>
  <c r="L850" i="12"/>
  <c r="L849" i="12"/>
  <c r="Y844" i="12"/>
  <c r="X844" i="12"/>
  <c r="W844" i="12"/>
  <c r="V844" i="12"/>
  <c r="U844" i="12"/>
  <c r="T844" i="12"/>
  <c r="Z843" i="12"/>
  <c r="Z842" i="12"/>
  <c r="Z841" i="12"/>
  <c r="Z840" i="12"/>
  <c r="Z839" i="12"/>
  <c r="Z838" i="12"/>
  <c r="Z837" i="12"/>
  <c r="Z836" i="12"/>
  <c r="Z835" i="12"/>
  <c r="Y830" i="12"/>
  <c r="X830" i="12"/>
  <c r="W830" i="12"/>
  <c r="V830" i="12"/>
  <c r="U830" i="12"/>
  <c r="T830" i="12"/>
  <c r="Z829" i="12"/>
  <c r="Z828" i="12"/>
  <c r="Z827" i="12"/>
  <c r="Z826" i="12"/>
  <c r="Z825" i="12"/>
  <c r="Z824" i="12"/>
  <c r="Z823" i="12"/>
  <c r="Z822" i="12"/>
  <c r="Z821" i="12"/>
  <c r="K819" i="12"/>
  <c r="J819" i="12"/>
  <c r="I819" i="12"/>
  <c r="H819" i="12"/>
  <c r="G819" i="12"/>
  <c r="F819" i="12"/>
  <c r="E819" i="12"/>
  <c r="D819" i="12"/>
  <c r="C819" i="12"/>
  <c r="L818" i="12"/>
  <c r="L817" i="12"/>
  <c r="Y816" i="12"/>
  <c r="X816" i="12"/>
  <c r="W816" i="12"/>
  <c r="V816" i="12"/>
  <c r="U816" i="12"/>
  <c r="T816" i="12"/>
  <c r="L816" i="12"/>
  <c r="Z815" i="12"/>
  <c r="L815" i="12"/>
  <c r="Z814" i="12"/>
  <c r="L814" i="12"/>
  <c r="Z813" i="12"/>
  <c r="L813" i="12"/>
  <c r="Z812" i="12"/>
  <c r="L812" i="12"/>
  <c r="Z811" i="12"/>
  <c r="L811" i="12"/>
  <c r="Z810" i="12"/>
  <c r="L810" i="12"/>
  <c r="Z809" i="12"/>
  <c r="L809" i="12"/>
  <c r="M813" i="12" s="1"/>
  <c r="Z808" i="12"/>
  <c r="L808" i="12"/>
  <c r="Z807" i="12"/>
  <c r="L807" i="12"/>
  <c r="M808" i="12" s="1"/>
  <c r="L806" i="12"/>
  <c r="Y799" i="12"/>
  <c r="X799" i="12"/>
  <c r="W799" i="12"/>
  <c r="V799" i="12"/>
  <c r="U799" i="12"/>
  <c r="T799" i="12"/>
  <c r="Z798" i="12"/>
  <c r="Z797" i="12"/>
  <c r="Z796" i="12"/>
  <c r="Z795" i="12"/>
  <c r="Z794" i="12"/>
  <c r="Z793" i="12"/>
  <c r="Z792" i="12"/>
  <c r="Z791" i="12"/>
  <c r="Z790" i="12"/>
  <c r="Y785" i="12"/>
  <c r="X785" i="12"/>
  <c r="W785" i="12"/>
  <c r="V785" i="12"/>
  <c r="U785" i="12"/>
  <c r="T785" i="12"/>
  <c r="Z784" i="12"/>
  <c r="Z783" i="12"/>
  <c r="Z782" i="12"/>
  <c r="Z781" i="12"/>
  <c r="Z780" i="12"/>
  <c r="K780" i="12"/>
  <c r="J780" i="12"/>
  <c r="I780" i="12"/>
  <c r="H780" i="12"/>
  <c r="G780" i="12"/>
  <c r="F780" i="12"/>
  <c r="E780" i="12"/>
  <c r="D780" i="12"/>
  <c r="C780" i="12"/>
  <c r="Z779" i="12"/>
  <c r="L779" i="12"/>
  <c r="Z778" i="12"/>
  <c r="L778" i="12"/>
  <c r="Z777" i="12"/>
  <c r="L777" i="12"/>
  <c r="Z776" i="12"/>
  <c r="AA784" i="12" s="1"/>
  <c r="L776" i="12"/>
  <c r="L775" i="12"/>
  <c r="L774" i="12"/>
  <c r="L773" i="12"/>
  <c r="L772" i="12"/>
  <c r="Y771" i="12"/>
  <c r="X771" i="12"/>
  <c r="W771" i="12"/>
  <c r="V771" i="12"/>
  <c r="U771" i="12"/>
  <c r="T771" i="12"/>
  <c r="L771" i="12"/>
  <c r="Z770" i="12"/>
  <c r="L770" i="12"/>
  <c r="Z769" i="12"/>
  <c r="L769" i="12"/>
  <c r="M770" i="12" s="1"/>
  <c r="Z768" i="12"/>
  <c r="L768" i="12"/>
  <c r="Z767" i="12"/>
  <c r="L767" i="12"/>
  <c r="Z766" i="12"/>
  <c r="L766" i="12"/>
  <c r="Z765" i="12"/>
  <c r="L765" i="12"/>
  <c r="Z764" i="12"/>
  <c r="L764" i="12"/>
  <c r="Z763" i="12"/>
  <c r="L763" i="12"/>
  <c r="Z762" i="12"/>
  <c r="L762" i="12"/>
  <c r="L761" i="12"/>
  <c r="X757" i="12"/>
  <c r="W757" i="12"/>
  <c r="V757" i="12"/>
  <c r="U757" i="12"/>
  <c r="T757" i="12"/>
  <c r="Y756" i="12"/>
  <c r="Y755" i="12"/>
  <c r="Y754" i="12"/>
  <c r="Y753" i="12"/>
  <c r="Y752" i="12"/>
  <c r="Y751" i="12"/>
  <c r="Y750" i="12"/>
  <c r="Y749" i="12"/>
  <c r="Y748" i="12"/>
  <c r="X743" i="12"/>
  <c r="W743" i="12"/>
  <c r="V743" i="12"/>
  <c r="U743" i="12"/>
  <c r="T743" i="12"/>
  <c r="Y742" i="12"/>
  <c r="Y741" i="12"/>
  <c r="Y740" i="12"/>
  <c r="Y739" i="12"/>
  <c r="Y738" i="12"/>
  <c r="Y737" i="12"/>
  <c r="Y736" i="12"/>
  <c r="Y735" i="12"/>
  <c r="Y734" i="12"/>
  <c r="J734" i="12"/>
  <c r="I734" i="12"/>
  <c r="H734" i="12"/>
  <c r="G734" i="12"/>
  <c r="F734" i="12"/>
  <c r="E734" i="12"/>
  <c r="D734" i="12"/>
  <c r="C734" i="12"/>
  <c r="K733" i="12"/>
  <c r="K732" i="12"/>
  <c r="K731" i="12"/>
  <c r="K730" i="12"/>
  <c r="X729" i="12"/>
  <c r="W729" i="12"/>
  <c r="V729" i="12"/>
  <c r="U729" i="12"/>
  <c r="T729" i="12"/>
  <c r="K729" i="12"/>
  <c r="Y728" i="12"/>
  <c r="K728" i="12"/>
  <c r="Y727" i="12"/>
  <c r="K727" i="12"/>
  <c r="Y726" i="12"/>
  <c r="K726" i="12"/>
  <c r="Y725" i="12"/>
  <c r="K725" i="12"/>
  <c r="Y724" i="12"/>
  <c r="K724" i="12"/>
  <c r="Y723" i="12"/>
  <c r="K723" i="12"/>
  <c r="Y722" i="12"/>
  <c r="K722" i="12"/>
  <c r="Y721" i="12"/>
  <c r="K721" i="12"/>
  <c r="Y720" i="12"/>
  <c r="K720" i="12"/>
  <c r="K719" i="12"/>
  <c r="X715" i="12"/>
  <c r="W715" i="12"/>
  <c r="V715" i="12"/>
  <c r="U715" i="12"/>
  <c r="T715" i="12"/>
  <c r="Y714" i="12"/>
  <c r="Y713" i="12"/>
  <c r="Y712" i="12"/>
  <c r="Y711" i="12"/>
  <c r="Y710" i="12"/>
  <c r="Y709" i="12"/>
  <c r="Y708" i="12"/>
  <c r="Y707" i="12"/>
  <c r="Y706" i="12"/>
  <c r="Y705" i="12"/>
  <c r="X701" i="12"/>
  <c r="W701" i="12"/>
  <c r="V701" i="12"/>
  <c r="U701" i="12"/>
  <c r="T701" i="12"/>
  <c r="Y700" i="12"/>
  <c r="Y699" i="12"/>
  <c r="Y698" i="12"/>
  <c r="Y697" i="12"/>
  <c r="Y696" i="12"/>
  <c r="Y695" i="12"/>
  <c r="Y694" i="12"/>
  <c r="Y693" i="12"/>
  <c r="Y692" i="12"/>
  <c r="Y691" i="12"/>
  <c r="J690" i="12"/>
  <c r="I690" i="12"/>
  <c r="H690" i="12"/>
  <c r="G690" i="12"/>
  <c r="F690" i="12"/>
  <c r="E690" i="12"/>
  <c r="D690" i="12"/>
  <c r="C690" i="12"/>
  <c r="K689" i="12"/>
  <c r="K688" i="12"/>
  <c r="X687" i="12"/>
  <c r="W687" i="12"/>
  <c r="V687" i="12"/>
  <c r="U687" i="12"/>
  <c r="T687" i="12"/>
  <c r="K687" i="12"/>
  <c r="Y686" i="12"/>
  <c r="K686" i="12"/>
  <c r="Y685" i="12"/>
  <c r="K685" i="12"/>
  <c r="Y684" i="12"/>
  <c r="K684" i="12"/>
  <c r="Y683" i="12"/>
  <c r="K683" i="12"/>
  <c r="Y682" i="12"/>
  <c r="K682" i="12"/>
  <c r="Y681" i="12"/>
  <c r="K681" i="12"/>
  <c r="Y680" i="12"/>
  <c r="K680" i="12"/>
  <c r="Y679" i="12"/>
  <c r="K679" i="12"/>
  <c r="Y678" i="12"/>
  <c r="K678" i="12"/>
  <c r="Y677" i="12"/>
  <c r="K677" i="12"/>
  <c r="K676" i="12"/>
  <c r="X673" i="12"/>
  <c r="W673" i="12"/>
  <c r="V673" i="12"/>
  <c r="U673" i="12"/>
  <c r="T673" i="12"/>
  <c r="Y672" i="12"/>
  <c r="Y671" i="12"/>
  <c r="Y670" i="12"/>
  <c r="Y669" i="12"/>
  <c r="Y668" i="12"/>
  <c r="Y667" i="12"/>
  <c r="Y666" i="12"/>
  <c r="Y665" i="12"/>
  <c r="Y664" i="12"/>
  <c r="Y663" i="12"/>
  <c r="X659" i="12"/>
  <c r="W659" i="12"/>
  <c r="V659" i="12"/>
  <c r="U659" i="12"/>
  <c r="T659" i="12"/>
  <c r="Y658" i="12"/>
  <c r="Y657" i="12"/>
  <c r="Y656" i="12"/>
  <c r="Y655" i="12"/>
  <c r="Y654" i="12"/>
  <c r="J654" i="12"/>
  <c r="I654" i="12"/>
  <c r="H654" i="12"/>
  <c r="G654" i="12"/>
  <c r="F654" i="12"/>
  <c r="E654" i="12"/>
  <c r="D654" i="12"/>
  <c r="C654" i="12"/>
  <c r="Y653" i="12"/>
  <c r="K653" i="12"/>
  <c r="Y652" i="12"/>
  <c r="K652" i="12"/>
  <c r="Y651" i="12"/>
  <c r="K651" i="12"/>
  <c r="Y650" i="12"/>
  <c r="K650" i="12"/>
  <c r="Y649" i="12"/>
  <c r="K649" i="12"/>
  <c r="K648" i="12"/>
  <c r="K647" i="12"/>
  <c r="K646" i="12"/>
  <c r="X645" i="12"/>
  <c r="W645" i="12"/>
  <c r="V645" i="12"/>
  <c r="U645" i="12"/>
  <c r="T645" i="12"/>
  <c r="K645" i="12"/>
  <c r="Y644" i="12"/>
  <c r="K644" i="12"/>
  <c r="Y643" i="12"/>
  <c r="K643" i="12"/>
  <c r="Y642" i="12"/>
  <c r="K642" i="12"/>
  <c r="Y641" i="12"/>
  <c r="K641" i="12"/>
  <c r="Y640" i="12"/>
  <c r="K640" i="12"/>
  <c r="Y639" i="12"/>
  <c r="K639" i="12"/>
  <c r="Y638" i="12"/>
  <c r="K638" i="12"/>
  <c r="Y637" i="12"/>
  <c r="K637" i="12"/>
  <c r="Y636" i="12"/>
  <c r="K636" i="12"/>
  <c r="Y635" i="12"/>
  <c r="K635" i="12"/>
  <c r="K634" i="12"/>
  <c r="X629" i="12"/>
  <c r="W629" i="12"/>
  <c r="V629" i="12"/>
  <c r="U629" i="12"/>
  <c r="Y629" i="12" s="1"/>
  <c r="T629" i="12"/>
  <c r="Y628" i="12"/>
  <c r="Y627" i="12"/>
  <c r="Y626" i="12"/>
  <c r="Y625" i="12"/>
  <c r="Y624" i="12"/>
  <c r="Y623" i="12"/>
  <c r="Y622" i="12"/>
  <c r="Y621" i="12"/>
  <c r="Y620" i="12"/>
  <c r="Y619" i="12"/>
  <c r="X615" i="12"/>
  <c r="W615" i="12"/>
  <c r="V615" i="12"/>
  <c r="U615" i="12"/>
  <c r="T615" i="12"/>
  <c r="Y614" i="12"/>
  <c r="Y613" i="12"/>
  <c r="Y612" i="12"/>
  <c r="Y611" i="12"/>
  <c r="Y610" i="12"/>
  <c r="J610" i="12"/>
  <c r="I610" i="12"/>
  <c r="H610" i="12"/>
  <c r="G610" i="12"/>
  <c r="F610" i="12"/>
  <c r="E610" i="12"/>
  <c r="D610" i="12"/>
  <c r="C610" i="12"/>
  <c r="Y609" i="12"/>
  <c r="K609" i="12"/>
  <c r="Y608" i="12"/>
  <c r="K608" i="12"/>
  <c r="Y607" i="12"/>
  <c r="K607" i="12"/>
  <c r="L609" i="12" s="1"/>
  <c r="Y606" i="12"/>
  <c r="K606" i="12"/>
  <c r="Y605" i="12"/>
  <c r="K605" i="12"/>
  <c r="K604" i="12"/>
  <c r="K603" i="12"/>
  <c r="K602" i="12"/>
  <c r="X601" i="12"/>
  <c r="W601" i="12"/>
  <c r="V601" i="12"/>
  <c r="U601" i="12"/>
  <c r="T601" i="12"/>
  <c r="K601" i="12"/>
  <c r="Y600" i="12"/>
  <c r="K600" i="12"/>
  <c r="Y599" i="12"/>
  <c r="K599" i="12"/>
  <c r="Y598" i="12"/>
  <c r="K598" i="12"/>
  <c r="Y597" i="12"/>
  <c r="K597" i="12"/>
  <c r="Y596" i="12"/>
  <c r="K596" i="12"/>
  <c r="Y595" i="12"/>
  <c r="K595" i="12"/>
  <c r="Y594" i="12"/>
  <c r="K594" i="12"/>
  <c r="Y593" i="12"/>
  <c r="K593" i="12"/>
  <c r="Y592" i="12"/>
  <c r="K592" i="12"/>
  <c r="Y591" i="12"/>
  <c r="K591" i="12"/>
  <c r="K590" i="12"/>
  <c r="X586" i="12"/>
  <c r="W586" i="12"/>
  <c r="V586" i="12"/>
  <c r="U586" i="12"/>
  <c r="T586" i="12"/>
  <c r="Y585" i="12"/>
  <c r="Y584" i="12"/>
  <c r="Y583" i="12"/>
  <c r="Y582" i="12"/>
  <c r="Y581" i="12"/>
  <c r="Y580" i="12"/>
  <c r="Y579" i="12"/>
  <c r="Y578" i="12"/>
  <c r="Y577" i="12"/>
  <c r="Y576" i="12"/>
  <c r="X572" i="12"/>
  <c r="W572" i="12"/>
  <c r="V572" i="12"/>
  <c r="U572" i="12"/>
  <c r="T572" i="12"/>
  <c r="Y571" i="12"/>
  <c r="Y570" i="12"/>
  <c r="Y569" i="12"/>
  <c r="Y568" i="12"/>
  <c r="Y567" i="12"/>
  <c r="Y566" i="12"/>
  <c r="J566" i="12"/>
  <c r="I566" i="12"/>
  <c r="H566" i="12"/>
  <c r="G566" i="12"/>
  <c r="F566" i="12"/>
  <c r="E566" i="12"/>
  <c r="D566" i="12"/>
  <c r="C566" i="12"/>
  <c r="Y565" i="12"/>
  <c r="K565" i="12"/>
  <c r="Y564" i="12"/>
  <c r="K564" i="12"/>
  <c r="Y563" i="12"/>
  <c r="K563" i="12"/>
  <c r="Y562" i="12"/>
  <c r="K562" i="12"/>
  <c r="K561" i="12"/>
  <c r="K560" i="12"/>
  <c r="K559" i="12"/>
  <c r="Y558" i="12"/>
  <c r="X558" i="12"/>
  <c r="W558" i="12"/>
  <c r="V558" i="12"/>
  <c r="U558" i="12"/>
  <c r="T558" i="12"/>
  <c r="K558" i="12"/>
  <c r="Y557" i="12"/>
  <c r="K557" i="12"/>
  <c r="Y556" i="12"/>
  <c r="K556" i="12"/>
  <c r="Y555" i="12"/>
  <c r="K555" i="12"/>
  <c r="Y554" i="12"/>
  <c r="K554" i="12"/>
  <c r="Y553" i="12"/>
  <c r="K553" i="12"/>
  <c r="Y552" i="12"/>
  <c r="K552" i="12"/>
  <c r="Y551" i="12"/>
  <c r="K551" i="12"/>
  <c r="Y550" i="12"/>
  <c r="K550" i="12"/>
  <c r="Y549" i="12"/>
  <c r="K549" i="12"/>
  <c r="Y548" i="12"/>
  <c r="K548" i="12"/>
  <c r="K547" i="12"/>
  <c r="X543" i="12"/>
  <c r="W543" i="12"/>
  <c r="V543" i="12"/>
  <c r="U543" i="12"/>
  <c r="T543" i="12"/>
  <c r="Y542" i="12"/>
  <c r="Y541" i="12"/>
  <c r="Y540" i="12"/>
  <c r="Y539" i="12"/>
  <c r="Y538" i="12"/>
  <c r="Y537" i="12"/>
  <c r="Y536" i="12"/>
  <c r="Y535" i="12"/>
  <c r="Y534" i="12"/>
  <c r="Y533" i="12"/>
  <c r="X529" i="12"/>
  <c r="W529" i="12"/>
  <c r="V529" i="12"/>
  <c r="U529" i="12"/>
  <c r="T529" i="12"/>
  <c r="Y528" i="12"/>
  <c r="Y527" i="12"/>
  <c r="Y526" i="12"/>
  <c r="Y525" i="12"/>
  <c r="Y524" i="12"/>
  <c r="Y523" i="12"/>
  <c r="J523" i="12"/>
  <c r="I523" i="12"/>
  <c r="H523" i="12"/>
  <c r="G523" i="12"/>
  <c r="F523" i="12"/>
  <c r="E523" i="12"/>
  <c r="D523" i="12"/>
  <c r="C523" i="12"/>
  <c r="Y522" i="12"/>
  <c r="K522" i="12"/>
  <c r="Y521" i="12"/>
  <c r="K521" i="12"/>
  <c r="Y520" i="12"/>
  <c r="K520" i="12"/>
  <c r="Y519" i="12"/>
  <c r="K519" i="12"/>
  <c r="K518" i="12"/>
  <c r="K517" i="12"/>
  <c r="K516" i="12"/>
  <c r="X515" i="12"/>
  <c r="W515" i="12"/>
  <c r="V515" i="12"/>
  <c r="U515" i="12"/>
  <c r="T515" i="12"/>
  <c r="K515" i="12"/>
  <c r="Y514" i="12"/>
  <c r="K514" i="12"/>
  <c r="L517" i="12" s="1"/>
  <c r="Y513" i="12"/>
  <c r="K513" i="12"/>
  <c r="Y512" i="12"/>
  <c r="K512" i="12"/>
  <c r="Y511" i="12"/>
  <c r="K511" i="12"/>
  <c r="Y510" i="12"/>
  <c r="K510" i="12"/>
  <c r="Y509" i="12"/>
  <c r="K509" i="12"/>
  <c r="Y508" i="12"/>
  <c r="K508" i="12"/>
  <c r="Y507" i="12"/>
  <c r="K507" i="12"/>
  <c r="Y506" i="12"/>
  <c r="K506" i="12"/>
  <c r="Y505" i="12"/>
  <c r="K505" i="12"/>
  <c r="K504" i="12"/>
  <c r="X498" i="12"/>
  <c r="W498" i="12"/>
  <c r="V498" i="12"/>
  <c r="U498" i="12"/>
  <c r="T498" i="12"/>
  <c r="Y497" i="12"/>
  <c r="Y496" i="12"/>
  <c r="Y495" i="12"/>
  <c r="Y494" i="12"/>
  <c r="Y493" i="12"/>
  <c r="Y492" i="12"/>
  <c r="Y491" i="12"/>
  <c r="Y490" i="12"/>
  <c r="Y489" i="12"/>
  <c r="Y488" i="12"/>
  <c r="X484" i="12"/>
  <c r="W484" i="12"/>
  <c r="V484" i="12"/>
  <c r="U484" i="12"/>
  <c r="T484" i="12"/>
  <c r="Y483" i="12"/>
  <c r="Y482" i="12"/>
  <c r="Y481" i="12"/>
  <c r="Y480" i="12"/>
  <c r="Y479" i="12"/>
  <c r="Y478" i="12"/>
  <c r="Y477" i="12"/>
  <c r="Y476" i="12"/>
  <c r="Y475" i="12"/>
  <c r="Y474" i="12"/>
  <c r="J473" i="12"/>
  <c r="I473" i="12"/>
  <c r="H473" i="12"/>
  <c r="G473" i="12"/>
  <c r="F473" i="12"/>
  <c r="E473" i="12"/>
  <c r="D473" i="12"/>
  <c r="C473" i="12"/>
  <c r="K472" i="12"/>
  <c r="K471" i="12"/>
  <c r="X470" i="12"/>
  <c r="W470" i="12"/>
  <c r="V470" i="12"/>
  <c r="U470" i="12"/>
  <c r="T470" i="12"/>
  <c r="K470" i="12"/>
  <c r="Y469" i="12"/>
  <c r="K469" i="12"/>
  <c r="Y468" i="12"/>
  <c r="K468" i="12"/>
  <c r="Y467" i="12"/>
  <c r="K467" i="12"/>
  <c r="Y466" i="12"/>
  <c r="K466" i="12"/>
  <c r="Y465" i="12"/>
  <c r="K465" i="12"/>
  <c r="Y464" i="12"/>
  <c r="K464" i="12"/>
  <c r="Y463" i="12"/>
  <c r="K463" i="12"/>
  <c r="Y462" i="12"/>
  <c r="K462" i="12"/>
  <c r="Y461" i="12"/>
  <c r="K461" i="12"/>
  <c r="Y460" i="12"/>
  <c r="K460" i="12"/>
  <c r="K459" i="12"/>
  <c r="X451" i="12"/>
  <c r="W451" i="12"/>
  <c r="V451" i="12"/>
  <c r="U451" i="12"/>
  <c r="T451" i="12"/>
  <c r="Y450" i="12"/>
  <c r="Y449" i="12"/>
  <c r="Y448" i="12"/>
  <c r="Y447" i="12"/>
  <c r="Y446" i="12"/>
  <c r="Y445" i="12"/>
  <c r="Y444" i="12"/>
  <c r="Y443" i="12"/>
  <c r="Y442" i="12"/>
  <c r="Y441" i="12"/>
  <c r="Y440" i="12"/>
  <c r="J439" i="12"/>
  <c r="I439" i="12"/>
  <c r="H439" i="12"/>
  <c r="G439" i="12"/>
  <c r="F439" i="12"/>
  <c r="E439" i="12"/>
  <c r="X437" i="12"/>
  <c r="W437" i="12"/>
  <c r="V437" i="12"/>
  <c r="U437" i="12"/>
  <c r="T437" i="12"/>
  <c r="Y436" i="12"/>
  <c r="Y435" i="12"/>
  <c r="L435" i="12"/>
  <c r="J435" i="12"/>
  <c r="I435" i="12"/>
  <c r="H435" i="12"/>
  <c r="G435" i="12"/>
  <c r="F435" i="12"/>
  <c r="E435" i="12"/>
  <c r="D435" i="12"/>
  <c r="C435" i="12"/>
  <c r="Y434" i="12"/>
  <c r="K434" i="12"/>
  <c r="Y433" i="12"/>
  <c r="K433" i="12"/>
  <c r="Y432" i="12"/>
  <c r="K432" i="12"/>
  <c r="Y431" i="12"/>
  <c r="K431" i="12"/>
  <c r="Y430" i="12"/>
  <c r="K430" i="12"/>
  <c r="Y429" i="12"/>
  <c r="K429" i="12"/>
  <c r="Y428" i="12"/>
  <c r="K428" i="12"/>
  <c r="Y427" i="12"/>
  <c r="K427" i="12"/>
  <c r="Y426" i="12"/>
  <c r="K426" i="12"/>
  <c r="K425" i="12"/>
  <c r="K424" i="12"/>
  <c r="X423" i="12"/>
  <c r="W423" i="12"/>
  <c r="V423" i="12"/>
  <c r="U423" i="12"/>
  <c r="T423" i="12"/>
  <c r="K423" i="12"/>
  <c r="Y422" i="12"/>
  <c r="K422" i="12"/>
  <c r="Y421" i="12"/>
  <c r="K421" i="12"/>
  <c r="Y420" i="12"/>
  <c r="K420" i="12"/>
  <c r="Y419" i="12"/>
  <c r="K419" i="12"/>
  <c r="Y418" i="12"/>
  <c r="K418" i="12"/>
  <c r="Y417" i="12"/>
  <c r="K417" i="12"/>
  <c r="Y416" i="12"/>
  <c r="K416" i="12"/>
  <c r="Y415" i="12"/>
  <c r="K415" i="12"/>
  <c r="Y414" i="12"/>
  <c r="K414" i="12"/>
  <c r="Y413" i="12"/>
  <c r="K413" i="12"/>
  <c r="Y412" i="12"/>
  <c r="K412" i="12"/>
  <c r="K411" i="12"/>
  <c r="X404" i="12"/>
  <c r="W404" i="12"/>
  <c r="V404" i="12"/>
  <c r="U404" i="12"/>
  <c r="T404" i="12"/>
  <c r="Y403" i="12"/>
  <c r="Y402" i="12"/>
  <c r="Y401" i="12"/>
  <c r="Y400" i="12"/>
  <c r="Y399" i="12"/>
  <c r="Y398" i="12"/>
  <c r="Y397" i="12"/>
  <c r="Y396" i="12"/>
  <c r="Y395" i="12"/>
  <c r="Y394" i="12"/>
  <c r="Y393" i="12"/>
  <c r="X390" i="12"/>
  <c r="W390" i="12"/>
  <c r="V390" i="12"/>
  <c r="U390" i="12"/>
  <c r="T390" i="12"/>
  <c r="Y389" i="12"/>
  <c r="Y388" i="12"/>
  <c r="Y387" i="12"/>
  <c r="Y386" i="12"/>
  <c r="Y385" i="12"/>
  <c r="Y384" i="12"/>
  <c r="Y383" i="12"/>
  <c r="J383" i="12"/>
  <c r="I383" i="12"/>
  <c r="H383" i="12"/>
  <c r="G383" i="12"/>
  <c r="F383" i="12"/>
  <c r="E383" i="12"/>
  <c r="D383" i="12"/>
  <c r="C383" i="12"/>
  <c r="Y382" i="12"/>
  <c r="K382" i="12"/>
  <c r="Y381" i="12"/>
  <c r="L381" i="12"/>
  <c r="K381" i="12"/>
  <c r="Y380" i="12"/>
  <c r="K380" i="12"/>
  <c r="Y379" i="12"/>
  <c r="K379" i="12"/>
  <c r="K378" i="12"/>
  <c r="K377" i="12"/>
  <c r="X376" i="12"/>
  <c r="W376" i="12"/>
  <c r="V376" i="12"/>
  <c r="U376" i="12"/>
  <c r="T376" i="12"/>
  <c r="L376" i="12"/>
  <c r="K376" i="12"/>
  <c r="Y375" i="12"/>
  <c r="K375" i="12"/>
  <c r="Y374" i="12"/>
  <c r="K374" i="12"/>
  <c r="Y373" i="12"/>
  <c r="K373" i="12"/>
  <c r="Y372" i="12"/>
  <c r="K372" i="12"/>
  <c r="Y371" i="12"/>
  <c r="K371" i="12"/>
  <c r="Y370" i="12"/>
  <c r="K370" i="12"/>
  <c r="Y369" i="12"/>
  <c r="K369" i="12"/>
  <c r="Y368" i="12"/>
  <c r="K368" i="12"/>
  <c r="Y367" i="12"/>
  <c r="K367" i="12"/>
  <c r="Y366" i="12"/>
  <c r="K366" i="12"/>
  <c r="Y365" i="12"/>
  <c r="K365" i="12"/>
  <c r="K364" i="12"/>
  <c r="X357" i="12"/>
  <c r="W357" i="12"/>
  <c r="V357" i="12"/>
  <c r="U357" i="12"/>
  <c r="T357" i="12"/>
  <c r="Y356" i="12"/>
  <c r="Y355" i="12"/>
  <c r="Y354" i="12"/>
  <c r="Y353" i="12"/>
  <c r="Y352" i="12"/>
  <c r="Y351" i="12"/>
  <c r="Y350" i="12"/>
  <c r="Y349" i="12"/>
  <c r="Y348" i="12"/>
  <c r="Y347" i="12"/>
  <c r="Y346" i="12"/>
  <c r="X343" i="12"/>
  <c r="W343" i="12"/>
  <c r="V343" i="12"/>
  <c r="U343" i="12"/>
  <c r="Y343" i="12" s="1"/>
  <c r="T343" i="12"/>
  <c r="Y342" i="12"/>
  <c r="Y341" i="12"/>
  <c r="Y340" i="12"/>
  <c r="Y339" i="12"/>
  <c r="Y338" i="12"/>
  <c r="Y337" i="12"/>
  <c r="Y336" i="12"/>
  <c r="Y335" i="12"/>
  <c r="Y334" i="12"/>
  <c r="Y333" i="12"/>
  <c r="Y332" i="12"/>
  <c r="I330" i="12"/>
  <c r="H330" i="12"/>
  <c r="G330" i="12"/>
  <c r="F330" i="12"/>
  <c r="E330" i="12"/>
  <c r="D330" i="12"/>
  <c r="C330" i="12"/>
  <c r="X329" i="12"/>
  <c r="W329" i="12"/>
  <c r="V329" i="12"/>
  <c r="U329" i="12"/>
  <c r="T329" i="12"/>
  <c r="K329" i="12"/>
  <c r="Y328" i="12"/>
  <c r="L328" i="12"/>
  <c r="K328" i="12"/>
  <c r="Y327" i="12"/>
  <c r="K327" i="12"/>
  <c r="Y326" i="12"/>
  <c r="K326" i="12"/>
  <c r="Y325" i="12"/>
  <c r="K325" i="12"/>
  <c r="Y324" i="12"/>
  <c r="K324" i="12"/>
  <c r="Y323" i="12"/>
  <c r="L323" i="12"/>
  <c r="K323" i="12"/>
  <c r="Y322" i="12"/>
  <c r="K322" i="12"/>
  <c r="Y321" i="12"/>
  <c r="K321" i="12"/>
  <c r="Y320" i="12"/>
  <c r="K320" i="12"/>
  <c r="Y319" i="12"/>
  <c r="K319" i="12"/>
  <c r="Y318" i="12"/>
  <c r="K318" i="12"/>
  <c r="K317" i="12"/>
  <c r="X311" i="12"/>
  <c r="W311" i="12"/>
  <c r="V311" i="12"/>
  <c r="U311" i="12"/>
  <c r="T311" i="12"/>
  <c r="Y310" i="12"/>
  <c r="Y309" i="12"/>
  <c r="Y308" i="12"/>
  <c r="Y307" i="12"/>
  <c r="Y306" i="12"/>
  <c r="Y305" i="12"/>
  <c r="Y304" i="12"/>
  <c r="Y303" i="12"/>
  <c r="Y302" i="12"/>
  <c r="Y301" i="12"/>
  <c r="Y300" i="12"/>
  <c r="X297" i="12"/>
  <c r="W297" i="12"/>
  <c r="V297" i="12"/>
  <c r="U297" i="12"/>
  <c r="T297" i="12"/>
  <c r="Y296" i="12"/>
  <c r="Y295" i="12"/>
  <c r="Y294" i="12"/>
  <c r="Y293" i="12"/>
  <c r="Y292" i="12"/>
  <c r="Y291" i="12"/>
  <c r="J291" i="12"/>
  <c r="I291" i="12"/>
  <c r="H291" i="12"/>
  <c r="G291" i="12"/>
  <c r="F291" i="12"/>
  <c r="E291" i="12"/>
  <c r="D291" i="12"/>
  <c r="C291" i="12"/>
  <c r="Y290" i="12"/>
  <c r="K290" i="12"/>
  <c r="Y289" i="12"/>
  <c r="K289" i="12"/>
  <c r="Y288" i="12"/>
  <c r="K288" i="12"/>
  <c r="Y287" i="12"/>
  <c r="K287" i="12"/>
  <c r="Y286" i="12"/>
  <c r="K286" i="12"/>
  <c r="K285" i="12"/>
  <c r="K284" i="12"/>
  <c r="X283" i="12"/>
  <c r="W283" i="12"/>
  <c r="V283" i="12"/>
  <c r="U283" i="12"/>
  <c r="T283" i="12"/>
  <c r="K283" i="12"/>
  <c r="Y282" i="12"/>
  <c r="K282" i="12"/>
  <c r="Y281" i="12"/>
  <c r="K281" i="12"/>
  <c r="Y280" i="12"/>
  <c r="K280" i="12"/>
  <c r="Y279" i="12"/>
  <c r="K279" i="12"/>
  <c r="Y278" i="12"/>
  <c r="K278" i="12"/>
  <c r="Y277" i="12"/>
  <c r="K277" i="12"/>
  <c r="Y276" i="12"/>
  <c r="K276" i="12"/>
  <c r="L279" i="12" s="1"/>
  <c r="Y275" i="12"/>
  <c r="K275" i="12"/>
  <c r="Y274" i="12"/>
  <c r="K274" i="12"/>
  <c r="Y273" i="12"/>
  <c r="K273" i="12"/>
  <c r="Y272" i="12"/>
  <c r="K272" i="12"/>
  <c r="K271" i="12"/>
  <c r="X265" i="12"/>
  <c r="W265" i="12"/>
  <c r="V265" i="12"/>
  <c r="U265" i="12"/>
  <c r="T265" i="12"/>
  <c r="Y264" i="12"/>
  <c r="Y263" i="12"/>
  <c r="Y262" i="12"/>
  <c r="Y261" i="12"/>
  <c r="Y260" i="12"/>
  <c r="Y259" i="12"/>
  <c r="Y258" i="12"/>
  <c r="Y257" i="12"/>
  <c r="Y256" i="12"/>
  <c r="Y255" i="12"/>
  <c r="Y254" i="12"/>
  <c r="X251" i="12"/>
  <c r="W251" i="12"/>
  <c r="V251" i="12"/>
  <c r="U251" i="12"/>
  <c r="T251" i="12"/>
  <c r="Y250" i="12"/>
  <c r="Y249" i="12"/>
  <c r="Y248" i="12"/>
  <c r="Y247" i="12"/>
  <c r="Y246" i="12"/>
  <c r="Y245" i="12"/>
  <c r="Y244" i="12"/>
  <c r="Y243" i="12"/>
  <c r="Y242" i="12"/>
  <c r="Y241" i="12"/>
  <c r="J241" i="12"/>
  <c r="I241" i="12"/>
  <c r="H241" i="12"/>
  <c r="G241" i="12"/>
  <c r="F241" i="12"/>
  <c r="E241" i="12"/>
  <c r="D241" i="12"/>
  <c r="C241" i="12"/>
  <c r="Y240" i="12"/>
  <c r="K240" i="12"/>
  <c r="K239" i="12"/>
  <c r="K238" i="12"/>
  <c r="X237" i="12"/>
  <c r="W237" i="12"/>
  <c r="V237" i="12"/>
  <c r="U237" i="12"/>
  <c r="T237" i="12"/>
  <c r="K237" i="12"/>
  <c r="Y236" i="12"/>
  <c r="K236" i="12"/>
  <c r="Y235" i="12"/>
  <c r="K235" i="12"/>
  <c r="Y234" i="12"/>
  <c r="K234" i="12"/>
  <c r="Y233" i="12"/>
  <c r="K233" i="12"/>
  <c r="Y232" i="12"/>
  <c r="K232" i="12"/>
  <c r="Y231" i="12"/>
  <c r="K231" i="12"/>
  <c r="Y230" i="12"/>
  <c r="K230" i="12"/>
  <c r="Y229" i="12"/>
  <c r="K229" i="12"/>
  <c r="Y228" i="12"/>
  <c r="K228" i="12"/>
  <c r="Y227" i="12"/>
  <c r="K227" i="12"/>
  <c r="Y226" i="12"/>
  <c r="K226" i="12"/>
  <c r="K225" i="12"/>
  <c r="X220" i="12"/>
  <c r="W220" i="12"/>
  <c r="V220" i="12"/>
  <c r="U220" i="12"/>
  <c r="T220" i="12"/>
  <c r="Y219" i="12"/>
  <c r="Y218" i="12"/>
  <c r="Y217" i="12"/>
  <c r="Y216" i="12"/>
  <c r="Y215" i="12"/>
  <c r="Y214" i="12"/>
  <c r="Y213" i="12"/>
  <c r="Y212" i="12"/>
  <c r="Y211" i="12"/>
  <c r="Y210" i="12"/>
  <c r="Y209" i="12"/>
  <c r="X206" i="12"/>
  <c r="W206" i="12"/>
  <c r="V206" i="12"/>
  <c r="U206" i="12"/>
  <c r="T206" i="12"/>
  <c r="Y205" i="12"/>
  <c r="Y204" i="12"/>
  <c r="Y203" i="12"/>
  <c r="Y202" i="12"/>
  <c r="Y201" i="12"/>
  <c r="Y200" i="12"/>
  <c r="Y199" i="12"/>
  <c r="J199" i="12"/>
  <c r="I199" i="12"/>
  <c r="H199" i="12"/>
  <c r="G199" i="12"/>
  <c r="F199" i="12"/>
  <c r="E199" i="12"/>
  <c r="D199" i="12"/>
  <c r="C199" i="12"/>
  <c r="Y198" i="12"/>
  <c r="K198" i="12"/>
  <c r="Y197" i="12"/>
  <c r="K197" i="12"/>
  <c r="Y196" i="12"/>
  <c r="K196" i="12"/>
  <c r="Y195" i="12"/>
  <c r="K195" i="12"/>
  <c r="K194" i="12"/>
  <c r="K193" i="12"/>
  <c r="X192" i="12"/>
  <c r="W192" i="12"/>
  <c r="V192" i="12"/>
  <c r="U192" i="12"/>
  <c r="T192" i="12"/>
  <c r="Y192" i="12" s="1"/>
  <c r="K192" i="12"/>
  <c r="Y191" i="12"/>
  <c r="K191" i="12"/>
  <c r="Y190" i="12"/>
  <c r="K190" i="12"/>
  <c r="Y189" i="12"/>
  <c r="K189" i="12"/>
  <c r="Y188" i="12"/>
  <c r="K188" i="12"/>
  <c r="Y187" i="12"/>
  <c r="K187" i="12"/>
  <c r="Y186" i="12"/>
  <c r="K186" i="12"/>
  <c r="Y185" i="12"/>
  <c r="K185" i="12"/>
  <c r="Y184" i="12"/>
  <c r="K184" i="12"/>
  <c r="Y183" i="12"/>
  <c r="K183" i="12"/>
  <c r="Y182" i="12"/>
  <c r="K182" i="12"/>
  <c r="Y181" i="12"/>
  <c r="K181" i="12"/>
  <c r="K180" i="12"/>
  <c r="X175" i="12"/>
  <c r="W175" i="12"/>
  <c r="V175" i="12"/>
  <c r="U175" i="12"/>
  <c r="T175" i="12"/>
  <c r="Y174" i="12"/>
  <c r="Y173" i="12"/>
  <c r="Y172" i="12"/>
  <c r="Y171" i="12"/>
  <c r="Y170" i="12"/>
  <c r="Y169" i="12"/>
  <c r="Y168" i="12"/>
  <c r="Y167" i="12"/>
  <c r="Y166" i="12"/>
  <c r="Y165" i="12"/>
  <c r="Y164" i="12"/>
  <c r="X161" i="12"/>
  <c r="W161" i="12"/>
  <c r="V161" i="12"/>
  <c r="U161" i="12"/>
  <c r="T161" i="12"/>
  <c r="Y160" i="12"/>
  <c r="Y159" i="12"/>
  <c r="Y158" i="12"/>
  <c r="Y157" i="12"/>
  <c r="Y156" i="12"/>
  <c r="Y155" i="12"/>
  <c r="Y154" i="12"/>
  <c r="Y153" i="12"/>
  <c r="Y152" i="12"/>
  <c r="Y151" i="12"/>
  <c r="Y150" i="12"/>
  <c r="J149" i="12"/>
  <c r="I149" i="12"/>
  <c r="H149" i="12"/>
  <c r="G149" i="12"/>
  <c r="F149" i="12"/>
  <c r="E149" i="12"/>
  <c r="D149" i="12"/>
  <c r="C149" i="12"/>
  <c r="K148" i="12"/>
  <c r="X147" i="12"/>
  <c r="W147" i="12"/>
  <c r="V147" i="12"/>
  <c r="U147" i="12"/>
  <c r="T147" i="12"/>
  <c r="K147" i="12"/>
  <c r="Y146" i="12"/>
  <c r="K146" i="12"/>
  <c r="Y145" i="12"/>
  <c r="K145" i="12"/>
  <c r="Y144" i="12"/>
  <c r="K144" i="12"/>
  <c r="Y143" i="12"/>
  <c r="K143" i="12"/>
  <c r="Y142" i="12"/>
  <c r="K142" i="12"/>
  <c r="Y141" i="12"/>
  <c r="K141" i="12"/>
  <c r="Y140" i="12"/>
  <c r="K140" i="12"/>
  <c r="L144" i="12" s="1"/>
  <c r="Y139" i="12"/>
  <c r="K139" i="12"/>
  <c r="Y138" i="12"/>
  <c r="K138" i="12"/>
  <c r="Y137" i="12"/>
  <c r="K137" i="12"/>
  <c r="Y136" i="12"/>
  <c r="K136" i="12"/>
  <c r="K135" i="12"/>
  <c r="X130" i="12"/>
  <c r="W130" i="12"/>
  <c r="V130" i="12"/>
  <c r="U130" i="12"/>
  <c r="T130" i="12"/>
  <c r="Y129" i="12"/>
  <c r="Y128" i="12"/>
  <c r="Y127" i="12"/>
  <c r="Y126" i="12"/>
  <c r="Y125" i="12"/>
  <c r="Y124" i="12"/>
  <c r="Y123" i="12"/>
  <c r="Y122" i="12"/>
  <c r="Y121" i="12"/>
  <c r="Y120" i="12"/>
  <c r="Y119" i="12"/>
  <c r="X116" i="12"/>
  <c r="W116" i="12"/>
  <c r="V116" i="12"/>
  <c r="U116" i="12"/>
  <c r="T116" i="12"/>
  <c r="Y115" i="12"/>
  <c r="Y114" i="12"/>
  <c r="Y113" i="12"/>
  <c r="Y112" i="12"/>
  <c r="Y111" i="12"/>
  <c r="Y110" i="12"/>
  <c r="Y109" i="12"/>
  <c r="Y108" i="12"/>
  <c r="J108" i="12"/>
  <c r="I108" i="12"/>
  <c r="H108" i="12"/>
  <c r="G108" i="12"/>
  <c r="F108" i="12"/>
  <c r="E108" i="12"/>
  <c r="D108" i="12"/>
  <c r="C108" i="12"/>
  <c r="Y107" i="12"/>
  <c r="K107" i="12"/>
  <c r="Y106" i="12"/>
  <c r="K106" i="12"/>
  <c r="Y105" i="12"/>
  <c r="K105" i="12"/>
  <c r="K104" i="12"/>
  <c r="K103" i="12"/>
  <c r="X102" i="12"/>
  <c r="W102" i="12"/>
  <c r="V102" i="12"/>
  <c r="U102" i="12"/>
  <c r="T102" i="12"/>
  <c r="K102" i="12"/>
  <c r="Y101" i="12"/>
  <c r="K101" i="12"/>
  <c r="Y100" i="12"/>
  <c r="K100" i="12"/>
  <c r="Y99" i="12"/>
  <c r="K99" i="12"/>
  <c r="Y98" i="12"/>
  <c r="K98" i="12"/>
  <c r="Y97" i="12"/>
  <c r="K97" i="12"/>
  <c r="Y96" i="12"/>
  <c r="K96" i="12"/>
  <c r="Y95" i="12"/>
  <c r="K95" i="12"/>
  <c r="Y94" i="12"/>
  <c r="K94" i="12"/>
  <c r="Y93" i="12"/>
  <c r="K93" i="12"/>
  <c r="Y92" i="12"/>
  <c r="K92" i="12"/>
  <c r="Y91" i="12"/>
  <c r="K91" i="12"/>
  <c r="K90" i="12"/>
  <c r="X86" i="12"/>
  <c r="W86" i="12"/>
  <c r="V86" i="12"/>
  <c r="U86" i="12"/>
  <c r="T86" i="12"/>
  <c r="Y86" i="12" s="1"/>
  <c r="Y85" i="12"/>
  <c r="Y84" i="12"/>
  <c r="Y83" i="12"/>
  <c r="Y82" i="12"/>
  <c r="Y81" i="12"/>
  <c r="Y80" i="12"/>
  <c r="Y79" i="12"/>
  <c r="Y78" i="12"/>
  <c r="Y77" i="12"/>
  <c r="Y76" i="12"/>
  <c r="Y75" i="12"/>
  <c r="X72" i="12"/>
  <c r="W72" i="12"/>
  <c r="V72" i="12"/>
  <c r="U72" i="12"/>
  <c r="T72" i="12"/>
  <c r="Y71" i="12"/>
  <c r="Y70" i="12"/>
  <c r="Y69" i="12"/>
  <c r="Y68" i="12"/>
  <c r="Y67" i="12"/>
  <c r="Y66" i="12"/>
  <c r="Y65" i="12"/>
  <c r="Y64" i="12"/>
  <c r="Y63" i="12"/>
  <c r="Y62" i="12"/>
  <c r="Y61" i="12"/>
  <c r="J60" i="12"/>
  <c r="I60" i="12"/>
  <c r="H60" i="12"/>
  <c r="G60" i="12"/>
  <c r="F60" i="12"/>
  <c r="E60" i="12"/>
  <c r="D60" i="12"/>
  <c r="C60" i="12"/>
  <c r="K59" i="12"/>
  <c r="X58" i="12"/>
  <c r="W58" i="12"/>
  <c r="V58" i="12"/>
  <c r="U58" i="12"/>
  <c r="T58" i="12"/>
  <c r="K58" i="12"/>
  <c r="Y57" i="12"/>
  <c r="K57" i="12"/>
  <c r="Y56" i="12"/>
  <c r="K56" i="12"/>
  <c r="Y55" i="12"/>
  <c r="K55" i="12"/>
  <c r="Y54" i="12"/>
  <c r="K54" i="12"/>
  <c r="Y53" i="12"/>
  <c r="K53" i="12"/>
  <c r="Y52" i="12"/>
  <c r="K52" i="12"/>
  <c r="Y51" i="12"/>
  <c r="K51" i="12"/>
  <c r="Y50" i="12"/>
  <c r="K50" i="12"/>
  <c r="Y49" i="12"/>
  <c r="K49" i="12"/>
  <c r="Y48" i="12"/>
  <c r="K48" i="12"/>
  <c r="Y47" i="12"/>
  <c r="K47" i="12"/>
  <c r="K46" i="12"/>
  <c r="L1430" i="12" l="1"/>
  <c r="M1559" i="12"/>
  <c r="Y237" i="12"/>
  <c r="K291" i="12"/>
  <c r="Y297" i="12"/>
  <c r="L649" i="12"/>
  <c r="M949" i="12"/>
  <c r="M1085" i="12"/>
  <c r="K1602" i="12"/>
  <c r="Y1882" i="12"/>
  <c r="L2026" i="12"/>
  <c r="Y601" i="12"/>
  <c r="M898" i="12"/>
  <c r="Z975" i="12"/>
  <c r="Z1021" i="12"/>
  <c r="M1032" i="12"/>
  <c r="Z1472" i="12"/>
  <c r="M1509" i="12"/>
  <c r="Y1604" i="12"/>
  <c r="Y1632" i="12"/>
  <c r="M1953" i="12"/>
  <c r="X2305" i="12"/>
  <c r="W2311" i="12"/>
  <c r="J2402" i="12"/>
  <c r="L139" i="12"/>
  <c r="K566" i="12"/>
  <c r="L601" i="12"/>
  <c r="M1001" i="12"/>
  <c r="Z1462" i="12"/>
  <c r="L1472" i="12"/>
  <c r="M1513" i="12"/>
  <c r="M1519" i="12" s="1"/>
  <c r="Y1814" i="12"/>
  <c r="Y1934" i="12"/>
  <c r="L2093" i="12"/>
  <c r="L2098" i="12"/>
  <c r="Y2109" i="12"/>
  <c r="U2285" i="12"/>
  <c r="W2286" i="12"/>
  <c r="W2314" i="12"/>
  <c r="W2317" i="12" s="1"/>
  <c r="Y2310" i="12"/>
  <c r="Y2395" i="12"/>
  <c r="L107" i="12"/>
  <c r="L330" i="12"/>
  <c r="L50" i="12"/>
  <c r="L148" i="12"/>
  <c r="K199" i="12"/>
  <c r="L194" i="12"/>
  <c r="L97" i="12"/>
  <c r="K383" i="12"/>
  <c r="L383" i="12"/>
  <c r="Y390" i="12"/>
  <c r="K610" i="12"/>
  <c r="AA959" i="12"/>
  <c r="Z1345" i="12"/>
  <c r="Z1426" i="12"/>
  <c r="K1720" i="12"/>
  <c r="M1741" i="12"/>
  <c r="Y1745" i="12"/>
  <c r="Y1770" i="12"/>
  <c r="M1990" i="12"/>
  <c r="T2284" i="12"/>
  <c r="V2285" i="12"/>
  <c r="X2286" i="12"/>
  <c r="U2281" i="12"/>
  <c r="X2314" i="12"/>
  <c r="T2316" i="12"/>
  <c r="J2365" i="12"/>
  <c r="L2365" i="12"/>
  <c r="Y2403" i="12"/>
  <c r="Y102" i="12"/>
  <c r="L237" i="12"/>
  <c r="Y220" i="12"/>
  <c r="Y251" i="12"/>
  <c r="Y715" i="12"/>
  <c r="M1042" i="12"/>
  <c r="Z1236" i="12"/>
  <c r="Y1652" i="12"/>
  <c r="Y1693" i="12"/>
  <c r="M1712" i="12"/>
  <c r="M1720" i="12" s="1"/>
  <c r="Y1719" i="12"/>
  <c r="Y2274" i="12"/>
  <c r="Y2309" i="12"/>
  <c r="Y2437" i="12"/>
  <c r="L190" i="12"/>
  <c r="L562" i="12"/>
  <c r="Z771" i="12"/>
  <c r="Z1066" i="12"/>
  <c r="AA1095" i="12"/>
  <c r="L2029" i="12"/>
  <c r="Y2144" i="12"/>
  <c r="W2316" i="12"/>
  <c r="U2342" i="12"/>
  <c r="Y2341" i="12"/>
  <c r="L2428" i="12"/>
  <c r="Y42" i="12"/>
  <c r="Y28" i="12"/>
  <c r="Y14" i="12"/>
  <c r="K21" i="12"/>
  <c r="Y175" i="12"/>
  <c r="Y283" i="12"/>
  <c r="Y498" i="12"/>
  <c r="Y615" i="12"/>
  <c r="Y673" i="12"/>
  <c r="M779" i="12"/>
  <c r="Z1224" i="12"/>
  <c r="L1303" i="12"/>
  <c r="K1519" i="12"/>
  <c r="M1948" i="12"/>
  <c r="M1957" i="12" s="1"/>
  <c r="Y2049" i="12"/>
  <c r="Y2061" i="12"/>
  <c r="V2155" i="12"/>
  <c r="Y2180" i="12"/>
  <c r="Y2191" i="12"/>
  <c r="J2252" i="12"/>
  <c r="J2316" i="12"/>
  <c r="T2311" i="12"/>
  <c r="X2342" i="12"/>
  <c r="Y2340" i="12"/>
  <c r="Y2398" i="12"/>
  <c r="Y2402" i="12"/>
  <c r="L1043" i="12"/>
  <c r="L102" i="12"/>
  <c r="Y484" i="12"/>
  <c r="L522" i="12"/>
  <c r="L523" i="12" s="1"/>
  <c r="Y645" i="12"/>
  <c r="Y659" i="12"/>
  <c r="Z785" i="12"/>
  <c r="M861" i="12"/>
  <c r="AA872" i="12"/>
  <c r="M894" i="12"/>
  <c r="Z992" i="12"/>
  <c r="M998" i="12"/>
  <c r="Z1006" i="12"/>
  <c r="Z1052" i="12"/>
  <c r="Z1314" i="12"/>
  <c r="Z1416" i="12"/>
  <c r="Z1436" i="12"/>
  <c r="Y1949" i="12"/>
  <c r="J2145" i="12"/>
  <c r="Y2169" i="12"/>
  <c r="J2286" i="12"/>
  <c r="U2305" i="12"/>
  <c r="Z2341" i="12"/>
  <c r="Y2357" i="12"/>
  <c r="Y2386" i="12"/>
  <c r="L2401" i="12"/>
  <c r="L2402" i="12" s="1"/>
  <c r="L54" i="12"/>
  <c r="K60" i="12"/>
  <c r="Y72" i="12"/>
  <c r="Y265" i="12"/>
  <c r="Y423" i="12"/>
  <c r="L565" i="12"/>
  <c r="L683" i="12"/>
  <c r="Y701" i="12"/>
  <c r="Z1110" i="12"/>
  <c r="Z1198" i="12"/>
  <c r="L1341" i="12"/>
  <c r="Z1372" i="12"/>
  <c r="Z1392" i="12"/>
  <c r="M1518" i="12"/>
  <c r="Y1516" i="12"/>
  <c r="M1564" i="12"/>
  <c r="M1751" i="12"/>
  <c r="Y1854" i="12"/>
  <c r="Y2004" i="12"/>
  <c r="Y2072" i="12"/>
  <c r="Y2083" i="12"/>
  <c r="X2155" i="12"/>
  <c r="J2221" i="12"/>
  <c r="L2285" i="12"/>
  <c r="Y2301" i="12"/>
  <c r="V2305" i="12"/>
  <c r="V2314" i="12"/>
  <c r="Y2339" i="12"/>
  <c r="Z2366" i="12"/>
  <c r="Z2369" i="12" s="1"/>
  <c r="U2416" i="12"/>
  <c r="K1800" i="12"/>
  <c r="K1843" i="12"/>
  <c r="Y1869" i="12"/>
  <c r="M1877" i="12"/>
  <c r="M1883" i="12" s="1"/>
  <c r="Y2016" i="12"/>
  <c r="Y2133" i="12"/>
  <c r="L2181" i="12"/>
  <c r="Y2401" i="12"/>
  <c r="Z974" i="12"/>
  <c r="Z1132" i="12"/>
  <c r="L1219" i="12"/>
  <c r="L1385" i="12"/>
  <c r="K1680" i="12"/>
  <c r="L230" i="12"/>
  <c r="L232" i="12"/>
  <c r="K330" i="12"/>
  <c r="Y451" i="12"/>
  <c r="L645" i="12"/>
  <c r="L653" i="12"/>
  <c r="L688" i="12"/>
  <c r="L728" i="12"/>
  <c r="Z830" i="12"/>
  <c r="M903" i="12"/>
  <c r="Z902" i="12"/>
  <c r="L904" i="12"/>
  <c r="Z916" i="12"/>
  <c r="M946" i="12"/>
  <c r="M992" i="12"/>
  <c r="AA1051" i="12"/>
  <c r="Z1265" i="12"/>
  <c r="Z1355" i="12"/>
  <c r="M1424" i="12"/>
  <c r="Y1842" i="12"/>
  <c r="L2103" i="12"/>
  <c r="L2104" i="12" s="1"/>
  <c r="Y2120" i="12"/>
  <c r="V2284" i="12"/>
  <c r="X2285" i="12"/>
  <c r="J2341" i="12"/>
  <c r="Z2340" i="12"/>
  <c r="J2428" i="12"/>
  <c r="Y572" i="12"/>
  <c r="Y404" i="12"/>
  <c r="K523" i="12"/>
  <c r="Y515" i="12"/>
  <c r="L558" i="12"/>
  <c r="Y757" i="12"/>
  <c r="Z887" i="12"/>
  <c r="M1040" i="12"/>
  <c r="Y1561" i="12"/>
  <c r="M1794" i="12"/>
  <c r="Y1962" i="12"/>
  <c r="L2038" i="12"/>
  <c r="L2058" i="12"/>
  <c r="L2275" i="12"/>
  <c r="Y2280" i="12"/>
  <c r="W2305" i="12"/>
  <c r="Y2336" i="12"/>
  <c r="Z2365" i="12"/>
  <c r="W2369" i="12"/>
  <c r="Z2368" i="12"/>
  <c r="Y2397" i="12"/>
  <c r="Y2400" i="12"/>
  <c r="Y2414" i="12"/>
  <c r="L108" i="12"/>
  <c r="L290" i="12"/>
  <c r="Y376" i="12"/>
  <c r="M818" i="12"/>
  <c r="Z1084" i="12"/>
  <c r="Z1096" i="12"/>
  <c r="Z1144" i="12"/>
  <c r="Y329" i="12"/>
  <c r="Y357" i="12"/>
  <c r="Y437" i="12"/>
  <c r="Y729" i="12"/>
  <c r="Z800" i="12"/>
  <c r="Z1038" i="12"/>
  <c r="Z1184" i="12"/>
  <c r="Z1253" i="12"/>
  <c r="Z1335" i="12"/>
  <c r="K1565" i="12"/>
  <c r="Y1594" i="12"/>
  <c r="M1799" i="12"/>
  <c r="Y1894" i="12"/>
  <c r="L2067" i="12"/>
  <c r="Y2152" i="12"/>
  <c r="Y2153" i="12"/>
  <c r="J2182" i="12"/>
  <c r="L2172" i="12"/>
  <c r="V2316" i="12"/>
  <c r="Z2316" i="12" s="1"/>
  <c r="Z2339" i="12"/>
  <c r="U2369" i="12"/>
  <c r="V2416" i="12"/>
  <c r="Y2207" i="12"/>
  <c r="Y2265" i="12"/>
  <c r="U2286" i="12"/>
  <c r="Z2286" i="12" s="1"/>
  <c r="T2281" i="12"/>
  <c r="U2315" i="12"/>
  <c r="W2313" i="12"/>
  <c r="W2342" i="12"/>
  <c r="Y2363" i="12"/>
  <c r="V2369" i="12"/>
  <c r="Z2367" i="12"/>
  <c r="Y2368" i="12"/>
  <c r="V2283" i="12"/>
  <c r="Z2283" i="12" s="1"/>
  <c r="V2275" i="12"/>
  <c r="K241" i="12"/>
  <c r="Y311" i="12"/>
  <c r="Y470" i="12"/>
  <c r="L733" i="12"/>
  <c r="Y758" i="12"/>
  <c r="Z816" i="12"/>
  <c r="Z946" i="12"/>
  <c r="Y1922" i="12"/>
  <c r="K1999" i="12"/>
  <c r="Y2254" i="12"/>
  <c r="Z799" i="12"/>
  <c r="L862" i="12"/>
  <c r="M856" i="12"/>
  <c r="M862" i="12" s="1"/>
  <c r="M941" i="12"/>
  <c r="AA1005" i="12"/>
  <c r="Y2285" i="12"/>
  <c r="M1565" i="12"/>
  <c r="K149" i="12"/>
  <c r="Y147" i="12"/>
  <c r="L283" i="12"/>
  <c r="K473" i="12"/>
  <c r="Y543" i="12"/>
  <c r="Z742" i="12"/>
  <c r="M774" i="12"/>
  <c r="L819" i="12"/>
  <c r="Z845" i="12"/>
  <c r="L1002" i="12"/>
  <c r="L1144" i="12"/>
  <c r="Z1158" i="12"/>
  <c r="M1429" i="12"/>
  <c r="Y1758" i="12"/>
  <c r="Y1789" i="12"/>
  <c r="K1915" i="12"/>
  <c r="L2033" i="12"/>
  <c r="L2068" i="12"/>
  <c r="W2155" i="12"/>
  <c r="L2177" i="12"/>
  <c r="L2182" i="12" s="1"/>
  <c r="Y206" i="12"/>
  <c r="K435" i="12"/>
  <c r="L472" i="12"/>
  <c r="Y529" i="12"/>
  <c r="Y743" i="12"/>
  <c r="Z844" i="12"/>
  <c r="Z873" i="12"/>
  <c r="Z1020" i="12"/>
  <c r="L1185" i="12"/>
  <c r="L1264" i="12"/>
  <c r="Z1277" i="12"/>
  <c r="Z1304" i="12"/>
  <c r="M1419" i="12"/>
  <c r="Z1482" i="12"/>
  <c r="Y1673" i="12"/>
  <c r="Y1709" i="12"/>
  <c r="Y1802" i="12"/>
  <c r="K1883" i="12"/>
  <c r="K1957" i="12"/>
  <c r="M1985" i="12"/>
  <c r="M1995" i="12"/>
  <c r="Y2038" i="12"/>
  <c r="Y2243" i="12"/>
  <c r="Y2316" i="12"/>
  <c r="L187" i="12"/>
  <c r="Y116" i="12"/>
  <c r="Y130" i="12"/>
  <c r="Y161" i="12"/>
  <c r="M819" i="12"/>
  <c r="AA829" i="12"/>
  <c r="M904" i="12"/>
  <c r="L950" i="12"/>
  <c r="Z960" i="12"/>
  <c r="M994" i="12"/>
  <c r="Z1067" i="12"/>
  <c r="L1091" i="12"/>
  <c r="Z1294" i="12"/>
  <c r="Y1526" i="12"/>
  <c r="K1640" i="12"/>
  <c r="Y1974" i="12"/>
  <c r="J2068" i="12"/>
  <c r="J2104" i="12"/>
  <c r="Y2229" i="12"/>
  <c r="L198" i="12"/>
  <c r="L240" i="12"/>
  <c r="L467" i="12"/>
  <c r="K690" i="12"/>
  <c r="K734" i="12"/>
  <c r="Z931" i="12"/>
  <c r="M1035" i="12"/>
  <c r="Z1172" i="12"/>
  <c r="M1469" i="12"/>
  <c r="M1472" i="12" s="1"/>
  <c r="Y1642" i="12"/>
  <c r="Y1683" i="12"/>
  <c r="M1717" i="12"/>
  <c r="Y2218" i="12"/>
  <c r="T2287" i="12"/>
  <c r="X2317" i="12"/>
  <c r="T2315" i="12"/>
  <c r="Y2303" i="12"/>
  <c r="Y58" i="12"/>
  <c r="Y586" i="12"/>
  <c r="L58" i="12"/>
  <c r="L60" i="12" s="1"/>
  <c r="K108" i="12"/>
  <c r="L287" i="12"/>
  <c r="L606" i="12"/>
  <c r="L610" i="12" s="1"/>
  <c r="K654" i="12"/>
  <c r="Y687" i="12"/>
  <c r="Y718" i="12"/>
  <c r="L780" i="12"/>
  <c r="AA915" i="12"/>
  <c r="Z930" i="12"/>
  <c r="M1090" i="12"/>
  <c r="Z1382" i="12"/>
  <c r="Y1614" i="12"/>
  <c r="M1746" i="12"/>
  <c r="M1752" i="12" s="1"/>
  <c r="K1752" i="12"/>
  <c r="J2039" i="12"/>
  <c r="Y2098" i="12"/>
  <c r="W2284" i="12"/>
  <c r="W2287" i="12" s="1"/>
  <c r="W2275" i="12"/>
  <c r="Y2272" i="12"/>
  <c r="W2281" i="12"/>
  <c r="Y2278" i="12"/>
  <c r="Y2281" i="12" s="1"/>
  <c r="Y2427" i="12"/>
  <c r="T2155" i="12"/>
  <c r="Y2273" i="12"/>
  <c r="Y2279" i="12"/>
  <c r="Y2338" i="12"/>
  <c r="Y2271" i="12"/>
  <c r="T2275" i="12"/>
  <c r="Y2367" i="12"/>
  <c r="Z2338" i="12"/>
  <c r="U2275" i="12"/>
  <c r="Y2304" i="12"/>
  <c r="Y2366" i="12"/>
  <c r="T2369" i="12"/>
  <c r="Y2415" i="12"/>
  <c r="Y2416" i="12" s="1"/>
  <c r="Y2308" i="12"/>
  <c r="Y2311" i="12" s="1"/>
  <c r="T2313" i="12"/>
  <c r="Y2365" i="12"/>
  <c r="Y2302" i="12"/>
  <c r="T2305" i="12"/>
  <c r="U2311" i="12"/>
  <c r="U2314" i="12"/>
  <c r="Y2314" i="12" s="1"/>
  <c r="X2427" i="12"/>
  <c r="X2275" i="12"/>
  <c r="V2311" i="12"/>
  <c r="M1091" i="12" l="1"/>
  <c r="Y2286" i="12"/>
  <c r="U2287" i="12"/>
  <c r="L241" i="12"/>
  <c r="M1043" i="12"/>
  <c r="L566" i="12"/>
  <c r="X2287" i="12"/>
  <c r="L149" i="12"/>
  <c r="M1002" i="12"/>
  <c r="M780" i="12"/>
  <c r="L2039" i="12"/>
  <c r="L690" i="12"/>
  <c r="M950" i="12"/>
  <c r="M1800" i="12"/>
  <c r="L654" i="12"/>
  <c r="L291" i="12"/>
  <c r="Y2342" i="12"/>
  <c r="V2317" i="12"/>
  <c r="L199" i="12"/>
  <c r="Y2284" i="12"/>
  <c r="Y2305" i="12"/>
  <c r="Y2155" i="12"/>
  <c r="L473" i="12"/>
  <c r="Z2285" i="12"/>
  <c r="L734" i="12"/>
  <c r="Z2342" i="12"/>
  <c r="Z2314" i="12"/>
  <c r="U2317" i="12"/>
  <c r="M1430" i="12"/>
  <c r="V2287" i="12"/>
  <c r="Y2283" i="12"/>
  <c r="M1999" i="12"/>
  <c r="Y2369" i="12"/>
  <c r="Y2315" i="12"/>
  <c r="Z2315" i="12"/>
  <c r="Y2313" i="12"/>
  <c r="T2317" i="12"/>
  <c r="Z2313" i="12"/>
  <c r="Z2317" i="12" s="1"/>
  <c r="Y2275" i="12"/>
  <c r="Z2284" i="12"/>
  <c r="Z2287" i="12" s="1"/>
  <c r="Y2287" i="12" l="1"/>
  <c r="Y2317" i="12"/>
  <c r="P1913" i="11" l="1"/>
  <c r="P895" i="11"/>
  <c r="P754" i="11"/>
  <c r="P742" i="11"/>
  <c r="P451" i="11"/>
  <c r="P430" i="11"/>
  <c r="P44" i="11"/>
  <c r="P4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1" authorId="0" shapeId="0" xr:uid="{FD93F72E-266D-48BB-BFBD-B5AAEA640891}">
      <text>
        <r>
          <rPr>
            <b/>
            <sz val="8"/>
            <color indexed="81"/>
            <rFont val="Tahoma"/>
            <family val="2"/>
          </rPr>
          <t>TTCN included</t>
        </r>
      </text>
    </comment>
    <comment ref="I60" authorId="0" shapeId="0" xr:uid="{7AB77E04-964A-4D6A-A9BD-6821D7EE1882}">
      <text>
        <r>
          <rPr>
            <b/>
            <sz val="8"/>
            <color indexed="81"/>
            <rFont val="Tahoma"/>
            <family val="2"/>
          </rPr>
          <t>TTCN included</t>
        </r>
      </text>
    </comment>
    <comment ref="I108" authorId="0" shapeId="0" xr:uid="{15625080-D31D-45A4-9163-D3A695A759E4}">
      <text>
        <r>
          <rPr>
            <b/>
            <sz val="8"/>
            <color indexed="81"/>
            <rFont val="Tahoma"/>
            <family val="2"/>
          </rPr>
          <t>TTCN included</t>
        </r>
      </text>
    </comment>
    <comment ref="I149" authorId="0" shapeId="0" xr:uid="{88C53E4C-33E7-42D2-8F04-7CF1A0C12A51}">
      <text>
        <r>
          <rPr>
            <b/>
            <sz val="8"/>
            <color indexed="81"/>
            <rFont val="Tahoma"/>
            <family val="2"/>
          </rPr>
          <t>TTCN included</t>
        </r>
      </text>
    </comment>
    <comment ref="I199" authorId="0" shapeId="0" xr:uid="{16951A16-08F9-4CAD-AAE6-0C35FC004825}">
      <text>
        <r>
          <rPr>
            <b/>
            <sz val="8"/>
            <color indexed="81"/>
            <rFont val="Tahoma"/>
            <family val="2"/>
          </rPr>
          <t>TTCN included</t>
        </r>
      </text>
    </comment>
    <comment ref="I241" authorId="0" shapeId="0" xr:uid="{1A029DFE-7E33-4E18-8F4C-9A616E55F639}">
      <text>
        <r>
          <rPr>
            <b/>
            <sz val="8"/>
            <color indexed="81"/>
            <rFont val="Tahoma"/>
            <family val="2"/>
          </rPr>
          <t>TTCN included</t>
        </r>
      </text>
    </comment>
    <comment ref="I291" authorId="0" shapeId="0" xr:uid="{98287024-4ADD-4786-8C43-249D3D810496}">
      <text>
        <r>
          <rPr>
            <b/>
            <sz val="8"/>
            <color indexed="81"/>
            <rFont val="Tahoma"/>
            <family val="2"/>
          </rPr>
          <t>TTCN included</t>
        </r>
      </text>
    </comment>
    <comment ref="I330" authorId="0" shapeId="0" xr:uid="{AB614538-65AE-4B3B-80E2-D53F3E3D8C6F}">
      <text>
        <r>
          <rPr>
            <b/>
            <sz val="8"/>
            <color indexed="81"/>
            <rFont val="Tahoma"/>
            <family val="2"/>
          </rPr>
          <t>TTCN included</t>
        </r>
      </text>
    </comment>
    <comment ref="I383" authorId="0" shapeId="0" xr:uid="{272CF7E1-7D99-458E-94FF-7A7E96BCA8F5}">
      <text>
        <r>
          <rPr>
            <b/>
            <sz val="8"/>
            <color indexed="81"/>
            <rFont val="Tahoma"/>
            <family val="2"/>
          </rPr>
          <t>TTCN included</t>
        </r>
      </text>
    </comment>
    <comment ref="I435" authorId="0" shapeId="0" xr:uid="{52368782-F2DE-4770-998A-502552674FA2}">
      <text>
        <r>
          <rPr>
            <b/>
            <sz val="8"/>
            <color indexed="81"/>
            <rFont val="Tahoma"/>
            <family val="2"/>
          </rPr>
          <t>TTCN included</t>
        </r>
      </text>
    </comment>
    <comment ref="I473" authorId="0" shapeId="0" xr:uid="{4691DF2E-5EF6-4AE1-8D95-D15129DDDE13}">
      <text>
        <r>
          <rPr>
            <b/>
            <sz val="8"/>
            <color indexed="81"/>
            <rFont val="Tahoma"/>
            <family val="2"/>
          </rPr>
          <t>TTCN included</t>
        </r>
      </text>
    </comment>
    <comment ref="I523" authorId="0" shapeId="0" xr:uid="{9982E390-7C75-44D9-9F72-50CDB916CA5A}">
      <text>
        <r>
          <rPr>
            <b/>
            <sz val="8"/>
            <color indexed="81"/>
            <rFont val="Tahoma"/>
            <family val="2"/>
          </rPr>
          <t>TTCN included</t>
        </r>
      </text>
    </comment>
    <comment ref="I566" authorId="0" shapeId="0" xr:uid="{5E648743-27DA-4D0D-9CF8-8CFEB00FF185}">
      <text>
        <r>
          <rPr>
            <b/>
            <sz val="8"/>
            <color indexed="81"/>
            <rFont val="Tahoma"/>
            <family val="2"/>
          </rPr>
          <t>TTCN included</t>
        </r>
      </text>
    </comment>
    <comment ref="I610" authorId="0" shapeId="0" xr:uid="{71DA8120-2F9F-4BA1-93AB-526167CE350C}">
      <text>
        <r>
          <rPr>
            <b/>
            <sz val="8"/>
            <color indexed="81"/>
            <rFont val="Tahoma"/>
            <family val="2"/>
          </rPr>
          <t>TTCN included</t>
        </r>
      </text>
    </comment>
    <comment ref="I654" authorId="0" shapeId="0" xr:uid="{A1F41859-F5BD-4402-B35A-76634CA29E39}">
      <text>
        <r>
          <rPr>
            <b/>
            <sz val="8"/>
            <color indexed="81"/>
            <rFont val="Tahoma"/>
            <family val="2"/>
          </rPr>
          <t>TTCN included</t>
        </r>
      </text>
    </comment>
    <comment ref="I690" authorId="0" shapeId="0" xr:uid="{8806F3BE-BA66-4872-96A0-DC169DDA6058}">
      <text>
        <r>
          <rPr>
            <b/>
            <sz val="8"/>
            <color indexed="81"/>
            <rFont val="Tahoma"/>
            <family val="2"/>
          </rPr>
          <t>TTCN included</t>
        </r>
      </text>
    </comment>
    <comment ref="I734" authorId="0" shapeId="0" xr:uid="{18D70471-5ACA-418C-AE5C-9851257B98AA}">
      <text>
        <r>
          <rPr>
            <b/>
            <sz val="8"/>
            <color indexed="81"/>
            <rFont val="Tahoma"/>
            <family val="2"/>
          </rPr>
          <t>TTCN included</t>
        </r>
      </text>
    </comment>
    <comment ref="I780" authorId="0" shapeId="0" xr:uid="{A2C8BC03-3299-4EF1-88F7-A6B9BC90F886}">
      <text>
        <r>
          <rPr>
            <b/>
            <sz val="8"/>
            <color indexed="81"/>
            <rFont val="Tahoma"/>
            <family val="2"/>
          </rPr>
          <t>TTCN included</t>
        </r>
      </text>
    </comment>
    <comment ref="I819" authorId="0" shapeId="0" xr:uid="{64F90256-8629-4848-8AEF-C21A21DC886C}">
      <text>
        <r>
          <rPr>
            <b/>
            <sz val="8"/>
            <color indexed="81"/>
            <rFont val="Tahoma"/>
            <family val="2"/>
          </rPr>
          <t>TTCN included</t>
        </r>
      </text>
    </comment>
    <comment ref="I862" authorId="0" shapeId="0" xr:uid="{37640CE3-DF52-454F-BA6D-DC0BB1F5906F}">
      <text>
        <r>
          <rPr>
            <b/>
            <sz val="8"/>
            <color indexed="81"/>
            <rFont val="Tahoma"/>
            <family val="2"/>
          </rPr>
          <t>TTCN included</t>
        </r>
      </text>
    </comment>
    <comment ref="I904" authorId="0" shapeId="0" xr:uid="{413005A0-972F-498B-82DE-FC91B5D8F423}">
      <text>
        <r>
          <rPr>
            <b/>
            <sz val="8"/>
            <color indexed="81"/>
            <rFont val="Tahoma"/>
            <family val="2"/>
          </rPr>
          <t>TTCN included</t>
        </r>
      </text>
    </comment>
    <comment ref="I950" authorId="0" shapeId="0" xr:uid="{0AC84BA2-C8FB-4675-B85A-345EE677BD1E}">
      <text>
        <r>
          <rPr>
            <b/>
            <sz val="8"/>
            <color indexed="81"/>
            <rFont val="Tahoma"/>
            <family val="2"/>
          </rPr>
          <t>TTCN included</t>
        </r>
      </text>
    </comment>
    <comment ref="I1002" authorId="0" shapeId="0" xr:uid="{A9EF72F2-1551-497E-A0E2-9388E7737E55}">
      <text>
        <r>
          <rPr>
            <b/>
            <sz val="8"/>
            <color indexed="81"/>
            <rFont val="Tahoma"/>
            <family val="2"/>
          </rPr>
          <t>TTCN included</t>
        </r>
      </text>
    </comment>
    <comment ref="I1043" authorId="0" shapeId="0" xr:uid="{2D3B67BE-4F56-4A44-8A77-49C4CF09D019}">
      <text>
        <r>
          <rPr>
            <b/>
            <sz val="8"/>
            <color indexed="81"/>
            <rFont val="Tahoma"/>
            <family val="2"/>
          </rPr>
          <t>TTCN included</t>
        </r>
      </text>
    </comment>
    <comment ref="I1091" authorId="0" shapeId="0" xr:uid="{208D4793-86CE-446A-829C-8153D8A94EE2}">
      <text>
        <r>
          <rPr>
            <b/>
            <sz val="8"/>
            <color indexed="81"/>
            <rFont val="Tahoma"/>
            <family val="2"/>
          </rPr>
          <t>TTCN included</t>
        </r>
      </text>
    </comment>
    <comment ref="I1144" authorId="0" shapeId="0" xr:uid="{DF2A7C46-D2B9-40E4-9D8F-3949DFAE79CD}">
      <text>
        <r>
          <rPr>
            <b/>
            <sz val="8"/>
            <color indexed="81"/>
            <rFont val="Tahoma"/>
            <family val="2"/>
          </rPr>
          <t>TTCN included</t>
        </r>
      </text>
    </comment>
    <comment ref="I1185" authorId="0" shapeId="0" xr:uid="{7E843F44-8C45-44A8-8717-3C9906747F2C}">
      <text>
        <r>
          <rPr>
            <b/>
            <sz val="8"/>
            <color indexed="81"/>
            <rFont val="Tahoma"/>
            <family val="2"/>
          </rPr>
          <t>TTCN included</t>
        </r>
      </text>
    </comment>
    <comment ref="I1219" authorId="0" shapeId="0" xr:uid="{CAF5EBD9-340E-4D05-AC10-F54751A7F60D}">
      <text>
        <r>
          <rPr>
            <b/>
            <sz val="8"/>
            <color indexed="81"/>
            <rFont val="Tahoma"/>
            <family val="2"/>
          </rPr>
          <t>TTCN included</t>
        </r>
      </text>
    </comment>
    <comment ref="I1264" authorId="0" shapeId="0" xr:uid="{54835099-742E-470B-88D5-6B9799D1F7DA}">
      <text>
        <r>
          <rPr>
            <b/>
            <sz val="8"/>
            <color indexed="81"/>
            <rFont val="Tahoma"/>
            <family val="2"/>
          </rPr>
          <t>TTCN included</t>
        </r>
      </text>
    </comment>
    <comment ref="I1303" authorId="0" shapeId="0" xr:uid="{763E778E-1CE1-4A98-94B8-726AB683354A}">
      <text>
        <r>
          <rPr>
            <b/>
            <sz val="8"/>
            <color indexed="81"/>
            <rFont val="Tahoma"/>
            <family val="2"/>
          </rPr>
          <t>TTCN included</t>
        </r>
      </text>
    </comment>
    <comment ref="I1341" authorId="0" shapeId="0" xr:uid="{08FD0211-D50B-40FE-A3EE-BA0FEA4D4D50}">
      <text>
        <r>
          <rPr>
            <b/>
            <sz val="8"/>
            <color indexed="81"/>
            <rFont val="Tahoma"/>
            <family val="2"/>
          </rPr>
          <t>TTCN included</t>
        </r>
      </text>
    </comment>
    <comment ref="I1385" authorId="0" shapeId="0" xr:uid="{9CEB0262-E59B-4233-AB26-7B3347493175}">
      <text>
        <r>
          <rPr>
            <b/>
            <sz val="8"/>
            <color indexed="81"/>
            <rFont val="Tahoma"/>
            <family val="2"/>
          </rPr>
          <t>TTCN included</t>
        </r>
      </text>
    </comment>
    <comment ref="I1430" authorId="0" shapeId="0" xr:uid="{6CB53972-C44C-4825-95BA-65855B38B604}">
      <text>
        <r>
          <rPr>
            <b/>
            <sz val="8"/>
            <color indexed="81"/>
            <rFont val="Tahoma"/>
            <family val="2"/>
          </rPr>
          <t>TTCN included</t>
        </r>
      </text>
    </comment>
    <comment ref="I1472" authorId="0" shapeId="0" xr:uid="{6308C86C-426B-45BF-B9AD-CECB6976337D}">
      <text>
        <r>
          <rPr>
            <b/>
            <sz val="8"/>
            <color indexed="81"/>
            <rFont val="Tahoma"/>
            <family val="2"/>
          </rPr>
          <t>TTCN included</t>
        </r>
      </text>
    </comment>
    <comment ref="I1473" authorId="0" shapeId="0" xr:uid="{1782B9B4-8438-4B98-A52C-A6AFC1296506}">
      <text>
        <r>
          <rPr>
            <b/>
            <sz val="8"/>
            <color indexed="81"/>
            <rFont val="Tahoma"/>
            <family val="2"/>
          </rPr>
          <t>TTCN included</t>
        </r>
      </text>
    </comment>
    <comment ref="I1519" authorId="0" shapeId="0" xr:uid="{3519450F-6317-4CBF-B710-29E5A001548D}">
      <text>
        <r>
          <rPr>
            <b/>
            <sz val="8"/>
            <color indexed="81"/>
            <rFont val="Tahoma"/>
            <family val="2"/>
          </rPr>
          <t>TTCN included</t>
        </r>
      </text>
    </comment>
    <comment ref="I1565" authorId="0" shapeId="0" xr:uid="{9298E5A3-2CFD-4296-985C-8C26010CB5A0}">
      <text>
        <r>
          <rPr>
            <b/>
            <sz val="8"/>
            <color indexed="81"/>
            <rFont val="Tahoma"/>
            <family val="2"/>
          </rPr>
          <t>TTCN included</t>
        </r>
      </text>
    </comment>
    <comment ref="I1602" authorId="0" shapeId="0" xr:uid="{88D67FA6-5005-40A6-86DC-9DF7E04B88C1}">
      <text>
        <r>
          <rPr>
            <b/>
            <sz val="8"/>
            <color indexed="81"/>
            <rFont val="Tahoma"/>
            <family val="2"/>
          </rPr>
          <t>TTCN included</t>
        </r>
      </text>
    </comment>
    <comment ref="I1640" authorId="0" shapeId="0" xr:uid="{3D1B8605-6D31-4A9E-9F3B-68F64C49123C}">
      <text>
        <r>
          <rPr>
            <b/>
            <sz val="8"/>
            <color indexed="81"/>
            <rFont val="Tahoma"/>
            <family val="2"/>
          </rPr>
          <t>TTCN included</t>
        </r>
      </text>
    </comment>
    <comment ref="I1680" authorId="0" shapeId="0" xr:uid="{D1D2161D-3576-4567-A176-B64AAFD3AB3F}">
      <text>
        <r>
          <rPr>
            <b/>
            <sz val="8"/>
            <color indexed="81"/>
            <rFont val="Tahoma"/>
            <family val="2"/>
          </rPr>
          <t>TTCN included</t>
        </r>
      </text>
    </comment>
    <comment ref="I1720" authorId="0" shapeId="0" xr:uid="{B1ABD640-F7AA-4A15-B17D-DBD12965C1FE}">
      <text>
        <r>
          <rPr>
            <b/>
            <sz val="8"/>
            <color indexed="81"/>
            <rFont val="Tahoma"/>
            <family val="2"/>
          </rPr>
          <t>TTCN included</t>
        </r>
      </text>
    </comment>
    <comment ref="I1752" authorId="0" shapeId="0" xr:uid="{77FE2791-4418-4D85-94FB-5950A17C635F}">
      <text>
        <r>
          <rPr>
            <b/>
            <sz val="8"/>
            <color indexed="81"/>
            <rFont val="Tahoma"/>
            <family val="2"/>
          </rPr>
          <t>TTCN included</t>
        </r>
      </text>
    </comment>
    <comment ref="I1800" authorId="0" shapeId="0" xr:uid="{0369CAB7-2637-496F-8BE8-14C176C4182A}">
      <text>
        <r>
          <rPr>
            <b/>
            <sz val="8"/>
            <color indexed="81"/>
            <rFont val="Tahoma"/>
            <family val="2"/>
          </rPr>
          <t>TTCN included</t>
        </r>
      </text>
    </comment>
    <comment ref="I1843" authorId="0" shapeId="0" xr:uid="{CAA4FA89-27E9-415F-89C5-71E736FC8429}">
      <text>
        <r>
          <rPr>
            <b/>
            <sz val="8"/>
            <color indexed="81"/>
            <rFont val="Tahoma"/>
            <family val="2"/>
          </rPr>
          <t>TTCN included</t>
        </r>
      </text>
    </comment>
    <comment ref="I1883" authorId="0" shapeId="0" xr:uid="{4E6F6A9C-247A-48D1-B7AA-56AAD56EA8BD}">
      <text>
        <r>
          <rPr>
            <b/>
            <sz val="8"/>
            <color indexed="81"/>
            <rFont val="Tahoma"/>
            <family val="2"/>
          </rPr>
          <t>TTCN included</t>
        </r>
      </text>
    </comment>
    <comment ref="I1915" authorId="0" shapeId="0" xr:uid="{BF67476D-05D6-4D46-86FF-CD6841085EF6}">
      <text>
        <r>
          <rPr>
            <b/>
            <sz val="8"/>
            <color indexed="81"/>
            <rFont val="Tahoma"/>
            <family val="2"/>
          </rPr>
          <t>TTCN included</t>
        </r>
      </text>
    </comment>
    <comment ref="I1957" authorId="0" shapeId="0" xr:uid="{5DBBF068-B0B4-4C5F-83D6-8C8239C88945}">
      <text>
        <r>
          <rPr>
            <b/>
            <sz val="8"/>
            <color indexed="81"/>
            <rFont val="Tahoma"/>
            <family val="2"/>
          </rPr>
          <t>TTCN included</t>
        </r>
      </text>
    </comment>
    <comment ref="I1999" authorId="0" shapeId="0" xr:uid="{B1B6CD6F-FEA9-4F28-A6DD-8804D98B9AE5}">
      <text>
        <r>
          <rPr>
            <b/>
            <sz val="8"/>
            <color indexed="81"/>
            <rFont val="Tahoma"/>
            <family val="2"/>
          </rPr>
          <t>TTCN included</t>
        </r>
      </text>
    </comment>
    <comment ref="I2039" authorId="0" shapeId="0" xr:uid="{043B9CEA-901D-49DD-A52F-DA991679EE17}">
      <text>
        <r>
          <rPr>
            <b/>
            <sz val="8"/>
            <color indexed="81"/>
            <rFont val="Tahoma"/>
            <family val="2"/>
          </rPr>
          <t>TTCN included</t>
        </r>
      </text>
    </comment>
    <comment ref="I2068" authorId="0" shapeId="0" xr:uid="{2B7C078D-F6FD-4F6A-896C-680C4DA08D32}">
      <text>
        <r>
          <rPr>
            <b/>
            <sz val="8"/>
            <color indexed="81"/>
            <rFont val="Tahoma"/>
            <family val="2"/>
          </rPr>
          <t>TTCN included</t>
        </r>
      </text>
    </comment>
    <comment ref="I2104" authorId="0" shapeId="0" xr:uid="{BF35C986-F49C-4589-8706-0BC5F4F24EEB}">
      <text>
        <r>
          <rPr>
            <b/>
            <sz val="8"/>
            <color indexed="81"/>
            <rFont val="Tahoma"/>
            <family val="2"/>
          </rPr>
          <t>TTCN included</t>
        </r>
      </text>
    </comment>
    <comment ref="I2145" authorId="0" shapeId="0" xr:uid="{C8EED721-65E7-4C1B-BA85-BF1F63AD0E1D}">
      <text>
        <r>
          <rPr>
            <b/>
            <sz val="8"/>
            <color indexed="81"/>
            <rFont val="Tahoma"/>
            <family val="2"/>
          </rPr>
          <t>TTCN included</t>
        </r>
      </text>
    </comment>
  </commentList>
</comments>
</file>

<file path=xl/sharedStrings.xml><?xml version="1.0" encoding="utf-8"?>
<sst xmlns="http://schemas.openxmlformats.org/spreadsheetml/2006/main" count="104894" uniqueCount="10658">
  <si>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</si>
  <si>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</si>
  <si>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</si>
  <si>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</si>
  <si>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</si>
  <si>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</si>
  <si>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</si>
  <si>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</si>
  <si>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</si>
  <si>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</si>
  <si>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</si>
  <si>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</si>
  <si>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</si>
  <si>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</si>
  <si>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</si>
  <si>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</si>
  <si>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</si>
  <si>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</si>
  <si>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</si>
  <si>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</si>
  <si>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</si>
  <si>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</si>
  <si>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</si>
  <si>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</si>
  <si>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</si>
  <si>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</si>
  <si>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</si>
  <si>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</si>
  <si>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</si>
  <si>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</si>
  <si>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</si>
  <si>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</si>
  <si>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</si>
  <si>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</si>
  <si>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</si>
  <si>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</si>
  <si>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RP-241695</t>
  </si>
  <si>
    <t>Agenda for meeting RAN #105 held 09.09.-12.09.2024 in Melbourne, Australia</t>
  </si>
  <si>
    <t>RAN chair (Qualcomm)</t>
  </si>
  <si>
    <t>Joern Krause</t>
  </si>
  <si>
    <t>12578</t>
  </si>
  <si>
    <t>agenda</t>
  </si>
  <si>
    <t>Approval</t>
  </si>
  <si>
    <t/>
  </si>
  <si>
    <t>3</t>
  </si>
  <si>
    <t>Approval of the agenda</t>
  </si>
  <si>
    <t>100</t>
  </si>
  <si>
    <t>revised</t>
  </si>
  <si>
    <t>8/13/2024 9:38:58 AM</t>
  </si>
  <si>
    <t>RP-241730</t>
  </si>
  <si>
    <t>RP-241696</t>
  </si>
  <si>
    <t>Draft report of meeting RAN #104 held 17.06.-20.06.2024 in Shanghai, China</t>
  </si>
  <si>
    <t>ETSI MCC</t>
  </si>
  <si>
    <t>report</t>
  </si>
  <si>
    <t>5</t>
  </si>
  <si>
    <t>4</t>
  </si>
  <si>
    <t>Approval of the meeting report of TSG RAN #104</t>
  </si>
  <si>
    <t>RP-242347</t>
  </si>
  <si>
    <t>RP-241697</t>
  </si>
  <si>
    <t>Status Report RAN WG1</t>
  </si>
  <si>
    <t>RAN1 chair (Samsung)</t>
  </si>
  <si>
    <t>7</t>
  </si>
  <si>
    <t>5.1</t>
  </si>
  <si>
    <t>TSG RAN WG1</t>
  </si>
  <si>
    <t>noted</t>
  </si>
  <si>
    <t>RP-241698</t>
  </si>
  <si>
    <t>List of CRs from RAN WG1</t>
  </si>
  <si>
    <t>discussion</t>
  </si>
  <si>
    <t>Information</t>
  </si>
  <si>
    <t>110</t>
  </si>
  <si>
    <t>RP-241699</t>
  </si>
  <si>
    <t>Status Report RAN WG2</t>
  </si>
  <si>
    <t>RAN2 chair (Interdigital)</t>
  </si>
  <si>
    <t>8</t>
  </si>
  <si>
    <t>5.2</t>
  </si>
  <si>
    <t>TSG RAN WG2</t>
  </si>
  <si>
    <t>RP-242375</t>
  </si>
  <si>
    <t>RP-241700</t>
  </si>
  <si>
    <t>List of CRs from RAN WG2</t>
  </si>
  <si>
    <t>RP-241701</t>
  </si>
  <si>
    <t>Status Report RAN WG3</t>
  </si>
  <si>
    <t>RAN3 chair (ZTE)</t>
  </si>
  <si>
    <t>9</t>
  </si>
  <si>
    <t>5.3</t>
  </si>
  <si>
    <t>TSG RAN WG3</t>
  </si>
  <si>
    <t>RP-241702</t>
  </si>
  <si>
    <t>List of CRs from RAN WG3</t>
  </si>
  <si>
    <t>RP-241703</t>
  </si>
  <si>
    <t>Status Report RAN WG4</t>
  </si>
  <si>
    <t>RAN4 chair (Huawei)</t>
  </si>
  <si>
    <t>10</t>
  </si>
  <si>
    <t>5.4</t>
  </si>
  <si>
    <t>TSG RAN WG4</t>
  </si>
  <si>
    <t>RP-241704</t>
  </si>
  <si>
    <t>List of CRs from RAN WG4</t>
  </si>
  <si>
    <t>8/13/2024 9:38:59 AM</t>
  </si>
  <si>
    <t>RP-241705</t>
  </si>
  <si>
    <t>Status Report RAN WG5</t>
  </si>
  <si>
    <t>RAN5 chair (Motorola Mobility)</t>
  </si>
  <si>
    <t>11</t>
  </si>
  <si>
    <t>5.5</t>
  </si>
  <si>
    <t>TSG RAN WG5</t>
  </si>
  <si>
    <t>RP-241706</t>
  </si>
  <si>
    <t>List of CRs from RAN WG5</t>
  </si>
  <si>
    <t>120</t>
  </si>
  <si>
    <t>RP-241707</t>
  </si>
  <si>
    <t>Status Report MCC TF160 (for approval)</t>
  </si>
  <si>
    <t>ETSI MCC TF160 Leader</t>
  </si>
  <si>
    <t>approved</t>
  </si>
  <si>
    <t>RP-241708</t>
  </si>
  <si>
    <t>Revised Terms of Reference (ToR) of 3GPP TSG RAN WG5</t>
  </si>
  <si>
    <t>ToR</t>
  </si>
  <si>
    <t>revision of ToR RP-210790 approved by RAN #91e</t>
  </si>
  <si>
    <t>17080</t>
  </si>
  <si>
    <t>RP-241709</t>
  </si>
  <si>
    <t>3GPP Support Team Report</t>
  </si>
  <si>
    <t>14</t>
  </si>
  <si>
    <t>6.2</t>
  </si>
  <si>
    <t>MCC</t>
  </si>
  <si>
    <t>RP-241710</t>
  </si>
  <si>
    <t>Status Report ITU-R Ad hoc</t>
  </si>
  <si>
    <t>3GPP ITU-R Ad hoc Contact</t>
  </si>
  <si>
    <t>18</t>
  </si>
  <si>
    <t>8.1</t>
  </si>
  <si>
    <t>Status report</t>
  </si>
  <si>
    <t>RP-241711</t>
  </si>
  <si>
    <t>3GPP Work Plan review at Plenary #105</t>
  </si>
  <si>
    <t>Work Plan</t>
  </si>
  <si>
    <t>RP-242377</t>
  </si>
  <si>
    <t>RP-241712</t>
  </si>
  <si>
    <t>LS on the Update of IALA Task for Marine AtoN over IMT-2030 (IALA_LS240628; to: SA, RAN, SA1; cc: CT; contact: Technical Operations Manager IALA)</t>
  </si>
  <si>
    <t>IALA</t>
  </si>
  <si>
    <t>LS in</t>
  </si>
  <si>
    <t>IALA = International Association of Marine Aids to Navigation and Lighthouse Authorities; AtoN = Aids to Navigation; RAN action requested</t>
  </si>
  <si>
    <t>16</t>
  </si>
  <si>
    <t>Liaison activities of TSG RAN</t>
  </si>
  <si>
    <t>SA, RAN, SA1</t>
  </si>
  <si>
    <t>CT</t>
  </si>
  <si>
    <t>IALA_LS240628</t>
  </si>
  <si>
    <t>RP-241713</t>
  </si>
  <si>
    <t>LS on initiation of new work item draft Recommendation ITU-T Y.IoT-CMP-VR "Functional framework and capabilities of coordination management platform for IoT based vehicle-road" (ITU_T_SG20-LS160; to: RAN, SA, ITU-T SG17/Q13, ITU-T SG16, IEEE, ISO, ETSI; cc: - ; contact: ETRI)</t>
  </si>
  <si>
    <t>ITU-T SG20</t>
  </si>
  <si>
    <t>no RAN action requested</t>
  </si>
  <si>
    <t>22</t>
  </si>
  <si>
    <t>8.5</t>
  </si>
  <si>
    <t>Documents from/to other ITU groups</t>
  </si>
  <si>
    <t>RAN, SA, ITU-T SG17/Q13, ITU-T SG16, IEEE, ISO, ETSI</t>
  </si>
  <si>
    <t>ITU_T_SG20-LS160</t>
  </si>
  <si>
    <t>RP-241714</t>
  </si>
  <si>
    <t>Reply LS to GCF_CAG-24-217r3 = RP-240877 on 3GPP NR TRP TRS OTA requirements (R4-2413537; to: GCF CAG; cc: RAN, RAN5, ETSI MSG TFES, GCF PAG, CTIA OTA WG, GSMA TSG-AP, NGMN Alliance, PTCRB, CCSA TC9 WG1; contact: vivo)</t>
  </si>
  <si>
    <t>RAN4</t>
  </si>
  <si>
    <t>no RAN action requested; see 9.5.2 for REL-18 and 9.3.4.8 for REL-19</t>
  </si>
  <si>
    <t>Rel-18</t>
  </si>
  <si>
    <t>NR_FR1_TRP_TRS_enh, TRP_TRS_MIMO_OTA_Ph3</t>
  </si>
  <si>
    <t>GCF_CAG-24-217r3 = RP-240877</t>
  </si>
  <si>
    <t>GCF CAG</t>
  </si>
  <si>
    <t>RAN, RAN5, ETSI MSG TFES, GCF PAG, CTIA OTA WG, GSMA TSG-AP, NGMN Alliance, PTCRB, CCSA TC9 WG1</t>
  </si>
  <si>
    <t>R4-2413537</t>
  </si>
  <si>
    <t>RP-241715</t>
  </si>
  <si>
    <t>LS on Rx requirements for n100/n101 PC1 HPUE cab-radio (R4-2414419; to: ETSI TC RT; cc: RAN; contact: Huawei)</t>
  </si>
  <si>
    <t>LTE_NR_HPUE_FWVM_R18</t>
  </si>
  <si>
    <t>ETSI TC RT</t>
  </si>
  <si>
    <t>R4-2414419</t>
  </si>
  <si>
    <t>RP-241716</t>
  </si>
  <si>
    <t>Reply LS to ITU-R WP5D/TEMP/28(Rev.1) = RP-240024 on Parameters for 7125 to 8400 MHz of terrestrial component of IMT for sharing and compatibility studies in preparation for WRC-27 (R4-2414449; to: ITU-R WP 5D; cc: RAN; contact: Ericsson)</t>
  </si>
  <si>
    <t>39</t>
  </si>
  <si>
    <t>9.2.9</t>
  </si>
  <si>
    <t>Study on IMT parameters for NR for 4400 to 4800 MHz, 7125 to 8400 MHz and 14800 to 15350 MHz [RAN4 SI: FS_NR_IMT_4400_7125_14800MHz]</t>
  </si>
  <si>
    <t>Rel-19</t>
  </si>
  <si>
    <t>FS_NR_IMT_4400_7125_14800MHz</t>
  </si>
  <si>
    <t>ITU-R WP5D/TEMP/28(Rev.1) = RP-240024</t>
  </si>
  <si>
    <t>ITU-R WP 5D</t>
  </si>
  <si>
    <t>R4-2414449</t>
  </si>
  <si>
    <t>RP-241717</t>
  </si>
  <si>
    <t>Reply LS to R3-243969 = RP-240887 on terminology definitions for AI-ML in NG-RAN (S5-244660; to: RAN3, RAN2; cc: RAN, RAN1, SA, SA2, SA6; contact: NEC)</t>
  </si>
  <si>
    <t>SA5</t>
  </si>
  <si>
    <t>AIML_MGT</t>
  </si>
  <si>
    <t>R3-243969 = RP-240887</t>
  </si>
  <si>
    <t>RAN3, RAN2</t>
  </si>
  <si>
    <t>RAN, RAN1, SA, SA2, SA6</t>
  </si>
  <si>
    <t>S5-244660</t>
  </si>
  <si>
    <t>RP-241718</t>
  </si>
  <si>
    <t>LS on Establishment of new Focus Group on Artificial Intelligence Native for Telecommunication Networks (FG-AINN) (ITU_T_SG13-LS191; to: RAN, TSAG, ITU-T SG2, SG3, SG5, SG9, SG11, SG12, SG15, SG16, SG17, SG20, ETSI; cc: -; contact: NICT)</t>
  </si>
  <si>
    <t>ITU-T SG13</t>
  </si>
  <si>
    <t>RAN, TSAG, ITU-T SG2, SG3, SG5, SG9, SG11, SG12, SG15, SG16, SG17, SG20, ETSI</t>
  </si>
  <si>
    <t>ITU_T_SG13-LS191</t>
  </si>
  <si>
    <t>RP-241719</t>
  </si>
  <si>
    <t>LS on 5G Broadcast scope for Rel-19 (LPTVBA_LS240828; to: RAN; cc: -; contact: LPTVBA President)</t>
  </si>
  <si>
    <t>LPTVBA</t>
  </si>
  <si>
    <t>LPTVBA = Low Power TV Broadcasters Association; related to RP-233213 which was not treated at RAN #102</t>
  </si>
  <si>
    <t>98</t>
  </si>
  <si>
    <t>10.1.1</t>
  </si>
  <si>
    <t>Proposals led by RAN1</t>
  </si>
  <si>
    <t>LPTVBA_LS240828</t>
  </si>
  <si>
    <t>RP-241720</t>
  </si>
  <si>
    <t>Reply LS to R2-2405782 on multi-modality awareness at RAN (S2-2409444; to: RAN2, SA4, RAN3; cc: RAN; contact: Huawei)</t>
  </si>
  <si>
    <t>SA2</t>
  </si>
  <si>
    <t>no RAN action requested; LS R2-2405782 was sent from RAN2 #126 in May 24 but not to/cc RAN</t>
  </si>
  <si>
    <t>51</t>
  </si>
  <si>
    <t>9.3.2.3</t>
  </si>
  <si>
    <t>XR for NR Phase 3 [RAN2 WI: NR_XR_Ph3]</t>
  </si>
  <si>
    <t>NR_XR_Ph3-Core, XRM_Ph2</t>
  </si>
  <si>
    <t>R2-2405782</t>
  </si>
  <si>
    <t>RAN2, SA4, RAN3</t>
  </si>
  <si>
    <t>S2-2409444</t>
  </si>
  <si>
    <t>RP-241721</t>
  </si>
  <si>
    <t>LS on 5G-MAG activities on LTE-based 5G Terrestrial Broadcast and ETSI TS 103 720 (5G-MAG_LS240902; to: RAN; cc: -; contact: Chair of 5G-MAG WG CD)</t>
  </si>
  <si>
    <t>5G-MAG WG CD</t>
  </si>
  <si>
    <t>MAG= Media Action Group, CD= Content Distribution; no explicit RAN action requested</t>
  </si>
  <si>
    <t>5G-MAG_LS240902</t>
  </si>
  <si>
    <t>RP-241722</t>
  </si>
  <si>
    <t>Void</t>
  </si>
  <si>
    <t>other</t>
  </si>
  <si>
    <t>withdrawn</t>
  </si>
  <si>
    <t>RP-241723</t>
  </si>
  <si>
    <t>RP-241724</t>
  </si>
  <si>
    <t>RP-241725</t>
  </si>
  <si>
    <t>RP-241726</t>
  </si>
  <si>
    <t>RP-241727</t>
  </si>
  <si>
    <t>RP-241728</t>
  </si>
  <si>
    <t>RP-241729</t>
  </si>
  <si>
    <t>Status of time budgets for RAN1/2/3/4 ongoing and new WIs/SIs after RAN #105</t>
  </si>
  <si>
    <t>RAN1 Chair (Samsung), RAN2 Chair (Interdigital), RAN3 Chair (ZTE), RAN4 Chair (Huawei)</t>
  </si>
  <si>
    <t>for endorsement by email after RAN #105</t>
  </si>
  <si>
    <t>181</t>
  </si>
  <si>
    <t>Any other business</t>
  </si>
  <si>
    <t>endorsed</t>
  </si>
  <si>
    <t>Revised agenda for meeting RAN #105 held 09.09.-12.09.2024 in Melbourne, Australia</t>
  </si>
  <si>
    <t>101</t>
  </si>
  <si>
    <t>8/13/2024 10:56:53 AM</t>
  </si>
  <si>
    <t>RP-241731</t>
  </si>
  <si>
    <t>Motivation Paper for New WI of Release 18 5G NR Terrestrial Broadcast service</t>
  </si>
  <si>
    <t>Shanghai Jiao Tong University</t>
  </si>
  <si>
    <t>xiaowu ou</t>
  </si>
  <si>
    <t>88686</t>
  </si>
  <si>
    <t>24</t>
  </si>
  <si>
    <t>9.1</t>
  </si>
  <si>
    <t>New WI/SI proposals for NR</t>
  </si>
  <si>
    <t>17310</t>
  </si>
  <si>
    <t>8/20/2024 3:38:33 AM</t>
  </si>
  <si>
    <t>RP-241732</t>
  </si>
  <si>
    <t>Time and Frequency Interleaving for  LTE-based 5G Terrestrial Broadcast</t>
  </si>
  <si>
    <t>ABS</t>
  </si>
  <si>
    <t>JINGTING XIAO</t>
  </si>
  <si>
    <t>84022</t>
  </si>
  <si>
    <t>8/20/2024 3:49:05 AM</t>
  </si>
  <si>
    <t>LTE_terr_bcast</t>
  </si>
  <si>
    <t>RP-241733</t>
  </si>
  <si>
    <t>Rel-19 enhancements for 5G Broadcast from an operator view</t>
  </si>
  <si>
    <t>ORS</t>
  </si>
  <si>
    <t>Johann Mika</t>
  </si>
  <si>
    <t>94955</t>
  </si>
  <si>
    <t>Decision</t>
  </si>
  <si>
    <t>8/20/2024 9:48:46 AM</t>
  </si>
  <si>
    <t>RP-241734</t>
  </si>
  <si>
    <t>Suggestions for the New WI of Release 19 on 5G Terrestrial Broadcast</t>
  </si>
  <si>
    <t>Yin Xu</t>
  </si>
  <si>
    <t>70898</t>
  </si>
  <si>
    <t>130</t>
  </si>
  <si>
    <t>8/21/2024 2:26:18 AM</t>
  </si>
  <si>
    <t>RP-241735</t>
  </si>
  <si>
    <t>Motivation for new work item: LTE-based 5G Broadcast Phase 2</t>
  </si>
  <si>
    <t>EBU</t>
  </si>
  <si>
    <t>Roland Beutler</t>
  </si>
  <si>
    <t>63720</t>
  </si>
  <si>
    <t>1000</t>
  </si>
  <si>
    <t>8/21/2024 7:24:06 AM</t>
  </si>
  <si>
    <t>RP-241736</t>
  </si>
  <si>
    <t>New WID on Introduction of A-GNSS support for NavIC L1 SPS in NR and LTE</t>
  </si>
  <si>
    <t>Reliance Jio</t>
  </si>
  <si>
    <t>Vinay Shrivastava</t>
  </si>
  <si>
    <t>81015</t>
  </si>
  <si>
    <t>WID new</t>
  </si>
  <si>
    <t>New WID to specify signaling support for NavIC L1 band SPS in NR &amp; LTE specifications by introducing necessary assistance data information based on the existing GNSS framework</t>
  </si>
  <si>
    <t>R2</t>
  </si>
  <si>
    <t>26</t>
  </si>
  <si>
    <t>9.1.2</t>
  </si>
  <si>
    <t>Proposals led by RAN2</t>
  </si>
  <si>
    <t>8/22/2024 3:42:15 AM</t>
  </si>
  <si>
    <t>RP-242412</t>
  </si>
  <si>
    <t>RP-241737</t>
  </si>
  <si>
    <t>Status report for WI UE Conformance - NR support for dedicated spectrum less than 5MHz for FR1</t>
  </si>
  <si>
    <t>Nokia</t>
  </si>
  <si>
    <t>Siddharth Das</t>
  </si>
  <si>
    <t>99463</t>
  </si>
  <si>
    <t>WI status report</t>
  </si>
  <si>
    <t>152</t>
  </si>
  <si>
    <t>13.4.10</t>
  </si>
  <si>
    <t>UE Conf. - NR support for dedicated spectrum less than 5MHz for FR1 [RAN5 WI: NR_FR1_lessthan_5MHz_BW-UEConTest]</t>
  </si>
  <si>
    <t>8/23/2024 8:33:15 AM</t>
  </si>
  <si>
    <t>NR_FR1_lessthan_5MHz_BW-UEConTest</t>
  </si>
  <si>
    <t>RP-241738</t>
  </si>
  <si>
    <t>Status report for WI Introduction of LTE FDD band in 1800–1830 MHz for Canada</t>
  </si>
  <si>
    <t>Giovanni Romano</t>
  </si>
  <si>
    <t>102789</t>
  </si>
  <si>
    <t>108</t>
  </si>
  <si>
    <t>10.4.1</t>
  </si>
  <si>
    <t>Introduction of LTE FDD band in 1800–1830 MHz for Canada [New RAN4 WI: LTE_FDD_1800_1830MHz_CAN]</t>
  </si>
  <si>
    <t>8/25/2024 6:26:22 PM</t>
  </si>
  <si>
    <t>LTE_FDD_1800_1830MHz_CAN</t>
  </si>
  <si>
    <t>RP-241739</t>
  </si>
  <si>
    <t>Revised WID on Introduction of LTE FDD band in 1800 – 1830 MHz for Canada</t>
  </si>
  <si>
    <t>NOVAMINT</t>
  </si>
  <si>
    <t>WID revised</t>
  </si>
  <si>
    <t>R4s</t>
  </si>
  <si>
    <t>9000</t>
  </si>
  <si>
    <t>8/25/2024 6:33:05 PM</t>
  </si>
  <si>
    <t>RP-241740</t>
  </si>
  <si>
    <t>WID Revision on AIML for NR Air Interface</t>
  </si>
  <si>
    <t>New H3C Technologies Co., Ltd.</t>
  </si>
  <si>
    <t>Lei Zhou</t>
  </si>
  <si>
    <t>93655</t>
  </si>
  <si>
    <t>45</t>
  </si>
  <si>
    <t>9.3.1.3</t>
  </si>
  <si>
    <t>AI/ML for NR air interface [RAN1 WI: NR_AIML_air]</t>
  </si>
  <si>
    <t>5000</t>
  </si>
  <si>
    <t>8/26/2024 5:17:44 AM</t>
  </si>
  <si>
    <t>NR_AIML_air</t>
  </si>
  <si>
    <t>RP-241741</t>
  </si>
  <si>
    <t>Status report for WI Core part: Inter RAT mobility support from E-UTRAN TN to NR-NTN</t>
  </si>
  <si>
    <t>THALES, CATT</t>
  </si>
  <si>
    <t>Nicolas Chuberre</t>
  </si>
  <si>
    <t>21633</t>
  </si>
  <si>
    <t>FLAG M</t>
  </si>
  <si>
    <t>106</t>
  </si>
  <si>
    <t>10.3.2</t>
  </si>
  <si>
    <t>Core part: Inter-RAT mode mobility support from E-UTRAN TN to NR NTN [RAN2 WI: LTE_TN_NR_NTN_mob-Core]</t>
  </si>
  <si>
    <t>8/26/2024 9:23:20 AM</t>
  </si>
  <si>
    <t>LTE_TN_NR_NTN_mob-Core</t>
  </si>
  <si>
    <t>RP-241742</t>
  </si>
  <si>
    <t>Status report for WI Non-Terrestrial Networks (NTN) for NR Phase 3</t>
  </si>
  <si>
    <t>50</t>
  </si>
  <si>
    <t>9.3.2.2</t>
  </si>
  <si>
    <t>NTN for NR Phase 3 [RAN2 WI: NR_NTN_Ph3]</t>
  </si>
  <si>
    <t>8/26/2024 9:37:45 AM</t>
  </si>
  <si>
    <t>RP-242333</t>
  </si>
  <si>
    <t>NR_NTN_Ph3</t>
  </si>
  <si>
    <t>RP-241743</t>
  </si>
  <si>
    <t>Status report for SI Study on channel modelling enhancements for 7-24GHz for NR</t>
  </si>
  <si>
    <t>Intel Corporation, ZTE</t>
  </si>
  <si>
    <t>Daewon Lee</t>
  </si>
  <si>
    <t>67319</t>
  </si>
  <si>
    <t>31</t>
  </si>
  <si>
    <t>9.2.1</t>
  </si>
  <si>
    <t>Study on channel modelling enhancements for 7-24GHz for NR [RAN1 SI: FS_NR_7_24GHz_CHmod]</t>
  </si>
  <si>
    <t>17430</t>
  </si>
  <si>
    <t>8/27/2024 2:44:07 AM</t>
  </si>
  <si>
    <t>FS_NR_7_24GHz_CHmod</t>
  </si>
  <si>
    <t>RP-241744</t>
  </si>
  <si>
    <t>Status report for SI Study on Artificial Intelligence (AI)/Machine Learning (ML) for mobility in NR</t>
  </si>
  <si>
    <t>OPPO</t>
  </si>
  <si>
    <t>Du Zhongda</t>
  </si>
  <si>
    <t>87401</t>
  </si>
  <si>
    <t>35</t>
  </si>
  <si>
    <t>9.2.5</t>
  </si>
  <si>
    <t>Study on AI/ML for mobility in NR [RAN2 SI: FS_NR_AIML_Mob]</t>
  </si>
  <si>
    <t>8/27/2024 4:29:24 AM</t>
  </si>
  <si>
    <t>FS_NR_AIML_Mob</t>
  </si>
  <si>
    <t>RP-241745</t>
  </si>
  <si>
    <t>Status report for WI UE Conformance - High-power UE operation for fixed-wireless/vehicle-mounted use cases in LTE bands and NR bands in Rel-18</t>
  </si>
  <si>
    <t>Tuomo Säynäjäkangas</t>
  </si>
  <si>
    <t>69937</t>
  </si>
  <si>
    <t>148</t>
  </si>
  <si>
    <t>13.4.6</t>
  </si>
  <si>
    <t>UE Conf. - HPUE operation for fixed-wireless/vehicle-mounted use cases in LTE bands and NR bands in Rel-18 [RAN5 WI: LTE_NR_HPUE_FWVM_R18-UEConTest]</t>
  </si>
  <si>
    <t>8/27/2024 4:38:14 AM</t>
  </si>
  <si>
    <t>LTE_NR_HPUE_FWVM_R18-UEConTest</t>
  </si>
  <si>
    <t>RP-241746</t>
  </si>
  <si>
    <t>Revised WID on UE Conformance - High-power UE operation for fixed-wireless/vehicle-mounted use cases in LTE bands and NR bands in Rel-18</t>
  </si>
  <si>
    <t>8/27/2024 4:38:15 AM</t>
  </si>
  <si>
    <t>RP-242345</t>
  </si>
  <si>
    <t>RP-241747</t>
  </si>
  <si>
    <t>Status report for WI UE Conformance - Introduction of 900 MHz LTE band in the US</t>
  </si>
  <si>
    <t>156</t>
  </si>
  <si>
    <t>13.4.14</t>
  </si>
  <si>
    <t>UE Conf. - Introduction of 900 MHz LTE band in the US [RAN5 WI: LTE_900MHz_US-UEConTest]</t>
  </si>
  <si>
    <t>LTE_900MHz_US-UEConTest</t>
  </si>
  <si>
    <t>RP-241748</t>
  </si>
  <si>
    <t>Discussion on Rel-19 NR mobility enhancements</t>
  </si>
  <si>
    <t>Xiaomi</t>
  </si>
  <si>
    <t>Yi Xiong</t>
  </si>
  <si>
    <t>88575</t>
  </si>
  <si>
    <t>49</t>
  </si>
  <si>
    <t>9.3.2.1</t>
  </si>
  <si>
    <t>NR mobility enhancements Phase 4 [RAN2 WI: NR_Mob_Ph4]</t>
  </si>
  <si>
    <t>2000</t>
  </si>
  <si>
    <t>8/27/2024 4:39:05 AM</t>
  </si>
  <si>
    <t>NR_Mob_Ph4</t>
  </si>
  <si>
    <t>RP-241749</t>
  </si>
  <si>
    <t>Revised WID on NR sidelink multi-hop relay</t>
  </si>
  <si>
    <t>LG Electronics Inc., InterDigital, FirstNet</t>
  </si>
  <si>
    <t>Youngdae Lee</t>
  </si>
  <si>
    <t>33638</t>
  </si>
  <si>
    <t>52</t>
  </si>
  <si>
    <t>9.3.2.4</t>
  </si>
  <si>
    <t>Core part: NR sidelink multi-hop relay [New RAN2 WI: NR_SL_relay_multihop-Core]</t>
  </si>
  <si>
    <t>8/27/2024 7:29:40 AM</t>
  </si>
  <si>
    <t>RP-242349</t>
  </si>
  <si>
    <t>NR_SL_relay_multihop, NR_SL_relay_multihop-Core</t>
  </si>
  <si>
    <t>RP-241750</t>
  </si>
  <si>
    <t>Status report for WI Core part: NR sidelink multi-hop relay</t>
  </si>
  <si>
    <t>LG Electronics Inc., InterDigital</t>
  </si>
  <si>
    <t>8/27/2024 7:31:25 AM</t>
  </si>
  <si>
    <t>NR_SL_relay_multihop-Core</t>
  </si>
  <si>
    <t>RP-241751</t>
  </si>
  <si>
    <t>New WID proposal: Intra-SAN Carrier Aggregation (CA) for NR-NTN</t>
  </si>
  <si>
    <t>Inmarsat, Viasat, Terrestar Corporation, Thuraya, Omnispace, Mediatek, Eutelsat Group, AccelerComm, ESA, JSAT, Novamint, SES, Lockheed Martin</t>
  </si>
  <si>
    <t>Luca Lodigiani</t>
  </si>
  <si>
    <t>83190</t>
  </si>
  <si>
    <t>R4</t>
  </si>
  <si>
    <t>28</t>
  </si>
  <si>
    <t>9.1.4</t>
  </si>
  <si>
    <t>Proposals led by RAN4 (not spectrum related)</t>
  </si>
  <si>
    <t>8/27/2024 8:39:01 AM</t>
  </si>
  <si>
    <t>RP-242335</t>
  </si>
  <si>
    <t>RP-241752</t>
  </si>
  <si>
    <t>Status report for WI UE Conformance - Power Class 2 EN-DC with x LTE band + y NR band (x= 2, 3, 4, y=1; x=1, 2, y=2); rapporteur: Ericsson</t>
  </si>
  <si>
    <t>RAN5</t>
  </si>
  <si>
    <t>Kuba Kolodziej</t>
  </si>
  <si>
    <t>76956</t>
  </si>
  <si>
    <t>Test: 100%, Sep 24</t>
  </si>
  <si>
    <t>129</t>
  </si>
  <si>
    <t>13.3.3</t>
  </si>
  <si>
    <t>UE Conf. - PC2 for EN-DC with x LTE bands + y NR band(s) in DL and with 1 LTE band +1 TDD NR band in UL (either x= 2, 3, y=1 or x=1, 2, y=2) [RAN5 WI: ENDC_PC2_R17_xLTE_yNR-UEConTest]</t>
  </si>
  <si>
    <t>8/27/2024 11:02:50 AM</t>
  </si>
  <si>
    <t>RP-242229</t>
  </si>
  <si>
    <t>Rel-17</t>
  </si>
  <si>
    <t>ENDC_PC2_R17_xLTE_yNR-UEConTest</t>
  </si>
  <si>
    <t>RP-241753</t>
  </si>
  <si>
    <t>Status report for WI UE Conformance - NR QoE management and optimizations for diverse services; rapporteur: Ericsson</t>
  </si>
  <si>
    <t>139</t>
  </si>
  <si>
    <t>13.3.13</t>
  </si>
  <si>
    <t>UE Conf. - NR QoE management and optimizations for diverse services [RAN5 WI: NR_QoE-UEConTest]</t>
  </si>
  <si>
    <t>NR_QoE-UEConTest</t>
  </si>
  <si>
    <t>RP-241754</t>
  </si>
  <si>
    <t>Revised WID for UE Conformance - NR QoE management and optimizations for diverse services</t>
  </si>
  <si>
    <t>Ericsson</t>
  </si>
  <si>
    <t>last approved WID: RP-222102, Target completion date updated to RAN#105 (Sep-2024)</t>
  </si>
  <si>
    <t>R5</t>
  </si>
  <si>
    <t>RP-241755</t>
  </si>
  <si>
    <t>New WID: UE Conformance - Protocol enhancements for Mission Critical Services (MCPTT, MCVideo, MCData) for Rel-17</t>
  </si>
  <si>
    <t>tested Rel-17 CT WIs: MCProtoc17, enh3MCPTT-CT, eMCData3 and MCOver5GS; note: REL-16 WI MCProtoc16_enh2MCPTT_eMCData2-ConTest (AI 13.2.5) is supposed to complete in Sep.24; WI code to be used: MCProtoc17_enh3MCPTT_eMCData3_ MCOver5GS-UEConTest</t>
  </si>
  <si>
    <t>119</t>
  </si>
  <si>
    <t>13.1</t>
  </si>
  <si>
    <t>New WI/SI proposals for UE conformance testing (led by RAN5)</t>
  </si>
  <si>
    <t>17550</t>
  </si>
  <si>
    <t>RP-241756</t>
  </si>
  <si>
    <t>Revised WID Inter RAT mode mobility support from E-UTRAN TN to NR-NTN</t>
  </si>
  <si>
    <t>Inmarsat, Viasat, Terrestar Corporation, Omnispace, Thuraya, Thales, SK Telecom, ETRI, Novamint, ESA</t>
  </si>
  <si>
    <t>not pursued</t>
  </si>
  <si>
    <t>8/27/2024 1:13:06 PM</t>
  </si>
  <si>
    <t>RP-240924</t>
  </si>
  <si>
    <t>LTE_TN_NR_NTN_mob, LTE_TN_NR_NTN_mob-Core</t>
  </si>
  <si>
    <t>RP-241757</t>
  </si>
  <si>
    <t>Status report for WI Core part: Adding channel bandwidth(s) support to existing NR bands and CA/ENDC combinations in REL-19</t>
  </si>
  <si>
    <t>Dominique Everaere</t>
  </si>
  <si>
    <t>63414</t>
  </si>
  <si>
    <t>87</t>
  </si>
  <si>
    <t>9.4.4.1</t>
  </si>
  <si>
    <t>Core part: Adding CBW(s) support to existing NR bands and CA/ENDC combinations in REL-19 [New RAN4 WI: NR_bands_CA_ENDC_R19_BWs-Core]</t>
  </si>
  <si>
    <t>8/27/2024 4:41:44 PM</t>
  </si>
  <si>
    <t>NR_bands_CA_ENDC_R19_BWs</t>
  </si>
  <si>
    <t>RP-241758</t>
  </si>
  <si>
    <t>Revised Basket WID: Adding channel bandwidth(s) support to existing NR bands and CA/ENDC combinations in REL-19</t>
  </si>
  <si>
    <t>updated to address MCC comments,  adding new requests and adding 3 Mhz channel BW in the list of candidate CBWs</t>
  </si>
  <si>
    <t>RP-241684</t>
  </si>
  <si>
    <t>RP-242402</t>
  </si>
  <si>
    <t>RP-241759</t>
  </si>
  <si>
    <t>R19 AI/ML for NR air interface study objective checkpoint discussion</t>
  </si>
  <si>
    <t>Futurewei</t>
  </si>
  <si>
    <t>Weimin Xiao</t>
  </si>
  <si>
    <t>82304</t>
  </si>
  <si>
    <t>3000</t>
  </si>
  <si>
    <t>8/27/2024 6:12:07 PM</t>
  </si>
  <si>
    <t>RP-241760</t>
  </si>
  <si>
    <t>R19 NES normative work for on-demand SIB1 for idle inactive mode UEs</t>
  </si>
  <si>
    <t>47</t>
  </si>
  <si>
    <t>9.3.1.5</t>
  </si>
  <si>
    <t>Enh. of Network energy savings for NR [RAN1 WI: Netw_Energy_NR_enh]</t>
  </si>
  <si>
    <t>RP-241761</t>
  </si>
  <si>
    <t>R19 XR WI scope adjustment</t>
  </si>
  <si>
    <t>4000</t>
  </si>
  <si>
    <t>NR_XR_Ph3</t>
  </si>
  <si>
    <t>RP-241762</t>
  </si>
  <si>
    <t>R19 MIMO WI scope adjustment</t>
  </si>
  <si>
    <t>43</t>
  </si>
  <si>
    <t>9.3.1.1</t>
  </si>
  <si>
    <t>NR MIMO Phase 5 [RAN1 WI: NR_MIMO_Ph5]</t>
  </si>
  <si>
    <t>NR_MIMO_Ph5</t>
  </si>
  <si>
    <t>RP-241763</t>
  </si>
  <si>
    <t>Views on the scope of Rel-19 Ambient IoT SI</t>
  </si>
  <si>
    <t>Qualcomm Incorporated</t>
  </si>
  <si>
    <t>Peter Gaal</t>
  </si>
  <si>
    <t>57198</t>
  </si>
  <si>
    <t>32</t>
  </si>
  <si>
    <t>9.2.2</t>
  </si>
  <si>
    <t>Study on solutions for Ambient IoT in NR [RAN1 SI: FS_Ambient_IoT_solutions]</t>
  </si>
  <si>
    <t>1100</t>
  </si>
  <si>
    <t>8/27/2024 10:16:10 PM</t>
  </si>
  <si>
    <t>FS_Ambient_IoT_solutions</t>
  </si>
  <si>
    <t>RP-241764</t>
  </si>
  <si>
    <t>Views on the scope of ISAC for Rel-19</t>
  </si>
  <si>
    <t>33</t>
  </si>
  <si>
    <t>9.2.3</t>
  </si>
  <si>
    <t>Study on channel modelling for ISAC for NR [RAN1 SI: FS_Sensing_NR]</t>
  </si>
  <si>
    <t>FS_Sensing_NR</t>
  </si>
  <si>
    <t>RP-241765</t>
  </si>
  <si>
    <t>Views on the scope of Rel-19 MIMO WI</t>
  </si>
  <si>
    <t>1110</t>
  </si>
  <si>
    <t>RP-241766</t>
  </si>
  <si>
    <t>Views on the scope of Rel-19 LP-WUS/WUR WI</t>
  </si>
  <si>
    <t>46</t>
  </si>
  <si>
    <t>9.3.1.4</t>
  </si>
  <si>
    <t>LP-WUS/WUR for NR [RAN1 WI: NR_LPWUS]</t>
  </si>
  <si>
    <t>NR_LPWUS</t>
  </si>
  <si>
    <t>RP-241767</t>
  </si>
  <si>
    <t>Views on the scope of Rel-19 NES WI</t>
  </si>
  <si>
    <t>RP-241768</t>
  </si>
  <si>
    <t>TR 38.743 v2.0.0 Study on enhancements for Artificial Intelligence (AI)/Machine Learning (ML) for NG-RAN; for approval</t>
  </si>
  <si>
    <t>ZTE Corporation, NEC</t>
  </si>
  <si>
    <t>Jiajun Chen</t>
  </si>
  <si>
    <t>84462</t>
  </si>
  <si>
    <t>draft TR</t>
  </si>
  <si>
    <t>R3</t>
  </si>
  <si>
    <t>36</t>
  </si>
  <si>
    <t>9.2.6</t>
  </si>
  <si>
    <t>Study on enhancements for AI/ML for NG-RAN [RAN3 SI: FS_NR_AIML_NGRAN_enh]</t>
  </si>
  <si>
    <t>8/28/2024 2:29:14 AM</t>
  </si>
  <si>
    <t>38.743</t>
  </si>
  <si>
    <t>2.0.0</t>
  </si>
  <si>
    <t>FS_NR_AIML_NGRAN_enh</t>
  </si>
  <si>
    <t>RP-241769</t>
  </si>
  <si>
    <t>New WID on enhancements for Artificial Intelligence (AI)/Machine Learning (ML) for NG-RAN</t>
  </si>
  <si>
    <t>27</t>
  </si>
  <si>
    <t>9.1.3</t>
  </si>
  <si>
    <t>Proposals led by RAN3</t>
  </si>
  <si>
    <t>200</t>
  </si>
  <si>
    <t>8/28/2024 2:29:19 AM</t>
  </si>
  <si>
    <t>RP-242358</t>
  </si>
  <si>
    <t>RP-241770</t>
  </si>
  <si>
    <t>Status report for WI XR Enhancements for NR</t>
  </si>
  <si>
    <t>Nokia, Qualcomm (Rapporteurs)</t>
  </si>
  <si>
    <t>Benoist SEBIRE</t>
  </si>
  <si>
    <t>68461</t>
  </si>
  <si>
    <t>8/28/2024 5:42:54 AM</t>
  </si>
  <si>
    <t>RP-241771</t>
  </si>
  <si>
    <t>Revised WID: XR (eXtended Reality) for NR Phase 3</t>
  </si>
  <si>
    <t>8/28/2024 5:50:45 AM</t>
  </si>
  <si>
    <t>RP-240791</t>
  </si>
  <si>
    <t>RP-241772</t>
  </si>
  <si>
    <t>Status report for WI UE Conformance - Rel-18 4Rx for NR bands for FWA UEs (up to 2.6GHz) and handheld UEs (1GHz to 2.6GHz); rapporteur: ZTE, China Telecom</t>
  </si>
  <si>
    <t>ZTE, China Telecom</t>
  </si>
  <si>
    <t>Zhifeng Ma</t>
  </si>
  <si>
    <t>61569</t>
  </si>
  <si>
    <t>151</t>
  </si>
  <si>
    <t>13.4.9</t>
  </si>
  <si>
    <t>UE Conf. - 4Rx for NR bands for FWA UEs (&lt;2.6GHz) and handheld UEs (1GHz to 2.6GHz) [New RAN5 WI: 4Rx_NR_bands_R18-UEConTest]</t>
  </si>
  <si>
    <t>8/28/2024 6:19:23 AM</t>
  </si>
  <si>
    <t>4Rx_NR_bands_R18-UEConTest</t>
  </si>
  <si>
    <t>RP-241773</t>
  </si>
  <si>
    <t>Rel-19 study on Ambient IoT</t>
  </si>
  <si>
    <t>Benny Vejlgaard</t>
  </si>
  <si>
    <t>86643</t>
  </si>
  <si>
    <t>1120</t>
  </si>
  <si>
    <t>8/28/2024 8:51:10 AM</t>
  </si>
  <si>
    <t>RP-241774</t>
  </si>
  <si>
    <t>On the scope for Rel-19 NR MIMO Ph5</t>
  </si>
  <si>
    <t>Samsung, CMCC, MediaTek, Ericsson, Huawei, HiSilicon, NTT DOCOMO, NTT CORPORATION, ZTE, OPPO, vivo, CableLabs, CATT, China Telecom, China Unicom, Deutsche Telekom, DISH Network, ETRI, Fraunhofer IIS, Fraunhofer HHI, Futurewei, Google, HONOR, Interdigital, KDDI, KT Corporation, Kyocera, LG Electronics, LG Uplus, NEC, New H3C, NICT, Sharp, SK Telecom, Sony, Tejas Networks, Verizon, Vodafone, Xiaomi</t>
  </si>
  <si>
    <t>HyunJeong Kang</t>
  </si>
  <si>
    <t>44019</t>
  </si>
  <si>
    <t>8/28/2024 1:22:03 PM</t>
  </si>
  <si>
    <t>RP-241775</t>
  </si>
  <si>
    <t>Status report for WI NR MIMO Phase 5</t>
  </si>
  <si>
    <t>Samsung</t>
  </si>
  <si>
    <t>RP-241776</t>
  </si>
  <si>
    <t>Views on study objectives of AI/ML for air interface</t>
  </si>
  <si>
    <t>RP-241777</t>
  </si>
  <si>
    <t>Discussion on checkpoint of NES</t>
  </si>
  <si>
    <t>Netw_Energy_NR_enh</t>
  </si>
  <si>
    <t>RP-241778</t>
  </si>
  <si>
    <t>Discussion on progress in ambient IoT study</t>
  </si>
  <si>
    <t>1130</t>
  </si>
  <si>
    <t>RP-241779</t>
  </si>
  <si>
    <t>Discussion on checkpoint of ISAC channel model study</t>
  </si>
  <si>
    <t>RP-241780</t>
  </si>
  <si>
    <t>Discussion on checkpoint of Rel-19 LP-WUS</t>
  </si>
  <si>
    <t>RP-241781</t>
  </si>
  <si>
    <t>Discussion on Rel-19 XR</t>
  </si>
  <si>
    <t>RP-241782</t>
  </si>
  <si>
    <t>Status report for WI NR_NTN_combinedLband</t>
  </si>
  <si>
    <t>Inmarsat, Viasat</t>
  </si>
  <si>
    <t>72</t>
  </si>
  <si>
    <t>9.4.1.5</t>
  </si>
  <si>
    <t>Introduction of new NR NTN bands to support the extL-band and the combined MSS L-band and extL-band ranges [New RAN4 WI: NR_NTN_combinedLband]</t>
  </si>
  <si>
    <t>8/28/2024 3:07:38 PM</t>
  </si>
  <si>
    <t>NR_NTN_combinedLband</t>
  </si>
  <si>
    <t>RP-241783</t>
  </si>
  <si>
    <t>New WID: LTE-based 5G Broadcast Phase 2</t>
  </si>
  <si>
    <t>Alberto Rico Alvarino</t>
  </si>
  <si>
    <t>63913</t>
  </si>
  <si>
    <t>R1</t>
  </si>
  <si>
    <t>1010</t>
  </si>
  <si>
    <t>8/28/2024 4:44:03 PM</t>
  </si>
  <si>
    <t>RP-241784</t>
  </si>
  <si>
    <t>TR 38.769 v1.0.0 Study on solutions for Ambient IoT (Internet of Things) in NR; for information</t>
  </si>
  <si>
    <t>Huawei</t>
  </si>
  <si>
    <t>Matthew Webb</t>
  </si>
  <si>
    <t>45858</t>
  </si>
  <si>
    <t>236000</t>
  </si>
  <si>
    <t>8/28/2024 5:36:10 PM</t>
  </si>
  <si>
    <t>38.769</t>
  </si>
  <si>
    <t>1.0.0</t>
  </si>
  <si>
    <t>RP-241785</t>
  </si>
  <si>
    <t>Status report for WI Core part: Rel-19 Dual connectivity (DC) of x LTE band(s), y NR band(s) (x&lt;=6) and single or two NR Supplementary Uplink (SUL) bands, rapporteur: Nokia, CHTTL, LGE, Samsung</t>
  </si>
  <si>
    <t>Johannes Hejselbaek</t>
  </si>
  <si>
    <t>84086</t>
  </si>
  <si>
    <t>Status report for Rel-19 Dual connectivity (DC) of x LTE band(s), y NR band(s) (1&lt;=x&lt;6, 1&lt;=y&lt;6, x+y&lt;=6) and single or two NR Supplementary Uplink (SUL) bands</t>
  </si>
  <si>
    <t>76</t>
  </si>
  <si>
    <t>9.4.2.1</t>
  </si>
  <si>
    <t>Core part: Rel-19 DC of x LTE band(s), y NR band(s) (x&lt;=6) and single or two NR SUL bands [New RAN4 WI: DC_R19_xBLTE_yBNR-Core]</t>
  </si>
  <si>
    <t>8/28/2024 5:59:08 PM</t>
  </si>
  <si>
    <t>DC_R19_xBLTE_yBNR-Core</t>
  </si>
  <si>
    <t>RP-241786</t>
  </si>
  <si>
    <t>Revised WID for for Rel-19 Dual connectivity (DC) of x LTE band(s), y NR band(s) (1&lt;=x&lt;6, 1&lt;=y&lt;6, x+y&lt;=6) and single or two NR Supplementary Uplink (SUL) bands</t>
  </si>
  <si>
    <t>Nokia, CHTTL, LGE, Samsung</t>
  </si>
  <si>
    <t>DC_R19_xBLTE_yBNR</t>
  </si>
  <si>
    <t>RP-241787</t>
  </si>
  <si>
    <t>Some clarifications about Non-Terrestrial Networks</t>
  </si>
  <si>
    <t>THALES</t>
  </si>
  <si>
    <t>Discussion</t>
  </si>
  <si>
    <t>8/28/2024 6:20:15 PM</t>
  </si>
  <si>
    <t>RP-241788</t>
  </si>
  <si>
    <t>Status report for WI Introduction of Ku Bands for NR NTN</t>
  </si>
  <si>
    <t>Eutelsat Group</t>
  </si>
  <si>
    <t>Moray Rumney</t>
  </si>
  <si>
    <t>106058</t>
  </si>
  <si>
    <t>73</t>
  </si>
  <si>
    <t>9.4.1.6</t>
  </si>
  <si>
    <t>Introduction of Ku bands for NR NTN [New RAN4 WI: NR_NTN_Ku_bands]</t>
  </si>
  <si>
    <t>8/28/2024 6:23:06 PM</t>
  </si>
  <si>
    <t>RP-242344</t>
  </si>
  <si>
    <t>NR_NTN_Ku_bands</t>
  </si>
  <si>
    <t>RP-241789</t>
  </si>
  <si>
    <t>Non-Terrestrial Networks (NTN) for NR Phase 3</t>
  </si>
  <si>
    <t>8/28/2024 6:35:04 PM</t>
  </si>
  <si>
    <t>RP-241790</t>
  </si>
  <si>
    <t>Status report for WI UE Conformance - XR (eXtended Reality) enhancements for NR plus CT1 aspects</t>
  </si>
  <si>
    <t>Matti Kangas</t>
  </si>
  <si>
    <t>78339</t>
  </si>
  <si>
    <t>155</t>
  </si>
  <si>
    <t>13.4.13</t>
  </si>
  <si>
    <t>UE Conf. - XR enh. for NR plus CT1 aspects [RAN5 WI: NR_XR_enh_plus_CT1-UEConTest]</t>
  </si>
  <si>
    <t>8/28/2024 6:38:25 PM</t>
  </si>
  <si>
    <t>NR_XR_enh_plus_CT1-UEConTest</t>
  </si>
  <si>
    <t>RP-241791</t>
  </si>
  <si>
    <t>Status report for SI Study on enhancements for Artificial Intelligence (AI)/Machine Learning (ML) for NG-RAN</t>
  </si>
  <si>
    <t>NEC, ZTE</t>
  </si>
  <si>
    <t>Hans van der Veen</t>
  </si>
  <si>
    <t>12696</t>
  </si>
  <si>
    <t>8/28/2024 9:07:54 PM</t>
  </si>
  <si>
    <t>RP-241792</t>
  </si>
  <si>
    <t>Views on Rel-19 AI/ML for NR air interface</t>
  </si>
  <si>
    <t>NEC</t>
  </si>
  <si>
    <t>2010</t>
  </si>
  <si>
    <t>8/28/2024 9:11:22 PM</t>
  </si>
  <si>
    <t>RP-241793</t>
  </si>
  <si>
    <t>Views on normative work for on-demand SIB1</t>
  </si>
  <si>
    <t>5010</t>
  </si>
  <si>
    <t>8/28/2024 9:14:09 PM</t>
  </si>
  <si>
    <t>RP-241794</t>
  </si>
  <si>
    <t>Views on IMT-2030</t>
  </si>
  <si>
    <t>180</t>
  </si>
  <si>
    <t>15</t>
  </si>
  <si>
    <t>6G aspects</t>
  </si>
  <si>
    <t>not treated</t>
  </si>
  <si>
    <t>8/28/2024 9:16:52 PM</t>
  </si>
  <si>
    <t>Rel-20</t>
  </si>
  <si>
    <t>RP-241795</t>
  </si>
  <si>
    <t>WI scope revision of Rel-19 XR</t>
  </si>
  <si>
    <t>LG Electronics Inc.</t>
  </si>
  <si>
    <t>Gyeongcheol LEE</t>
  </si>
  <si>
    <t>70554</t>
  </si>
  <si>
    <t>4010</t>
  </si>
  <si>
    <t>8/29/2024 1:39:37 AM</t>
  </si>
  <si>
    <t>NR_XR_Ph3-Core</t>
  </si>
  <si>
    <t>RP-241796</t>
  </si>
  <si>
    <t>Way forward for inter-gNB LTM</t>
  </si>
  <si>
    <t>Qualcomm Incorporated, NTT DOCOMO, Vodafone, Sony</t>
  </si>
  <si>
    <t>Veera Prasada Kadiri</t>
  </si>
  <si>
    <t>72325</t>
  </si>
  <si>
    <t>Agreement</t>
  </si>
  <si>
    <t>LTM = L1/L2 triggered mobility</t>
  </si>
  <si>
    <t>8/29/2024 1:49:14 AM</t>
  </si>
  <si>
    <t>NR_Mob_Ph4, NR_Mob_Ph4-Core</t>
  </si>
  <si>
    <t>RP-241797</t>
  </si>
  <si>
    <t>RAN3 TU plan in R19</t>
  </si>
  <si>
    <t>RAN3 Chair (ZTE  Corporation)</t>
  </si>
  <si>
    <t>Yin Gao</t>
  </si>
  <si>
    <t>38848</t>
  </si>
  <si>
    <t>17970</t>
  </si>
  <si>
    <t>8/29/2024 2:46:42 AM</t>
  </si>
  <si>
    <t>RP-241798</t>
  </si>
  <si>
    <t>Discussion on AI/ML for air interface WI</t>
  </si>
  <si>
    <t>LG Electronics Polska</t>
  </si>
  <si>
    <t>Joon Kui Ahn</t>
  </si>
  <si>
    <t>57428</t>
  </si>
  <si>
    <t>2020</t>
  </si>
  <si>
    <t>8/29/2024 4:34:54 AM</t>
  </si>
  <si>
    <t>RP-241799</t>
  </si>
  <si>
    <t>Views on IMT-2030 Radio Requirements and KPIs</t>
  </si>
  <si>
    <t>Spreadtrum Communications</t>
  </si>
  <si>
    <t>Yu Ding</t>
  </si>
  <si>
    <t>90667</t>
  </si>
  <si>
    <t>8/29/2024 4:42:26 AM</t>
  </si>
  <si>
    <t>RP-241800</t>
  </si>
  <si>
    <t>Discussion on NR mobility enhancements Phase 4</t>
  </si>
  <si>
    <t>RP-241801</t>
  </si>
  <si>
    <t>Views on R19 Ambient IoT Study Item</t>
  </si>
  <si>
    <t>1140</t>
  </si>
  <si>
    <t>RP-241802</t>
  </si>
  <si>
    <t>Views on AI for NR air interface</t>
  </si>
  <si>
    <t>2030</t>
  </si>
  <si>
    <t>RP-241803</t>
  </si>
  <si>
    <t>Discussion on Rel-19 XR WID</t>
  </si>
  <si>
    <t>RP-241804</t>
  </si>
  <si>
    <t>Views on AI mobility scope</t>
  </si>
  <si>
    <t>RP-241805</t>
  </si>
  <si>
    <t>Discussion on R19 network energy savings</t>
  </si>
  <si>
    <t>RP-241806</t>
  </si>
  <si>
    <t>Motivation for NavIC L1 SPS AGNSS support in Rel19</t>
  </si>
  <si>
    <t>Reliance Jio, ISRO, CEWiT, MediaTek, Qualcomm, Ericsson, HiSilicon, Huawei, Nokia, Samsung, Swift Nav, Bharti Airtel, Tejas Networks, CDoT, CDAC, Lekha wireless, HFCL, IIT Kanpur, IIT Bombay, IIT Jodhpur, IIT Madras</t>
  </si>
  <si>
    <t>8/29/2024 5:41:42 AM</t>
  </si>
  <si>
    <t>RP-241807</t>
  </si>
  <si>
    <t>Views on Rel-19 UAV</t>
  </si>
  <si>
    <t>400</t>
  </si>
  <si>
    <t>8/29/2024 5:42:36 AM</t>
  </si>
  <si>
    <t>RP-241808</t>
  </si>
  <si>
    <t>Views on Rel-19 XR (eXtended Reality) for NR Phase 3</t>
  </si>
  <si>
    <t>8/29/2024 5:46:57 AM</t>
  </si>
  <si>
    <t>RP-241809</t>
  </si>
  <si>
    <t>View on 6G Areas of Interest</t>
  </si>
  <si>
    <t>CBN, China Broadnet</t>
  </si>
  <si>
    <t>Kaixin Xue</t>
  </si>
  <si>
    <t>90659</t>
  </si>
  <si>
    <t>8/29/2024 5:55:41 AM</t>
  </si>
  <si>
    <t>RP-241810</t>
  </si>
  <si>
    <t>Discussion on ISAC channel modeling SI scope in Rel-19</t>
  </si>
  <si>
    <t>LG Electronics UK</t>
  </si>
  <si>
    <t>Hanbyul Seo</t>
  </si>
  <si>
    <t>97258</t>
  </si>
  <si>
    <t>8/29/2024 6:01:15 AM</t>
  </si>
  <si>
    <t>RP-241811</t>
  </si>
  <si>
    <t>Mandatory proposal for Rel-17 CRS-IM</t>
  </si>
  <si>
    <t>KDDI Corporation, China Telecom</t>
  </si>
  <si>
    <t>Hiroki Takeda</t>
  </si>
  <si>
    <t>58815</t>
  </si>
  <si>
    <t>related CRs in RP-241812 and RP-241813</t>
  </si>
  <si>
    <t>94</t>
  </si>
  <si>
    <t>9.9</t>
  </si>
  <si>
    <t>NR UE capabilities</t>
  </si>
  <si>
    <t>18110</t>
  </si>
  <si>
    <t>8/29/2024 6:02:40 AM</t>
  </si>
  <si>
    <t>RP-242339</t>
  </si>
  <si>
    <t>NR_demod_enh2-Core</t>
  </si>
  <si>
    <t>RP-241812</t>
  </si>
  <si>
    <t>Mandating Rel-17 CRS-IM</t>
  </si>
  <si>
    <t>company CR; an optional REL-17 UE capability is suggested to be mandatory from REL-18 onwards (see RP-241811 for the details), as this is for RAN to be decided (and not for RAN2), this company CR was not handled in RAN2</t>
  </si>
  <si>
    <t>18120</t>
  </si>
  <si>
    <t>8/29/2024 6:07:03 AM</t>
  </si>
  <si>
    <t>38.306</t>
  </si>
  <si>
    <t>18.2.0</t>
  </si>
  <si>
    <t>TEI18, NR_demod_enh2-Core</t>
  </si>
  <si>
    <t>1165</t>
  </si>
  <si>
    <t>C</t>
  </si>
  <si>
    <t>RP-241813</t>
  </si>
  <si>
    <t>company CR; an optional REL-17 UE capability is suggested to be mandatory from REL-18 onwards (see RP-241811 for the details), as this is for RAN to be decided (and not for RAN4), this company CR was not handled in RAN4</t>
  </si>
  <si>
    <t>18130</t>
  </si>
  <si>
    <t>8/29/2024 6:09:01 AM</t>
  </si>
  <si>
    <t>38.101-4</t>
  </si>
  <si>
    <t>18.4.0</t>
  </si>
  <si>
    <t>0640</t>
  </si>
  <si>
    <t>RP-241814</t>
  </si>
  <si>
    <t>Status report for WI Core part: Rel-19 High power UE (power class 2) and high power operation (power class 1) for fixed-wireless/vehicle-mounted use cases in a single LTE band</t>
  </si>
  <si>
    <t>Petri Vasenkari</t>
  </si>
  <si>
    <t>69954</t>
  </si>
  <si>
    <t>Proposed completion level 10%</t>
  </si>
  <si>
    <t>10.4.3</t>
  </si>
  <si>
    <t>Core part: Rel-19 HPUE (PC2) and high power operation (PC1) for fixed-wireless/vehicle-mounted use cases in a single LTE band [New RAN4 WI: HPUE_LTE_bands_R19-Core]</t>
  </si>
  <si>
    <t>8/29/2024 6:37:06 AM</t>
  </si>
  <si>
    <t>HPUE_LTE_bands_R19-Core</t>
  </si>
  <si>
    <t>RP-241815</t>
  </si>
  <si>
    <t>Revised WID on introduction of NR bands n87 and n88</t>
  </si>
  <si>
    <t>It is proposed to shorten the WI by one quarter. From Mar 2025 to Dec 2024.</t>
  </si>
  <si>
    <t>69</t>
  </si>
  <si>
    <t>9.4.1.2</t>
  </si>
  <si>
    <t>Introduction of NR bands n87 and n88 [New RAN4 WI: NR_bands_n87_n88]</t>
  </si>
  <si>
    <t>8/29/2024 6:37:16 AM</t>
  </si>
  <si>
    <t>RP-242338</t>
  </si>
  <si>
    <t>NR_bands_n87_n88</t>
  </si>
  <si>
    <t>RP-241816</t>
  </si>
  <si>
    <t>Status report for WI Introduction of NR bands n87 and n88</t>
  </si>
  <si>
    <t>Proposed completion level 33% for both core and perf.</t>
  </si>
  <si>
    <t>FLAG M, FLAG D</t>
  </si>
  <si>
    <t>RP-242391</t>
  </si>
  <si>
    <t>RP-241817</t>
  </si>
  <si>
    <t>Rel-19 MUSIM enhancements work item</t>
  </si>
  <si>
    <t>vivo, China Broadnet, NTT DOCOMO, INC., China Telecom, China Unicom, CMCC, Vodafone, Charter, TCL, Spreadtrum, Lenovo, CATT, NEC, Motorola Mobility, CableLabs, Qualcomm Incorporated</t>
  </si>
  <si>
    <t>Xueming Pan</t>
  </si>
  <si>
    <t>103652</t>
  </si>
  <si>
    <t>600</t>
  </si>
  <si>
    <t>8/29/2024 6:54:38 AM</t>
  </si>
  <si>
    <t>RP-241818</t>
  </si>
  <si>
    <t>Discussion on RAN4 scope for Rel-19 AI/ML for mobility</t>
  </si>
  <si>
    <t>vivo</t>
  </si>
  <si>
    <t>RP-241819</t>
  </si>
  <si>
    <t>WF on UL PRG for Rel-19 NR MIMO</t>
  </si>
  <si>
    <t>vivo, Samsung, Spreadtrum , Verizon, Deutsche Telekom, China Unicom, NTT DOCOMO, InterDigital, CHTTL</t>
  </si>
  <si>
    <t>RP-241820</t>
  </si>
  <si>
    <t>On UL robust tranmission: defining PRG for PUSCH</t>
  </si>
  <si>
    <t>vivio</t>
  </si>
  <si>
    <t>RP-241821</t>
  </si>
  <si>
    <t>Discussion on study objectives for Rel-19 AI/ML over Air interface</t>
  </si>
  <si>
    <t>RP-241822</t>
  </si>
  <si>
    <t>Status report for WI Low-power wake-up signal and receiver for NR (LP-WUS/WUR); rapporteurs: vivo, DOCOMO</t>
  </si>
  <si>
    <t>vivo, DOCOMO</t>
  </si>
  <si>
    <t>RP-241823</t>
  </si>
  <si>
    <t>On LP-WUS/WUR WID revision</t>
  </si>
  <si>
    <t>RP-241824</t>
  </si>
  <si>
    <t>Revised WID: Low-power wake-up signal and receiver for NR (LP-WUS/WUR)</t>
  </si>
  <si>
    <t>8000</t>
  </si>
  <si>
    <t>RP-241825</t>
  </si>
  <si>
    <t>Discussion on Rel-19 enhanced network energy saving</t>
  </si>
  <si>
    <t>RP-241826</t>
  </si>
  <si>
    <t>Discussion on Rel-19 mobility enh. WID</t>
  </si>
  <si>
    <t>RP-241827</t>
  </si>
  <si>
    <t>RP-241828</t>
  </si>
  <si>
    <t>Status report for WI TRP (Total Radiated Power), TRS (Total Radiated Sensitivity) and MIMO OTA (Over the Air) testing enhancement Phase 3; rapporteurs: vivo, CAICT</t>
  </si>
  <si>
    <t>vivo, CAICT</t>
  </si>
  <si>
    <t>63</t>
  </si>
  <si>
    <t>9.3.4.8</t>
  </si>
  <si>
    <t>TRP, TRS and MIMO OTA testing enhancement Phase 3 [RAN4 WI: TRP_TRS_MIMO_OTA_Ph3]</t>
  </si>
  <si>
    <t>TRP_TRS_MIMO_OTA_Ph3</t>
  </si>
  <si>
    <t>RP-241829</t>
  </si>
  <si>
    <t>Status report for WI Perf. part: Enhancement of UE TRP (Total Radiated Power) and TRS (Total Radiated Sensitivity) requirements and test methodologies for FR1 (NR SA and EN-DC); rapporteur: vivo</t>
  </si>
  <si>
    <t>90</t>
  </si>
  <si>
    <t>9.5.2</t>
  </si>
  <si>
    <t>Perf. part: Enh. of UE TRP and TRS requirements and test methodologies for FR1 (NR SA and EN-DC) [Perf. part of RAN4 WI: NR_FR1_TRP_TRS_enh-Perf]</t>
  </si>
  <si>
    <t>NR_FR1_TRP_TRS_enh-Perf</t>
  </si>
  <si>
    <t>RP-241830</t>
  </si>
  <si>
    <t>Revised WID: Enhancement of UE TRP (Total Radiated Power) and TRS (Total Radiated Sensitivity) requirements and test methodologies for FR1 (NR SA and EN-DC)</t>
  </si>
  <si>
    <t>RP-242327</t>
  </si>
  <si>
    <t>RP-241831</t>
  </si>
  <si>
    <t>Discussion on IMT-2030 technical performance requirements (TPR)</t>
  </si>
  <si>
    <t>RP-241832</t>
  </si>
  <si>
    <t>Status report for WI Core part: Rel-19 NR Carrier Aggregation (CA)/Dual Connectivity (DC) for x bands DL with y bands UL (x&lt;7, y&lt;3) and Supplementary Uplink (SUL) band combinations/CA band combinations with a single SUL or two SUL cells; rapporteur: Ericsson</t>
  </si>
  <si>
    <t>Per Lindell</t>
  </si>
  <si>
    <t>56972</t>
  </si>
  <si>
    <t>Status Report: Rel-19 NR_CADC_SUL_R19; rapporteur: Ericsson</t>
  </si>
  <si>
    <t>77</t>
  </si>
  <si>
    <t>9.4.2.2</t>
  </si>
  <si>
    <t>Core part: Rel-19 NR CA/DC for x bands DL with y bands UL (x&lt;7, y&lt;3) and SUL band combinations/CA band combinations with a single SUL or two SUL cells [New RAN4 WI: NR_CADC_SUL_R19-Core]</t>
  </si>
  <si>
    <t>8/29/2024 7:53:24 AM</t>
  </si>
  <si>
    <t>NR_CADC_SUL_R19-Core</t>
  </si>
  <si>
    <t>RP-241833</t>
  </si>
  <si>
    <t>Revised WID: Rel-19 NR Carrier Aggregation (CA)/Dual Connectivity (DC) for x bands DL with y bands UL (x&lt;7, y&lt;3) and Supplementary Uplink (SUL) band combinations/CA band combinations with a single SUL or two SUL cells</t>
  </si>
  <si>
    <t>Ericsson, ZTE, Huawei, HiSilicon</t>
  </si>
  <si>
    <t>Revised WID: Rel-19 Rel-19 NR_CADC_SUL_R19; Last approved WID: RP-241674</t>
  </si>
  <si>
    <t>NR_CADC_SUL_R19</t>
  </si>
  <si>
    <t>RP-241834</t>
  </si>
  <si>
    <t>Discussion on WID scope for R19 network energy saving enhancement</t>
  </si>
  <si>
    <t>8/29/2024 8:15:03 AM</t>
  </si>
  <si>
    <t>Netw_Energy_NR_enh-Core</t>
  </si>
  <si>
    <t>RP-241835</t>
  </si>
  <si>
    <t>Discussion on Rel-19 ISAC channel model</t>
  </si>
  <si>
    <t>8/29/2024 8:16:06 AM</t>
  </si>
  <si>
    <t>RP-241836</t>
  </si>
  <si>
    <t>Discussion on check point of R19 LP-WUS WI</t>
  </si>
  <si>
    <t>3010</t>
  </si>
  <si>
    <t>8/29/2024 8:17:13 AM</t>
  </si>
  <si>
    <t>NR_LPWUS-Core</t>
  </si>
  <si>
    <t>RP-241837</t>
  </si>
  <si>
    <t>Discussion on A-IoT study progress in RAN1</t>
  </si>
  <si>
    <t>8/29/2024 8:18:28 AM</t>
  </si>
  <si>
    <t>RP-241838</t>
  </si>
  <si>
    <t>Discussion on Rel-19 AI/ML for air interface</t>
  </si>
  <si>
    <t>2040</t>
  </si>
  <si>
    <t>8/29/2024 8:19:42 AM</t>
  </si>
  <si>
    <t>NR_AIML_air-Core</t>
  </si>
  <si>
    <t>RP-241839</t>
  </si>
  <si>
    <t>Considerations on new bands for NTN</t>
  </si>
  <si>
    <t>29</t>
  </si>
  <si>
    <t>9.1.5</t>
  </si>
  <si>
    <t>Proposals led by RAN4 (spectrum related)</t>
  </si>
  <si>
    <t>8/29/2024 8:25:53 AM</t>
  </si>
  <si>
    <t>RP-241840</t>
  </si>
  <si>
    <t>Status report for SI Study on IMT parameters for NR for 4400 to 4800 MHz, 7125 to 8400 MHz and 14800 to 15350 MHz</t>
  </si>
  <si>
    <t>Thomas Chapman</t>
  </si>
  <si>
    <t>46692</t>
  </si>
  <si>
    <t>18400</t>
  </si>
  <si>
    <t>8/29/2024 8:51:21 AM</t>
  </si>
  <si>
    <t>RP-241841</t>
  </si>
  <si>
    <t>Background on Intra-SAN Carrier Aggregation (CA) for NR NTN</t>
  </si>
  <si>
    <t>8/29/2024 9:19:42 AM</t>
  </si>
  <si>
    <t>RP-242334</t>
  </si>
  <si>
    <t>RP-241842</t>
  </si>
  <si>
    <t>5G Broadcast at the Olympics in Paris - Live test</t>
  </si>
  <si>
    <t>TDF</t>
  </si>
  <si>
    <t>Pierre Brétillon</t>
  </si>
  <si>
    <t>40995</t>
  </si>
  <si>
    <t>8/29/2024 9:34:11 AM</t>
  </si>
  <si>
    <t>RP-241843</t>
  </si>
  <si>
    <t>Status report for WI Core part: NR Sidelink Intra-band Carrier Aggregation in ITS band</t>
  </si>
  <si>
    <t>Jinqiang Xing</t>
  </si>
  <si>
    <t>104933</t>
  </si>
  <si>
    <t>62</t>
  </si>
  <si>
    <t>9.3.4.7</t>
  </si>
  <si>
    <t>Core part: NR Sidelink: Intra-band CA in ITS band [RAN4 WI: NR_SL_intraB_CA_ITS-Core]</t>
  </si>
  <si>
    <t>8/29/2024 9:38:56 AM</t>
  </si>
  <si>
    <t>NR_SL_intraB_CA_ITS-Core</t>
  </si>
  <si>
    <t>RP-241844</t>
  </si>
  <si>
    <t>Status report for SI Study on spatial channel model for demodulation performance requirements for NR</t>
  </si>
  <si>
    <t>Alexander Hamilton</t>
  </si>
  <si>
    <t>99751</t>
  </si>
  <si>
    <t>FLAG D</t>
  </si>
  <si>
    <t>34</t>
  </si>
  <si>
    <t>9.2.4</t>
  </si>
  <si>
    <t>Study on spatial channel model for demodulation performance requirements for NR [New RAN4 SI: FS_NR_demod_SCM]</t>
  </si>
  <si>
    <t>18440</t>
  </si>
  <si>
    <t>8/29/2024 10:50:05 AM</t>
  </si>
  <si>
    <t>RP-242364</t>
  </si>
  <si>
    <t>FS_NR_demod_SCM</t>
  </si>
  <si>
    <t>RP-241845</t>
  </si>
  <si>
    <t>Status report for SI Study on NR frequency range 2 (FR2) OTA (Over the Air) testing Phase 3</t>
  </si>
  <si>
    <t>Bin Han</t>
  </si>
  <si>
    <t>75122</t>
  </si>
  <si>
    <t>38</t>
  </si>
  <si>
    <t>9.2.8</t>
  </si>
  <si>
    <t>Study on NR FR2 OTA testing Phase 3 [RAN4 SI: FS_NR_FR2_OTA_Ph3]</t>
  </si>
  <si>
    <t>8/29/2024 10:50:13 AM</t>
  </si>
  <si>
    <t>FS_NR_FR2_OTA_Ph3</t>
  </si>
  <si>
    <t>RP-241846</t>
  </si>
  <si>
    <t>Revised SID: Study on NR frequency range 2 (FR2) OTA (Over the Air) testing enhancement Phase 3</t>
  </si>
  <si>
    <t>SID revised</t>
  </si>
  <si>
    <t>19860</t>
  </si>
  <si>
    <t>8/29/2024 10:50:21 AM</t>
  </si>
  <si>
    <t>RP-241847</t>
  </si>
  <si>
    <t>Views on Rel-19 Network Energy Saving</t>
  </si>
  <si>
    <t>Beijing Xiaomi Mobile Software</t>
  </si>
  <si>
    <t>LEI WANG</t>
  </si>
  <si>
    <t>92949</t>
  </si>
  <si>
    <t>8/29/2024 10:51:24 AM</t>
  </si>
  <si>
    <t>RP-241848</t>
  </si>
  <si>
    <t>Revised SID: Study on spatial channel model for demodulation performance requirements for NR</t>
  </si>
  <si>
    <t>18480</t>
  </si>
  <si>
    <t>8/29/2024 10:53:21 AM</t>
  </si>
  <si>
    <t>RP-241849</t>
  </si>
  <si>
    <t>Views on the scope of Rel-19 NR MIMO Phase 5</t>
  </si>
  <si>
    <t>3020</t>
  </si>
  <si>
    <t>8/29/2024 10:54:55 AM</t>
  </si>
  <si>
    <t>RP-241850</t>
  </si>
  <si>
    <t>3030</t>
  </si>
  <si>
    <t>8/29/2024 10:55:10 AM</t>
  </si>
  <si>
    <t>RP-241851</t>
  </si>
  <si>
    <t>3040</t>
  </si>
  <si>
    <t>8/29/2024 10:57:45 AM</t>
  </si>
  <si>
    <t>RP-241852</t>
  </si>
  <si>
    <t>On Network Energy Saving Enhancements in Rel-19</t>
  </si>
  <si>
    <t>Cassio Ribeiro</t>
  </si>
  <si>
    <t>69967</t>
  </si>
  <si>
    <t>8/29/2024 11:07:32 AM</t>
  </si>
  <si>
    <t>RP-241853</t>
  </si>
  <si>
    <t>On Rel-19 work on Low-Power Wake-up Signal (LP-WUS)</t>
  </si>
  <si>
    <t>8/29/2024 11:08:42 AM</t>
  </si>
  <si>
    <t>RP-241854</t>
  </si>
  <si>
    <t>On Rel-19 study on channel model for ISAC</t>
  </si>
  <si>
    <t>8/29/2024 11:11:14 AM</t>
  </si>
  <si>
    <t>RP-241855</t>
  </si>
  <si>
    <t>On the Revisions to NR Mobility Enhancements Phase 4 Work Item</t>
  </si>
  <si>
    <t>Jedrzej Stanczak</t>
  </si>
  <si>
    <t>68469</t>
  </si>
  <si>
    <t>8/29/2024 12:16:57 PM</t>
  </si>
  <si>
    <t>RP-241856</t>
  </si>
  <si>
    <t>Revised WID on New NR NTN bands to support Extended L-band and combined MSS L-band and Extended L-band ranges</t>
  </si>
  <si>
    <t>WID Revision to add missing WI UID/Code, correct the title to align with the Work Plan, remove the yellow highlights from the headers and update the document name to align with the WI Acronym.
Adding also other supporting companies.</t>
  </si>
  <si>
    <t>8/29/2024 12:34:30 PM</t>
  </si>
  <si>
    <t>RP-241689</t>
  </si>
  <si>
    <t>NR_NTN_combinedLband, NR_NTN_combinedLband-Core, NR_NTN_combinedLband-Perf</t>
  </si>
  <si>
    <t>RP-241857</t>
  </si>
  <si>
    <t>Views on Rel-19 Ambient IoT</t>
  </si>
  <si>
    <t>1150</t>
  </si>
  <si>
    <t>8/29/2024 12:41:52 PM</t>
  </si>
  <si>
    <t>RP-241858</t>
  </si>
  <si>
    <t>2060</t>
  </si>
  <si>
    <t>8/29/2024 12:42:21 PM</t>
  </si>
  <si>
    <t>RP-241859</t>
  </si>
  <si>
    <t>Views on Rel-19 AI/ML for NR Air Interface</t>
  </si>
  <si>
    <t>2050</t>
  </si>
  <si>
    <t>8/29/2024 12:47:50 PM</t>
  </si>
  <si>
    <t>RP-241860</t>
  </si>
  <si>
    <t>Assunta De Vita</t>
  </si>
  <si>
    <t>68542</t>
  </si>
  <si>
    <t>1020</t>
  </si>
  <si>
    <t>8/29/2024 1:01:35 PM</t>
  </si>
  <si>
    <t>-</t>
  </si>
  <si>
    <t>RP-241861</t>
  </si>
  <si>
    <t>Status report for WI introduction of band n68</t>
  </si>
  <si>
    <t>Ericsson Limited</t>
  </si>
  <si>
    <t>70</t>
  </si>
  <si>
    <t>9.4.1.3</t>
  </si>
  <si>
    <t>Introduction of NR band n68 [New RAN4 WI: NR_band_n68]</t>
  </si>
  <si>
    <t>8/29/2024 1:25:45 PM</t>
  </si>
  <si>
    <t>NR_band_n68</t>
  </si>
  <si>
    <t>RP-241862</t>
  </si>
  <si>
    <t>Views on AI/ML based CSI compression in Rel-19</t>
  </si>
  <si>
    <t>BJTU</t>
  </si>
  <si>
    <t>Wei Chen</t>
  </si>
  <si>
    <t>82724</t>
  </si>
  <si>
    <t>7000</t>
  </si>
  <si>
    <t>8/29/2024 1:42:44 PM</t>
  </si>
  <si>
    <t>RP-241863</t>
  </si>
  <si>
    <t>1030</t>
  </si>
  <si>
    <t>8/29/2024 1:53:10 PM</t>
  </si>
  <si>
    <t>RP-241864</t>
  </si>
  <si>
    <t>On inclusion of Rel-18 in M.2012</t>
  </si>
  <si>
    <t>Daniel Chen Larsson</t>
  </si>
  <si>
    <t>39861</t>
  </si>
  <si>
    <t>19</t>
  </si>
  <si>
    <t>8.2</t>
  </si>
  <si>
    <t>Documents from/to ITU-R WP5D</t>
  </si>
  <si>
    <t>18640</t>
  </si>
  <si>
    <t>8/29/2024 2:00:34 PM</t>
  </si>
  <si>
    <t>RP-241865</t>
  </si>
  <si>
    <t>On inclusion of Rel-18 in M.2150</t>
  </si>
  <si>
    <t>18650</t>
  </si>
  <si>
    <t>8/29/2024 2:02:26 PM</t>
  </si>
  <si>
    <t>RP-241866</t>
  </si>
  <si>
    <t>Status report for WI Enhancements of network energy savings for NR</t>
  </si>
  <si>
    <t>Ericsson, Apple</t>
  </si>
  <si>
    <t>Ajit Nimbalker</t>
  </si>
  <si>
    <t>80329</t>
  </si>
  <si>
    <t>8/29/2024 3:09:29 PM</t>
  </si>
  <si>
    <t>RP-241867</t>
  </si>
  <si>
    <t>On checkpoint for normative work on on-demand SIB1</t>
  </si>
  <si>
    <t>8/29/2024 3:09:37 PM</t>
  </si>
  <si>
    <t>RP-241868</t>
  </si>
  <si>
    <t>Revised WID: Enhancements of network energy savings for NR</t>
  </si>
  <si>
    <t>last approved WID: RP-241650, update to reflect normative work for on-demand SIB1</t>
  </si>
  <si>
    <t>RP-242354</t>
  </si>
  <si>
    <t>RP-241869</t>
  </si>
  <si>
    <t>Reporting of requested DL LBT information</t>
  </si>
  <si>
    <t>RAN3</t>
  </si>
  <si>
    <t>Seonggu Shim</t>
  </si>
  <si>
    <t>99562</t>
  </si>
  <si>
    <t>CR pack</t>
  </si>
  <si>
    <t>179</t>
  </si>
  <si>
    <t>Maintenance for closed WIs/SIs of REL-18 and earlier</t>
  </si>
  <si>
    <t>8/29/2024 3:43:06 PM</t>
  </si>
  <si>
    <t>NR_ENDC_SON_MDT_enh2-Core</t>
  </si>
  <si>
    <t>RP-241870</t>
  </si>
  <si>
    <t>Correction on IAB/mobile IAB node authorization and SSB transmission periodicity</t>
  </si>
  <si>
    <t>Rel-16</t>
  </si>
  <si>
    <t>NR_IAB-Core, NR_IAB_enh-Core, NR_mobile_IAB-Core</t>
  </si>
  <si>
    <t>RP-241871</t>
  </si>
  <si>
    <t>Correction on NR MBS</t>
  </si>
  <si>
    <t>NR_MBS-Core, NR_MBS_enh-Core</t>
  </si>
  <si>
    <t>RP-241872</t>
  </si>
  <si>
    <t>Correction on NR Mobility enhancement</t>
  </si>
  <si>
    <t>NR_Mob_enh2-Core</t>
  </si>
  <si>
    <t>RP-241873</t>
  </si>
  <si>
    <t>Correction on newRAT-Core: asymmetric UL and DL for TDD Carrier, QoS, Cell information</t>
  </si>
  <si>
    <t>Rel-15</t>
  </si>
  <si>
    <t>NR_newRAT-Core, TEI17, TEI18</t>
  </si>
  <si>
    <t>RP-241874</t>
  </si>
  <si>
    <t>Correction on positioning</t>
  </si>
  <si>
    <t>3050</t>
  </si>
  <si>
    <t>NR_pos-Core, NR_pos_enh2-Core</t>
  </si>
  <si>
    <t>RP-241875</t>
  </si>
  <si>
    <t>Correction on QoE related ID and QMC information</t>
  </si>
  <si>
    <t>3060</t>
  </si>
  <si>
    <t>NR_QoE_enh-Core</t>
  </si>
  <si>
    <t>RP-241876</t>
  </si>
  <si>
    <t>Correction on IIoT, redcap and power saving</t>
  </si>
  <si>
    <t>3070</t>
  </si>
  <si>
    <t>NR_redcap-Core, NR_UE_pow_sav_enh-Core, NR_IIOT-Core, TEI18</t>
  </si>
  <si>
    <t>RP-241877</t>
  </si>
  <si>
    <t>Correction on Uu Relay RLC channel</t>
  </si>
  <si>
    <t>3080</t>
  </si>
  <si>
    <t>NR_SL_relay-Core, TEI18</t>
  </si>
  <si>
    <t>RP-241878</t>
  </si>
  <si>
    <t>Correction on XR PSI and adding ECN reporting status</t>
  </si>
  <si>
    <t>3090</t>
  </si>
  <si>
    <t>NR_XR_enh-Core</t>
  </si>
  <si>
    <t>RP-241879</t>
  </si>
  <si>
    <t>Introduction of Emergency call support [EM_Call_Exemption]</t>
  </si>
  <si>
    <t>3100</t>
  </si>
  <si>
    <t>TEI18</t>
  </si>
  <si>
    <t>RP-241880</t>
  </si>
  <si>
    <t>F1P and NRPPa support for sub 1s location information reporting periodicity [Sub_1s_periodicity]</t>
  </si>
  <si>
    <t>3110</t>
  </si>
  <si>
    <t>RP-241881</t>
  </si>
  <si>
    <t>Status report for WI UE Conformance - Additional NR bands for UL-MIMO in Rel-18</t>
  </si>
  <si>
    <t>China Unicom</t>
  </si>
  <si>
    <t>Yu Shi</t>
  </si>
  <si>
    <t>62904</t>
  </si>
  <si>
    <t>143</t>
  </si>
  <si>
    <t>13.4.1</t>
  </si>
  <si>
    <t>UE Conf. - Additional NR bands for UL-MIMO in Rel-18 [RAN5 WI: NR_bands_UL_MIMO_R18-UEConTest]</t>
  </si>
  <si>
    <t>8/29/2024 4:16:56 PM</t>
  </si>
  <si>
    <t>NR_bands_UL_MIMO_R18-UEConTest</t>
  </si>
  <si>
    <t>RP-241882</t>
  </si>
  <si>
    <t>Status report for WI UE Conformance - High power UE (power class 2) for NR FR1 FDD single band</t>
  </si>
  <si>
    <t>146</t>
  </si>
  <si>
    <t>13.4.4</t>
  </si>
  <si>
    <t>UE Conf. - HPUE (PC2) for NR FR1 FDD single band [RAN5 WI: HPUE_NR_FR1_FDD_R18-UEConTest]</t>
  </si>
  <si>
    <t>8/29/2024 4:27:45 PM</t>
  </si>
  <si>
    <t>HPUE_NR_FR1_FDD_R18-UEConTest</t>
  </si>
  <si>
    <t>RP-241883</t>
  </si>
  <si>
    <t>Status report for WI UE Conformance - Enhanced support of reduced capability NR devices plus CT1 aspects</t>
  </si>
  <si>
    <t>154</t>
  </si>
  <si>
    <t>13.4.12</t>
  </si>
  <si>
    <t>UE Conf. - Enh. support of reduced capability NR devices plus CT1 aspects [RAN5 WI: NR_redcap_enh_plus_CT1-UEConTest]</t>
  </si>
  <si>
    <t>8/29/2024 4:35:51 PM</t>
  </si>
  <si>
    <t>NR_redcap_enh_plus_CT1-UEConTest</t>
  </si>
  <si>
    <t>RP-241884</t>
  </si>
  <si>
    <t>Status report for WI Introduction of another NR NTN S-band (MSS band 2000-2020 MHz UL and 2180-2200 MHz DL)</t>
  </si>
  <si>
    <t>Toni Lähteensuo</t>
  </si>
  <si>
    <t>98614</t>
  </si>
  <si>
    <t>Core part at 20%, perf part not started.</t>
  </si>
  <si>
    <t>71</t>
  </si>
  <si>
    <t>9.4.1.4</t>
  </si>
  <si>
    <t>Introduction of another NR NTN S-band (MSS band 2000-2020 MHz UL and 2180-2200 MHz DL) [New RAN4 WI: NR_NTN_Sband]</t>
  </si>
  <si>
    <t>8/29/2024 4:40:31 PM</t>
  </si>
  <si>
    <t>RP-242376</t>
  </si>
  <si>
    <t>NR_NTN_Sband</t>
  </si>
  <si>
    <t>RP-241885</t>
  </si>
  <si>
    <t>Revised WID on Introduction of another NR NTN S-band (MSS band 2000-2020 MHz UL and 2180-2200 MHz DL)</t>
  </si>
  <si>
    <t>Previous approved WID in RP-241661. Changes are only clean-up, no technical change.</t>
  </si>
  <si>
    <t>8/29/2024 4:40:40 PM</t>
  </si>
  <si>
    <t>RP-241886</t>
  </si>
  <si>
    <t>New WID: Rel-19 IoT-NTN Enhancements Phase 4</t>
  </si>
  <si>
    <t>Iridium Satellite LLC</t>
  </si>
  <si>
    <t>Andjela Ilic Savoia</t>
  </si>
  <si>
    <t>106171</t>
  </si>
  <si>
    <t>This proposal calls for support of Half Duplex operation mode at network level, leveraging existing IoT-NTN capable UEs, which today are half-duplex FDD devices.
There is a fast-to-market opportunity to deploy this feature over an existing space segment (</t>
  </si>
  <si>
    <t>99</t>
  </si>
  <si>
    <t>10.1.2</t>
  </si>
  <si>
    <t>8/29/2024 4:50:51 PM</t>
  </si>
  <si>
    <t>RP-241887</t>
  </si>
  <si>
    <t>Motivation for Iridium Half Duplex SAN for NB-IoT NTN</t>
  </si>
  <si>
    <t>Motivation paper to accompany Iridium ask for new WID for Rel-19: Targeting energy efficiency improvements for SAN, and leveraging NTN-capable half-duplex NB IoT UEs, there is a fast-to-market opportunity for worldwide IoT NTN coverage.</t>
  </si>
  <si>
    <t>8/29/2024 4:59:10 PM</t>
  </si>
  <si>
    <t>RP-241888</t>
  </si>
  <si>
    <t>Progress update on CA framework overhaul</t>
  </si>
  <si>
    <t>Matthew Baker</t>
  </si>
  <si>
    <t>68789</t>
  </si>
  <si>
    <t>18880</t>
  </si>
  <si>
    <t>8/29/2024 5:24:17 PM</t>
  </si>
  <si>
    <t>RP-241889</t>
  </si>
  <si>
    <t>New WID for IoT-NTN HD SAN Enhancements</t>
  </si>
  <si>
    <t>This proposal calls for support of Half Duplex operation mode at network level, leveraging existing IoT-NTN capable UEs, which today are half-duplex FDD devices. There is a fast-to-market opportunity to deploy this feature over an existing space segment (</t>
  </si>
  <si>
    <t>220</t>
  </si>
  <si>
    <t>8/29/2024 5:25:30 PM</t>
  </si>
  <si>
    <t>RP-242366</t>
  </si>
  <si>
    <t>RP-241890</t>
  </si>
  <si>
    <t>CR to 38.104 Correction of regional requirement table</t>
  </si>
  <si>
    <t>company CR to replace RAN4-agreed CR R4-2413607 (CR 0653r2 in RP-242192) in order to correct CR title and WI code to NR_bands_R17_BWs-Core, TEI18 (this is a correction to a former cat.A REL-18 CR where the REL-17 CR was correct)</t>
  </si>
  <si>
    <t>2800</t>
  </si>
  <si>
    <t>8/29/2024 6:23:40 PM</t>
  </si>
  <si>
    <t>38.104</t>
  </si>
  <si>
    <t>18.6.0</t>
  </si>
  <si>
    <t>NR_bands_R17_BWs-Core, TEI18</t>
  </si>
  <si>
    <t>0653</t>
  </si>
  <si>
    <t>F</t>
  </si>
  <si>
    <t>RP-241891</t>
  </si>
  <si>
    <t>Objectives for the normative phase of WAB</t>
  </si>
  <si>
    <t>Georg Hampel</t>
  </si>
  <si>
    <t>75627</t>
  </si>
  <si>
    <t>37</t>
  </si>
  <si>
    <t>9.2.7</t>
  </si>
  <si>
    <t>Study on additional topological enhancements for NR [RAN3 SI: FS_NR_WAB_5GFemto]</t>
  </si>
  <si>
    <t>8/29/2024 6:25:21 PM</t>
  </si>
  <si>
    <t>FS_NR_WAB_5GFemto</t>
  </si>
  <si>
    <t>RP-241892</t>
  </si>
  <si>
    <t>CR to 38.141-1 Correction of regional requirement table</t>
  </si>
  <si>
    <t>company CR to replace RAN4-agreed CR R4-2413608 (CR 0464r2 in RP-242192) in order to correct CR title and WI code to NR_bands_R17_BWs-Core, TEI18 (this is a correction to a former REL-18 cat.A CR where the REL-17 CR was correct)</t>
  </si>
  <si>
    <t>2810</t>
  </si>
  <si>
    <t>8/29/2024 6:27:08 PM</t>
  </si>
  <si>
    <t>38.141-1</t>
  </si>
  <si>
    <t>0464</t>
  </si>
  <si>
    <t>RP-241893</t>
  </si>
  <si>
    <t>CR to 38.141-2 Correction of regional requirement table</t>
  </si>
  <si>
    <t>company CR to replace RAN4-agreed CR R4-2413609 (CR 0597r2 in RP-242192) in order to correct CR title and WI code to NR_bands_R17_BWs-Core, TEI18 (this is a correction to a former REL-18 cat.A CR where the REL-17 CR was correct)</t>
  </si>
  <si>
    <t>2820</t>
  </si>
  <si>
    <t>8/29/2024 6:29:38 PM</t>
  </si>
  <si>
    <t>38.141-2</t>
  </si>
  <si>
    <t>0597</t>
  </si>
  <si>
    <t>RP-241894</t>
  </si>
  <si>
    <t>Views on Scope for Rel-19 ISAC Channel Modeling</t>
  </si>
  <si>
    <t>Intel Corporation</t>
  </si>
  <si>
    <t>4020</t>
  </si>
  <si>
    <t>8/29/2024 7:06:25 PM</t>
  </si>
  <si>
    <t>RP-241895</t>
  </si>
  <si>
    <t>Views on Scope for Rel-19 NR MIMO Phase 5</t>
  </si>
  <si>
    <t>8/29/2024 7:06:27 PM</t>
  </si>
  <si>
    <t>RP-241896</t>
  </si>
  <si>
    <t>Views on Scope for Rel-19 AI/ML for NR Air-Interface</t>
  </si>
  <si>
    <t>RP-241897</t>
  </si>
  <si>
    <t>Views on Scope for Rel-19 Enhancements of NES</t>
  </si>
  <si>
    <t>RP-241898</t>
  </si>
  <si>
    <t>Status report for WI UE Conformance - Enhancement of Multiple Input Multiple Output (MIMO) Over-the-Air (OTA) test methodology and requirements for NR UEs</t>
  </si>
  <si>
    <t>Alexander Sayenko</t>
  </si>
  <si>
    <t>102931</t>
  </si>
  <si>
    <t>165</t>
  </si>
  <si>
    <t>13.4.23</t>
  </si>
  <si>
    <t>UE Conf. - Enhancement of MIMO OTA test methodology and requirements for NR UEs [New RAN5 WI: NR_MIMO_OTA_enh-UEConTest]</t>
  </si>
  <si>
    <t>8/29/2024 7:20:42 PM</t>
  </si>
  <si>
    <t>NR_MIMO_OTA_enh-UEConTest</t>
  </si>
  <si>
    <t>RP-241899</t>
  </si>
  <si>
    <t>Status report for WI UE Conformance - Enhancement of UE TRP (Total Radiated Power) and TRS (Total Radiated Sensitivity) requirements and test methodologies for FR1 (NR SA and EN-DC)</t>
  </si>
  <si>
    <t>175</t>
  </si>
  <si>
    <t>13.4.33</t>
  </si>
  <si>
    <t>UE Conf. - Enh. of UE TRP and TRS requirements and test methodologies for FR1 (NR SA and EN-DC) [New RAN5 WI: NR_FR1_TRP_TRS_enh-UEConTest]</t>
  </si>
  <si>
    <t>NR_FR1_TRP_TRS_enh-UEConTest</t>
  </si>
  <si>
    <t>RP-241900</t>
  </si>
  <si>
    <t>Motivation paper for band plan for satellite communication in terrestrial bands</t>
  </si>
  <si>
    <t>Apple</t>
  </si>
  <si>
    <t>RP-241901</t>
  </si>
  <si>
    <t>New SID on band plan for satellite communication in terrestrial bands</t>
  </si>
  <si>
    <t>SID new</t>
  </si>
  <si>
    <t>210</t>
  </si>
  <si>
    <t>RP-241902</t>
  </si>
  <si>
    <t>On the checkpoints for Rel-19 AI/ML for NR Air Interface</t>
  </si>
  <si>
    <t>InterDigital, Inc.</t>
  </si>
  <si>
    <t>Moon-il Lee</t>
  </si>
  <si>
    <t>93880</t>
  </si>
  <si>
    <t>8/29/2024 7:25:14 PM</t>
  </si>
  <si>
    <t>RP-241903</t>
  </si>
  <si>
    <t>On the Scope of Rel-19 NR MIMO Ph5</t>
  </si>
  <si>
    <t>8/29/2024 7:26:39 PM</t>
  </si>
  <si>
    <t>RP-241904</t>
  </si>
  <si>
    <t>Discussion on the scope of channel modeling for ISAC</t>
  </si>
  <si>
    <t>4030</t>
  </si>
  <si>
    <t>8/29/2024 7:28:15 PM</t>
  </si>
  <si>
    <t>RP-241905</t>
  </si>
  <si>
    <t>Discussion on on-demand SIB1 for UEs in idle/inactive mode</t>
  </si>
  <si>
    <t>5020</t>
  </si>
  <si>
    <t>8/29/2024 7:29:30 PM</t>
  </si>
  <si>
    <t>RP-241906</t>
  </si>
  <si>
    <t>On the scope of Mobility Enhancements Ph4</t>
  </si>
  <si>
    <t>8/29/2024 7:30:29 PM</t>
  </si>
  <si>
    <t>RP-241907</t>
  </si>
  <si>
    <t>Scoping the Rel-19 XR Enhancements for NR Ph3</t>
  </si>
  <si>
    <t>8/29/2024 7:31:40 PM</t>
  </si>
  <si>
    <t>RP-241908</t>
  </si>
  <si>
    <t>AI/ML UE Sided data collection – September 2024 checkpoint</t>
  </si>
  <si>
    <t>T-Mobile USA Inc.</t>
  </si>
  <si>
    <t>John Humbert</t>
  </si>
  <si>
    <t>72762</t>
  </si>
  <si>
    <t>This contribution proposes to add an objective to AI/ML for MNR WID to begin normative work on a limited set of options found in TR 38.843</t>
  </si>
  <si>
    <t>8/29/2024 8:18:14 PM</t>
  </si>
  <si>
    <t>RP-241909</t>
  </si>
  <si>
    <t>Analysis of synchronization with IoT-NTN under Half Duplex mode at SAN level</t>
  </si>
  <si>
    <t>Simulation results showing NTN IoT UE synchronization to SAN operating in half-duplex mode is feasible. This is a support paper to the Iridium new WID ask, for Rel19, regarding half-duplex at SAN level.</t>
  </si>
  <si>
    <t>8/29/2024 8:23:34 PM</t>
  </si>
  <si>
    <t>RP-241910</t>
  </si>
  <si>
    <t>Status report for WI AI/ML for NR air interface</t>
  </si>
  <si>
    <t>Qualcomm Innovation Center Inc</t>
  </si>
  <si>
    <t>Juan Montojo</t>
  </si>
  <si>
    <t>34439</t>
  </si>
  <si>
    <t>8/29/2024 8:33:03 PM</t>
  </si>
  <si>
    <t>RP-242398</t>
  </si>
  <si>
    <t>RP-241911</t>
  </si>
  <si>
    <t>CR for TR 38.843 capturing agreements from study objectives</t>
  </si>
  <si>
    <t>company CR; why was this brought to RAN #105? why is it not coming from RAN1 (if the intention was to just inform RAN about the checkpoint)</t>
  </si>
  <si>
    <t>postponed</t>
  </si>
  <si>
    <t>8/29/2024 8:37:23 PM</t>
  </si>
  <si>
    <t>38.843</t>
  </si>
  <si>
    <t>18.0.0</t>
  </si>
  <si>
    <t>FS_NR_AIML_air</t>
  </si>
  <si>
    <t>0001</t>
  </si>
  <si>
    <t>RP-241912</t>
  </si>
  <si>
    <t>Data collection for the training of a UE-sided model</t>
  </si>
  <si>
    <t>6010</t>
  </si>
  <si>
    <t>8/29/2024 9:39:36 PM</t>
  </si>
  <si>
    <t>RP-241913</t>
  </si>
  <si>
    <t>Status report for WI UE Conformance  - Rel-17 NR small data transmissions in INACTIVE state</t>
  </si>
  <si>
    <t>Arriver Software AB</t>
  </si>
  <si>
    <t>Yogesh Tugnawat</t>
  </si>
  <si>
    <t>63855</t>
  </si>
  <si>
    <t>Overall 98%</t>
  </si>
  <si>
    <t>133</t>
  </si>
  <si>
    <t>13.3.7</t>
  </si>
  <si>
    <t>UE Conf. - NR small data transmissions in INACTIVE state [RAN5 WI: NR_SmallData_INACTIVE-UEConTest]</t>
  </si>
  <si>
    <t>8/29/2024 10:44:04 PM</t>
  </si>
  <si>
    <t>NR_SmallData_INACTIVE-UEConTest</t>
  </si>
  <si>
    <t>RP-241914</t>
  </si>
  <si>
    <t>Status report for WI UE Conformance - R-18 Mobile Terminated-Small Data Transmission (MT-SDT) for NR</t>
  </si>
  <si>
    <t>Overall 10% Complete</t>
  </si>
  <si>
    <t>167</t>
  </si>
  <si>
    <t>13.4.25</t>
  </si>
  <si>
    <t>UE Conf. - MT-SDT for NR [New RAN5 WI: NR_MT_SDT-UEConTest]</t>
  </si>
  <si>
    <t>8/29/2024 10:47:28 PM</t>
  </si>
  <si>
    <t>NR_MT_SDT-UEConTest</t>
  </si>
  <si>
    <t>RP-241915</t>
  </si>
  <si>
    <t>Status report for WI NR mobility enhancements Phase 4 (rapporteur: Apple)</t>
  </si>
  <si>
    <t>RAN2</t>
  </si>
  <si>
    <t>Naveen Palle</t>
  </si>
  <si>
    <t>102928</t>
  </si>
  <si>
    <t>Core 20%; Perf 0%</t>
  </si>
  <si>
    <t>8/29/2024 11:37:42 PM</t>
  </si>
  <si>
    <t>RP-241916</t>
  </si>
  <si>
    <t>Revised Work Item:  NR mobility enhancements Phase 4</t>
  </si>
  <si>
    <t>Apple Inc, China Telecom</t>
  </si>
  <si>
    <t>Revisions to WID objectives based on the planned checkpoint at RAN-105.</t>
  </si>
  <si>
    <t>RP-242356</t>
  </si>
  <si>
    <t>RP-241917</t>
  </si>
  <si>
    <t>Discussion on rel-19 mobility enhancements WID revision</t>
  </si>
  <si>
    <t>RP-241918</t>
  </si>
  <si>
    <t>View on Rel-19 UE-sided data collection</t>
  </si>
  <si>
    <t>Apple Inc</t>
  </si>
  <si>
    <t>RP-241919</t>
  </si>
  <si>
    <t>Status report for WI Perf. part: Expanded and improved NR positioning</t>
  </si>
  <si>
    <t>Intel Corporation, CATT, Ericsson</t>
  </si>
  <si>
    <t>Debdeep Chatterjee</t>
  </si>
  <si>
    <t>46454</t>
  </si>
  <si>
    <t>Perf: 100%</t>
  </si>
  <si>
    <t>89</t>
  </si>
  <si>
    <t>9.5.1</t>
  </si>
  <si>
    <t>Perf. part: Expanded and improved NR positioning [Perf. part of RAN1 WI: NR_pos_enh2-Perf]</t>
  </si>
  <si>
    <t>8/29/2024 11:51:00 PM</t>
  </si>
  <si>
    <t>RP-242403</t>
  </si>
  <si>
    <t>NR_pos_enh2-Perf</t>
  </si>
  <si>
    <t>RP-241920</t>
  </si>
  <si>
    <t>Status report for WI UE Conformance Test Aspects - Rel-16 NR RRM enhancements</t>
  </si>
  <si>
    <t>Xinrong Wang</t>
  </si>
  <si>
    <t>102059</t>
  </si>
  <si>
    <t>124</t>
  </si>
  <si>
    <t>13.2.4</t>
  </si>
  <si>
    <t>UE Conf. Test Aspects - NR RRM enhancements [RAN5 WI: NR_RRM_enh-UEConTest]</t>
  </si>
  <si>
    <t>8/30/2024 12:38:51 AM</t>
  </si>
  <si>
    <t>NR_RRM_enh-UEConTest</t>
  </si>
  <si>
    <t>RP-241921</t>
  </si>
  <si>
    <t>TR 38.799 v2.0.0 NR; Study on additional topological enhancements for NR</t>
  </si>
  <si>
    <t>NTT DOCOMO INC., AT&amp;T</t>
  </si>
  <si>
    <t>Tianyang Min</t>
  </si>
  <si>
    <t>70644</t>
  </si>
  <si>
    <t>8010</t>
  </si>
  <si>
    <t>8/30/2024 1:02:09 AM</t>
  </si>
  <si>
    <t>RP-241925</t>
  </si>
  <si>
    <t>38.799</t>
  </si>
  <si>
    <t>RP-241922</t>
  </si>
  <si>
    <t>Revised WID: Additional NR bands for NR features in Rel-19</t>
  </si>
  <si>
    <t>ZTE Corporation</t>
  </si>
  <si>
    <t>Wubin Zhou</t>
  </si>
  <si>
    <t>43891</t>
  </si>
  <si>
    <t>74</t>
  </si>
  <si>
    <t>9.4.1.7</t>
  </si>
  <si>
    <t>Core part: Additional NR bands for NR features in Rel-19 [New RAN4 WI: NR_bands_xFeature_R19-Core]</t>
  </si>
  <si>
    <t>8/30/2024 1:45:29 AM</t>
  </si>
  <si>
    <t>NR_bands_xFeature_R19-Core</t>
  </si>
  <si>
    <t>RP-241923</t>
  </si>
  <si>
    <t>Status report for WI Core part: Additional NR bands for NR features in Rel-19  Rapporteur; ZTE Corporation</t>
  </si>
  <si>
    <t>RP-242374</t>
  </si>
  <si>
    <t>RP-241924</t>
  </si>
  <si>
    <t>TR 38.799 v2.0.1 NR; Study on additional topological enhancements for NR</t>
  </si>
  <si>
    <t>8020</t>
  </si>
  <si>
    <t>8/30/2024 1:53:30 AM</t>
  </si>
  <si>
    <t>2.0.1</t>
  </si>
  <si>
    <t>TR 38.799 v2.1.0 NR; Study on additional topological enhancements for NR</t>
  </si>
  <si>
    <t>8/30/2024 1:58:19 AM</t>
  </si>
  <si>
    <t>2.1.0</t>
  </si>
  <si>
    <t>RP-241926</t>
  </si>
  <si>
    <t>Scope clarification of L1 enhancements for Rel-19 mobility enhancements</t>
  </si>
  <si>
    <t>Fujitsu Limited, NTT DOCOMO, ZTE</t>
  </si>
  <si>
    <t>Koichiro Kitagawa</t>
  </si>
  <si>
    <t>102823</t>
  </si>
  <si>
    <t>8/30/2024 2:30:49 AM</t>
  </si>
  <si>
    <t>RP-241927</t>
  </si>
  <si>
    <t>Views on the scope of conditional LTM in Rel-19 mobility enhancements</t>
  </si>
  <si>
    <t>Fujitsu Limited</t>
  </si>
  <si>
    <t>8/30/2024 2:32:58 AM</t>
  </si>
  <si>
    <t>RP-241928</t>
  </si>
  <si>
    <t>Discussion on WI scope of  Rel-19 XR</t>
  </si>
  <si>
    <t>Xiaomi Communications</t>
  </si>
  <si>
    <t>Yanhua Li</t>
  </si>
  <si>
    <t>76945</t>
  </si>
  <si>
    <t>8/30/2024 2:34:08 AM</t>
  </si>
  <si>
    <t>RP-241929</t>
  </si>
  <si>
    <t>Status report for WI Core part: Introduction of Power Class 2 and UE 40MHz Channel Bandwidth in NR band n28</t>
  </si>
  <si>
    <t>CMCC</t>
  </si>
  <si>
    <t>Xiaoran Zhang</t>
  </si>
  <si>
    <t>58560</t>
  </si>
  <si>
    <t>85</t>
  </si>
  <si>
    <t>9.4.3.5</t>
  </si>
  <si>
    <t>Core part: Introduction of PC2 and UE 40MHz CBW in NR band n28 [New RAN4 WI: NR_n28_PC2_40MHz_CBW-Core]</t>
  </si>
  <si>
    <t>8/30/2024 2:36:04 AM</t>
  </si>
  <si>
    <t>NR_n28_PC2_40MHz_CBW-Core</t>
  </si>
  <si>
    <t>RP-241930</t>
  </si>
  <si>
    <t>Revised WID on Introduction of Power Class 2 and UE 40MHz Channel Bandwidth in NR band n28</t>
  </si>
  <si>
    <t>CMCC, CBN</t>
  </si>
  <si>
    <t>NR_n28_PC2_40MHz_CBW</t>
  </si>
  <si>
    <t>RP-241931</t>
  </si>
  <si>
    <t>Status report for WI Core part: Rel-19 High power UE (power class 1.5 and 2) for NR FR1 TDD/FDD single band for handheld/FWA UEs, and high power UE operation (power class 1) for FWVM (fixed-wireless/vehicle-mounted) use cases in a single NR band</t>
  </si>
  <si>
    <t>84</t>
  </si>
  <si>
    <t>9.4.3.4</t>
  </si>
  <si>
    <t>Core part: Rel-19 HPUE (PC1.5 and PC2) for NR FR1 TDD/FDD single band, and HPUE operation (PC1) for fixed-wireless/vehicle-mounted use cases in a single NR band [New RAN4 WI: HPUE_NR_FR1_bands_R19-Core]</t>
  </si>
  <si>
    <t>HPUE_NR_FR1_bands_R19-Core</t>
  </si>
  <si>
    <t>RP-241932</t>
  </si>
  <si>
    <t>Revised WID: Rel-19 High power UE (power class 1.5 and 2) for NR FR1 TDD/FDD single band for handheld/FWA UEs, and high power UE operation (power class 1) for FWVM (fixed-wireless/vehicle-mounted) use cases in a single NR band</t>
  </si>
  <si>
    <t>CMCC, China Unicom</t>
  </si>
  <si>
    <t>RP-241933</t>
  </si>
  <si>
    <t>Status report for WI Enhancements for Air-to-ground network for NR</t>
  </si>
  <si>
    <t>61</t>
  </si>
  <si>
    <t>9.3.4.6</t>
  </si>
  <si>
    <t>Enhancements for Air-to-ground network for NR [RAN4 WI: NR_ATG_enh]</t>
  </si>
  <si>
    <t>NR_ATG_enh</t>
  </si>
  <si>
    <t>RP-241934</t>
  </si>
  <si>
    <t>Revised WID on Enhancements for Air-to-ground network for NR</t>
  </si>
  <si>
    <t>CMCC, CATT</t>
  </si>
  <si>
    <t>RP-242381</t>
  </si>
  <si>
    <t>RP-241935</t>
  </si>
  <si>
    <t>Considerations on R19 ATG enhancement</t>
  </si>
  <si>
    <t>RP-241936</t>
  </si>
  <si>
    <t>Consideration on Revised Rel-19 XR WID</t>
  </si>
  <si>
    <t>RP-241937</t>
  </si>
  <si>
    <t>Considerations on the Satellite Switching with re-sync over Regenerative Architecture</t>
  </si>
  <si>
    <t>RP-241938</t>
  </si>
  <si>
    <t>Views on scope of Rel-19 mobility enhancements</t>
  </si>
  <si>
    <t>RP-241939</t>
  </si>
  <si>
    <t>Views on scope of Rel-19 NES enhancement</t>
  </si>
  <si>
    <t>RP-241940</t>
  </si>
  <si>
    <t>Views on scope of AI/ML for Air-Interface in Rel-19</t>
  </si>
  <si>
    <t>RP-241941</t>
  </si>
  <si>
    <t>Views on scope of Rel-19 NR MIMO Phase 5</t>
  </si>
  <si>
    <t>RP-241942</t>
  </si>
  <si>
    <t>Views on scope of Rel-19 ISAC</t>
  </si>
  <si>
    <t>RP-241943</t>
  </si>
  <si>
    <t>Status report for SI Study on solutions for Ambient IoT (Internet of Things) in NR</t>
  </si>
  <si>
    <t>RP-242392</t>
  </si>
  <si>
    <t>RP-241944</t>
  </si>
  <si>
    <t>Views on the scenarios for Ambient IoT in NR</t>
  </si>
  <si>
    <t>CMCC, Huawei, ZTE, China Telecom, China Unicom, xiaomi, CATT</t>
  </si>
  <si>
    <t>1160</t>
  </si>
  <si>
    <t>RP-241945</t>
  </si>
  <si>
    <t>Considerations on R19 UAV</t>
  </si>
  <si>
    <t>410</t>
  </si>
  <si>
    <t>RP-241946</t>
  </si>
  <si>
    <t>Views on 3GPP RAN 6G requirements study</t>
  </si>
  <si>
    <t>CMCC, NTT DOCOMO</t>
  </si>
  <si>
    <t>RP-241947</t>
  </si>
  <si>
    <t>Status report for WI UE Conformance - Rel-18 ATG for NR; rapporteur CMCC</t>
  </si>
  <si>
    <t>149</t>
  </si>
  <si>
    <t>13.4.7</t>
  </si>
  <si>
    <t>UE Conf. - Air-to-ground network for NR [RAN5 WI: NR_ATG-UEConTest]</t>
  </si>
  <si>
    <t>NR_ATG-UEConTest</t>
  </si>
  <si>
    <t>RP-241948</t>
  </si>
  <si>
    <t>Status report for WI UE Conformance - In-Device Co-existence (IDC) enhancements for NR and MR-DC; rapporteur CMCC</t>
  </si>
  <si>
    <t>168</t>
  </si>
  <si>
    <t>13.4.26</t>
  </si>
  <si>
    <t>UE Conf. - IDC enh. for NR and MR-DC [New RAN5 WI: NR_IDC_enh-UEConTest]</t>
  </si>
  <si>
    <t>NR_IDC_enh-UEConTest</t>
  </si>
  <si>
    <t>RP-241949</t>
  </si>
  <si>
    <t>Revised WID on UE Conformance - IoT NTN enhancements plus CT1 aspects</t>
  </si>
  <si>
    <t>166</t>
  </si>
  <si>
    <t>13.4.24</t>
  </si>
  <si>
    <t>UE Conf. - IoT NTN enhancements plus CT1 aspects [RAN5 WI: IoT_NTN_enh_plus_CT1-UEConTest]</t>
  </si>
  <si>
    <t>IoT_NTN_enh_plus_CT1-UEConTest</t>
  </si>
  <si>
    <t>RP-241950</t>
  </si>
  <si>
    <t>Status report for WI UE Conformance - IoT NTN enhancements plus CT1 aspects; rapporteur CMCC</t>
  </si>
  <si>
    <t>RP-241951</t>
  </si>
  <si>
    <t>Status report for WI UE Conformance Test Aspects - Rel-16 NR CA and DC; and NR and LTE DC Configurations; rapporteur CMCC</t>
  </si>
  <si>
    <t>121</t>
  </si>
  <si>
    <t>13.2.1</t>
  </si>
  <si>
    <t>UE Conf. Test Aspects - Rel-16 NR CA and DC; and NR and LTE DC Configurations [NR_CADC_NR_LTE_DC_R16-UEConTest]</t>
  </si>
  <si>
    <t>NR_CADC_NR_LTE_DC_R16-UEConTest</t>
  </si>
  <si>
    <t>RP-241952</t>
  </si>
  <si>
    <t>Views on AI/ML for air interface in Rel-19</t>
  </si>
  <si>
    <t>8/30/2024 2:36:34 AM</t>
  </si>
  <si>
    <t>RP-241953</t>
  </si>
  <si>
    <t>Views on LP-WUS for Rel-19</t>
  </si>
  <si>
    <t>Xiaomi EV Technology</t>
  </si>
  <si>
    <t>Ting Fu</t>
  </si>
  <si>
    <t>82648</t>
  </si>
  <si>
    <t>8/30/2024 2:38:12 AM</t>
  </si>
  <si>
    <t>RP-241954</t>
  </si>
  <si>
    <t>Discussion on E-UTRAN TN to NR NTN Mobility</t>
  </si>
  <si>
    <t>ETRI, SK Telecom, Inmarsat, Viasat</t>
  </si>
  <si>
    <t>Hoondong Noh</t>
  </si>
  <si>
    <t>89095</t>
  </si>
  <si>
    <t>8/30/2024 2:42:44 AM</t>
  </si>
  <si>
    <t>LTE_TN_NR_NTN_mob</t>
  </si>
  <si>
    <t>RP-241955</t>
  </si>
  <si>
    <t>AI/ML Logistical Issues</t>
  </si>
  <si>
    <t>Valentin Gheorghiu</t>
  </si>
  <si>
    <t>43117</t>
  </si>
  <si>
    <t>7020</t>
  </si>
  <si>
    <t>8/30/2024 3:15:35 AM</t>
  </si>
  <si>
    <t>RP-242350</t>
  </si>
  <si>
    <t>RP-241956</t>
  </si>
  <si>
    <t>AI/ML Beam Management Test Setup Study</t>
  </si>
  <si>
    <t>7010</t>
  </si>
  <si>
    <t>8/30/2024 3:17:41 AM</t>
  </si>
  <si>
    <t>RP-241957</t>
  </si>
  <si>
    <t>Status report for WI UE Conformance - Dual Transmission/Reception (Tx/Rx) Multi-SIM for NR; rapporteur: China Telecom</t>
  </si>
  <si>
    <t>JING ZHAO</t>
  </si>
  <si>
    <t>85327</t>
  </si>
  <si>
    <t>153</t>
  </si>
  <si>
    <t>13.4.11</t>
  </si>
  <si>
    <t>UE Conf. - Dual Tx/Rx Multi-SIM for NR [RAN5 WI: NR_DualTxRx_MUSIM-UEConTest]</t>
  </si>
  <si>
    <t>8/30/2024 3:26:37 AM</t>
  </si>
  <si>
    <t>NR_DualTxRx_MUSIM-UEConTest</t>
  </si>
  <si>
    <t>RP-241958</t>
  </si>
  <si>
    <t>New WID on enhancements for Dual Transmission/Reception (Tx/Rx) Multi-SIM</t>
  </si>
  <si>
    <t>China Telecom,vivo</t>
  </si>
  <si>
    <t>Mingwei Tang</t>
  </si>
  <si>
    <t>94837</t>
  </si>
  <si>
    <t>610</t>
  </si>
  <si>
    <t>8/30/2024 3:39:15 AM</t>
  </si>
  <si>
    <t>RP-241959</t>
  </si>
  <si>
    <t>Revised SID: Study on channel modelling for Integrated Sensing And Communication (ISAC) for NR</t>
  </si>
  <si>
    <t>Xiaomi, AT&amp;T</t>
  </si>
  <si>
    <t>Yingyang Li</t>
  </si>
  <si>
    <t>105108</t>
  </si>
  <si>
    <t>8/30/2024 3:40:44 AM</t>
  </si>
  <si>
    <t>RP-242348</t>
  </si>
  <si>
    <t>RP-241960</t>
  </si>
  <si>
    <t>Status report for SI Study on channel modelling for Integrated Sensing And Communication (ISAC) for NR</t>
  </si>
  <si>
    <t>8/30/2024 3:52:27 AM</t>
  </si>
  <si>
    <t>RP-241961</t>
  </si>
  <si>
    <t>Views on ISAC in Rel-19</t>
  </si>
  <si>
    <t>8/30/2024 3:58:13 AM</t>
  </si>
  <si>
    <t>RP-241962</t>
  </si>
  <si>
    <t>Views on Multi-carrier enhancements for NR in Rel-19</t>
  </si>
  <si>
    <t>NTT DOCOMO, INC.</t>
  </si>
  <si>
    <t>Shinya Kumagai</t>
  </si>
  <si>
    <t>91543</t>
  </si>
  <si>
    <t>25</t>
  </si>
  <si>
    <t>9.1.1</t>
  </si>
  <si>
    <t>8/30/2024 4:04:12 AM</t>
  </si>
  <si>
    <t>RP-241963</t>
  </si>
  <si>
    <t>Status report for SI Study on additional topological enhancements for NR</t>
  </si>
  <si>
    <t>NTT DOCOMO, INC., AT&amp;T</t>
  </si>
  <si>
    <t>RP-241964</t>
  </si>
  <si>
    <t>New WID on additional topological enhancements for NR</t>
  </si>
  <si>
    <t>moved from AI 9.2.7 to AI 9.1.3</t>
  </si>
  <si>
    <t>RP-242359</t>
  </si>
  <si>
    <t>RP-241965</t>
  </si>
  <si>
    <t>NTT DOCOMO, INC., NTT CORPORATION, Samsung, ZTE corporation, Sanechips, Huawei, HiSilicon, vivo</t>
  </si>
  <si>
    <t>RP-241966</t>
  </si>
  <si>
    <t>Views on AI/ML for NR air interface in Rel-19</t>
  </si>
  <si>
    <t>2070</t>
  </si>
  <si>
    <t>RP-241967</t>
  </si>
  <si>
    <t>Discussion On Rel-19 Channel Modelling for ISAC</t>
  </si>
  <si>
    <t>Wei Zeng</t>
  </si>
  <si>
    <t>101955</t>
  </si>
  <si>
    <t>8/30/2024 4:04:20 AM</t>
  </si>
  <si>
    <t>RP-241968</t>
  </si>
  <si>
    <t>on Rel-19 MIMO scope</t>
  </si>
  <si>
    <t>RP-241969</t>
  </si>
  <si>
    <t>Discussion on AI/ML for air interface for R19</t>
  </si>
  <si>
    <t>2080</t>
  </si>
  <si>
    <t>RP-241970</t>
  </si>
  <si>
    <t>On on-demand SIB1 for R19 NES enhancements</t>
  </si>
  <si>
    <t>5030</t>
  </si>
  <si>
    <t>RP-241971</t>
  </si>
  <si>
    <t>Status report for WI NR Radio Resource Management (RRM) Phase 5; rapporteur: Apple, CATT</t>
  </si>
  <si>
    <t>Yang Tang</t>
  </si>
  <si>
    <t>103697</t>
  </si>
  <si>
    <t>This paper is status report of R19 NR Radio Resource Management (RRM) Phase 5. The completion ratio for core part is 25%.</t>
  </si>
  <si>
    <t>58</t>
  </si>
  <si>
    <t>9.3.4.3</t>
  </si>
  <si>
    <t>NR RRM Phase 5 [RAN4 WI: NR_RRM_Ph5]</t>
  </si>
  <si>
    <t>8/30/2024 4:13:22 AM</t>
  </si>
  <si>
    <t>RP-242342</t>
  </si>
  <si>
    <t>NR_RRM_Ph5</t>
  </si>
  <si>
    <t>RP-241972</t>
  </si>
  <si>
    <t>On scenario for CSSF optimization in NR RRM Phase 5</t>
  </si>
  <si>
    <t>RP-241973</t>
  </si>
  <si>
    <t>Revised WID of NR RRM Phase 5</t>
  </si>
  <si>
    <t>RP-242380</t>
  </si>
  <si>
    <t>RP-241974</t>
  </si>
  <si>
    <t>Discussion on Conditional LTM</t>
  </si>
  <si>
    <t>CEWiT</t>
  </si>
  <si>
    <t>Pallavi Varma P K</t>
  </si>
  <si>
    <t>96225</t>
  </si>
  <si>
    <t>8/30/2024 4:30:06 AM</t>
  </si>
  <si>
    <t>RP-241975</t>
  </si>
  <si>
    <t>On the checkpoint of Rel-19 AI/ML based CSI prediction</t>
  </si>
  <si>
    <t>SK Telecom</t>
  </si>
  <si>
    <t>Yunesung Kim</t>
  </si>
  <si>
    <t>48494</t>
  </si>
  <si>
    <t>8/30/2024 4:35:16 AM</t>
  </si>
  <si>
    <t>RP-241976</t>
  </si>
  <si>
    <t>Discussion on Conditional LTM in Rel-19</t>
  </si>
  <si>
    <t>Lenovo</t>
  </si>
  <si>
    <t>Lianhai Wu</t>
  </si>
  <si>
    <t>70742</t>
  </si>
  <si>
    <t>6020</t>
  </si>
  <si>
    <t>8/30/2024 5:26:58 AM</t>
  </si>
  <si>
    <t>NR_Mob_Ph4-Core</t>
  </si>
  <si>
    <t>RP-241977</t>
  </si>
  <si>
    <t>Proposals for further QoE enhancements in Rel-19</t>
  </si>
  <si>
    <t>Lenovo, China Unicom, Ericsson</t>
  </si>
  <si>
    <t>Mingzeng Dai</t>
  </si>
  <si>
    <t>88022</t>
  </si>
  <si>
    <t>300</t>
  </si>
  <si>
    <t>8/30/2024 6:00:19 AM</t>
  </si>
  <si>
    <t>RP-241978</t>
  </si>
  <si>
    <t>Discussion on checkpoint of Rel-19 Mobility</t>
  </si>
  <si>
    <t>8/30/2024 6:23:34 AM</t>
  </si>
  <si>
    <t>RP-241979</t>
  </si>
  <si>
    <t>Status report for WI UE Conformance - NR support for high speed train scenario in frequency range 2</t>
  </si>
  <si>
    <t>136</t>
  </si>
  <si>
    <t>13.3.10</t>
  </si>
  <si>
    <t>UE Conf. - NR support for high speed train scenario in FR2 [RAN5 WI: NR_HST_FR2-UEConTest]</t>
  </si>
  <si>
    <t>NR_HST_FR2-UEConTest</t>
  </si>
  <si>
    <t>RP-241980</t>
  </si>
  <si>
    <t>Status report for WI UE Conformance - Further enhancements on MIMO for NR</t>
  </si>
  <si>
    <t>131</t>
  </si>
  <si>
    <t>13.3.5</t>
  </si>
  <si>
    <t>UE Conf. - Further enh. on MIMO for NR [RAN5 WI: NR_feMIMO-UEConTest]</t>
  </si>
  <si>
    <t>NR_feMIMO-UEConTest</t>
  </si>
  <si>
    <t>RP-241981</t>
  </si>
  <si>
    <t>Status report for WI UE Conformance - Enhanced NR support for high speed train scenario in frequency range 2</t>
  </si>
  <si>
    <t>163</t>
  </si>
  <si>
    <t>13.4.21</t>
  </si>
  <si>
    <t>UE Conf. - Enhanced NR support for high speed train scenario in FR2 [RAN5 WI: NR_HST_FR2_enh-UEConTest]</t>
  </si>
  <si>
    <t>NR_HST_FR2_enh-UEConTest</t>
  </si>
  <si>
    <t>RP-241982</t>
  </si>
  <si>
    <t>Status report for WI UE Conformance - NR MIMO Evolution for Downlink and Uplink</t>
  </si>
  <si>
    <t>164</t>
  </si>
  <si>
    <t>13.4.22</t>
  </si>
  <si>
    <t>UE Conf. - NR MIMO evolution for DL and UL [RAN5 WI: NR_MIMO_evo_DL_UL-UEConTest]</t>
  </si>
  <si>
    <t>NR_MIMO_evo_DL_UL-UEConTest</t>
  </si>
  <si>
    <t>RP-241983</t>
  </si>
  <si>
    <t>Revised WID on UE Conformance - Further enhancements on MIMO for NR</t>
  </si>
  <si>
    <t>RP-241984</t>
  </si>
  <si>
    <t>Status report for WI Enhanced requirements and conductive test methodology for NR NTN and IoT NTN</t>
  </si>
  <si>
    <t>64</t>
  </si>
  <si>
    <t>9.3.4.9</t>
  </si>
  <si>
    <t>Enhanced requirements and conductive test methodology for NR NTN and IoT NTN [RAN4 WI: NR_IoT_NTN_req_test_enh]</t>
  </si>
  <si>
    <t>NR_IoT_NTN_req_test_enh</t>
  </si>
  <si>
    <t>RP-241985</t>
  </si>
  <si>
    <t>Revised WID on Enhanced requirements and conductive test methodology for NR NTN and IoT NTN</t>
  </si>
  <si>
    <t>RP-241986</t>
  </si>
  <si>
    <t>Check point for OTA testability related to AI/ML</t>
  </si>
  <si>
    <t>RP-241987</t>
  </si>
  <si>
    <t>Check point for RAN4 objective</t>
  </si>
  <si>
    <t>RP-241988</t>
  </si>
  <si>
    <t>Scope of Additional Topological Enhancements in Rel-19</t>
  </si>
  <si>
    <t>RP-241989</t>
  </si>
  <si>
    <t>Discussions on the scope of 6G requirements SI</t>
  </si>
  <si>
    <t>CAICT.</t>
  </si>
  <si>
    <t>Xiaofeng Liu</t>
  </si>
  <si>
    <t>97207</t>
  </si>
  <si>
    <t>views on 6G requirements SI</t>
  </si>
  <si>
    <t>140</t>
  </si>
  <si>
    <t>8/30/2024 6:39:45 AM</t>
  </si>
  <si>
    <t>RP-241990</t>
  </si>
  <si>
    <t>Confirmation of RAN4 Scope for the Study on AI/ML for Mobility</t>
  </si>
  <si>
    <t>Nokia Germany</t>
  </si>
  <si>
    <t>Dimitri Gold</t>
  </si>
  <si>
    <t>90800</t>
  </si>
  <si>
    <t>Since it is noted in the SID that RAN4 scope/work can be defined and confirmed by RAN#105, in this paper consider the RAN2 objectives and status of the study and discuss whether there is a need to clarify further RAN4 objective.</t>
  </si>
  <si>
    <t>8/30/2024 6:41:10 AM</t>
  </si>
  <si>
    <t>RP-241991</t>
  </si>
  <si>
    <t>Discussions on the study objectives of AIML for NR Air Interface</t>
  </si>
  <si>
    <t>8/30/2024 6:45:33 AM</t>
  </si>
  <si>
    <t>RP-241992</t>
  </si>
  <si>
    <t>Status report for WI UE Conformance - Further NR coverage enhancements; rapporteur: China Telecom, Huawei, Hisilicon, Apple</t>
  </si>
  <si>
    <t>Jianchi Zhu</t>
  </si>
  <si>
    <t>58216</t>
  </si>
  <si>
    <t>WI 28%</t>
  </si>
  <si>
    <t>161</t>
  </si>
  <si>
    <t>13.4.19</t>
  </si>
  <si>
    <t>UE Conf. - Further NR coverage enhancements [RAN5 WI: NR_cov_enh2-UEConTest]</t>
  </si>
  <si>
    <t>8/30/2024 6:48:27 AM</t>
  </si>
  <si>
    <t>NR_cov_enh2-UEConTest</t>
  </si>
  <si>
    <t>RP-241993</t>
  </si>
  <si>
    <t>Status report for WI UE Conformance - Further enhancement on NR demodulation performance; rapporteur: China Telecom, Qualcomm</t>
  </si>
  <si>
    <t>WI 100%</t>
  </si>
  <si>
    <t>132</t>
  </si>
  <si>
    <t>13.3.6</t>
  </si>
  <si>
    <t>UE Conf. - Further enh. on NR demodulation performance [RAN5 WI: NR_demod_enh2-UEConTest]</t>
  </si>
  <si>
    <t>NR_demod_enh2-UEConTest</t>
  </si>
  <si>
    <t>RP-241994</t>
  </si>
  <si>
    <t>Revised WID on UE Conformance - Further enhancement on NR demodulation performance</t>
  </si>
  <si>
    <t>China Telecom</t>
  </si>
  <si>
    <t>RP-241995</t>
  </si>
  <si>
    <t>Status report for WI UE Conformance - NR demodulation performance evolution;  rapporteur: China Telecom, Qualcomm, Samsung</t>
  </si>
  <si>
    <t>WI 8%</t>
  </si>
  <si>
    <t>169</t>
  </si>
  <si>
    <t>13.4.27</t>
  </si>
  <si>
    <t>UE Conf. - NR demodulation performance evolution [New RAN5 WI: NR_demod_enh3-UEConTest]</t>
  </si>
  <si>
    <t>NR_demod_enh3-UEConTest</t>
  </si>
  <si>
    <t>RP-241996</t>
  </si>
  <si>
    <t>Status report for WI NR demodulation performance: Phase 5; rapporteur; China Telecom, NTT DOCOMO</t>
  </si>
  <si>
    <t>WI 14%</t>
  </si>
  <si>
    <t>65</t>
  </si>
  <si>
    <t>9.3.4.10</t>
  </si>
  <si>
    <t>Perf. part: NR demodulation performance Phase 5 [RAN4 WI: NR_demod_Ph5-Perf]</t>
  </si>
  <si>
    <t>NR_demod_Ph5-Perf</t>
  </si>
  <si>
    <t>RP-241997</t>
  </si>
  <si>
    <t>Revised WID on NR power class 2 RedCap (Reduced Capability) UE in FR1</t>
  </si>
  <si>
    <t>83</t>
  </si>
  <si>
    <t>9.4.3.3</t>
  </si>
  <si>
    <t>Core part: NR PC2 RedCap UE in FR1 [New RAN4 WI: NR_PC2_RedCap_UE-Core]</t>
  </si>
  <si>
    <t>NR_PC2_RedCap_UE-Core</t>
  </si>
  <si>
    <t>RP-241998</t>
  </si>
  <si>
    <t>Status report for WI Core part: NR power class 2 RedCap (Reduced Capability) UE in FR1; rapporteur: China Telecom, MediaTek</t>
  </si>
  <si>
    <t>Core 20%</t>
  </si>
  <si>
    <t>RP-241999</t>
  </si>
  <si>
    <t>Status report for WI Core part: Rel-19 downlink interruption for NR and EN-DC band combinations at dynamic Tx Switching in Uplink; rapporteur: China Telecom</t>
  </si>
  <si>
    <t>Core 10%</t>
  </si>
  <si>
    <t>79</t>
  </si>
  <si>
    <t>9.4.2.4</t>
  </si>
  <si>
    <t>Core part: Rel-19 DL interruption for NR and EN-DC band combinations at dynamic Tx Switching in UL [New RAN4 WI: DL_intrpt_combos_TxSW_R19-Core]</t>
  </si>
  <si>
    <t>DL_intrpt_combos_TxSW_R19-Core</t>
  </si>
  <si>
    <t>RP-242000</t>
  </si>
  <si>
    <t>Status report for WI UE Conformance - Multi-carrier enhancements for NR; rapporteur; China Telecom, Huawei, Hisilicon</t>
  </si>
  <si>
    <t>80% completed</t>
  </si>
  <si>
    <t>162</t>
  </si>
  <si>
    <t>13.4.20</t>
  </si>
  <si>
    <t>UE Conf. - Multi-carrier enhancements for NR [RAN5 WI: NR_MC_enh-UEConTest]</t>
  </si>
  <si>
    <t>NR_MC_enh-UEConTest</t>
  </si>
  <si>
    <t>RP-242001</t>
  </si>
  <si>
    <t>New WID: UE Conformance - Rel-18 downlink interruption for NR and EN-DC band combinations at dynamic Tx Switching in Uplink</t>
  </si>
  <si>
    <t>China Telecom, ZTE</t>
  </si>
  <si>
    <t>tested: REL-18 WI DL_intrpt_combos_TxSW_R18-Core</t>
  </si>
  <si>
    <t>20010</t>
  </si>
  <si>
    <t>RP-242002</t>
  </si>
  <si>
    <t>Study on BS-based Integrated Sensing and Communication for Rel-19</t>
  </si>
  <si>
    <t>China Telecom, CATT, H3C, BUPT</t>
  </si>
  <si>
    <t>RP-242003</t>
  </si>
  <si>
    <t>Revised WID: Rel-19 High power UE (power class 1.5 or 2) for NR intra-band Carrier Aggregation (CA) or NR inter-band CA/Dual connectivity (DC) band combinations with/without NR Supplementary uplink (SUL)</t>
  </si>
  <si>
    <t>China Telecom, 
China Unicom</t>
  </si>
  <si>
    <t>82</t>
  </si>
  <si>
    <t>9.4.3.2</t>
  </si>
  <si>
    <t>Core part: Rel-19 HPUE (PC1.5 or PC2) for NR intra-band CA or NR inter-band CA/DC band combinations with/without NR SUL [New RAN4 WI: HPUE_NR_CADC_SUL_R19-Core]</t>
  </si>
  <si>
    <t>RP-241679</t>
  </si>
  <si>
    <t>HPUE_NR_CADC_SUL_R19</t>
  </si>
  <si>
    <t>RP-242004</t>
  </si>
  <si>
    <t>Status report for WI Core part: Rel-19 High power UE (power class 1.5 or 2) for NR intra-band Carrier Aggregation (CA) or NR inter-band CA/Dual connectivity (DC) band combinations with/without NR Supplementary uplink (SUL)
rapporteur: China Telecom, China Unicom</t>
  </si>
  <si>
    <t>HPUE_NR_CADC_SUL_R19-Core</t>
  </si>
  <si>
    <t>RP-242005</t>
  </si>
  <si>
    <t>Revised WID on UE Conformance - Enhancement of Private Network Support for NG-RAN including CT aspects</t>
  </si>
  <si>
    <t>China Telecom, Qualcomm</t>
  </si>
  <si>
    <t>134</t>
  </si>
  <si>
    <t>13.3.8</t>
  </si>
  <si>
    <t>UE Conf. - Enh. of Private Network support for NG-RAN including CT aspects [RAN5 WI: NG_RAN_PRN_enh_plus_CT-UEConTest]</t>
  </si>
  <si>
    <t>NG_RAN_PRN_enh_plus_CT-UEConTest</t>
  </si>
  <si>
    <t>RP-242006</t>
  </si>
  <si>
    <t>Status report for WI UE Conformance - Enhancement of Private Network Support for NG-RAN including CT aspects;
rapporteur: China Telecom, Qualcomm</t>
  </si>
  <si>
    <t>Testing part: 100%</t>
  </si>
  <si>
    <t>RP-242007</t>
  </si>
  <si>
    <t>Status report for WI UE Conformance - Rel-18 High Power UE for NR CA and DC; and NR and LTE DC Configurations;
rapporteur: China Telecom, Huawei</t>
  </si>
  <si>
    <t>Testing part: 65%</t>
  </si>
  <si>
    <t>147</t>
  </si>
  <si>
    <t>13.4.5</t>
  </si>
  <si>
    <t>UE Conf. - Rel-18 HPUE for NR CA and DC; and NR and LTE DC Configurations [RAN5 WI: HPUE_NR_CADC_NR_LTE_DC_R18-UEConTest]</t>
  </si>
  <si>
    <t>HPUE_NR_CADC_NR_LTE_DC_R18-UEConTest</t>
  </si>
  <si>
    <t>RP-242008</t>
  </si>
  <si>
    <t>Status report for WI UE Conformance -  Rel-17 LTE CA Configurations;
rapporteur: China Telecom, ZTE</t>
  </si>
  <si>
    <t>Testing part: 70%</t>
  </si>
  <si>
    <t>141</t>
  </si>
  <si>
    <t>13.3.15</t>
  </si>
  <si>
    <t>UE Conf. - Rel-17 LTE CA Configurations [RAN5 WI: LTE_CA_R17-UEConTest]</t>
  </si>
  <si>
    <t>LTE_CA_R17-UEConTest</t>
  </si>
  <si>
    <t>RP-242009</t>
  </si>
  <si>
    <t>Status report for WI UE Conformance - Non-Public Networks Phase 2: NG-RAN aspects plus CT1 aspects; rapporteur: China Telecom,Qualcomm, ZTE</t>
  </si>
  <si>
    <t>Testing part: 5%</t>
  </si>
  <si>
    <t>170</t>
  </si>
  <si>
    <t>13.4.28</t>
  </si>
  <si>
    <t>UE Conf. - Non-Public Networks Phase 2: NG-RAN aspects plus CT1 aspects [New RAN5 WI: eNPN_Ph2-NGRAN_plus_CT1-UEConTest]</t>
  </si>
  <si>
    <t>eNPN_Ph2-NGRAN_plus_CT1-UEConTest</t>
  </si>
  <si>
    <t>RP-242010</t>
  </si>
  <si>
    <t>Revised WID: NR base station (BS) RF requirement evolution for FR1/FR2 and testing</t>
  </si>
  <si>
    <t>Fei Xue</t>
  </si>
  <si>
    <t>59676</t>
  </si>
  <si>
    <t>57</t>
  </si>
  <si>
    <t>9.3.4.2</t>
  </si>
  <si>
    <t>NR BS RF requirement evolution for FR1/FR2 and testing [RAN4 WI: NR_BS_RF_req_evo]</t>
  </si>
  <si>
    <t>8/30/2024 7:07:37 AM</t>
  </si>
  <si>
    <t>NR_BS_RF_req_evo</t>
  </si>
  <si>
    <t>RP-242011</t>
  </si>
  <si>
    <t>Status report for WI NR base station (BS) RF requirement evolution for FR1/FR2 and testing</t>
  </si>
  <si>
    <t>RP-242012</t>
  </si>
  <si>
    <t>TR 38.908 v1.0.0 Protection of fixed satellite service (FSS) UL within 6425 to 7125 MHz; for information</t>
  </si>
  <si>
    <t>38.908</t>
  </si>
  <si>
    <t>NR_BS_RF_req_evo-Core</t>
  </si>
  <si>
    <t>RP-242013</t>
  </si>
  <si>
    <t>Discussion on Efficient OCDM System Design with Underloaded Factor</t>
  </si>
  <si>
    <t>CEPRI</t>
  </si>
  <si>
    <t>SICHENG ZHU</t>
  </si>
  <si>
    <t>91787</t>
  </si>
  <si>
    <t>20130</t>
  </si>
  <si>
    <t>8/30/2024 7:10:02 AM</t>
  </si>
  <si>
    <t>RP-242014</t>
  </si>
  <si>
    <t>Discussion on Symbol-level Precoding for MU-MIMO System</t>
  </si>
  <si>
    <t>20140</t>
  </si>
  <si>
    <t>8/30/2024 7:11:24 AM</t>
  </si>
  <si>
    <t>RP-242015</t>
  </si>
  <si>
    <t>Status report for WI Core part: Data collection for SON (Self-Organising Networks)/MDT (Minimization of Drive Tests) in NR standalone and MR-DC (Multi-Radio Dual Connectivity) Phase 4</t>
  </si>
  <si>
    <t>China Unicom, CMCC</t>
  </si>
  <si>
    <t>Xufei Dong</t>
  </si>
  <si>
    <t>91862</t>
  </si>
  <si>
    <t>54</t>
  </si>
  <si>
    <t>9.3.3.1</t>
  </si>
  <si>
    <t>Core part: Data collection for SON/MDT in NR standalone and MR-DC Phase 4 [RAN3 WI: NR_ENDC_SON_MDT_Ph4-Core]</t>
  </si>
  <si>
    <t>8/30/2024 7:21:53 AM</t>
  </si>
  <si>
    <t>NR_ENDC_SON_MDT_Ph4-Core</t>
  </si>
  <si>
    <t>RP-242016</t>
  </si>
  <si>
    <t>Views on IMT-2030 Study in RAN</t>
  </si>
  <si>
    <t>ROBERT BOSCH GmbH</t>
  </si>
  <si>
    <t>Khaled Hassan</t>
  </si>
  <si>
    <t>83637</t>
  </si>
  <si>
    <t>8/30/2024 7:29:15 AM</t>
  </si>
  <si>
    <t>RP-242017</t>
  </si>
  <si>
    <t>Additional consideration for the Topological Enhancements in Rel-19: further enhancements on IAB</t>
  </si>
  <si>
    <t>Huawei, HiSilicon</t>
  </si>
  <si>
    <t>Philippe Reininger</t>
  </si>
  <si>
    <t>35013</t>
  </si>
  <si>
    <t>8/30/2024 7:45:11 AM</t>
  </si>
  <si>
    <t>RP-242018</t>
  </si>
  <si>
    <t>Revised WID: Core part: Rel-19 High power UE (power class 1.5 or 2) for Dual Connectivity (DC) combinations of LTE band(s) and NR band(s)</t>
  </si>
  <si>
    <t>China Unicom, Ericsson</t>
  </si>
  <si>
    <t>JIALADE BASAIER</t>
  </si>
  <si>
    <t>82696</t>
  </si>
  <si>
    <t>81</t>
  </si>
  <si>
    <t>9.4.3.1</t>
  </si>
  <si>
    <t>Core part: Rel-19 HPUE (PC1.5 or PC2) for DC combinations of LTE band(s) and NR band(s) [New RAN4 WI: HPUE_DC_LTE_NR_R19-Core]</t>
  </si>
  <si>
    <t>8/30/2024 8:09:05 AM</t>
  </si>
  <si>
    <t>RP-242341</t>
  </si>
  <si>
    <t>HPUE_DC_LTE_NR_R19-Core</t>
  </si>
  <si>
    <t>RP-242019</t>
  </si>
  <si>
    <t>Status report for WI Core part: Rel-19 High power UE (power class 1.5 or 2) for Dual Connectivity (DC) combinations of LTE band(s) and NR band(s)</t>
  </si>
  <si>
    <t>8/30/2024 8:10:43 AM</t>
  </si>
  <si>
    <t>RP-242340</t>
  </si>
  <si>
    <t>RP-242020</t>
  </si>
  <si>
    <t>Discussion on the scope of New WID of Further Enhancement for NR QoE</t>
  </si>
  <si>
    <t>China Unicom, China Telecom, CATT, Lenovo</t>
  </si>
  <si>
    <t>Gen Cao</t>
  </si>
  <si>
    <t>58500</t>
  </si>
  <si>
    <t>310</t>
  </si>
  <si>
    <t>8/30/2024 8:22:19 AM</t>
  </si>
  <si>
    <t>RP-242021</t>
  </si>
  <si>
    <t>New WID on Further Enhancements for NR QoE</t>
  </si>
  <si>
    <t>China Unicom, Lenovo</t>
  </si>
  <si>
    <t>320</t>
  </si>
  <si>
    <t>8/30/2024 8:23:09 AM</t>
  </si>
  <si>
    <t>RP-242022</t>
  </si>
  <si>
    <t>Status of work on IMT-2030 in ITU-R WP5D</t>
  </si>
  <si>
    <t>Ericsson, Nokia, Interdigital, Huawei, Samsung, ZTE, Intel Corporation</t>
  </si>
  <si>
    <t>Johan Skold</t>
  </si>
  <si>
    <t>10425</t>
  </si>
  <si>
    <t>This paper gives an overview of the ongoing WP5D work and status of the planned deliverable on Technical Performance Requirements.</t>
  </si>
  <si>
    <t>8/30/2024 8:36:00 AM</t>
  </si>
  <si>
    <t>RP-242023</t>
  </si>
  <si>
    <t>New WID on mmWave UE spurious emission</t>
  </si>
  <si>
    <t>China Unicom, Deutsche Telekom, Vodafone, CATT, Huawei, HiSilicon, OPPO, Qualcomm, Xiaomi, ZTE</t>
  </si>
  <si>
    <t>500</t>
  </si>
  <si>
    <t>8/30/2024 8:39:11 AM</t>
  </si>
  <si>
    <t>RP-242371</t>
  </si>
  <si>
    <t>RP-242024</t>
  </si>
  <si>
    <t>New WID: UE Conformance - NR NTN (Non-Terrestrial Networks) enhancements plus CT aspects</t>
  </si>
  <si>
    <t>QUALCOMM Europe Inc. - Italy, China Unicom, Mediatek</t>
  </si>
  <si>
    <t>Vijay Balasubramanian</t>
  </si>
  <si>
    <t>84569</t>
  </si>
  <si>
    <t>tested: RAN2 led REL-18 WI NR_NTN_enh and CT1 REL-18 WI 5GSAT_Ph2; WI code to be used: NR_NTN_enh_plus_CT-UEConTest</t>
  </si>
  <si>
    <t>20240</t>
  </si>
  <si>
    <t>8/30/2024 8:39:45 AM</t>
  </si>
  <si>
    <t>RP-242025</t>
  </si>
  <si>
    <t>Proposed Technical Performance Requirements (TPR) for IMT-2030</t>
  </si>
  <si>
    <t>This contribution discusses some of the TPR and the related minimum requirements, based on previous WP5D inputs .</t>
  </si>
  <si>
    <t>150</t>
  </si>
  <si>
    <t>8/30/2024 8:46:08 AM</t>
  </si>
  <si>
    <t>RP-242026</t>
  </si>
  <si>
    <t>New WID: UE Conformance - New bands and bandwidth allocation for LTE based 5G terrestrial broadcast</t>
  </si>
  <si>
    <t>QUALCOMM Europe Inc. - Italy</t>
  </si>
  <si>
    <t>tested: REL-18 RAN4 WI LTE_terr_bcast_bands_part2-Core (and REL-18 aspects of REL-17 RAN1/2/3 WI LTE_terr_bcast_bands_part1-Core);
WI code to be used: LTE_terr_bcast_bands_part2-UEConTest;</t>
  </si>
  <si>
    <t>20260</t>
  </si>
  <si>
    <t>8/30/2024 8:46:54 AM</t>
  </si>
  <si>
    <t>RP-242027</t>
  </si>
  <si>
    <t>Checkpoint for ISAC</t>
  </si>
  <si>
    <t>Mattias Frenne</t>
  </si>
  <si>
    <t>33019</t>
  </si>
  <si>
    <t>8/30/2024 9:04:41 AM</t>
  </si>
  <si>
    <t>RP-242028</t>
  </si>
  <si>
    <t>On extending Rel.19 MIMO scope</t>
  </si>
  <si>
    <t>8/30/2024 9:05:50 AM</t>
  </si>
  <si>
    <t>RP-242029</t>
  </si>
  <si>
    <t>Way forward on 3Tx</t>
  </si>
  <si>
    <t>8/30/2024 9:07:54 AM</t>
  </si>
  <si>
    <t>RP-242030</t>
  </si>
  <si>
    <t>Checkpoint for AIML PHY</t>
  </si>
  <si>
    <t>8/30/2024 9:08:57 AM</t>
  </si>
  <si>
    <t>RP-242031</t>
  </si>
  <si>
    <t>Status report for WI NR channel BW less than 5MHz for FR1 Phase 2; rapporteur: Intel Corporation</t>
  </si>
  <si>
    <t>Andrey Chervyakov</t>
  </si>
  <si>
    <t>47232</t>
  </si>
  <si>
    <t>Core: 70%</t>
  </si>
  <si>
    <t>59</t>
  </si>
  <si>
    <t>9.3.4.4</t>
  </si>
  <si>
    <t>NR channel BW less than 5MHz for FR1 Phase 2 [RAN4 WI: NR_FR1_lessthan_5MHz_BW_Ph2]</t>
  </si>
  <si>
    <t>8/30/2024 9:09:18 AM</t>
  </si>
  <si>
    <t>NR_FR1_lessthan_5MHz_BW_Ph2</t>
  </si>
  <si>
    <t>RP-242032</t>
  </si>
  <si>
    <t>NR coverage enhancements for Rel-19</t>
  </si>
  <si>
    <t>China Telecom, China Unicom, CMCC, Verizon, NTT DOCOMO, Orange, Vodafone, Telecom Italia, KT Corp., CHTTL, Nokia, Nokia Shanghai Bell, ZTE, Ericsson, CATT, vivo, Spreadtrum, Apple, Panasonic, TCL, OPPO, Xiaomi, Lenovo, Huawei, HiSilicon, CAICT, New H3C, H</t>
  </si>
  <si>
    <t>8/30/2024 9:17:57 AM</t>
  </si>
  <si>
    <t>RP-242033</t>
  </si>
  <si>
    <t>New WID: Coverage enhancements for NR Phase 3</t>
  </si>
  <si>
    <t>RP-242034</t>
  </si>
  <si>
    <t>Status report for WI: Evolution of NR duplex operation: Sub-band full duplex (SBFD); rapporteur: Huawei</t>
  </si>
  <si>
    <t>RAN1</t>
  </si>
  <si>
    <t>David Mazzarese</t>
  </si>
  <si>
    <t>44044</t>
  </si>
  <si>
    <t>44</t>
  </si>
  <si>
    <t>9.3.1.2</t>
  </si>
  <si>
    <t>Evolution of NR duplex operation: SBFD [RAN1 WI: NR_duplex_evo]</t>
  </si>
  <si>
    <t>20340</t>
  </si>
  <si>
    <t>8/30/2024 9:18:36 AM</t>
  </si>
  <si>
    <t>NR_duplex_evo</t>
  </si>
  <si>
    <t>RP-242035</t>
  </si>
  <si>
    <t>Views on additional projects for Rel-19</t>
  </si>
  <si>
    <t>20350</t>
  </si>
  <si>
    <t>RP-242036</t>
  </si>
  <si>
    <t>Checkpoint on study objectives of AI/ML for air interface</t>
  </si>
  <si>
    <t>8/30/2024 9:18:37 AM</t>
  </si>
  <si>
    <t>RP-242037</t>
  </si>
  <si>
    <t>Checkpoint on ISAC study</t>
  </si>
  <si>
    <t>Huawei, HiSilicon, China Telecom, Reliance Jio, China Unicom, CAICT, Turkcell, China Broadnet</t>
  </si>
  <si>
    <t>RP-242038</t>
  </si>
  <si>
    <t>Checkpoint on NES on-demand SIB1</t>
  </si>
  <si>
    <t>RP-242039</t>
  </si>
  <si>
    <t>Discussion on SRS port grouping in Rel-19 MIMO</t>
  </si>
  <si>
    <t>Huawei, HiSilicon, Samsung, NTT Docomo</t>
  </si>
  <si>
    <t>RP-242040</t>
  </si>
  <si>
    <t>Status report for WI UE Conformance - Requirement for NR frequency range 2 (FR2) multi-Rx chain DL reception</t>
  </si>
  <si>
    <t>Overall 5%
Target completion:  Dec 2025</t>
  </si>
  <si>
    <t>176</t>
  </si>
  <si>
    <t>13.4.34</t>
  </si>
  <si>
    <t>UE Conf. - Requirement for NR FR2 multi-Rx chain DL reception [New RAN5 WI: NR_FR2_multiRX_DL-UEConTest]</t>
  </si>
  <si>
    <t>8/30/2024 9:20:54 AM</t>
  </si>
  <si>
    <t>NR_FR2_multiRX_DL-UEConTest</t>
  </si>
  <si>
    <t>RP-242041</t>
  </si>
  <si>
    <t>Status report for WI UE Conformance Test Aspects - NR-based Access to Unlicensed Spectrum</t>
  </si>
  <si>
    <t>Overall 85% 
Target completion:  Dec 2024</t>
  </si>
  <si>
    <t>123</t>
  </si>
  <si>
    <t>13.2.3</t>
  </si>
  <si>
    <t>UE Conf. Test Aspects - NR-based access to unlicensed spectrum [RAN5 WI: NR_unlic-UEConTest]</t>
  </si>
  <si>
    <t>8/30/2024 9:25:43 AM</t>
  </si>
  <si>
    <t>NR_unlic-UEConTest</t>
  </si>
  <si>
    <t>RP-242042</t>
  </si>
  <si>
    <t>Status report for WI UE Conformance - Solutions for NR to support non-terrestrial networks (NTN)</t>
  </si>
  <si>
    <t>Overall 82%
Target completion:  Dec 2024</t>
  </si>
  <si>
    <t>135</t>
  </si>
  <si>
    <t>13.3.9</t>
  </si>
  <si>
    <t>UE Conf. - Solutions for NR to support NTN plus CT aspects [RAN5 WI: NR_NTN_solutions_plus_CT-UEConTest]</t>
  </si>
  <si>
    <t>8/30/2024 9:30:51 AM</t>
  </si>
  <si>
    <t>NR_NTN_solutions_plus_CT-UEConTest</t>
  </si>
  <si>
    <t>RP-242043</t>
  </si>
  <si>
    <t>Views on 5G Femto</t>
  </si>
  <si>
    <t>Baicells</t>
  </si>
  <si>
    <t>Xiang YUN</t>
  </si>
  <si>
    <t>92870</t>
  </si>
  <si>
    <t>8/30/2024 9:52:10 AM</t>
  </si>
  <si>
    <t>RP-242044</t>
  </si>
  <si>
    <t>Introduction of BDS B2b in A-GNSS in Rel-19</t>
  </si>
  <si>
    <t>CAICT, CATT, CMCC, China Telecom, China Unicom, CBN, Huawei, Honor, OPPO, Xiaomi, Spreadtrum, ZTE, ASR, H3C, Intel, MediaTek Inc., Qualcomm, China broadnet, Hisilicon, vivo, Ericsson, Swifts, Apple, Nokia, Nokia Shanghai Bell, Reliance Jio, Lenovo, Samsun</t>
  </si>
  <si>
    <t>Sidong Li</t>
  </si>
  <si>
    <t>98045</t>
  </si>
  <si>
    <t>8/30/2024 9:52:48 AM</t>
  </si>
  <si>
    <t>RP-242045</t>
  </si>
  <si>
    <t>New WID on Introduction of BDS B2b Signal in A-GNSS</t>
  </si>
  <si>
    <t>CAICT,CATT</t>
  </si>
  <si>
    <t>RP-242406</t>
  </si>
  <si>
    <t>RP-242046</t>
  </si>
  <si>
    <t>New WID: UE Conformance - Further enhancements on NR and MR-DC measurement gaps and measurements without gaps</t>
  </si>
  <si>
    <t>MediaTek Inc., Huawei</t>
  </si>
  <si>
    <t>Guillaume Sebire</t>
  </si>
  <si>
    <t>45073</t>
  </si>
  <si>
    <t>tested: RAN4 REL-18 WI NR_MG_enh2-Core</t>
  </si>
  <si>
    <t>20780</t>
  </si>
  <si>
    <t>8/30/2024 9:55:41 AM</t>
  </si>
  <si>
    <t>RP-242047</t>
  </si>
  <si>
    <t>Status report for WI UE Conformance - Further NR mobility enhancements</t>
  </si>
  <si>
    <t>MediaTek Inc., Apple, China Telecom</t>
  </si>
  <si>
    <t>172</t>
  </si>
  <si>
    <t>13.4.30</t>
  </si>
  <si>
    <t>UE Conf. - Further NR mobility enhancements [New RAN5 WI: NR_Mob_enh2-UEConTest]</t>
  </si>
  <si>
    <t>NR_Mob_enh2-UEConTest</t>
  </si>
  <si>
    <t>RP-242048</t>
  </si>
  <si>
    <t>Status report for WI UE Conformance - Introduction of FDD LTE band (L+S band) for IoT NTN operation</t>
  </si>
  <si>
    <t>MediaTek Inc., China Telecom</t>
  </si>
  <si>
    <t>Status Report: UE Conformance Testing corresponding to IoT_NTN_FDD_LS_band WI</t>
  </si>
  <si>
    <t>173</t>
  </si>
  <si>
    <t>13.4.31</t>
  </si>
  <si>
    <t>UE Conf. - Introduction of FDD LTE band (L+S band) for IoT NTN operation [New RAN5 WI: IoT_NTN_FDD_LS_band-UEConTest]</t>
  </si>
  <si>
    <t>IoT_NTN_FDD_LS_band-UEConTest</t>
  </si>
  <si>
    <t>RP-242049</t>
  </si>
  <si>
    <t>Status report for WI UE Conformance - Introduction of the Extended L-band (UL 1668-1675MHz, DL 1518-1525MHz) for IoT NTN</t>
  </si>
  <si>
    <t>MediaTek Inc., Inmarsat</t>
  </si>
  <si>
    <t>174</t>
  </si>
  <si>
    <t>13.4.32</t>
  </si>
  <si>
    <t>UE Conf. - Introduction of the extL-band (UL 1668-1675MHz, DL 1518-1525MHz) for IoT NTN [New RAN5 WI: IoT_NTN_extLband-UEConTest]</t>
  </si>
  <si>
    <t>IoT_NTN_extLband-UEConTest</t>
  </si>
  <si>
    <t>RP-242050</t>
  </si>
  <si>
    <t>Status report for WI Non-Terrestrial Networks (NTN) for Internet of Things (IoT) Phase 3</t>
  </si>
  <si>
    <t>Rapporteur (MediaTek Inc.)</t>
  </si>
  <si>
    <t>SR for Rel-19 IoT NTN Ph3</t>
  </si>
  <si>
    <t>105</t>
  </si>
  <si>
    <t>10.3.1</t>
  </si>
  <si>
    <t>NTN for IoT Phase 3 [RAN2 WI: IoT_NTN_Ph3]</t>
  </si>
  <si>
    <t>800</t>
  </si>
  <si>
    <t>IoT_NTN_Ph3</t>
  </si>
  <si>
    <t>RP-242051</t>
  </si>
  <si>
    <t>Handling of Additional items / scope for Rel-19</t>
  </si>
  <si>
    <t>MediaTek Inc.</t>
  </si>
  <si>
    <t>RAN4 impact must be carefully considered</t>
  </si>
  <si>
    <t>20510</t>
  </si>
  <si>
    <t>RP-242052</t>
  </si>
  <si>
    <t>UL Tx Switching for 3Tx UEs</t>
  </si>
  <si>
    <t>MediaTek Inc. et al.</t>
  </si>
  <si>
    <t>Revision of RP-241362 incl. RAN1 and RAN4 objectives</t>
  </si>
  <si>
    <t>RP-242053</t>
  </si>
  <si>
    <t>Rel-19 Ambient-IoT: Control of CW emission</t>
  </si>
  <si>
    <t>Identify the scenario(s) that the control is necessary, and study how to control the CW waveform characteristics, e.g., when CW is transmitted or not transmitted, transmission power, frequency resources.</t>
  </si>
  <si>
    <t>1180</t>
  </si>
  <si>
    <t>RP-242054</t>
  </si>
  <si>
    <t>Status report for SI Study on NR FR1 DL fragmented carriers</t>
  </si>
  <si>
    <t>40</t>
  </si>
  <si>
    <t>9.2.10</t>
  </si>
  <si>
    <t>Study on NR FR1 DL fragmented carriers [New RAN4 SI: FS_NR_FR1_DL_Frag_Carrier]</t>
  </si>
  <si>
    <t>20540</t>
  </si>
  <si>
    <t>FS_NR_FR1_DL_Frag_Carrier</t>
  </si>
  <si>
    <t>RP-242055</t>
  </si>
  <si>
    <t>Revised SID: Study on NR FR1 DL fragmented carriers</t>
  </si>
  <si>
    <t>Editorial updates</t>
  </si>
  <si>
    <t>22220</t>
  </si>
  <si>
    <t>RP-242404</t>
  </si>
  <si>
    <t>RP-242056</t>
  </si>
  <si>
    <t>Rel-19 MIMO: Scope Expansion</t>
  </si>
  <si>
    <t>SRS Antenna Switching for 3T6R
2TA
SRS port grouping</t>
  </si>
  <si>
    <t>RP-242057</t>
  </si>
  <si>
    <t>Rel-19 AI/ML Radio: Way Forward on Data Collection for UE-side model training</t>
  </si>
  <si>
    <t>Way Forward in view of RAN2 discussions</t>
  </si>
  <si>
    <t>6030</t>
  </si>
  <si>
    <t>RP-242058</t>
  </si>
  <si>
    <t>Rel-19 NES: On-demand SIB1</t>
  </si>
  <si>
    <t>On-demand SIB1 to be specified in line with RAN1 and RAN2 conclusions for Case 2 i.e. "OD-SIB1 on NES cell with UL WUS configuration provided by another non-NES cell"</t>
  </si>
  <si>
    <t>5040</t>
  </si>
  <si>
    <t>RP-242059</t>
  </si>
  <si>
    <t>Rel-19 MIMO BM &amp; Mobility LTM alignment</t>
  </si>
  <si>
    <t>Addressing the agreed checkpoint in both WI i.e. "RAN1 and RAN2 to progress independently on the event triggered measurements objectives of their respective MIMO and Mobility enhancement WIs. Review progress at RAN#105 to see if any modification of object</t>
  </si>
  <si>
    <t>NR_Mob_Ph4, NR_MIMO_Ph5</t>
  </si>
  <si>
    <t>RP-242060</t>
  </si>
  <si>
    <t>Rel-19 Mobility: Conditional LTM</t>
  </si>
  <si>
    <t>Review of Checkpoint on conditional LTM</t>
  </si>
  <si>
    <t>6040</t>
  </si>
  <si>
    <t>RP-242061</t>
  </si>
  <si>
    <t>Status report for WI Introduction of another IoT-NTN S-band (MSS band 2000-2020 MHz UL and 2180-2200 MHz DL)</t>
  </si>
  <si>
    <t>109</t>
  </si>
  <si>
    <t>10.4.2</t>
  </si>
  <si>
    <t>Introduction of another IoT-NTN S-band (MSS band 2000-2020 MHz UL and 2180-2200 MHz DL) [New RAN4 WI: IoT_NTN_FDD_S_band]</t>
  </si>
  <si>
    <t>RP-242346</t>
  </si>
  <si>
    <t>IoT_NTN_FDD_S_band</t>
  </si>
  <si>
    <t>RP-242062</t>
  </si>
  <si>
    <t>Revised WI: Introduction of another IoT-NTN S-band (MSS band 2000-2020 MHz UL and 2180-2200 MHz DL)</t>
  </si>
  <si>
    <t>Revision of RP-241662 (UID, template issues etc.)</t>
  </si>
  <si>
    <t>RP-241662</t>
  </si>
  <si>
    <t>RP-242063</t>
  </si>
  <si>
    <t>On 6G Planning: (Radio) Scenarios and Requirements</t>
  </si>
  <si>
    <t>Per title</t>
  </si>
  <si>
    <t>8/30/2024 9:55:42 AM</t>
  </si>
  <si>
    <t>RP-242064</t>
  </si>
  <si>
    <t>Motivation of new WI proposal on  HAPS additional operating Bands</t>
  </si>
  <si>
    <t>SoftBank Corp.</t>
  </si>
  <si>
    <t>Kyohei Sakamoto</t>
  </si>
  <si>
    <t>101081</t>
  </si>
  <si>
    <t>8/30/2024 10:00:26 AM</t>
  </si>
  <si>
    <t>NR_NTN_solutions</t>
  </si>
  <si>
    <t>RP-242065</t>
  </si>
  <si>
    <t>New WID Proposal: Introduction of HAPS additional operating bands</t>
  </si>
  <si>
    <t>SoftBank Corp., Deutsche Telekom, NTT DOCOMO, KDDI</t>
  </si>
  <si>
    <t>The objective of this WI is to identify additional bands for HAPS use in the 3GPP specification based on the results of WRC-23, with the same approach as in previous studies in Release-17.</t>
  </si>
  <si>
    <t>8/30/2024 10:05:23 AM</t>
  </si>
  <si>
    <t>RP-242373</t>
  </si>
  <si>
    <t>RP-242066</t>
  </si>
  <si>
    <t>New WID: WI resulting from discussion on Intra-band non-collocated CA/DC</t>
  </si>
  <si>
    <t>KDDI Corporation</t>
  </si>
  <si>
    <t>Yasuki Suzuki</t>
  </si>
  <si>
    <t>61012</t>
  </si>
  <si>
    <t>60</t>
  </si>
  <si>
    <t>9.3.4.5</t>
  </si>
  <si>
    <t>Support of intra-band non-collocated EN-DC/NR-CA deployment Phase2: new receiver type(s) [RAN4 WI: NonCol_intraB_ENDC_NR_CA_Ph2]</t>
  </si>
  <si>
    <t>9010</t>
  </si>
  <si>
    <t>8/30/2024 10:21:13 AM</t>
  </si>
  <si>
    <t>RP-240838</t>
  </si>
  <si>
    <t>NonCol_intraB_ENDC_NR_CA_Ph2</t>
  </si>
  <si>
    <t>RP-242067</t>
  </si>
  <si>
    <t>Status report for WI UE Conformance Test Aspects - 5G V2X with NR sidelink; rapporteur: Huawei</t>
  </si>
  <si>
    <t>Simone Provvedi</t>
  </si>
  <si>
    <t>36483</t>
  </si>
  <si>
    <t>Completion: 73%; Target: Dec 2024</t>
  </si>
  <si>
    <t>122</t>
  </si>
  <si>
    <t>13.2.2</t>
  </si>
  <si>
    <t>UE Conf. Test Aspects - 5G V2X with NR sidelink [RAN5 WI: 5G_V2X_NRSL_eV2XARC-UEConTest]</t>
  </si>
  <si>
    <t>8/30/2024 10:22:00 AM</t>
  </si>
  <si>
    <t>5G_V2X_NRSL_eV2XARC-UEConTest</t>
  </si>
  <si>
    <t>RP-242068</t>
  </si>
  <si>
    <t>Status report for WI UE Conformance - Rel-17 NR CA and DC; and NR and LTE DC Configurations; rapporteur: Huawei</t>
  </si>
  <si>
    <t>Completion: 11%; Target: Dec 2024</t>
  </si>
  <si>
    <t>127</t>
  </si>
  <si>
    <t>13.3.1</t>
  </si>
  <si>
    <t>UE Conf. - Rel-17 NR CA and DC; and NR and LTE DC Configurations [RAN5 WI: NR_CADC_NR_LTE_DC_R17-UEConTest]</t>
  </si>
  <si>
    <t>NR_CADC_NR_LTE_DC_R17-UEConTest</t>
  </si>
  <si>
    <t>RP-242069</t>
  </si>
  <si>
    <t>Status report for WI UE Conformance - Rel-17 Power Class 2 UE for NR inter-band CA/DC with or without SUL configurations with x (6&gt;=x&gt;2) bands DL and y (y=1, 2) bands UL; rapporteur: Huawei</t>
  </si>
  <si>
    <t>Completion: 9%; Target: Jun 2025</t>
  </si>
  <si>
    <t>128</t>
  </si>
  <si>
    <t>13.3.2</t>
  </si>
  <si>
    <t>UE Conf. - Rel-17 PC2 UE for NR inter-band CA/DC with or without SUL configurations with x (6&gt;=x&gt;2) bands DL and y (y=1, 2) bands UL [RAN5 WI: NR_UE_PC2_R17_CADC_SUL_xBDL_yBUL-UEConTest]</t>
  </si>
  <si>
    <t>NR_UE_PC2_R17_CADC_SUL_xBDL_yBUL-UEConTest</t>
  </si>
  <si>
    <t>RP-242070</t>
  </si>
  <si>
    <t>Status report for WI UE Conformance - Introduction of FR2 FWA (Fixed Wireless Access) UE with maximum TRP (Total Radiated Power) of 23dBm for band n257 and n258; rapporteur: Huawei</t>
  </si>
  <si>
    <t>Completion: 51%; Target: Dec 2024</t>
  </si>
  <si>
    <t>13.3.4</t>
  </si>
  <si>
    <t>UE Conf. - Introduction of FR2 FWA UE with maximum TRP of 23dBm for band n257 and n258 [RAN5 WI: NR_FR2_FWA_Bn257_Bn258-UEConTest]</t>
  </si>
  <si>
    <t>NR_FR2_FWA_Bn257_Bn258-UEConTest</t>
  </si>
  <si>
    <t>RP-242071</t>
  </si>
  <si>
    <t>Status report for WI UE Conformance - Rel-18 NR CA and DC; and NR and LTE DC Configurations; rapporteur: Huawei</t>
  </si>
  <si>
    <t>Completion: 76%; Target: Jun 2025</t>
  </si>
  <si>
    <t>144</t>
  </si>
  <si>
    <t>13.4.2</t>
  </si>
  <si>
    <t>UE Conf. - Rel-18 NR CA and DC; and NR and LTE DC Configurations [RAN5 WI: NR_CADC_NR_LTE_DC_R18-UEConTest]</t>
  </si>
  <si>
    <t>NR_CADC_NR_LTE_DC_R18-UEConTest</t>
  </si>
  <si>
    <t>RP-242072</t>
  </si>
  <si>
    <t>Status report for WI UE Conformance - New Rel-18 NR licensed bands and extension of existing NR bands; rapporteur: Huawei</t>
  </si>
  <si>
    <t>Completion: 27%; Target: Jun 2025</t>
  </si>
  <si>
    <t>145</t>
  </si>
  <si>
    <t>13.4.3</t>
  </si>
  <si>
    <t>UE Conf. - New Rel-18 NR licensed bands and extension of existing NR bands [RAN5 WI: NR_lic_bands_BW_R18-UEConTest]</t>
  </si>
  <si>
    <t>NR_lic_bands_BW_R18-UEConTest</t>
  </si>
  <si>
    <t>RP-242073</t>
  </si>
  <si>
    <t>Status report for WI UE Conformance - 4Rx handheld UE for low NR bands (&lt;1GHz) and/or 3Tx for NR inter-band UL Carrier Aggregation (CA) and EN-DC; rapporteur: Huawei</t>
  </si>
  <si>
    <t>Completion: 45%; Target: June 2025</t>
  </si>
  <si>
    <t>13.4.8</t>
  </si>
  <si>
    <t>UE Conf. - 4Rx handheld UE for low NR bands (&lt;1GHz) and/or 3Tx for NR inter-band UL CA and EN-DC [RAN5 WI: 4Rx_low_NR_band_handheld_3Tx_NR_CA_ENDC-UEConTest]</t>
  </si>
  <si>
    <t>4Rx_low_NR_band_handheld_3Tx_NR_CA_ENDC-UEConTest</t>
  </si>
  <si>
    <t>RP-242074</t>
  </si>
  <si>
    <t>Status report for WI UE Conformance - Further RF requirements enhancement for NR and EN-DC in frequency range 1; rapporteur: Huawei</t>
  </si>
  <si>
    <t>Completion: 12%; Target: June 2025</t>
  </si>
  <si>
    <t>158</t>
  </si>
  <si>
    <t>13.4.16</t>
  </si>
  <si>
    <t>UE Conf. - Further RF requirements enh. for NR and EN-DC in FR1 [RAN5 WI: NR_ENDC_RF_FR1_enh2-UEConTest]</t>
  </si>
  <si>
    <t>NR_ENDC_RF_FR1_enh2-UEConTest</t>
  </si>
  <si>
    <t>RP-242075</t>
  </si>
  <si>
    <t>Status report for WI UE Conformance - Network energy savings for NR; rapporteur: Huawei</t>
  </si>
  <si>
    <t>Completion: 24%; Target: Dec 2025</t>
  </si>
  <si>
    <t>159</t>
  </si>
  <si>
    <t>13.4.17</t>
  </si>
  <si>
    <t>UE Conf. - Network energy savings for NR [RAN5 WI: Netw_Energy_NR-UEConTest]</t>
  </si>
  <si>
    <t>Netw_Energy_NR-UEConTest</t>
  </si>
  <si>
    <t>RP-242076</t>
  </si>
  <si>
    <t>Status report for WI UE Conformance - Simultaneous Rx/Tx band combinations for NR CA/DC, NR SUL and LTE/NR DC in Rel-18; rapporteur: Huawei</t>
  </si>
  <si>
    <t>Completion: 100%; Target: Sep 2024</t>
  </si>
  <si>
    <t>160</t>
  </si>
  <si>
    <t>13.4.18</t>
  </si>
  <si>
    <t>UE Conf. - Simultaneous Rx/Tx band combinations for NR CA/DC, NR SUL and LTE/NR DC in Rel-18 [RAN5 WI: LTE_NR_Simult_RxTx_R18-UEConTest]</t>
  </si>
  <si>
    <t>LTE_NR_Simult_RxTx_R18-UEConTest</t>
  </si>
  <si>
    <t>RP-242077</t>
  </si>
  <si>
    <t>Revised WID on UE Conformance - Simultaneous Rx/Tx band combinations for NR CA/DC, NR SUL and LTE/NR DC in Rel-18</t>
  </si>
  <si>
    <t>Revision of RP-240292</t>
  </si>
  <si>
    <t>RP-242078</t>
  </si>
  <si>
    <t>New WID: UE Conformance - IMS Data Channel for NG_RTC</t>
  </si>
  <si>
    <t>tested: IMS data channel aspect of the REL-18 CT1 WI NG_RTC (System architecture for Next Generation Real time Communication services)</t>
  </si>
  <si>
    <t>20920</t>
  </si>
  <si>
    <t>RP-242079</t>
  </si>
  <si>
    <t>Status report for WI Support of intra-band non-collocated EN-DC/NR-CA deployment Phase2: new receiver type(s)</t>
  </si>
  <si>
    <t>8/30/2024 10:23:17 AM</t>
  </si>
  <si>
    <t>RP-242080</t>
  </si>
  <si>
    <t>Discussion on Rel-19 mobility enhancements WID</t>
  </si>
  <si>
    <t>former title "Checkpoint on Conditional LTM objective of mobility WI"</t>
  </si>
  <si>
    <t>8/30/2024 10:25:13 AM</t>
  </si>
  <si>
    <t>RP-242081</t>
  </si>
  <si>
    <t>Checkpoints on Rel-19 XR</t>
  </si>
  <si>
    <t>8/30/2024 10:27:55 AM</t>
  </si>
  <si>
    <t>RP-242082</t>
  </si>
  <si>
    <t>Discussion on UE simulation assumption for MPR,A-MPR</t>
  </si>
  <si>
    <t>95</t>
  </si>
  <si>
    <t>9.10</t>
  </si>
  <si>
    <t>Other NR documents</t>
  </si>
  <si>
    <t>20820</t>
  </si>
  <si>
    <t>8/30/2024 10:37:35 AM</t>
  </si>
  <si>
    <t>RP-242083</t>
  </si>
  <si>
    <t>Revised WID on Support of intra-band non-collocated EN-DC/NR-CA deployment Phase2: new receiver type(s)</t>
  </si>
  <si>
    <t>8/30/2024 10:43:24 AM</t>
  </si>
  <si>
    <t>RP-242084</t>
  </si>
  <si>
    <t>Status report for WI: UE RF enhancements for NR FR1/FR2 and EN-DC, Phase 4; rapporteur: Huawei</t>
  </si>
  <si>
    <t>Ye Liu</t>
  </si>
  <si>
    <t>57639</t>
  </si>
  <si>
    <t>56</t>
  </si>
  <si>
    <t>9.3.4.1</t>
  </si>
  <si>
    <t>UE RF enhancements for NR FR1/FR2 and EN-DC, Phase 4 [RAN4 WI: NR_ENDC_RF_Ph4]</t>
  </si>
  <si>
    <t>8/30/2024 10:47:47 AM</t>
  </si>
  <si>
    <t>NR_ENDC_RF_Ph4</t>
  </si>
  <si>
    <t>RP-242085</t>
  </si>
  <si>
    <t>Status report for WI Core part: Rel-19 LTE-Advanced Carrier Aggregation for x bands (2&lt;=x&lt;= 6) DL with y bands (y=1, 2) UL; rapporteur: Huawei</t>
  </si>
  <si>
    <t>111</t>
  </si>
  <si>
    <t>10.4.4</t>
  </si>
  <si>
    <t>Core part: Rel-19 LTE-Adv CA for x bands (1&lt;=x&lt;= 6) DL with y bands (y=1, 2) UL [New RAN4 WI: LTE_CA_R19_xBDL_yBUL-Core]</t>
  </si>
  <si>
    <t>RP-242332</t>
  </si>
  <si>
    <t>LTE_CA_R19_xBDL_yBUL-Core</t>
  </si>
  <si>
    <t>RP-242086</t>
  </si>
  <si>
    <t>Revised WI: Rel-19 LTE-Advanced Carrier Aggregation for x bands (2&lt;=x&lt;= 6) DL with y bands (y=1, 2) UL</t>
  </si>
  <si>
    <t>LTE_CA_R19_xBDL_yBUL</t>
  </si>
  <si>
    <t>RP-242087</t>
  </si>
  <si>
    <t>Status report for WI Core part: Simultaneous Rx/Tx band combinations for NR CA/DC, NR SUL and LTE/NR DC in Rel-19; rapporteur: Huawei</t>
  </si>
  <si>
    <t>78</t>
  </si>
  <si>
    <t>9.4.2.3</t>
  </si>
  <si>
    <t>Core part: Simultaneous Rx/Tx band combinations for NR CA/DC, NR SUL and LTE/NR DC in Rel-19 [New RAN4 WI: LTE_NR_R19_Simult_RxTx-Core]</t>
  </si>
  <si>
    <t>LTE_NR_R19_Simult_RxTx-Core</t>
  </si>
  <si>
    <t>RP-242088</t>
  </si>
  <si>
    <t>Revised WI: Simultaneous Rx/Tx band combinations for NR CA/DC, NR SUL and LTE/NR DC in Rel-19</t>
  </si>
  <si>
    <t>LTE_NR_R19_Simult_RxTx</t>
  </si>
  <si>
    <t>RP-242089</t>
  </si>
  <si>
    <t>Discussion on SUL for 2.6 GHz TDD band (n41) and 4.9 GHz TDD band (n79)</t>
  </si>
  <si>
    <t>8/30/2024 10:47:48 AM</t>
  </si>
  <si>
    <t>RP-242090</t>
  </si>
  <si>
    <t>New WID on SUL for 2.6 GHz TDD band (n41) and 4.9 GHz TDD band (n79)</t>
  </si>
  <si>
    <t>RP-242091</t>
  </si>
  <si>
    <t>Views on IMT-2030 related 6G discussions</t>
  </si>
  <si>
    <t>Qun Zhao</t>
  </si>
  <si>
    <t>105085</t>
  </si>
  <si>
    <t>8/30/2024 10:54:30 AM</t>
  </si>
  <si>
    <t>RP-242092</t>
  </si>
  <si>
    <t>Clarification on UE/BS requirements for LTE based 5G terrestrial broadcast</t>
  </si>
  <si>
    <t>Masato Kitazoe</t>
  </si>
  <si>
    <t>29801</t>
  </si>
  <si>
    <t>company CR related to new WI proposal in RP-242026; CR clarifies that REL-17 RAN1/2/3 feature LTE_terr_bcast_bands_part1-Core can actually not be used in REL-17 as the related RAN4 aspects for this feature were only introduced in REL-18 WI LTE_terr_bcast_bands_part2-Core (RP-242026 will now test both parts together (LTE_terr_bcast_bands_part1-Core, LTE_terr_bcast_bands_part2-Core) in one RAN5 REL-18 WI based on REL-18 specs; the new RAN5 WI RP-242026 is linked to LTE_terr_bcast_bands_part2-Core)</t>
  </si>
  <si>
    <t>20460</t>
  </si>
  <si>
    <t>8/30/2024 11:03:14 AM</t>
  </si>
  <si>
    <t>RP-242383</t>
  </si>
  <si>
    <t>36.300</t>
  </si>
  <si>
    <t>17.8.0</t>
  </si>
  <si>
    <t>LTE_terr_bcast_bands_part1-Core</t>
  </si>
  <si>
    <t>1406</t>
  </si>
  <si>
    <t>RP-242093</t>
  </si>
  <si>
    <t>Views on Data Collection for UE Side Model Training</t>
  </si>
  <si>
    <t>8/30/2024 11:03:17 AM</t>
  </si>
  <si>
    <t>RP-242094</t>
  </si>
  <si>
    <t>Draft LS on RAN study on AI/ML for NR air interface (to: SA; cc: -; contact: Qualcomm)</t>
  </si>
  <si>
    <t>LS out</t>
  </si>
  <si>
    <t>SA</t>
  </si>
  <si>
    <t>RP-242095</t>
  </si>
  <si>
    <t>Discussion on RAN4 scope for AI mobility</t>
  </si>
  <si>
    <t>Xuhua Tao</t>
  </si>
  <si>
    <t>88033</t>
  </si>
  <si>
    <t>8/30/2024 11:06:09 AM</t>
  </si>
  <si>
    <t>RP-242096</t>
  </si>
  <si>
    <t>Views on XR for NR Phase 3 WI</t>
  </si>
  <si>
    <t>Antti Toskala</t>
  </si>
  <si>
    <t>69921</t>
  </si>
  <si>
    <t>This contribution proposes way forward on the items needed to the discussed due to the checkpoint in RAN#105, covering topics like multimodality as well as how to handle the earlier discussed uplink congestion notification from gNB to the UE.</t>
  </si>
  <si>
    <t>8/30/2024 11:09:41 AM</t>
  </si>
  <si>
    <t>RP-242097</t>
  </si>
  <si>
    <t>On the scope for study of ISAC in Rel-19</t>
  </si>
  <si>
    <t>Karthikeyan Ganesan</t>
  </si>
  <si>
    <t>84218</t>
  </si>
  <si>
    <t>4050</t>
  </si>
  <si>
    <t>8/30/2024 11:14:09 AM</t>
  </si>
  <si>
    <t>RP-242098</t>
  </si>
  <si>
    <t>Clarification on the scope of Rel-19 Ambient IoT SI</t>
  </si>
  <si>
    <t>1170</t>
  </si>
  <si>
    <t>8/30/2024 11:21:33 AM</t>
  </si>
  <si>
    <t>RP-242099</t>
  </si>
  <si>
    <t>Discussion on Rel-19 AI/ML for Air Interface</t>
  </si>
  <si>
    <t>ZTE Corporation, Sanechips</t>
  </si>
  <si>
    <t>Ruyue Yu-Ngok Li</t>
  </si>
  <si>
    <t>43128</t>
  </si>
  <si>
    <t>2090</t>
  </si>
  <si>
    <t>8/30/2024 11:54:51 AM</t>
  </si>
  <si>
    <t>RP-242100</t>
  </si>
  <si>
    <t>Discussion on Rel-19 ISAC</t>
  </si>
  <si>
    <t>RP-242101</t>
  </si>
  <si>
    <t>Discussion on Rel-19 NR MIMO Phase 5</t>
  </si>
  <si>
    <t>RP-242102</t>
  </si>
  <si>
    <t>Discussion on Rel-19 Network energy saving</t>
  </si>
  <si>
    <t>RP-242103</t>
  </si>
  <si>
    <t>Discussion on Rel-19 Mobility</t>
  </si>
  <si>
    <t>RP-242104</t>
  </si>
  <si>
    <t>Discussion on XR enhancements</t>
  </si>
  <si>
    <t>RP-242105</t>
  </si>
  <si>
    <t>Discussion on Rel-19 LP WUS</t>
  </si>
  <si>
    <t>RP-242106</t>
  </si>
  <si>
    <t>Views on RAN study for IMT-2030</t>
  </si>
  <si>
    <t>1050</t>
  </si>
  <si>
    <t>RP-242107</t>
  </si>
  <si>
    <t>Views on Multi-carrier Enhancements in Rel-19</t>
  </si>
  <si>
    <t>ZTE Corporation, China Unicom</t>
  </si>
  <si>
    <t>RP-242108</t>
  </si>
  <si>
    <t>Support multi-UE PUSCH scheduling with a single DCI in Rel-19</t>
  </si>
  <si>
    <t>ZTE Corporation, Sanechips, CMCC, Spreadtrum</t>
  </si>
  <si>
    <t>RP-242109</t>
  </si>
  <si>
    <t>Discussion on scope of additional topological enhancements for NR</t>
  </si>
  <si>
    <t>RP-242110</t>
  </si>
  <si>
    <t>Further complexity reduction for eRedcap devices  enabling single SKU design (SAW-less)</t>
  </si>
  <si>
    <t>Sony, Nordic Semiconductor ASA, Semtech, Sequans Communications, vivo, OPPO</t>
  </si>
  <si>
    <t>Kun Zhao</t>
  </si>
  <si>
    <t>92161</t>
  </si>
  <si>
    <t>8/30/2024 12:40:39 PM</t>
  </si>
  <si>
    <t>RP-242111</t>
  </si>
  <si>
    <t>Views on enhancements for Artificial Intelligence (AI)/Machine Learning (ML) for NG-RAN</t>
  </si>
  <si>
    <t>Dapeng Li</t>
  </si>
  <si>
    <t>65743</t>
  </si>
  <si>
    <t>8/30/2024 1:08:32 PM</t>
  </si>
  <si>
    <t>RP-242112</t>
  </si>
  <si>
    <t>New SID on VSAT Test Methods</t>
  </si>
  <si>
    <t>8/30/2024 1:13:28 PM</t>
  </si>
  <si>
    <t>RP-242113</t>
  </si>
  <si>
    <t>Motivation for new SID on VSATTest Methods</t>
  </si>
  <si>
    <t>8/30/2024 1:15:46 PM</t>
  </si>
  <si>
    <t>RP-242114</t>
  </si>
  <si>
    <t>Discussion on Rel-19 enhanced NR support for UAV</t>
  </si>
  <si>
    <t>440</t>
  </si>
  <si>
    <t>8/30/2024 1:21:57 PM</t>
  </si>
  <si>
    <t>RP-242115</t>
  </si>
  <si>
    <t>Views on AI/ML for Air Interface</t>
  </si>
  <si>
    <t>Indian Institute of Tech (M), IIT Kanpur</t>
  </si>
  <si>
    <t>Anil Kumar Yerrapragada</t>
  </si>
  <si>
    <t>91983</t>
  </si>
  <si>
    <t>2100</t>
  </si>
  <si>
    <t>8/30/2024 1:41:40 PM</t>
  </si>
  <si>
    <t>RP-242116</t>
  </si>
  <si>
    <t>Views on Release 19 Study on Ambient IoT</t>
  </si>
  <si>
    <t>8/30/2024 1:45:04 PM</t>
  </si>
  <si>
    <t>RP-242117</t>
  </si>
  <si>
    <t>Status report for WI Introduction of the NR FDD 1.4 GHz Band</t>
  </si>
  <si>
    <t>MidWave Wireless</t>
  </si>
  <si>
    <t>John Dooley</t>
  </si>
  <si>
    <t>104062</t>
  </si>
  <si>
    <t>68</t>
  </si>
  <si>
    <t>9.4.1.1</t>
  </si>
  <si>
    <t>Introduction of the NR FDD 1.4 GHz band [New RAN4 WI: NR_FDD_1400MHz]</t>
  </si>
  <si>
    <t>8/30/2024 1:45:09 PM</t>
  </si>
  <si>
    <t>RP-242343</t>
  </si>
  <si>
    <t>NR_FDD_1400MHz</t>
  </si>
  <si>
    <t>RP-242118</t>
  </si>
  <si>
    <t>On Checkpoint for Study of Data Collection for UE-side AI/ML Models</t>
  </si>
  <si>
    <t>Sari Nielsen</t>
  </si>
  <si>
    <t>69936</t>
  </si>
  <si>
    <t>8/30/2024 1:47:01 PM</t>
  </si>
  <si>
    <t>RP-242119</t>
  </si>
  <si>
    <t>Views on Release 19 Study on AI/ML for Mobility</t>
  </si>
  <si>
    <t>8/30/2024 1:47:17 PM</t>
  </si>
  <si>
    <t>RP-242120</t>
  </si>
  <si>
    <t>Revised WID for Introduction of the NR FDD 1.4 GHz Band</t>
  </si>
  <si>
    <t>8/30/2024 2:02:37 PM</t>
  </si>
  <si>
    <t>RP-242121</t>
  </si>
  <si>
    <t>On Checkpoint for Study of CSI feedback enhancements</t>
  </si>
  <si>
    <t>8/30/2024 2:08:11 PM</t>
  </si>
  <si>
    <t>RP-242122</t>
  </si>
  <si>
    <t>On Rel-19 Multi-carrier enhancements</t>
  </si>
  <si>
    <t>Lenovo, CMCC, China Telecom, China Unicom, NTT DOCOMO, Verizon, Huawei, HiSilicon, Nokia, Nokia Shanghai Bell, ZTE, Sanechips, CATT, Apple, OPPO, vivo, Spreadtrum, xiaomi, Motorola Mobility, NEC, HONOR, Cybercore, TCL, Transsion, New H3C, ASR, Baicells, Tencent</t>
  </si>
  <si>
    <t>Haipeng Lei</t>
  </si>
  <si>
    <t>47003</t>
  </si>
  <si>
    <t>8/30/2024 2:13:49 PM</t>
  </si>
  <si>
    <t>RP-242336</t>
  </si>
  <si>
    <t>RP-242123</t>
  </si>
  <si>
    <t>Status report for WI UE Conformance Test Aspects - NR Positioning Enhancement</t>
  </si>
  <si>
    <t>CATT</t>
  </si>
  <si>
    <t>Erlin Zeng</t>
  </si>
  <si>
    <t>91985</t>
  </si>
  <si>
    <t>SR for NR_pos_enh-UEConTest</t>
  </si>
  <si>
    <t>13.3.14</t>
  </si>
  <si>
    <t>UE Conf. - NR Positioning Enhancements [RAN5 WI: NR_pos_enh-UEConTest]</t>
  </si>
  <si>
    <t>8/30/2024 2:18:28 PM</t>
  </si>
  <si>
    <t>NR_pos_enh-UEConTest</t>
  </si>
  <si>
    <t>RP-242124</t>
  </si>
  <si>
    <t>Status report for WI UE Conformance - Expanded and improved NR positioning</t>
  </si>
  <si>
    <t>SR for NR_pos_enh2-UEConTest</t>
  </si>
  <si>
    <t>171</t>
  </si>
  <si>
    <t>13.4.29</t>
  </si>
  <si>
    <t>UE Conf. - Expanded and improved NR positioning [New RAN5 WI: NR_pos_enh2-UEConTest]</t>
  </si>
  <si>
    <t>NR_pos_enh2-UEConTest</t>
  </si>
  <si>
    <t>RP-242125</t>
  </si>
  <si>
    <t>Revised WID on UE Conformance  - Expanded and improved NR positioning</t>
  </si>
  <si>
    <t>CATT, CAICT</t>
  </si>
  <si>
    <t>revised wid for NR_pos_enh2-UEConTest</t>
  </si>
  <si>
    <t>RP-242126</t>
  </si>
  <si>
    <t>Status report for WI UE Conformance - NR sidelink enhancement</t>
  </si>
  <si>
    <t>137</t>
  </si>
  <si>
    <t>13.3.11</t>
  </si>
  <si>
    <t>UE Conf. - NR Sidelink enhancement [RAN5 WI: NR_SL_enh-UEConTest]</t>
  </si>
  <si>
    <t>NR_SL_enh-UEConTest</t>
  </si>
  <si>
    <t>RP-242127</t>
  </si>
  <si>
    <t>Status report for WI UE Conformance - NR Sidelink Relay</t>
  </si>
  <si>
    <t>138</t>
  </si>
  <si>
    <t>13.3.12</t>
  </si>
  <si>
    <t>UE Conf. - NR Sidelink Relay [RAN5 WI: NR_SL_relay-UEConTest]</t>
  </si>
  <si>
    <t>NR_SL_relay-UEConTest</t>
  </si>
  <si>
    <t>RP-242128</t>
  </si>
  <si>
    <t>Views on IMT-2030 KPI</t>
  </si>
  <si>
    <t>on IMT-2030 KPI and interworking between 3GPP and ITU-R</t>
  </si>
  <si>
    <t>RP-242129</t>
  </si>
  <si>
    <t>on checkpoints and a controversial issue in NR_Mob_Ph4</t>
  </si>
  <si>
    <t>RP-242130</t>
  </si>
  <si>
    <t>Discussion on Rel-19 XR Phase 3</t>
  </si>
  <si>
    <t>on two check points</t>
  </si>
  <si>
    <t>RP-242131</t>
  </si>
  <si>
    <t>Views on the study part of AI/ML for NR air interface</t>
  </si>
  <si>
    <t>views on the study part</t>
  </si>
  <si>
    <t>2110</t>
  </si>
  <si>
    <t>RP-242132</t>
  </si>
  <si>
    <t>Views on additional study for ISAC</t>
  </si>
  <si>
    <t>on whether to include additional study</t>
  </si>
  <si>
    <t>RP-242133</t>
  </si>
  <si>
    <t>Views on Network energy savings for Rel-19</t>
  </si>
  <si>
    <t>considerations on normative work of on-demand SIB1</t>
  </si>
  <si>
    <t>RP-242134</t>
  </si>
  <si>
    <t>Motivation on R19 UAV WI in RAN</t>
  </si>
  <si>
    <t>CATT, China Telecom, China Unicom, Kyocera, Lenovo, vivo, LG Electronics Inc., CMCC, NTT DOCOMO INC., Qualcomm Incorporated, Turkcell, Spreadtrum, LG Uplus, SK Telecom, CBN, China Broadnet, Reliance Jio</t>
  </si>
  <si>
    <t>motivation and potential objectives for a new Rel-19 WI on UAV</t>
  </si>
  <si>
    <t>420</t>
  </si>
  <si>
    <t>RP-242135</t>
  </si>
  <si>
    <t>New WID: Enhanced NR support for UAV (Uncrewed Aerial Vehicles)</t>
  </si>
  <si>
    <t>draft Rel-19 UAV WID for info</t>
  </si>
  <si>
    <t>430</t>
  </si>
  <si>
    <t>RP-242136</t>
  </si>
  <si>
    <t>Views on RAN4 scope of Rel-19 AI/ML for mobility in NR</t>
  </si>
  <si>
    <t>on RAN4 related objectives in FS_NR_AIML_Mob</t>
  </si>
  <si>
    <t>4040</t>
  </si>
  <si>
    <t>RP-242137</t>
  </si>
  <si>
    <t>Views on handling of additional information request from WP5D</t>
  </si>
  <si>
    <t>on adjacent bands, multi-user spatial beam-forming techniques, etc.</t>
  </si>
  <si>
    <t>21370</t>
  </si>
  <si>
    <t>RP-242138</t>
  </si>
  <si>
    <t>Views on scope clarification on Ku-band for NR NTN</t>
  </si>
  <si>
    <t>to clarifiy inconsistency in the current objectives</t>
  </si>
  <si>
    <t>RP-242139</t>
  </si>
  <si>
    <t>Views on scope of additional topology enhancement for NR</t>
  </si>
  <si>
    <t>on the scope of additional topology enhancement for NR WID</t>
  </si>
  <si>
    <t>RP-242140</t>
  </si>
  <si>
    <t>Status report for WI UE Conformance Test Aspects - Protocol enhancements for Mission Critical Services; rapporteur NIST</t>
  </si>
  <si>
    <t>NIST</t>
  </si>
  <si>
    <t>Jason Kahn</t>
  </si>
  <si>
    <t>75979</t>
  </si>
  <si>
    <t>100% complete</t>
  </si>
  <si>
    <t>125</t>
  </si>
  <si>
    <t>13.2.5</t>
  </si>
  <si>
    <t>Conf. Test Aspects - Protocol enh. for MC Services for Rel-16 (MCPTT, MCVideo, MCData) [RAN5 WI: MCProtoc16_enh2MCPTT_eMCData2-ConTest]</t>
  </si>
  <si>
    <t>8/30/2024 2:27:37 PM</t>
  </si>
  <si>
    <t>MCProtoc16_enh2MCPTT_eMCData2-ConTest</t>
  </si>
  <si>
    <t>RP-242141</t>
  </si>
  <si>
    <t>On demand SIB 1 and the need for case 1 for multi-vendor RAN</t>
  </si>
  <si>
    <t>Vodafone, Deutsche Telekom, Orange, Lenovo, Google, Fraunhofer IIS and Fraunhofer HHI, ETRI, CEWiT</t>
  </si>
  <si>
    <t>Alexey Kulakov</t>
  </si>
  <si>
    <t>95067</t>
  </si>
  <si>
    <t>8/30/2024 2:40:39 PM</t>
  </si>
  <si>
    <t>RP-242142</t>
  </si>
  <si>
    <t>Remaining gaps in IoT NTN</t>
  </si>
  <si>
    <t>Inmarsat, Viasat, Novamint, Echostar, Sateliot</t>
  </si>
  <si>
    <t>8/30/2024 2:45:13 PM</t>
  </si>
  <si>
    <t>IoT_NTN_Ph3, IoT_NTN_Ph3-Core, IoT_NTN_Ph3-Perf</t>
  </si>
  <si>
    <t>RP-242143</t>
  </si>
  <si>
    <t>Motivation for new Building Block WID on “Per UE radio resource usage reporting to Core Network”</t>
  </si>
  <si>
    <t>VODAFONE</t>
  </si>
  <si>
    <t>Chris Pudney</t>
  </si>
  <si>
    <t>1122</t>
  </si>
  <si>
    <t>8/30/2024 2:50:15 PM</t>
  </si>
  <si>
    <t>RP-242144</t>
  </si>
  <si>
    <t>New WID on Per UE radio resource usage reporting to Core Network</t>
  </si>
  <si>
    <t>510</t>
  </si>
  <si>
    <t>8/30/2024 2:51:24 PM</t>
  </si>
  <si>
    <t>RP-242145</t>
  </si>
  <si>
    <t>Revised WID IoT_NTN_Ph3</t>
  </si>
  <si>
    <t>236800</t>
  </si>
  <si>
    <t>8/30/2024 2:51:40 PM</t>
  </si>
  <si>
    <t>RP-241624</t>
  </si>
  <si>
    <t>RP-242397</t>
  </si>
  <si>
    <t>RP-242146</t>
  </si>
  <si>
    <t>Views on Release 19 Ambient IoT Study</t>
  </si>
  <si>
    <t>IIT Kanpur, CEWiT, Indian Institute of Tech (M)</t>
  </si>
  <si>
    <t>Jyotirmay Saini</t>
  </si>
  <si>
    <t>94284</t>
  </si>
  <si>
    <t>1190</t>
  </si>
  <si>
    <t>8/30/2024 2:52:11 PM</t>
  </si>
  <si>
    <t>RP-242147</t>
  </si>
  <si>
    <t>Additional topological enhancements in Rel-19</t>
  </si>
  <si>
    <t>Sean Kelley</t>
  </si>
  <si>
    <t>90408</t>
  </si>
  <si>
    <t>8/30/2024 2:58:34 PM</t>
  </si>
  <si>
    <t>RP-242148</t>
  </si>
  <si>
    <t>Revised WID for Conformance - Protocol enhancements for Mission Critical Services for Rel-16</t>
  </si>
  <si>
    <t>Previous approved WID: RP-222549, Removal of server aspects - all else remains, Target completion date remains RAN#105 (Sep-2024)</t>
  </si>
  <si>
    <t>8/30/2024 3:00:18 PM</t>
  </si>
  <si>
    <t>RP-242149</t>
  </si>
  <si>
    <t>RAN4 CRs to Maintenance for Closed WIs/SIs for REL-18 and earlier - Batch 1</t>
  </si>
  <si>
    <t>Carolyn Taylor</t>
  </si>
  <si>
    <t>90657</t>
  </si>
  <si>
    <t>8/30/2024 3:13:44 PM</t>
  </si>
  <si>
    <t>4Rx_low_NR_band_handheld_3Tx_NR_CA_ENDC-Core, 5G_V2X_NRSL-Core, DC_R16_1BLTE_1BNR_2DL2UL-Core, DC_R17_1BLTE_1BNR_2DL2UL-Core, DC_R17_2BLTE_1BNR_3DL2UL-Core, DC_R17_xBLTE_2BNR_yDL2UL, DC_R18_1BLTE_1BNR_2DL2UL-Core, DC_R18_2BLTE_1BNR_3DL2UL-Core</t>
  </si>
  <si>
    <t>RP-242150</t>
  </si>
  <si>
    <t>RAN4 CRs to Maintenance for Closed WIs/SIs for REL-18 and earlier - Batch 2</t>
  </si>
  <si>
    <t>ENDC_UE_PC2_R17_NR_TDD-Core, HPUE_FR1_DC_LTE_NR_R18-Core, HPUE_FR1_FDD_NR_CADC_R18, HPUE_FR1_TDD_NR_CADC_SUL_R18</t>
  </si>
  <si>
    <t>RP-242151</t>
  </si>
  <si>
    <t>RAN4 CRs to Maintenance for Closed WIs/SIs for REL-18 and earlier - Batch 3</t>
  </si>
  <si>
    <t>LTE_CA_R16_intra-Core, LTE_NBIoT_eMTC_NTN_req-Core, LTE_NBIoT_eMTC_NTN_req-Perf</t>
  </si>
  <si>
    <t>RP-242152</t>
  </si>
  <si>
    <t>RAN4 CRs to Maintenance for Closed WIs/SIs for REL-18 and earlier - Batch 4</t>
  </si>
  <si>
    <t>LTE_NR_DC_CA_enh-Core, LTE_NR_DC_enh2-Core, LTE_NR_HPUE_FWVM_R18-Core, LTE_NR_MUSIM-Core</t>
  </si>
  <si>
    <t>RP-242153</t>
  </si>
  <si>
    <t>RAN4 CRs to Maintenance for Closed WIs/SIs for REL-18 and earlier - Batch 5</t>
  </si>
  <si>
    <t>LTE410_Europe_PPDR, LTE410_Europe_PPDR-Core, LTE410_Europe_PPDR-Perf</t>
  </si>
  <si>
    <t>RP-242154</t>
  </si>
  <si>
    <t>RAN4 CRs to Maintenance for Closed WIs/SIs for REL-18 and earlier - Batch 6</t>
  </si>
  <si>
    <t>Rel-13</t>
  </si>
  <si>
    <t>NB_IOTenh2-Perf, NB_IOTenh-Perf, NB_IOT-Perf</t>
  </si>
  <si>
    <t>RP-242155</t>
  </si>
  <si>
    <t>RAN4 CRs to Maintenance for Closed WIs/SIs for REL-18 and earlier - Batch 7</t>
  </si>
  <si>
    <t>4060</t>
  </si>
  <si>
    <t>Netw_Energy_NR-Core, Netw_Energy_NR-Perf, NonCol_intraB_ENDC_NR_CA-Core, NR_6GHz_unlic_EU-Core</t>
  </si>
  <si>
    <t>RP-242156</t>
  </si>
  <si>
    <t>RAN4 CRs to Maintenance for Closed WIs/SIs for REL-18 and earlier - Batch 8</t>
  </si>
  <si>
    <t>4070</t>
  </si>
  <si>
    <t>NR_ATG-Core, NR_ATG-Perf, NR_bands_n31_n72, NR_bands_R17_BWs-Core, NR_bands_R18_BWs, NR_bands_R18_BWs-Core</t>
  </si>
  <si>
    <t>RP-242157</t>
  </si>
  <si>
    <t>RAN4 CRs to Maintenance for Closed WIs/SIs for REL-18 and earlier - Batch 9</t>
  </si>
  <si>
    <t>4080</t>
  </si>
  <si>
    <t>NR_BWP_wor-Core, NR_BWP_wor-Perf, NR_CA_R17_Intra-Core</t>
  </si>
  <si>
    <t>RP-242158</t>
  </si>
  <si>
    <t>RAN4 CRs to Maintenance for Closed WIs/SIs for REL-18 and earlier - Batch 10</t>
  </si>
  <si>
    <t>4090</t>
  </si>
  <si>
    <t>HPUE_NR_FR1_FDD_R18, HPUE_FR1_FDD_NR_CADC_R18, HPUE_FR1_TDD_NR_CADC_SUL_R18, LTE_NR_Simult_RxTx_R18-Core, NR_CA_R18_Intra, NR_CA_R18_Intra-Core, NR_CADC_R17_2BDL_xBUL, NR_CADC_R17_2BDL_xBUL-Core, NR_CADC_R17_3BDL_2BUL-Core, NR_CADC_R18_2BDL_xBUL, NR_CADC_R18_2BDL_xBUL-Core, NR_CADC_R18_3BDL_xBUL, NR_CADC_R18_3BDL_xBUL-Core, NR_CADC_R18_yBDL_xBUL, NR_CADC_R18_yBDL_xBUL-Core</t>
  </si>
  <si>
    <t>RP-242159</t>
  </si>
  <si>
    <t>RAN4 CRs to Maintenance for Closed WIs/SIs for REL-18 and earlier - Batch 11</t>
  </si>
  <si>
    <t>4100</t>
  </si>
  <si>
    <t>NR_channel_raster_enh-Core, NR_cov_enh2, NR_cov_enh2-Core, NR_cov_enh2-Perf</t>
  </si>
  <si>
    <t>RP-242160</t>
  </si>
  <si>
    <t>RAN4 CRs to Maintenance for Closed WIs/SIs for REL-18 and earlier - Batch 12</t>
  </si>
  <si>
    <t>4110</t>
  </si>
  <si>
    <t>NR_CSIRS_L3meas-Core, NR_CSIRS_L3meas-Perf</t>
  </si>
  <si>
    <t>RP-242161</t>
  </si>
  <si>
    <t>RAN4 CRs to Maintenance for Closed WIs/SIs for REL-18 and earlier - Batch 13</t>
  </si>
  <si>
    <t>4120</t>
  </si>
  <si>
    <t>NR_demod_enh2-Perf, NR_demod_enh3-Perf, NR_DL1024QAM_FR1-Perf, NR_DSS_enh-Perf</t>
  </si>
  <si>
    <t>RP-242162</t>
  </si>
  <si>
    <t>RAN4 CRs to Maintenance for Closed WIs/SIs for REL-18 and earlier - Batch 14</t>
  </si>
  <si>
    <t>4130</t>
  </si>
  <si>
    <t>NR_DualTxRx_MUSIM-Perf, NR_eMIMO-Core, NR_ENDC_RF_FR1_enh2-Perf, NR_ext_to_71GHz-Core, NR_MG_enh-Core</t>
  </si>
  <si>
    <t>RP-242163</t>
  </si>
  <si>
    <t>RAN4 CRs to Maintenance for Closed WIs/SIs for REL-18 and earlier - Batch 15</t>
  </si>
  <si>
    <t>4140</t>
  </si>
  <si>
    <t>NR_FDD_ULn28_DLn75_n76-Core, NR_bands_R18_BWs-Core, NR_FDD_ULn28_DLn75_n76-Perf, NR_FeMIMO-Core, NR_feMIMO-Perf, NR_FR1_lessthan_5MHz_BW-Core, NR_FR1_lessthan_5MHz_BW-Perf</t>
  </si>
  <si>
    <t>RP-242164</t>
  </si>
  <si>
    <t>RAN4 CRs to Maintenance for Closed WIs/SIs for REL-18 and earlier - Batch 16</t>
  </si>
  <si>
    <t>4150</t>
  </si>
  <si>
    <t>NR_FR1_TRP_TRS, NR_FR2_FWA_Bn257_Bn258-Core, NR_HST_FR2-Core, NR_FR2_FWA_Bn259-Core</t>
  </si>
  <si>
    <t>RP-242165</t>
  </si>
  <si>
    <t>RAN4 CRs to Maintenance for Closed WIs/SIs for REL-18 and earlier - Batch 17</t>
  </si>
  <si>
    <t>4160</t>
  </si>
  <si>
    <t>NR_FR2_multiRX_DL-Core</t>
  </si>
  <si>
    <t>RP-242166</t>
  </si>
  <si>
    <t>RAN4 CRs to Maintenance for Closed WIs/SIs for REL-18 and earlier - Batch 18</t>
  </si>
  <si>
    <t>4170</t>
  </si>
  <si>
    <t>NR_FR2_multiRX_DL-Perf</t>
  </si>
  <si>
    <t>RP-242167</t>
  </si>
  <si>
    <t>RAN4 CRs to Maintenance for Closed WIs/SIs for REL-18 and earlier - Batch 19</t>
  </si>
  <si>
    <t>4180</t>
  </si>
  <si>
    <t>NR_HST_FR2, NR_HST_FR2_enh-Perf, NR_HST-Perf, NR_IAB-Perf, NR_MC_enh-Core, NR_MC_enh-Perf</t>
  </si>
  <si>
    <t>RP-242168</t>
  </si>
  <si>
    <t>RAN4 CRs to Maintenance for Closed WIs/SIs for REL-18 and earlier - Batch 20</t>
  </si>
  <si>
    <t>4190</t>
  </si>
  <si>
    <t>NR_MG_enh2-Core, NR_MG_enh2-Perf, NR_MG_enh-Core, NR_MG_enh-Perf</t>
  </si>
  <si>
    <t>RP-242169</t>
  </si>
  <si>
    <t>RAN4 CRs to Maintenance for Closed WIs/SIs for REL-18 and earlier - Batch 21</t>
  </si>
  <si>
    <t>4200</t>
  </si>
  <si>
    <t>NR_MIMO_evo_DL_UL-Core, NR_MIMO_evo_DL_UL-Perf, NR_MIMO_OTA, NR_MIMO_OTA_enh-Core</t>
  </si>
  <si>
    <t>RP-242170</t>
  </si>
  <si>
    <t>RAN4 CRs to Maintenance for Closed WIs/SIs for REL-18 and earlier - Batch 22</t>
  </si>
  <si>
    <t>4210</t>
  </si>
  <si>
    <t>NR_Mob_enh2-Core, NR_Mob_enh2-Perf, NR_Mob_enh-Core</t>
  </si>
  <si>
    <t>RP-242171</t>
  </si>
  <si>
    <t>RAN4 CRs to Maintenance for Closed WIs/SIs for REL-18 and earlier - Batch 23</t>
  </si>
  <si>
    <t>4220</t>
  </si>
  <si>
    <t>NR_mobile_IAB-Perf, NR_n14-Core, NR_n28_BW-Core, NR_n41_BW-Core, NR_newRAT-Core, TEI16</t>
  </si>
  <si>
    <t>RP-242172</t>
  </si>
  <si>
    <t>RAN4 CRs to Maintenance for Closed WIs/SIs for REL-18 and earlier - Batch 24</t>
  </si>
  <si>
    <t>4230</t>
  </si>
  <si>
    <t>NR_netcon_repeater-Core, NR_netcon_repeater-Perf</t>
  </si>
  <si>
    <t>RP-242173</t>
  </si>
  <si>
    <t>RAN4 CRs to Maintenance for Closed WIs/SIs for REL-18 and earlier - Batch 25</t>
  </si>
  <si>
    <t>4240</t>
  </si>
  <si>
    <t>NR_newRAT, NR_SUL_UL_n24, NR_newRAT-Core</t>
  </si>
  <si>
    <t>RP-242174</t>
  </si>
  <si>
    <t>RAN4 CRs to Maintenance for Closed WIs/SIs for REL-18 and earlier - Batch 26</t>
  </si>
  <si>
    <t>4250</t>
  </si>
  <si>
    <t>NR_newRAT-Core, NR_n28_BW-Core</t>
  </si>
  <si>
    <t>RP-242175</t>
  </si>
  <si>
    <t>RAN4 CRs to Maintenance for Closed WIs/SIs for REL-18 and earlier - Batch 27</t>
  </si>
  <si>
    <t>4260</t>
  </si>
  <si>
    <t>NR_newRAT-Perf</t>
  </si>
  <si>
    <t>RP-242176</t>
  </si>
  <si>
    <t>RAN4 CRs to Maintenance for Closed WIs/SIs for REL-18 and earlier - Batch 28</t>
  </si>
  <si>
    <t>4270</t>
  </si>
  <si>
    <t>RP-242177</t>
  </si>
  <si>
    <t>RAN4 CRs to Maintenance for Closed WIs/SIs for REL-18 and earlier - Batch 29</t>
  </si>
  <si>
    <t>4280</t>
  </si>
  <si>
    <t>8/30/2024 3:13:45 PM</t>
  </si>
  <si>
    <t>NR_NTN_enh-Core</t>
  </si>
  <si>
    <t>RP-242178</t>
  </si>
  <si>
    <t>RAN4 CRs to Maintenance for Closed WIs/SIs for REL-18 and earlier - Batch 30</t>
  </si>
  <si>
    <t>4290</t>
  </si>
  <si>
    <t>RP-242179</t>
  </si>
  <si>
    <t>RAN4 CRs to Maintenance for Closed WIs/SIs for REL-18 and earlier - Batch 31</t>
  </si>
  <si>
    <t>4300</t>
  </si>
  <si>
    <t>NR_NTN_enh-Perf</t>
  </si>
  <si>
    <t>RP-242180</t>
  </si>
  <si>
    <t>RAN4 CRs to Maintenance for Closed WIs/SIs for REL-18 and earlier - Batch 32</t>
  </si>
  <si>
    <t>4310</t>
  </si>
  <si>
    <t>NR_NTN_LSband-Core</t>
  </si>
  <si>
    <t>RP-242181</t>
  </si>
  <si>
    <t>RAN4 CRs to Maintenance for Closed WIs/SIs for REL-18 and earlier - Batch 33</t>
  </si>
  <si>
    <t>4320</t>
  </si>
  <si>
    <t>NR_NTN_solutions-Core</t>
  </si>
  <si>
    <t>RP-242182</t>
  </si>
  <si>
    <t>RAN4 CRs to Maintenance for Closed WIs/SIs for REL-18 and earlier - Batch 34</t>
  </si>
  <si>
    <t>4330</t>
  </si>
  <si>
    <t>NR_NTN_solutions-Perf</t>
  </si>
  <si>
    <t>RP-242183</t>
  </si>
  <si>
    <t>RAN4 CRs to Maintenance for Closed WIs/SIs for REL-18 and earlier - Batch 35</t>
  </si>
  <si>
    <t>4340</t>
  </si>
  <si>
    <t>HPUE_FR1_TDD_NR_CADC_SUL_R18, NR_PC2_CA_R17_2BDL_2BUL, NR_PC2_CA_R17_2BDL_2BUL-Core, NR_perf_enh-Perf, NR_pos_enh-Perf, LTE_NR_HPUE_FWVM_R18-Core, NR_RAIL_EU_900MHz-Core, NR_RAIL_EU_1900MHz_TDD-Core, NR_RAIL_EU_900MHz-Perf, NR_RAIL_EU_1900MHz_TDD-Perf</t>
  </si>
  <si>
    <t>RP-242184</t>
  </si>
  <si>
    <t>RAN4 CRs to Maintenance for Closed WIs/SIs for REL-18 and earlier - Batch 36</t>
  </si>
  <si>
    <t>4350</t>
  </si>
  <si>
    <t>NR_redcap_enh-Core, NR_redcap_enh-Perf, NR_redcap-Core</t>
  </si>
  <si>
    <t>RP-242185</t>
  </si>
  <si>
    <t>RAN4 CRs to Maintenance for Closed WIs/SIs for REL-18 and earlier - Batch 37</t>
  </si>
  <si>
    <t>4360</t>
  </si>
  <si>
    <t>NR_redcap-Perf</t>
  </si>
  <si>
    <t>RP-242186</t>
  </si>
  <si>
    <t>RAN4 CRs to Maintenance for Closed WIs/SIs for REL-18 and earlier - Batch 38</t>
  </si>
  <si>
    <t>4370</t>
  </si>
  <si>
    <t>NR_repeaters-Core, NR_netcon_repeater-Core, NR_RF_FR1_enh-Core, NR_RF_FR1_enh-Perf, NR_RF_FR1-Core, NR_RF_FR1-Perf, NR_RRM_enh2-Core</t>
  </si>
  <si>
    <t>RP-242187</t>
  </si>
  <si>
    <t>RAN4 CRs to Maintenance for Closed WIs/SIs for REL-18 and earlier - Batch 39</t>
  </si>
  <si>
    <t>4380</t>
  </si>
  <si>
    <t>NR_RRM_enh2-Perf, NR_RRM_enh3-Core, NR_RRM_enh3-Perf, NR_RRM_enh-Core</t>
  </si>
  <si>
    <t>RP-242188</t>
  </si>
  <si>
    <t>RAN4 CRs to Maintenance for Closed WIs/SIs for REL-18 and earlier - Batch 40</t>
  </si>
  <si>
    <t>4390</t>
  </si>
  <si>
    <t>NR_RRM_enh-Perf, NR_SL_enh2-Core, NR_SL_enh2-Perf</t>
  </si>
  <si>
    <t>RP-242189</t>
  </si>
  <si>
    <t>RAN4 CRs to Maintenance for Closed WIs/SIs for REL-18 and earlier - Batch 41</t>
  </si>
  <si>
    <t>4400</t>
  </si>
  <si>
    <t>NR_SUL_combos_R17-Core, NR_SUL_UL_n24-Core, NR_UE_pow_sav_enh-Core</t>
  </si>
  <si>
    <t>RP-242190</t>
  </si>
  <si>
    <t>RAN4 CRs to Maintenance for Closed WIs/SIs for REL-18 and earlier - Batch 42</t>
  </si>
  <si>
    <t>4410</t>
  </si>
  <si>
    <t>NR_unlic-Core, NR_unlic-Perf</t>
  </si>
  <si>
    <t>RP-242191</t>
  </si>
  <si>
    <t>RAN4 CRs to Maintenance for Closed WIs/SIs for REL-18 and earlier - Batch 43</t>
  </si>
  <si>
    <t>4420</t>
  </si>
  <si>
    <t>partially approved</t>
  </si>
  <si>
    <t>Rel-14</t>
  </si>
  <si>
    <t>TEI14, TEI15, TEI16, TEI17, LTE_MIMO_OTA-Core, NR_newRAT-Core</t>
  </si>
  <si>
    <t>RP-242192</t>
  </si>
  <si>
    <t>RAN4 CRs to Maintenance for Closed WIs/SIs for REL-18 and earlier - Batch 44</t>
  </si>
  <si>
    <t>4430</t>
  </si>
  <si>
    <t>RP-242193</t>
  </si>
  <si>
    <t>RAN4 CRs to NR+LTE TEI17 – Batch 1</t>
  </si>
  <si>
    <t>[TEI17 with TEI Identifier]</t>
  </si>
  <si>
    <t>4500</t>
  </si>
  <si>
    <t>TEI17</t>
  </si>
  <si>
    <t>RP-242194</t>
  </si>
  <si>
    <t>RAN4 CRs to NR+LTE TEI18 – Batch 2</t>
  </si>
  <si>
    <t>[TEI18 with TEI Identifier]</t>
  </si>
  <si>
    <t>4510</t>
  </si>
  <si>
    <t>RP-242195</t>
  </si>
  <si>
    <t>RAN4 CRs to Open REL-18 NR or NR+LTE WIs  – Batch 1</t>
  </si>
  <si>
    <t>[Perf. part of RAN1 WI: NR_pos_enh2-Perf]</t>
  </si>
  <si>
    <t>6000</t>
  </si>
  <si>
    <t>RP-242196</t>
  </si>
  <si>
    <t>RAN4 CRs to Maintenance for Closed WIs/SIs for REL-18 and earlier - Batch 45</t>
  </si>
  <si>
    <t>4440</t>
  </si>
  <si>
    <t>NR_pos_enh2-Core</t>
  </si>
  <si>
    <t>RP-242197</t>
  </si>
  <si>
    <t>RAN4 CRs to Open REL-18 NR or NR+LTE WIs  – Batch 2</t>
  </si>
  <si>
    <t>[Perf. part of RAN4 WI: NR_FR1_TRP_TRS_enh-Perf]</t>
  </si>
  <si>
    <t>RP-242198</t>
  </si>
  <si>
    <t>RAN4 CRs to Maintenance for Closed WIs/SIs for REL-18 and earlier - Batch 46</t>
  </si>
  <si>
    <t>4450</t>
  </si>
  <si>
    <t>NR_FR1_TRP_TRS_enh-Core</t>
  </si>
  <si>
    <t>RP-242199</t>
  </si>
  <si>
    <t>Rel-19 Ambient IoT clarifications</t>
  </si>
  <si>
    <t>1200</t>
  </si>
  <si>
    <t>8/30/2024 3:41:23 PM</t>
  </si>
  <si>
    <t>RP-242200</t>
  </si>
  <si>
    <t>Introduction of regional coordinate reference systems and some GNSS SSR enhancements</t>
  </si>
  <si>
    <t>Asbjorn Grovlen</t>
  </si>
  <si>
    <t>45069</t>
  </si>
  <si>
    <t>8/30/2024 3:46:38 PM</t>
  </si>
  <si>
    <t>RP-242201</t>
  </si>
  <si>
    <t>Motivation for WI on NR-V2X Sidelink co-channel coexistence in Rel-19</t>
  </si>
  <si>
    <t>Volkswagen AG</t>
  </si>
  <si>
    <t>Steffen Schmitz</t>
  </si>
  <si>
    <t>64516</t>
  </si>
  <si>
    <t>8/30/2024 3:57:59 PM</t>
  </si>
  <si>
    <t>RP-242202</t>
  </si>
  <si>
    <t>NTN for NR Phase 3  – Satellite stakeholders’ view on SSB Periodicity Extension</t>
  </si>
  <si>
    <t>EchoStar, Thales</t>
  </si>
  <si>
    <t>Munira Jaffar</t>
  </si>
  <si>
    <t>76312</t>
  </si>
  <si>
    <t>8/30/2024 4:39:18 PM</t>
  </si>
  <si>
    <t>RP-242203</t>
  </si>
  <si>
    <t>Rel-17 editorial corrections for 38.211/38.213 &amp; 38.214</t>
  </si>
  <si>
    <t>Patrick Merias</t>
  </si>
  <si>
    <t>52292</t>
  </si>
  <si>
    <t>8/30/2024 4:51:45 PM</t>
  </si>
  <si>
    <t>TEI17, NR_newRAT-Core, NR_FeMIMO-Core, NR_UE_pow_sav-Core, NR_SmallData_INACTIVE-Core, NR_MBS-Core, NR_2step_RACH-Core, NR_redcap-Core, NR_cov_enh-Core</t>
  </si>
  <si>
    <t>RP-242204</t>
  </si>
  <si>
    <t>Rel-18 editorial corrections for TS 38.202/38.211/38.212/38.213 &amp; 38.214</t>
  </si>
  <si>
    <t>NR_newRAT-Core, TEI18, NR_MIMO_evo_DL_UL-Core, NR_MC_enh-Core, NR_pos_enh2-Core, NR_MBS_enh-Core, NR_SL_enh2-Core, NR_DSS_enh-Core, NR_Mob_enh2-Core, NR_BWP_wor-Core, NR_NTN_enh-Core</t>
  </si>
  <si>
    <t>RP-242205</t>
  </si>
  <si>
    <t>Corrections to Rel-18 - Expanded and improved NR positioning</t>
  </si>
  <si>
    <t>RP-242206</t>
  </si>
  <si>
    <t>CR on time offset for PRACH repetition in CFRA</t>
  </si>
  <si>
    <t>NR_cov_enh2-Core</t>
  </si>
  <si>
    <t>RP-242207</t>
  </si>
  <si>
    <t>Corrections to Rel-17 - Further enhancements on MIMO for NR</t>
  </si>
  <si>
    <t>1040</t>
  </si>
  <si>
    <t>NR_FeMIMO-Core</t>
  </si>
  <si>
    <t>RP-242208</t>
  </si>
  <si>
    <t>Corrections to Rel-18 - Multi-carrier enhancements</t>
  </si>
  <si>
    <t>NR_MC_enh-Core</t>
  </si>
  <si>
    <t>RP-242209</t>
  </si>
  <si>
    <t>Corrections to Rel-18 - MIMO Evolution for Downlink and Uplink</t>
  </si>
  <si>
    <t>1060</t>
  </si>
  <si>
    <t>NR_MIMO_evo_DL_UL-Core</t>
  </si>
  <si>
    <t>RP-242210</t>
  </si>
  <si>
    <t>Corrections to Rel-18 - Further NR mobility enhancements</t>
  </si>
  <si>
    <t>1070</t>
  </si>
  <si>
    <t>RP-242211</t>
  </si>
  <si>
    <t>Corrections to Rel-18 - NR NTN (Non-Terrestrial Networks) enhancements</t>
  </si>
  <si>
    <t>1080</t>
  </si>
  <si>
    <t>RP-242212</t>
  </si>
  <si>
    <t>Rel-17 RedCap UE behavior correction on initial DL BWP</t>
  </si>
  <si>
    <t>1090</t>
  </si>
  <si>
    <t>NR_redcap-Core</t>
  </si>
  <si>
    <t>RP-242213</t>
  </si>
  <si>
    <t>Corrections to Rel-18 - NR sidelink evolution</t>
  </si>
  <si>
    <t>NR_SL_enh2-Core</t>
  </si>
  <si>
    <t>RP-242214</t>
  </si>
  <si>
    <t>CR on transition time of BWP change triggered by DCI format 1_1/0_1 scheduling multi-PDSCHs/multi-PUSCHs</t>
  </si>
  <si>
    <t>NR_ext_to_71GHz-Core</t>
  </si>
  <si>
    <t>RP-242215</t>
  </si>
  <si>
    <t>CR on PDSCH reception for MBS</t>
  </si>
  <si>
    <t>NR_MBS-Core</t>
  </si>
  <si>
    <t>RP-242216</t>
  </si>
  <si>
    <t>Correction on timing of Msg3 retransmission in NTN</t>
  </si>
  <si>
    <t>RP-242217</t>
  </si>
  <si>
    <t>CR on Remaining issues for uplink Tx switching</t>
  </si>
  <si>
    <t>TEI17, NR_RF_FR1-Core</t>
  </si>
  <si>
    <t>RP-242218</t>
  </si>
  <si>
    <t>Correction on Multi-Resource SRS Port Power Scaling</t>
  </si>
  <si>
    <t>TEI18, NR_newRAT-Core</t>
  </si>
  <si>
    <t>RP-242219</t>
  </si>
  <si>
    <t>Status report for WI UE Conformance - NR RF requirements enhancement for frequency range 2 (FR2), Phase 3; rapporteur: Apple</t>
  </si>
  <si>
    <t>Ashwin Mohan</t>
  </si>
  <si>
    <t>102945</t>
  </si>
  <si>
    <t>End: 03/25; Compl.: 15%</t>
  </si>
  <si>
    <t>157</t>
  </si>
  <si>
    <t>13.4.15</t>
  </si>
  <si>
    <t>UE Conf. - NR RF requirements enh. for FR2, Phase 3 [RAN5 WI: NR_RF_FR2_req_Ph3-UEConTest]</t>
  </si>
  <si>
    <t>8/30/2024 4:55:05 PM</t>
  </si>
  <si>
    <t>NR_RF_FR2_req_Ph3-UEConTest</t>
  </si>
  <si>
    <t>RP-242220</t>
  </si>
  <si>
    <t>Discussion on scope of Rel-19 XR WI</t>
  </si>
  <si>
    <t>Tuomas Tirronen</t>
  </si>
  <si>
    <t>73195</t>
  </si>
  <si>
    <t>8/30/2024 5:23:42 PM</t>
  </si>
  <si>
    <t>RP-242221</t>
  </si>
  <si>
    <t>Discussion on scope of Rel-19 NR mobility enhancements Phase 4 WI</t>
  </si>
  <si>
    <t>8/30/2024 5:30:16 PM</t>
  </si>
  <si>
    <t>RP-242222</t>
  </si>
  <si>
    <t>Revised SID on NR FR1 DL fragmented carriers</t>
  </si>
  <si>
    <t>Addition of a minimum NR NTN applicability objective to support DL fragmented spectrum in single CC</t>
  </si>
  <si>
    <t>20550</t>
  </si>
  <si>
    <t>8/30/2024 5:31:36 PM</t>
  </si>
  <si>
    <t>RP-241669</t>
  </si>
  <si>
    <t>RP-242223</t>
  </si>
  <si>
    <t>Discussion on Rel-19 XR for NR Phase 3</t>
  </si>
  <si>
    <t>Meta</t>
  </si>
  <si>
    <t>Grace Yu</t>
  </si>
  <si>
    <t>95435</t>
  </si>
  <si>
    <t>8/30/2024 6:21:38 PM</t>
  </si>
  <si>
    <t>RP-242224</t>
  </si>
  <si>
    <t>On RAN Awareness and UL Rate Control for XR</t>
  </si>
  <si>
    <t>Meta, CATT, CMCC, Google, vivo, ZTE Corporation, Sanechips, Huawei, HiSilicon, Spreadtrum, Samsung, Apple, MediaTek, Futurewei</t>
  </si>
  <si>
    <t>8/30/2024 6:22:36 PM</t>
  </si>
  <si>
    <t>RP-242225</t>
  </si>
  <si>
    <t>On the Support of 2Rx for Wristwear XR Devices</t>
  </si>
  <si>
    <t>8/30/2024 6:23:18 PM</t>
  </si>
  <si>
    <t>RP-242226</t>
  </si>
  <si>
    <t>NR_AIML_Air Rapporteurs' inputs for Discussion</t>
  </si>
  <si>
    <t>8/30/2024 6:52:37 PM</t>
  </si>
  <si>
    <t>RP-242227</t>
  </si>
  <si>
    <t>Views on Rel-19 ISAC SI Scope Checkpoint</t>
  </si>
  <si>
    <t>AT&amp;T, FirstNet</t>
  </si>
  <si>
    <t>Jerome Vogedes</t>
  </si>
  <si>
    <t>104475</t>
  </si>
  <si>
    <t>8/30/2024 7:16:52 PM</t>
  </si>
  <si>
    <t>RP-242228</t>
  </si>
  <si>
    <t>Way Forward on Additional Study for AI/ML for Air Interface</t>
  </si>
  <si>
    <t>AT&amp;T</t>
  </si>
  <si>
    <t>8/30/2024 7:17:59 PM</t>
  </si>
  <si>
    <t>8/30/2024 7:48:08 PM</t>
  </si>
  <si>
    <t>RP-242230</t>
  </si>
  <si>
    <t>Juha Korhonen</t>
  </si>
  <si>
    <t>21609</t>
  </si>
  <si>
    <t>22300</t>
  </si>
  <si>
    <t>8/30/2024 8:10:06 PM</t>
  </si>
  <si>
    <t>NR_MIMO_evo_DL_UL-Core, NR_MC_enh-Core, NR_NTN_enh-Core, Netw_Energy_NR-Core, NR_FR1_lessthan_5MHz_BW-Core, NR_UAV-Core, NR_FR2_multiRX_DL-Core, NR_MBS_enh-Core, NR_netcon_repeater-Core, NR_NTN_solutions-Core</t>
  </si>
  <si>
    <t>RP-242231</t>
  </si>
  <si>
    <t>LTE UE capabilities</t>
  </si>
  <si>
    <t>115</t>
  </si>
  <si>
    <t>10.8</t>
  </si>
  <si>
    <t>LTE UE capabilities/UE categories</t>
  </si>
  <si>
    <t>22310</t>
  </si>
  <si>
    <t>IoT_NTN_enh-Core, NR_ENDC_SON_MDT_enh2-Core, LTE_UAV_enh-Core</t>
  </si>
  <si>
    <t>RP-242232</t>
  </si>
  <si>
    <t>Maintenance for closed WIs/SIs of REL-18 and earlier, set 1</t>
  </si>
  <si>
    <t>MBMS_LTE_enh2-Core</t>
  </si>
  <si>
    <t>RP-242233</t>
  </si>
  <si>
    <t>Maintenance for closed WIs/SIs of REL-18 and earlier, set 2</t>
  </si>
  <si>
    <t>NR_newRAT-Core</t>
  </si>
  <si>
    <t>RP-242234</t>
  </si>
  <si>
    <t>Maintenance for closed WIs/SIs of REL-18 and earlier, set 3</t>
  </si>
  <si>
    <t>5G_V2X_NRSL-Core, NR_CSIRS_L3meas-Core, NR_newRAT-Core, TEI16</t>
  </si>
  <si>
    <t>RP-242235</t>
  </si>
  <si>
    <t>Maintenance for closed WIs/SIs of REL-18 and earlier, set 4</t>
  </si>
  <si>
    <t>LTE_NR_DC_enh2-Core, NR_SL_enh-Core, NR_NTN_solutions-Core, NR_pos_enh-Core, NR_MBS-Core, NR_SmallData_INACTIVE-Core, NR_newRAT-Core, NR_eMIMO-Core, NR_BCS4-Core, TEI17</t>
  </si>
  <si>
    <t>RP-242236</t>
  </si>
  <si>
    <t>Maintenance for closed WIs/SIs of REL-18 and earlier, set 5</t>
  </si>
  <si>
    <t>NR_IIOT_URLLC_enh-Core, NR_redcap-Core, NR_ENDC_SON_MDT_enh-Core, NR_FeMIMO-Core, NR_ext_to_71GHz-Core, NR_pos_enh-Core, NR_SL_relay-Core, TEI17</t>
  </si>
  <si>
    <t>RP-242237</t>
  </si>
  <si>
    <t>Maintenance for closed WIs/SIs of REL-18 and earlier, set 6</t>
  </si>
  <si>
    <t>IoT_NTN_enh-Core, NR_ENDC_SON_MDT_enh2-Core, LTE_UAV_enh-Core, NR_BWP_wor-Core, Netw_Energy_NR-Core, NR_redcap_enh-Core, NR_redcap-Core, NR_MIMO_evo_DL_UL-Core, NR_Mob_enh2-Core, NR_cov_enh2-Core, NR_pos_enh2, TEI17, NR_DualTxRx_MUSIM-Core, NR_ext_to_71GHz-Core, TEI18</t>
  </si>
  <si>
    <t>RP-242238</t>
  </si>
  <si>
    <t>Maintenance for closed WIs/SIs of REL-18 and earlier, set 7</t>
  </si>
  <si>
    <t>8/30/2024 8:10:07 PM</t>
  </si>
  <si>
    <t>NR_HST_FR2_enh, NR_MBS_enh-Core, NR_NTN_enh-Core, TEI18, NR_MC_enh-Core, NR_MIMO_evo_DL_UL-Core, NR_Mob_enh2-Core, NR_mobile_IAB-Core, NR_MT_SDT-Core, NR_newRAT-Core, NR_eMIMO-Core, NR_BCS4-Core</t>
  </si>
  <si>
    <t>RP-242239</t>
  </si>
  <si>
    <t>Maintenance for closed WIs/SIs of REL-18 and earlier, set 8</t>
  </si>
  <si>
    <t>NR_NTN_enh-Core, NR_pos_enh2-Core, NR_pos_enh-Core, NR_MIMO_evo_DL_UL-Core, NR_QoE_enh-Core, NR_redcap_enh-Core, NR_redcap-Core, NR_RRM_enh3</t>
  </si>
  <si>
    <t>RP-242240</t>
  </si>
  <si>
    <t>Maintenance for closed WIs/SIs of REL-18 and earlier, set 9</t>
  </si>
  <si>
    <t>NR_SL_relay_enh-Core, NR_XR_enh-Core, NR_Mob_enh2-Core, NR_NTN_enh-Core, NR_mobile_IAB-Core, TEI18, NR_SL_enh2, LTE_UAV_enh-Core</t>
  </si>
  <si>
    <t>RP-242241</t>
  </si>
  <si>
    <t>CR Pack on TEI15_Test - Pack 1/8</t>
  </si>
  <si>
    <t>Ingbert Sigovich</t>
  </si>
  <si>
    <t>28887</t>
  </si>
  <si>
    <t>FLAG S</t>
  </si>
  <si>
    <t>22410</t>
  </si>
  <si>
    <t>9/2/2024 1:01:06 PM</t>
  </si>
  <si>
    <t>TEI15_Test</t>
  </si>
  <si>
    <t>RP-242242</t>
  </si>
  <si>
    <t>CR Pack on TEI15_Test - Pack 2/8</t>
  </si>
  <si>
    <t>22420</t>
  </si>
  <si>
    <t>RP-242243</t>
  </si>
  <si>
    <t>CR Pack on TEI15_Test - Pack 3/8</t>
  </si>
  <si>
    <t>22430</t>
  </si>
  <si>
    <t>RP-242244</t>
  </si>
  <si>
    <t>CR Pack on TEI15_Test - Pack 4/8</t>
  </si>
  <si>
    <t>22440</t>
  </si>
  <si>
    <t>RP-242245</t>
  </si>
  <si>
    <t>CR Pack on TEI15_Test - Pack 5/8</t>
  </si>
  <si>
    <t>22450</t>
  </si>
  <si>
    <t>RP-242246</t>
  </si>
  <si>
    <t>CR Pack on TEI15_Test - Pack 6/8</t>
  </si>
  <si>
    <t>22460</t>
  </si>
  <si>
    <t>RP-242247</t>
  </si>
  <si>
    <t>CR Pack on TEI15_Test - Pack 7/8</t>
  </si>
  <si>
    <t>22470</t>
  </si>
  <si>
    <t>RP-242248</t>
  </si>
  <si>
    <t>CR Pack on TEI15_Test - Pack 8/8</t>
  </si>
  <si>
    <t>22480</t>
  </si>
  <si>
    <t>RP-242249</t>
  </si>
  <si>
    <t>CR Pack on TEI17_Test - Pack 1/8</t>
  </si>
  <si>
    <t>22490</t>
  </si>
  <si>
    <t>TEI17_Test</t>
  </si>
  <si>
    <t>RP-242250</t>
  </si>
  <si>
    <t>CR Pack on TEI17_Test - Pack 2/8</t>
  </si>
  <si>
    <t>22500</t>
  </si>
  <si>
    <t>RP-242251</t>
  </si>
  <si>
    <t>CR Pack on TEI17_Test - Pack 3/8</t>
  </si>
  <si>
    <t>22510</t>
  </si>
  <si>
    <t>RP-242252</t>
  </si>
  <si>
    <t>CR Pack on TEI17_Test - Pack 4/8</t>
  </si>
  <si>
    <t>22520</t>
  </si>
  <si>
    <t>RP-242253</t>
  </si>
  <si>
    <t>CR Pack on TEI17_Test - Pack 5/8</t>
  </si>
  <si>
    <t>22530</t>
  </si>
  <si>
    <t>RP-242254</t>
  </si>
  <si>
    <t>CR Pack on TEI17_Test - Pack 6/8</t>
  </si>
  <si>
    <t>22540</t>
  </si>
  <si>
    <t>RP-242255</t>
  </si>
  <si>
    <t>CR Pack on TEI17_Test - Pack 7/8</t>
  </si>
  <si>
    <t>22550</t>
  </si>
  <si>
    <t>RP-242256</t>
  </si>
  <si>
    <t>CR Pack on TEI17_Test - Pack 8/8</t>
  </si>
  <si>
    <t>22560</t>
  </si>
  <si>
    <t>RP-242257</t>
  </si>
  <si>
    <t>CR Pack on TEI16_Test - Pack 1/3</t>
  </si>
  <si>
    <t>22570</t>
  </si>
  <si>
    <t>TEI16_Test</t>
  </si>
  <si>
    <t>RP-242258</t>
  </si>
  <si>
    <t>CR Pack on TEI16_Test - Pack 2/3</t>
  </si>
  <si>
    <t>22580</t>
  </si>
  <si>
    <t>RP-242259</t>
  </si>
  <si>
    <t>CR Pack on TEI16_Test - Pack 3/3</t>
  </si>
  <si>
    <t>22590</t>
  </si>
  <si>
    <t>RP-242260</t>
  </si>
  <si>
    <t>CR Pack on TEI14_Test - Pack 1/3</t>
  </si>
  <si>
    <t>22600</t>
  </si>
  <si>
    <t>TEI14_Test</t>
  </si>
  <si>
    <t>RP-242261</t>
  </si>
  <si>
    <t>CR Pack on TEI14_Test - Pack 2/3</t>
  </si>
  <si>
    <t>22610</t>
  </si>
  <si>
    <t>RP-242262</t>
  </si>
  <si>
    <t>CR Pack on TEI14_Test - Pack 3/3</t>
  </si>
  <si>
    <t>22620</t>
  </si>
  <si>
    <t>RP-242263</t>
  </si>
  <si>
    <t>CR Pack on NR_pos_enh-UEConTest - Pack 1/2</t>
  </si>
  <si>
    <t>22630</t>
  </si>
  <si>
    <t>RP-242264</t>
  </si>
  <si>
    <t>CR Pack on NR_pos_enh-UEConTest - Pack 2/2</t>
  </si>
  <si>
    <t>22640</t>
  </si>
  <si>
    <t>RP-242265</t>
  </si>
  <si>
    <t>CR Pack on NR_CADC_NR_LTE_DC_R17-UEConTest - Pack 1/2</t>
  </si>
  <si>
    <t>RP-242266</t>
  </si>
  <si>
    <t>CR Pack on NR_CADC_NR_LTE_DC_R17-UEConTest - Pack 2/2</t>
  </si>
  <si>
    <t>22660</t>
  </si>
  <si>
    <t>RP-242267</t>
  </si>
  <si>
    <t>CR Pack on NR_unlic-UEConTest - Pack 1/2</t>
  </si>
  <si>
    <t>22670</t>
  </si>
  <si>
    <t>RP-242268</t>
  </si>
  <si>
    <t>CR Pack on NR_unlic-UEConTest - Pack 2/2</t>
  </si>
  <si>
    <t>22680</t>
  </si>
  <si>
    <t>RP-242269</t>
  </si>
  <si>
    <t>CR Pack on NR_RRM_enh-UEConTest - Pack 1/2</t>
  </si>
  <si>
    <t>22690</t>
  </si>
  <si>
    <t>RP-242270</t>
  </si>
  <si>
    <t>CR Pack on NR_RRM_enh-UEConTest - Pack 2/2</t>
  </si>
  <si>
    <t>22700</t>
  </si>
  <si>
    <t>RP-242271</t>
  </si>
  <si>
    <t>CR Pack on NR_NTN_solutions_plus_CT-UEConTest - Pack 1/2</t>
  </si>
  <si>
    <t>22710</t>
  </si>
  <si>
    <t>RP-242272</t>
  </si>
  <si>
    <t>CR Pack on NR_NTN_solutions_plus_CT-UEConTest - Pack 2/2</t>
  </si>
  <si>
    <t>22720</t>
  </si>
  <si>
    <t>RP-242273</t>
  </si>
  <si>
    <t>CR Pack on TEI18_Test - Pack 1/2</t>
  </si>
  <si>
    <t>22730</t>
  </si>
  <si>
    <t>TEI18_Test</t>
  </si>
  <si>
    <t>RP-242274</t>
  </si>
  <si>
    <t>CR Pack on TEI18_Test - Pack 2/2</t>
  </si>
  <si>
    <t>22740</t>
  </si>
  <si>
    <t>RP-242275</t>
  </si>
  <si>
    <t>CR Pack on NR_MC_enh-UEConTest - Pack 1/2</t>
  </si>
  <si>
    <t>22750</t>
  </si>
  <si>
    <t>RP-242276</t>
  </si>
  <si>
    <t>CR Pack on NR_MC_enh-UEConTest - Pack 2/2</t>
  </si>
  <si>
    <t>22760</t>
  </si>
  <si>
    <t>RP-242277</t>
  </si>
  <si>
    <t>CR Pack on NR_Mob_enh2-UEConTest - Pack 1/2</t>
  </si>
  <si>
    <t>22770</t>
  </si>
  <si>
    <t>RP-242278</t>
  </si>
  <si>
    <t>CR Pack on NR_Mob_enh2-UEConTest - Pack 2/2</t>
  </si>
  <si>
    <t>22780</t>
  </si>
  <si>
    <t>RP-242279</t>
  </si>
  <si>
    <t>CR Pack on NR_CADC_NR_LTE_DC_R16-UEConTest - Pack 1/2</t>
  </si>
  <si>
    <t>22790</t>
  </si>
  <si>
    <t>RP-242280</t>
  </si>
  <si>
    <t>CR Pack on NR_CADC_NR_LTE_DC_R16-UEConTest - Pack 2/2</t>
  </si>
  <si>
    <t>22800</t>
  </si>
  <si>
    <t>RP-242281</t>
  </si>
  <si>
    <t>CR Pack on 5G_V2X_NRSL_eV2XARC-UEConTest - Pack 1/2</t>
  </si>
  <si>
    <t>22810</t>
  </si>
  <si>
    <t>RP-242282</t>
  </si>
  <si>
    <t>CR Pack on 5G_V2X_NRSL_eV2XARC-UEConTest - Pack 2/2</t>
  </si>
  <si>
    <t>22820</t>
  </si>
  <si>
    <t>RP-242283</t>
  </si>
  <si>
    <t>CR Pack on MCProtoc16_enh2MCPTT_eMCData2-ConTest - Pack 1/2</t>
  </si>
  <si>
    <t>RP-242284</t>
  </si>
  <si>
    <t>CR Pack on MCProtoc16_enh2MCPTT_eMCData2-ConTest - Pack 2/2</t>
  </si>
  <si>
    <t>RP-242285</t>
  </si>
  <si>
    <t>CR Pack on NR_redcap_enh_plus_CT1-UEConTest - Pack 1/2</t>
  </si>
  <si>
    <t>22850</t>
  </si>
  <si>
    <t>RP-242286</t>
  </si>
  <si>
    <t>CR Pack on NR_redcap_enh_plus_CT1-UEConTest - Pack 2/2</t>
  </si>
  <si>
    <t>22860</t>
  </si>
  <si>
    <t>RP-242287</t>
  </si>
  <si>
    <t>CR Pack on 4Rx_low_NR_band_handheld_3Tx_NR_CA_ENDC-UEConTest - Pack 1/2</t>
  </si>
  <si>
    <t>22870</t>
  </si>
  <si>
    <t>RP-242288</t>
  </si>
  <si>
    <t>CR Pack on 4Rx_low_NR_band_handheld_3Tx_NR_CA_ENDC-UEConTest - Pack 2/2</t>
  </si>
  <si>
    <t>22880</t>
  </si>
  <si>
    <t>9/2/2024 1:01:07 PM</t>
  </si>
  <si>
    <t>RP-242289</t>
  </si>
  <si>
    <t>CR Pack on NR_XR_enh_plus_CT1-UEConTest</t>
  </si>
  <si>
    <t>22890</t>
  </si>
  <si>
    <t>RP-242290</t>
  </si>
  <si>
    <t>CR Pack on NR_SL_relay-UEConTest</t>
  </si>
  <si>
    <t>22900</t>
  </si>
  <si>
    <t>RP-242291</t>
  </si>
  <si>
    <t>CR Pack on IoT_NTN_FDD_LS_band-UEConTest</t>
  </si>
  <si>
    <t>22910</t>
  </si>
  <si>
    <t>RP-242292</t>
  </si>
  <si>
    <t>CR Pack on NR_CADC_NR_LTE_DC_R18-UEConTest</t>
  </si>
  <si>
    <t>22920</t>
  </si>
  <si>
    <t>RP-242293</t>
  </si>
  <si>
    <t>CR Pack on NR_lic_bands_BW_R18-UEConTest</t>
  </si>
  <si>
    <t>22930</t>
  </si>
  <si>
    <t>RP-242294</t>
  </si>
  <si>
    <t>CR Pack on NR_ATG-UEConTest</t>
  </si>
  <si>
    <t>22940</t>
  </si>
  <si>
    <t>RP-242295</t>
  </si>
  <si>
    <t>CR Pack on NR_QoE-UEConTest</t>
  </si>
  <si>
    <t>RP-242296</t>
  </si>
  <si>
    <t>CR Pack on NR_FR1_lessthan_5MHz_BW-UEConTest</t>
  </si>
  <si>
    <t>22960</t>
  </si>
  <si>
    <t>RP-242297</t>
  </si>
  <si>
    <t>CR Pack on TEI13_Test</t>
  </si>
  <si>
    <t>22970</t>
  </si>
  <si>
    <t>TEI13_Test</t>
  </si>
  <si>
    <t>RP-242298</t>
  </si>
  <si>
    <t>CR Pack on NR_MIMO_OTA_enh-UEConTest</t>
  </si>
  <si>
    <t>22980</t>
  </si>
  <si>
    <t>RP-242299</t>
  </si>
  <si>
    <t>CR Pack on Netw_Energy_NR-UEConTest</t>
  </si>
  <si>
    <t>22990</t>
  </si>
  <si>
    <t>RP-242300</t>
  </si>
  <si>
    <t>CR Pack on NR_MIMO_evo_DL_UL-UEConTest</t>
  </si>
  <si>
    <t>23000</t>
  </si>
  <si>
    <t>RP-242301</t>
  </si>
  <si>
    <t>CR Pack on LTE_NR_HPUE_FWVM_R18-UEConTest</t>
  </si>
  <si>
    <t>RP-242302</t>
  </si>
  <si>
    <t>CR Pack on NR_HST_FR2-UEConTest</t>
  </si>
  <si>
    <t>23020</t>
  </si>
  <si>
    <t>RP-242303</t>
  </si>
  <si>
    <t>CR Pack on NR_cov_enh2-UEConTest</t>
  </si>
  <si>
    <t>23030</t>
  </si>
  <si>
    <t>RP-242304</t>
  </si>
  <si>
    <t>CR Pack on HPUE_NR_CADC_NR_LTE_DC_R18-UEConTest</t>
  </si>
  <si>
    <t>23040</t>
  </si>
  <si>
    <t>RP-242305</t>
  </si>
  <si>
    <t>CR Pack on NR_ENDC_RF_FR1_enh2-UEConTest</t>
  </si>
  <si>
    <t>23050</t>
  </si>
  <si>
    <t>RP-242306</t>
  </si>
  <si>
    <t>CR Pack on NR_SL_enh-UEConTest</t>
  </si>
  <si>
    <t>23060</t>
  </si>
  <si>
    <t>RP-242307</t>
  </si>
  <si>
    <t>CR Pack on NR_HST_FR2_enh-UEConTest</t>
  </si>
  <si>
    <t>23070</t>
  </si>
  <si>
    <t>RP-242308</t>
  </si>
  <si>
    <t>CR Pack on LTE_NR_Simult_RxTx_R18-UEConTest</t>
  </si>
  <si>
    <t>RP-242309</t>
  </si>
  <si>
    <t>CR Pack on NR_feMIMO-UEConTest</t>
  </si>
  <si>
    <t>RP-242310</t>
  </si>
  <si>
    <t>CR Pack on TEI8_Test</t>
  </si>
  <si>
    <t>23100</t>
  </si>
  <si>
    <t>TEI8_Test</t>
  </si>
  <si>
    <t>RP-242311</t>
  </si>
  <si>
    <t>CR Pack on IoT_NTN_enh_plus_CT1-UEConTest</t>
  </si>
  <si>
    <t>RP-242312</t>
  </si>
  <si>
    <t>CR Pack on NR_MT_SDT-UEConTest</t>
  </si>
  <si>
    <t>23120</t>
  </si>
  <si>
    <t>RP-242313</t>
  </si>
  <si>
    <t>CR Pack on NG_RAN_PRN_enh_plus_CT-UEConTest</t>
  </si>
  <si>
    <t>RP-242314</t>
  </si>
  <si>
    <t>CR Pack on NR_demod_enh3-UEConTest</t>
  </si>
  <si>
    <t>23140</t>
  </si>
  <si>
    <t>RP-242315</t>
  </si>
  <si>
    <t>CR Pack on NR_FR2_FWA_Bn257_Bn258-UEConTest</t>
  </si>
  <si>
    <t>23150</t>
  </si>
  <si>
    <t>RP-242316</t>
  </si>
  <si>
    <t>CR Pack on TEI12_Test</t>
  </si>
  <si>
    <t>23160</t>
  </si>
  <si>
    <t>TEI12_Test</t>
  </si>
  <si>
    <t>RP-242317</t>
  </si>
  <si>
    <t>CR Pack on NR_DualTxRx_MUSIM-UEConTest</t>
  </si>
  <si>
    <t>23170</t>
  </si>
  <si>
    <t>RP-242318</t>
  </si>
  <si>
    <t>CR Pack on TEI10_Test</t>
  </si>
  <si>
    <t>23180</t>
  </si>
  <si>
    <t>TEI10_Test</t>
  </si>
  <si>
    <t>RP-242319</t>
  </si>
  <si>
    <t>CR Pack on NR_bands_UL_MIMO_R18-UEConTest</t>
  </si>
  <si>
    <t>23190</t>
  </si>
  <si>
    <t>RP-242320</t>
  </si>
  <si>
    <t>CR Pack on NR_demod_enh2-UEConTest</t>
  </si>
  <si>
    <t>RP-242321</t>
  </si>
  <si>
    <t>CR Pack on 4Rx_NR_bands_R18-UEConTest</t>
  </si>
  <si>
    <t>23210</t>
  </si>
  <si>
    <t>RP-242322</t>
  </si>
  <si>
    <t>CR Pack on LTE_CA_R17-UEConTest</t>
  </si>
  <si>
    <t>23220</t>
  </si>
  <si>
    <t>RP-242323</t>
  </si>
  <si>
    <t>CR Pack on TEI9_Test</t>
  </si>
  <si>
    <t>23230</t>
  </si>
  <si>
    <t>TEI9_Test</t>
  </si>
  <si>
    <t>RP-242324</t>
  </si>
  <si>
    <t>CR Pack on NR_RF_FR2_req_Ph3-UEConTest</t>
  </si>
  <si>
    <t>23240</t>
  </si>
  <si>
    <t>RP-242325</t>
  </si>
  <si>
    <t>CR Pack on NR_FR1_TRP_TRS_enh-UEConTest</t>
  </si>
  <si>
    <t>23250</t>
  </si>
  <si>
    <t>RP-242326</t>
  </si>
  <si>
    <t>CR Pack on NR_SmallData_INACTIVE-UEConTest</t>
  </si>
  <si>
    <t>23260</t>
  </si>
  <si>
    <t>late submission</t>
  </si>
  <si>
    <t>9001</t>
  </si>
  <si>
    <t>9/9/2024 10:27:50 AM</t>
  </si>
  <si>
    <t>RP-242328</t>
  </si>
  <si>
    <t>R5s CRs from RAN5 electronic meeting ‘#2024-TTCN email’ (batch 1)</t>
  </si>
  <si>
    <t>late Tdoc request</t>
  </si>
  <si>
    <t>178</t>
  </si>
  <si>
    <t>13.6</t>
  </si>
  <si>
    <t>R5s CRs from RAN5 electronic meeting ‘#2024-TTCN email’</t>
  </si>
  <si>
    <t>232800</t>
  </si>
  <si>
    <t>9/6/2024 5:03:27 PM</t>
  </si>
  <si>
    <t>TEI8_Test, TEI13_Test, TEI14_Test, TEI15_Test, TEI16_Test, TEI17_Test, TEI18_Test</t>
  </si>
  <si>
    <t>RP-242329</t>
  </si>
  <si>
    <t>R5s CRs from RAN5 electronic meeting ‘#2024-TTCN email’ (batch 2)</t>
  </si>
  <si>
    <t>232900</t>
  </si>
  <si>
    <t>TEI15_Test, TEI16_Test, TEI17_Test</t>
  </si>
  <si>
    <t>RP-242330</t>
  </si>
  <si>
    <t>R5s CRs from RAN5 electronic meeting ‘#2024-TTCN email’ (batch 3)</t>
  </si>
  <si>
    <t>233000</t>
  </si>
  <si>
    <t>TEI15_Test, TEI16_Test, TEI17_Test, TEI18_Test</t>
  </si>
  <si>
    <t>RP-242331</t>
  </si>
  <si>
    <t>Presentation of TR 21.918 v.1.2.0 on Release 18 Description; Summary of Rel-18 Work Items</t>
  </si>
  <si>
    <t>233100</t>
  </si>
  <si>
    <t>RP-242382</t>
  </si>
  <si>
    <t>21.918</t>
  </si>
  <si>
    <t>1001</t>
  </si>
  <si>
    <t>Inmarsat, Viasat, Terrestar Corporation, Thuraya, Omnispace, Eutelsat Group, AccelerComm, ESA, JSAT, Novamint, SES, Lockheed Martin</t>
  </si>
  <si>
    <t>Lenovo, CMCC, China Telecom, China Unicom, NTT DOCOMO, Verizon, Huawei, HiSilicon, Nokia, Nokia Shanghai Bell, ZTE, Sanechips, CATT, Apple, OPPO, vivo, Spreadtrum, xiaomi, Motorola Mobility, NEC, HONOR, Cybercore, TCL, Transsion, New H3C, ASR, Baicells, Tencent, Telstra, Qualcomm</t>
  </si>
  <si>
    <t>RP-242337</t>
  </si>
  <si>
    <t>Discussion on checkpoint for Rel-19 Mobility WI</t>
  </si>
  <si>
    <t>LG Electronics</t>
  </si>
  <si>
    <t>MCC: late request &amp; submission</t>
  </si>
  <si>
    <t>3500</t>
  </si>
  <si>
    <t>9/6/2024 8:10:15 PM</t>
  </si>
  <si>
    <t>KDDI Corporation, China Telecom, Orange</t>
  </si>
  <si>
    <t>18111</t>
  </si>
  <si>
    <t>9/10/2024 3:53:13 AM</t>
  </si>
  <si>
    <t>RP-242372</t>
  </si>
  <si>
    <t>9/10/2024 10:03:25 AM</t>
  </si>
  <si>
    <t>9/18/2024 8:17:27 PM</t>
  </si>
  <si>
    <t>8001</t>
  </si>
  <si>
    <t>2001</t>
  </si>
  <si>
    <t>CAICT</t>
  </si>
  <si>
    <t>7021</t>
  </si>
  <si>
    <t>9/11/2024 2:11:54 AM</t>
  </si>
  <si>
    <t>RP-242351</t>
  </si>
  <si>
    <t>Moderator's summary on offline discussion about RAN2 aspects on REL-19 WI NR_AIML_air</t>
  </si>
  <si>
    <t>9/11/2024 3:47:36 AM</t>
  </si>
  <si>
    <t>RP-242352</t>
  </si>
  <si>
    <t>Moderator's summary on offline discussion about non-RAN2 aspects on REL-19 WI NR_AIML_Air</t>
  </si>
  <si>
    <t>RAN1 vice-chair (CMCC)</t>
  </si>
  <si>
    <t>RP-242387</t>
  </si>
  <si>
    <t>RP-242353</t>
  </si>
  <si>
    <t>Way forward on NES checkpoint</t>
  </si>
  <si>
    <t>RP-242384</t>
  </si>
  <si>
    <t>9/12/2024 3:11:14 AM</t>
  </si>
  <si>
    <t>RP-242355</t>
  </si>
  <si>
    <t>Estimated timeplan for submissions to ITU of IMT-Advanced, IMT-2020 and IMT-2020 satellite</t>
  </si>
  <si>
    <t>Novamint</t>
  </si>
  <si>
    <t>235500</t>
  </si>
  <si>
    <t>RP-242357</t>
  </si>
  <si>
    <t>Way forward on multimodality for XR</t>
  </si>
  <si>
    <t>235700</t>
  </si>
  <si>
    <t>RP-242390</t>
  </si>
  <si>
    <t>201</t>
  </si>
  <si>
    <t>RP-242369</t>
  </si>
  <si>
    <t>9/11/2024 6:03:48 AM</t>
  </si>
  <si>
    <t>RP-242395</t>
  </si>
  <si>
    <t>RP-242360</t>
  </si>
  <si>
    <t>Moderator's summary for offline discussion on Ambient IoT</t>
  </si>
  <si>
    <t>RAN1 vice-chair (Huawei)</t>
  </si>
  <si>
    <t>RP-242361</t>
  </si>
  <si>
    <t>Way forward on LPWUS for FR2</t>
  </si>
  <si>
    <t>RP-242362</t>
  </si>
  <si>
    <t>Way forward of RAN4 scope for AIML mobility</t>
  </si>
  <si>
    <t>RP-242363</t>
  </si>
  <si>
    <t>Way forward on FR2 OTA testability related to AI/ML</t>
  </si>
  <si>
    <t>9/18/2024 8:17:29 PM</t>
  </si>
  <si>
    <t>18441</t>
  </si>
  <si>
    <t>RP-242365</t>
  </si>
  <si>
    <t>Way forward on Satellite Switching with re-sync over Regenerative Architecture</t>
  </si>
  <si>
    <t>9/18/2024 8:17:30 PM</t>
  </si>
  <si>
    <t>221</t>
  </si>
  <si>
    <t>RP-242396</t>
  </si>
  <si>
    <t>RP-242367</t>
  </si>
  <si>
    <t>Way forward on REL-19 MIMO scope extension</t>
  </si>
  <si>
    <t>RP-242368</t>
  </si>
  <si>
    <t>Way forward on LTE NTN IoT scope extension</t>
  </si>
  <si>
    <t>9/11/2024 7:55:27 AM</t>
  </si>
  <si>
    <t>202</t>
  </si>
  <si>
    <t>RP-242385</t>
  </si>
  <si>
    <t>RP-242370</t>
  </si>
  <si>
    <t>501</t>
  </si>
  <si>
    <t>9/11/2024 9:12:13 AM</t>
  </si>
  <si>
    <t>9002</t>
  </si>
  <si>
    <t>311</t>
  </si>
  <si>
    <t>RP-242378</t>
  </si>
  <si>
    <t>Way forward on new RAN1/RAN2/RAN3 led REL-19 proposals</t>
  </si>
  <si>
    <t>237800</t>
  </si>
  <si>
    <t>RP-242379</t>
  </si>
  <si>
    <t>237801</t>
  </si>
  <si>
    <t>Apple, CATT</t>
  </si>
  <si>
    <t>Presentation of TR 21.918 v.1.2.1 on Release 18 Description; Summary of Rel-18 Work Items</t>
  </si>
  <si>
    <t>233101</t>
  </si>
  <si>
    <t>20461</t>
  </si>
  <si>
    <t>1</t>
  </si>
  <si>
    <t>1141</t>
  </si>
  <si>
    <t>203</t>
  </si>
  <si>
    <t>RP-242386</t>
  </si>
  <si>
    <t>Draft LS on AIML for data collection (to: SA, SA2, SA3, SA5; cc: RAN2, RAN3)</t>
  </si>
  <si>
    <t>RP-242388</t>
  </si>
  <si>
    <t>SA, SA2, SA3, SA5</t>
  </si>
  <si>
    <t>RAN2, RAN3</t>
  </si>
  <si>
    <t>1171</t>
  </si>
  <si>
    <t>Draft LS on AIML for data collection (to: SA, SA2, SA3, SA5; cc: RAN1, RAN2, RAN3)</t>
  </si>
  <si>
    <t>1161</t>
  </si>
  <si>
    <t>RP-242389</t>
  </si>
  <si>
    <t>RAN1, RAN2, RAN3</t>
  </si>
  <si>
    <t>LS on AIML for data collection (to: SA, SA2, SA3, SA5; cc: RAN1, RAN2, RAN3; contact: Interdigital)</t>
  </si>
  <si>
    <t>1162</t>
  </si>
  <si>
    <t>235701</t>
  </si>
  <si>
    <t>RP-242407</t>
  </si>
  <si>
    <t>RP-242405</t>
  </si>
  <si>
    <t>RP-242393</t>
  </si>
  <si>
    <t>Revised SID: Study on Artificial Intelligence (AI)/Machine Learning (ML) for mobility in NR</t>
  </si>
  <si>
    <t>239300</t>
  </si>
  <si>
    <t>RP-242394</t>
  </si>
  <si>
    <t>Revised WID: NR MIMO Phase 5</t>
  </si>
  <si>
    <t>239400</t>
  </si>
  <si>
    <t>New WID for introduction of IoT-NTN TDD mode</t>
  </si>
  <si>
    <t>note: title modified compared to RP-242366</t>
  </si>
  <si>
    <t>222</t>
  </si>
  <si>
    <t>9/12/2024 5:17:38 AM</t>
  </si>
  <si>
    <t>RP-242415</t>
  </si>
  <si>
    <t>Mediatek</t>
  </si>
  <si>
    <t>236801</t>
  </si>
  <si>
    <t>9/11/2024 8:31:39 AM</t>
  </si>
  <si>
    <t>RP-242399</t>
  </si>
  <si>
    <t>Revised WID: AI/ML for NR air interface</t>
  </si>
  <si>
    <t>Qualcomm</t>
  </si>
  <si>
    <t>last approved WID: RP-240774</t>
  </si>
  <si>
    <t>239900</t>
  </si>
  <si>
    <t>RP-242400</t>
  </si>
  <si>
    <t>Revised SID: Study on NR frequency range 2 (FR2) OTA (Over the Air) testing Phase 3</t>
  </si>
  <si>
    <t>240000</t>
  </si>
  <si>
    <t>RP-242401</t>
  </si>
  <si>
    <t>New WID: Multi-carrier enhancements Phase 2</t>
  </si>
  <si>
    <t>based on RP-242336 and the agreement in RP-242379</t>
  </si>
  <si>
    <t>RP-242408</t>
  </si>
  <si>
    <t>9/18/2024 8:17:36 PM</t>
  </si>
  <si>
    <t>9/11/2024 9:41:08 AM</t>
  </si>
  <si>
    <t>22221</t>
  </si>
  <si>
    <t>1002</t>
  </si>
  <si>
    <t>9/11/2024 10:37:51 AM</t>
  </si>
  <si>
    <t>211</t>
  </si>
  <si>
    <t>RP-242410</t>
  </si>
  <si>
    <t>RP-242409</t>
  </si>
  <si>
    <t>Moderator's summary for introduction of IoT-NTN TDD mode</t>
  </si>
  <si>
    <t>see new WID RP-242396</t>
  </si>
  <si>
    <t>240900</t>
  </si>
  <si>
    <t>9/12/2024 3:11:15 AM</t>
  </si>
  <si>
    <t>RP-242411</t>
  </si>
  <si>
    <t>212</t>
  </si>
  <si>
    <t>RP-242413</t>
  </si>
  <si>
    <t>240901</t>
  </si>
  <si>
    <t>RP-242414</t>
  </si>
  <si>
    <t>213</t>
  </si>
  <si>
    <t>112</t>
  </si>
  <si>
    <t>223</t>
  </si>
  <si>
    <t>CR Pack TDoc</t>
  </si>
  <si>
    <t>WG Tdoc</t>
  </si>
  <si>
    <t>WG TDoc decision</t>
  </si>
  <si>
    <t>CR Individual TSG decision</t>
  </si>
  <si>
    <t>CR title</t>
  </si>
  <si>
    <t>R3-244064</t>
  </si>
  <si>
    <t>agreed</t>
  </si>
  <si>
    <t>38.473</t>
  </si>
  <si>
    <t>1442</t>
  </si>
  <si>
    <t>Triggering reporting of requested DL LBT information</t>
  </si>
  <si>
    <t>R3-244659</t>
  </si>
  <si>
    <t>38.401</t>
  </si>
  <si>
    <t>0417</t>
  </si>
  <si>
    <t>Stage 2 correction for reporting of requested DL LBT information</t>
  </si>
  <si>
    <t>R3-244521</t>
  </si>
  <si>
    <t>1474</t>
  </si>
  <si>
    <t>16.18.0</t>
  </si>
  <si>
    <t>Correction on SSB transmission periodicity for IAB</t>
  </si>
  <si>
    <t>R3-244673</t>
  </si>
  <si>
    <t>1475</t>
  </si>
  <si>
    <t>A</t>
  </si>
  <si>
    <t>17.9.0</t>
  </si>
  <si>
    <t>R3-244674</t>
  </si>
  <si>
    <t>1476</t>
  </si>
  <si>
    <t>R3-244675</t>
  </si>
  <si>
    <t>38.423</t>
  </si>
  <si>
    <t>1347</t>
  </si>
  <si>
    <t>R3-244676</t>
  </si>
  <si>
    <t>1348</t>
  </si>
  <si>
    <t>R3-244801</t>
  </si>
  <si>
    <t>0426</t>
  </si>
  <si>
    <t>2</t>
  </si>
  <si>
    <t>Correction on mobile IAB-node authorization</t>
  </si>
  <si>
    <t>R3-244802</t>
  </si>
  <si>
    <t>0419</t>
  </si>
  <si>
    <t>Correction of IAB-node authorization</t>
  </si>
  <si>
    <t>R3-244803</t>
  </si>
  <si>
    <t>0425</t>
  </si>
  <si>
    <t>Correction on IAB-node authorization</t>
  </si>
  <si>
    <t>R3-244135</t>
  </si>
  <si>
    <t>0418</t>
  </si>
  <si>
    <t>Correction of MBS in TS 38.401</t>
  </si>
  <si>
    <t>R3-244504</t>
  </si>
  <si>
    <t>1473</t>
  </si>
  <si>
    <t>Add Cause IE in MULTICAST CONTEXT NOTIFICATION REFUSE message</t>
  </si>
  <si>
    <t>R3-244668</t>
  </si>
  <si>
    <t>1463</t>
  </si>
  <si>
    <t>Changing presence of IE extensions for MBS related IEs</t>
  </si>
  <si>
    <t>R3-244669</t>
  </si>
  <si>
    <t>1464</t>
  </si>
  <si>
    <t>R3-244670</t>
  </si>
  <si>
    <t>1460</t>
  </si>
  <si>
    <t>Correction on configuration update for an inactive Multicast session</t>
  </si>
  <si>
    <t>R3-244687</t>
  </si>
  <si>
    <t>1447</t>
  </si>
  <si>
    <t>Correction on Multicast Group Paging</t>
  </si>
  <si>
    <t>R3-244688</t>
  </si>
  <si>
    <t>1448</t>
  </si>
  <si>
    <t>R3-244663</t>
  </si>
  <si>
    <t>1305</t>
  </si>
  <si>
    <t>Corrections on information element to support both CPAC and S-CPAC</t>
  </si>
  <si>
    <t>R3-244664</t>
  </si>
  <si>
    <t>1477</t>
  </si>
  <si>
    <t>LTM supports feature of MIMO with 2TA</t>
  </si>
  <si>
    <t>R3-244794</t>
  </si>
  <si>
    <t>1324</t>
  </si>
  <si>
    <t>Correction on S-CPAC Complete Configuration Indicator</t>
  </si>
  <si>
    <t>R3-244795</t>
  </si>
  <si>
    <t>1484</t>
  </si>
  <si>
    <t>Correction on Complete Candidate Configuration</t>
  </si>
  <si>
    <t>R3-244796</t>
  </si>
  <si>
    <t>1478</t>
  </si>
  <si>
    <t>Correction on Early Sync Information from DU to CU</t>
  </si>
  <si>
    <t>R3-244797</t>
  </si>
  <si>
    <t>0421</t>
  </si>
  <si>
    <t>LTM stage 2 corrections for split architecture</t>
  </si>
  <si>
    <t>R3-244677</t>
  </si>
  <si>
    <t>1323</t>
  </si>
  <si>
    <t>Correction of PDU Sessions List To Be Released - UPError</t>
  </si>
  <si>
    <t>R3-244678</t>
  </si>
  <si>
    <t>1449</t>
  </si>
  <si>
    <t>15.17.0</t>
  </si>
  <si>
    <t>Correction on asymmetric UL and DL for TDD Carrier</t>
  </si>
  <si>
    <t>R3-244679</t>
  </si>
  <si>
    <t>1450</t>
  </si>
  <si>
    <t>R3-244680</t>
  </si>
  <si>
    <t>1451</t>
  </si>
  <si>
    <t>R3-244681</t>
  </si>
  <si>
    <t>1452</t>
  </si>
  <si>
    <t>R3-244683</t>
  </si>
  <si>
    <t>1326</t>
  </si>
  <si>
    <t>R3-244685</t>
  </si>
  <si>
    <t>1328</t>
  </si>
  <si>
    <t>R3-244704</t>
  </si>
  <si>
    <t>1253</t>
  </si>
  <si>
    <t>Correction of QoS Flow List</t>
  </si>
  <si>
    <t>R3-244714</t>
  </si>
  <si>
    <t>1471</t>
  </si>
  <si>
    <t>Correction of CP Transport Layer Information and DL UP TNL Information</t>
  </si>
  <si>
    <t>R3-244740</t>
  </si>
  <si>
    <t>1335</t>
  </si>
  <si>
    <t>Correction of Served Cell Specific Info Request in NG-RAN node configuration update procedure</t>
  </si>
  <si>
    <t>R3-244741</t>
  </si>
  <si>
    <t>1336</t>
  </si>
  <si>
    <t>R3-244757</t>
  </si>
  <si>
    <t>38.413</t>
  </si>
  <si>
    <t>1177</t>
  </si>
  <si>
    <t>Correction of recovery of split PDU Session</t>
  </si>
  <si>
    <t>R3-244759</t>
  </si>
  <si>
    <t>0422</t>
  </si>
  <si>
    <t>Missing Iuant interface reference in NR specification</t>
  </si>
  <si>
    <t>R3-244806</t>
  </si>
  <si>
    <t>1327</t>
  </si>
  <si>
    <t>R3-244860</t>
  </si>
  <si>
    <t>1325</t>
  </si>
  <si>
    <t>15.19.1</t>
  </si>
  <si>
    <t>R3-244654</t>
  </si>
  <si>
    <t>38.455</t>
  </si>
  <si>
    <t>0160</t>
  </si>
  <si>
    <t>18.2.1</t>
  </si>
  <si>
    <t>Value UE Rx-Tx Time Difference ASN.1 presence correction</t>
  </si>
  <si>
    <t>R3-244655</t>
  </si>
  <si>
    <t>1462</t>
  </si>
  <si>
    <t>Positioning ASN.1 correction (AggregatedPRSResourceSetList, kminus values)</t>
  </si>
  <si>
    <t>R3-244765</t>
  </si>
  <si>
    <t>1459</t>
  </si>
  <si>
    <t>Aligning procedure code between releases</t>
  </si>
  <si>
    <t>R3-244772</t>
  </si>
  <si>
    <t>1333</t>
  </si>
  <si>
    <t>Support of pre-configured SRS activation</t>
  </si>
  <si>
    <t>R3-244778</t>
  </si>
  <si>
    <t>0140</t>
  </si>
  <si>
    <t>Support of the pre-Configured SRS activation</t>
  </si>
  <si>
    <t>R3-244779</t>
  </si>
  <si>
    <t>1466</t>
  </si>
  <si>
    <t>Positioning corrections to F1AP</t>
  </si>
  <si>
    <t>R3-244783</t>
  </si>
  <si>
    <t>0157</t>
  </si>
  <si>
    <t>Corrections to Positioning SRS BW Aggregation and Tx Hopping</t>
  </si>
  <si>
    <t>R3-244336</t>
  </si>
  <si>
    <t>Changing presence of IE extension for QoE related IE</t>
  </si>
  <si>
    <t>R3-244386</t>
  </si>
  <si>
    <t>1339</t>
  </si>
  <si>
    <t>Changing presence of IE extensions for QoE related IEs</t>
  </si>
  <si>
    <t>R3-244667</t>
  </si>
  <si>
    <t>1278</t>
  </si>
  <si>
    <t>Correction on the QMC information in the SN modification required message</t>
  </si>
  <si>
    <t>R3-244243</t>
  </si>
  <si>
    <t>1337</t>
  </si>
  <si>
    <t>Correction of TSC Traffic Characteristics in the PDU Session Resource Modification Info - MN terminated</t>
  </si>
  <si>
    <t>R3-244690</t>
  </si>
  <si>
    <t>1482</t>
  </si>
  <si>
    <t>Corrections on PEI subgrouping</t>
  </si>
  <si>
    <t>R3-244691</t>
  </si>
  <si>
    <t>1483</t>
  </si>
  <si>
    <t>R3-244773</t>
  </si>
  <si>
    <t>1184</t>
  </si>
  <si>
    <t>Correction of Extended UE Identity Index Value</t>
  </si>
  <si>
    <t>R3-244774</t>
  </si>
  <si>
    <t>1176</t>
  </si>
  <si>
    <t>R3-244817</t>
  </si>
  <si>
    <t>38.470</t>
  </si>
  <si>
    <t>0152</t>
  </si>
  <si>
    <t>Correction on new SIB17bis for TRS in Idle and Inactive</t>
  </si>
  <si>
    <t>R3-244818</t>
  </si>
  <si>
    <t>1444</t>
  </si>
  <si>
    <t>R3-244671</t>
  </si>
  <si>
    <t>1481</t>
  </si>
  <si>
    <t>Corrections on Uu Relay RLC channel setup</t>
  </si>
  <si>
    <t>R3-244672</t>
  </si>
  <si>
    <t>0415</t>
  </si>
  <si>
    <t>Corrections on Uu Relay RLC channel configuration</t>
  </si>
  <si>
    <t>R3-244263</t>
  </si>
  <si>
    <t>1179</t>
  </si>
  <si>
    <t>Adding ECN reporting status in RAN-triggered modification procedure</t>
  </si>
  <si>
    <t>R3-244761</t>
  </si>
  <si>
    <t>1479</t>
  </si>
  <si>
    <t>Correction on XR PSI based SDU Discard</t>
  </si>
  <si>
    <t>R3-244651</t>
  </si>
  <si>
    <t>0153</t>
  </si>
  <si>
    <t>B</t>
  </si>
  <si>
    <t>Introduction of Emergency call support in barred cells [EM_Call_Exemption]</t>
  </si>
  <si>
    <t>R3-244786</t>
  </si>
  <si>
    <t>1322</t>
  </si>
  <si>
    <t>Introduction of barring exemption for (e)RedCap and 2RX XR UEs [EM_Call_Exemption]</t>
  </si>
  <si>
    <t>R3-244787</t>
  </si>
  <si>
    <t>1415</t>
  </si>
  <si>
    <t>R3-244656</t>
  </si>
  <si>
    <t>0156</t>
  </si>
  <si>
    <t>NRPPa support for sub 1s location information reporting periodicity [Sub_1s_periodicity]</t>
  </si>
  <si>
    <t>R3-244657</t>
  </si>
  <si>
    <t>1446</t>
  </si>
  <si>
    <t>F1AP support for sub 1s location information reporting periodicity [Sub_1s_periodicity]</t>
  </si>
  <si>
    <t>R4-2411160</t>
  </si>
  <si>
    <t>38.101-3</t>
  </si>
  <si>
    <t>1263</t>
  </si>
  <si>
    <t>17.14.0</t>
  </si>
  <si>
    <t>(DC_R17_2BLTE_1BNR_3DL2UL-Core, DC_R17_xBLTE_2BNR_yDL2UL) CR to introduce missing MSD requirements</t>
  </si>
  <si>
    <t>R4-2411161</t>
  </si>
  <si>
    <t>1264</t>
  </si>
  <si>
    <t>R4-2412047</t>
  </si>
  <si>
    <t>37.718-11-11</t>
  </si>
  <si>
    <t>(DC_R18_1BLTE_1BNR_yDL2UL) CR for TR 37.718-11-11: Update on terms, symbols and abbreviations</t>
  </si>
  <si>
    <t>R4-2412293</t>
  </si>
  <si>
    <t>1280</t>
  </si>
  <si>
    <t>(DC_R17_1BLTE_1BNR_2DL2UL-Core) CR to TS 38.101-3 Rel17 Removal of Unnecessary NE-DC Requirements</t>
  </si>
  <si>
    <t>R4-2412329</t>
  </si>
  <si>
    <t>1281</t>
  </si>
  <si>
    <t>16.20.0</t>
  </si>
  <si>
    <t>(DC_R16_1BLTE_1BNR_2DL2UL) CR to TS 38.101-3 Rel16 Removal of Unnecessary NE-DC Requirements</t>
  </si>
  <si>
    <t>R4-2412471</t>
  </si>
  <si>
    <t>38.101-1</t>
  </si>
  <si>
    <t>2440</t>
  </si>
  <si>
    <t>(5G_V2X_NRSL-Core) CR to correct the name of the feature "V2X con-current operation" to "V2X concurrent operation" - TS38.101-1</t>
  </si>
  <si>
    <t>R4-2412472</t>
  </si>
  <si>
    <t>2441</t>
  </si>
  <si>
    <t>R4-2412473</t>
  </si>
  <si>
    <t>2442</t>
  </si>
  <si>
    <t>R4-2414386</t>
  </si>
  <si>
    <t>1296</t>
  </si>
  <si>
    <t>CR to TS 38.101-3 Rel-18 EN-DC Uplink Harmonic clean-up</t>
  </si>
  <si>
    <t>R4-2414398</t>
  </si>
  <si>
    <t>1271</t>
  </si>
  <si>
    <t>(DC_R18_2BLTE_1BNR_3DL2UL-Core) Rel-18 Cat F CR for TS 38.101-3 to add PC3 MSD</t>
  </si>
  <si>
    <t>R4-2414410</t>
  </si>
  <si>
    <t>1290</t>
  </si>
  <si>
    <t>(4Rx_low_NR_band_handheld_3Tx_NR_CA_ENDC) Correction on configured output power of 3Tx EN-DC including UL MIMO and Tx diversity</t>
  </si>
  <si>
    <t>R4-2414426</t>
  </si>
  <si>
    <t>1282</t>
  </si>
  <si>
    <t>(DC_R18_2BLTE_1BNR_3DL2UL) CR to TS 38.101-3 Rel18 Removal of Unnecessary NE-DC Requirements</t>
  </si>
  <si>
    <t>R4-2414437</t>
  </si>
  <si>
    <t>1293</t>
  </si>
  <si>
    <t>CR for EN-DC Harmonic Mixing clean-up PC3</t>
  </si>
  <si>
    <t>R4-2411164</t>
  </si>
  <si>
    <t>1265</t>
  </si>
  <si>
    <t>(ENDC_UE_PC2_R17_NR_TDD-Core) CR for 38.101-3 to add general text descriptions on higher power class(es) applicability for higher order band combinations</t>
  </si>
  <si>
    <t>R4-2411165</t>
  </si>
  <si>
    <t>1266</t>
  </si>
  <si>
    <t>R4-2413128</t>
  </si>
  <si>
    <t>2478</t>
  </si>
  <si>
    <t>( HPUE_FR1_TDD_NR_CADC_SUL_R18 ) CR to TS 38.101-1 for missing HPUE TDD configurations</t>
  </si>
  <si>
    <t>R4-2413150</t>
  </si>
  <si>
    <t>2484</t>
  </si>
  <si>
    <t>( HPUE_FR1_FDD_NR_CADC_R18 ) CR to TS 38.101-1 for missing HPUE FDD configurations</t>
  </si>
  <si>
    <t>R4-2413294</t>
  </si>
  <si>
    <t>38.850</t>
  </si>
  <si>
    <t>(HPUE_FR1_FDD_NR_CADC_R18-Core) CR for 38.850: Corrections for CA_n71A-n77A PC2 n71</t>
  </si>
  <si>
    <t>R4-2413295</t>
  </si>
  <si>
    <t>2497</t>
  </si>
  <si>
    <t>(HPUE_FR1_FDD_NR_CADC_R18-Core) CR for 38.101-1: Corrections for CA_n71A-n77A PC2 n71</t>
  </si>
  <si>
    <t>R4-2413296</t>
  </si>
  <si>
    <t>2498</t>
  </si>
  <si>
    <t>( HPUE_NR_FR1_FDD) CR for 38.101-1 NS_06 corrections</t>
  </si>
  <si>
    <t>R4-2414385</t>
  </si>
  <si>
    <t>2466</t>
  </si>
  <si>
    <t>CR to TS 38.101-1 Rel-18 NR CA Uplink Harmonic clean-up PC2</t>
  </si>
  <si>
    <t>R4-2414438</t>
  </si>
  <si>
    <t>1294</t>
  </si>
  <si>
    <t>CR for EN-DC Harmonic Mixing clean-up PC2</t>
  </si>
  <si>
    <t>R4-2414440</t>
  </si>
  <si>
    <t>2460</t>
  </si>
  <si>
    <t>CR for NR CA Harmonic Mixing clean-up PC2 PC1.5</t>
  </si>
  <si>
    <t>R4-2411132</t>
  </si>
  <si>
    <t>36.181</t>
  </si>
  <si>
    <t>0021</t>
  </si>
  <si>
    <t>(LTE_NBIOT_eMTC_NTN_req-Perf)CR for TS36.181, Correction on Number of RX antennas in header row of tables for radiated demodulation test requirements</t>
  </si>
  <si>
    <t>R4-2411795</t>
  </si>
  <si>
    <t>36.133</t>
  </si>
  <si>
    <t>7329</t>
  </si>
  <si>
    <t>CR on downlink channel quality reporting accuracy test for NB-IoT over NTN</t>
  </si>
  <si>
    <t>R4-2412547</t>
  </si>
  <si>
    <t>36.108</t>
  </si>
  <si>
    <t>0028</t>
  </si>
  <si>
    <t>(LTE_NBIoT_eMTC_NTN_req) Collection of IoT-NTN SAN demodulation performance requirements</t>
  </si>
  <si>
    <t>R4-2412548</t>
  </si>
  <si>
    <t>0022</t>
  </si>
  <si>
    <t>(LTE_NBIoT_eMTC_NTN_req) Collection of IoT-NTN SAN demodulation conformance requirements</t>
  </si>
  <si>
    <t>R4-2413133</t>
  </si>
  <si>
    <t>36.101</t>
  </si>
  <si>
    <t>6065</t>
  </si>
  <si>
    <t>17.13.0</t>
  </si>
  <si>
    <t>(LTE_CA_R16_intra-Core) CR to TS 36.101: B41 emissions</t>
  </si>
  <si>
    <t>R4-2413134</t>
  </si>
  <si>
    <t>6066</t>
  </si>
  <si>
    <t>R4-2413945</t>
  </si>
  <si>
    <t>7328</t>
  </si>
  <si>
    <t>CR on RLM test cases for NB-IoT over NTN</t>
  </si>
  <si>
    <t>R4-2414029</t>
  </si>
  <si>
    <t>7336</t>
  </si>
  <si>
    <t>(LTE_NBIOT_eMTC_NTN_req-Core) CR to 38.133 Update to GNSS gap configuration for IoT NTN</t>
  </si>
  <si>
    <t>R4-2414108</t>
  </si>
  <si>
    <t>7352</t>
  </si>
  <si>
    <t>(LTE_NBIOT_eMTC_NTN_req-Perf) CR on RSRP-ThresholdsNPRACH-InfoList for NB-IoT NTN (Cat-F Rel-18)</t>
  </si>
  <si>
    <t>R4-2414414</t>
  </si>
  <si>
    <t>36.102</t>
  </si>
  <si>
    <t>0043</t>
  </si>
  <si>
    <t>18.5.0</t>
  </si>
  <si>
    <t>Correct the MPR requirements for NTN Category NB1 and NB2</t>
  </si>
  <si>
    <t>R4-2414445</t>
  </si>
  <si>
    <t>0041</t>
  </si>
  <si>
    <t>Correction of MOP requirements on sTTI for NTN Category M1</t>
  </si>
  <si>
    <t>R4-2414450</t>
  </si>
  <si>
    <t>6064</t>
  </si>
  <si>
    <t>R4-2411365</t>
  </si>
  <si>
    <t>38.133</t>
  </si>
  <si>
    <t>4642</t>
  </si>
  <si>
    <t>(LTE_NR_DC_CA_enh-Core) CR on IDLE mode CA/DC measurements</t>
  </si>
  <si>
    <t>R4-2411994</t>
  </si>
  <si>
    <t>2413</t>
  </si>
  <si>
    <t>CR 38.101-1 addtion of ETSI TC RT based on ECC Decision(20)02 reference to NB blocking</t>
  </si>
  <si>
    <t>R4-2413101</t>
  </si>
  <si>
    <t>4911</t>
  </si>
  <si>
    <t>(LTE_NR_DC_enh2-Core) CR on fast SCell activation in FR2_R18</t>
  </si>
  <si>
    <t>R4-2413240</t>
  </si>
  <si>
    <t>2493</t>
  </si>
  <si>
    <t>(LTE_NR_HPUE_FWVM_R18-Core) Clarification on FRMCS PC1 applicability for bands n100 and n101</t>
  </si>
  <si>
    <t>R4-2413937</t>
  </si>
  <si>
    <t>4640</t>
  </si>
  <si>
    <t>R4-2413938</t>
  </si>
  <si>
    <t>4641</t>
  </si>
  <si>
    <t>R4-2414031</t>
  </si>
  <si>
    <t>4850</t>
  </si>
  <si>
    <t>(LTE_NR_MUSIM-Core) CR on Rel-17 MUSIM core requirements</t>
  </si>
  <si>
    <t>R4-2414116</t>
  </si>
  <si>
    <t>4902</t>
  </si>
  <si>
    <t>(LTE_NR_DC_enh2-Core) CR on fast SCell activation in FR2_R17</t>
  </si>
  <si>
    <t>R4-2411992</t>
  </si>
  <si>
    <t>6054</t>
  </si>
  <si>
    <t>LTE Band 88 REFSENS UL allocation is missing R17</t>
  </si>
  <si>
    <t>R4-2411993</t>
  </si>
  <si>
    <t>6055</t>
  </si>
  <si>
    <t>LTE Band 88 REFSENS UL allocation is missing R18</t>
  </si>
  <si>
    <t>R4-2412580</t>
  </si>
  <si>
    <t>37.145-2</t>
  </si>
  <si>
    <t>0383</t>
  </si>
  <si>
    <t>(LTE410_Europe_PPDR-Perf) CR to TS 37.145-2 on correction of transmitter co-location requirements for bands 87 and 88</t>
  </si>
  <si>
    <t>R4-2412581</t>
  </si>
  <si>
    <t>0384</t>
  </si>
  <si>
    <t>17.12.0</t>
  </si>
  <si>
    <t>R4-2412582</t>
  </si>
  <si>
    <t>0385</t>
  </si>
  <si>
    <t>R4-2413323</t>
  </si>
  <si>
    <t>36.762</t>
  </si>
  <si>
    <t>16.0.0</t>
  </si>
  <si>
    <t>(LTE410_Europe_PPDR-Core) Removal of FFS</t>
  </si>
  <si>
    <t>R4-2413171</t>
  </si>
  <si>
    <t>7338</t>
  </si>
  <si>
    <t>14.23.0</t>
  </si>
  <si>
    <t>(NB_IOT-Perf) CR on RSRP-ThresholdsNPRACH-InfoList for NB-IoT (Cat-A Rel-14)</t>
  </si>
  <si>
    <t>R4-2413172</t>
  </si>
  <si>
    <t>7339</t>
  </si>
  <si>
    <t>15.21.1</t>
  </si>
  <si>
    <t>(NB_IOT-Perf) CR on RSRP-ThresholdsNPRACH-InfoList for NB-IoT (Cat-A Rel-15)</t>
  </si>
  <si>
    <t>R4-2413173</t>
  </si>
  <si>
    <t>7340</t>
  </si>
  <si>
    <t>(NB_IOT-Perf) CR on RSRP-ThresholdsNPRACH-InfoList for NB-IoT (Cat-A Rel-16)</t>
  </si>
  <si>
    <t>R4-2413174</t>
  </si>
  <si>
    <t>7341</t>
  </si>
  <si>
    <t>(NB_IOT-Perf) CR on RSRP-ThresholdsNPRACH-InfoList for NB-IoT (Cat-A Rel-17)</t>
  </si>
  <si>
    <t>R4-2413175</t>
  </si>
  <si>
    <t>7342</t>
  </si>
  <si>
    <t>(NB_IOT-Perf) CR on RSRP-ThresholdsNPRACH-InfoList for NB-IoT (Cat-A Rel-18)</t>
  </si>
  <si>
    <t>R4-2413177</t>
  </si>
  <si>
    <t>7344</t>
  </si>
  <si>
    <t>(NB_IOTenh-Perf) CR on RSRP-ThresholdsNPRACH-InfoList for NB-IoT (Cat-A Rel-15)</t>
  </si>
  <si>
    <t>R4-2413178</t>
  </si>
  <si>
    <t>7345</t>
  </si>
  <si>
    <t>(NB_IOTenh-Perf) CR on RSRP-ThresholdsNPRACH-InfoList for NB-IoT (Cat-A Rel-16)</t>
  </si>
  <si>
    <t>R4-2413179</t>
  </si>
  <si>
    <t>7346</t>
  </si>
  <si>
    <t>(NB_IOTenh-Perf) CR on RSRP-ThresholdsNPRACH-InfoList for NB-IoT (Cat-A Rel-17)</t>
  </si>
  <si>
    <t>R4-2413180</t>
  </si>
  <si>
    <t>7347</t>
  </si>
  <si>
    <t>(NB_IOTenh-Perf) CR on RSRP-ThresholdsNPRACH-InfoList for NB-IoT (Cat-A Rel-18)</t>
  </si>
  <si>
    <t>R4-2413182</t>
  </si>
  <si>
    <t>7349</t>
  </si>
  <si>
    <t>(NB_IOTenh2-Perf) CR on RSRP-ThresholdsNPRACH-InfoList for NB-IoT (Cat-A Rel-16)</t>
  </si>
  <si>
    <t>R4-2413183</t>
  </si>
  <si>
    <t>7350</t>
  </si>
  <si>
    <t>(NB_IOTenh2-Perf) CR on RSRP-ThresholdsNPRACH-InfoList for NB-IoT (Cat-A Rel-17)</t>
  </si>
  <si>
    <t>R4-2413184</t>
  </si>
  <si>
    <t>7351</t>
  </si>
  <si>
    <t>(NB_IOTenh2-Perf) CR on RSRP-ThresholdsNPRACH-InfoList for NB-IoT (Cat-A Rel-18)</t>
  </si>
  <si>
    <t>R4-2414105</t>
  </si>
  <si>
    <t>7337</t>
  </si>
  <si>
    <t>13.23.0</t>
  </si>
  <si>
    <t>(NB_IOT-Perf) CR on RSRP-ThresholdsNPRACH-InfoList for NB-IoT (Cat-F Rel-13)</t>
  </si>
  <si>
    <t>R4-2414106</t>
  </si>
  <si>
    <t>7343</t>
  </si>
  <si>
    <t>(NB_IOTenh-Perf) CR on RSRP-ThresholdsNPRACH-InfoList for NB-IoT (Cat-F Rel-14)</t>
  </si>
  <si>
    <t>R4-2414107</t>
  </si>
  <si>
    <t>7348</t>
  </si>
  <si>
    <t>(NB_IOTenh2-Perf) CR on RSRP-ThresholdsNPRACH-InfoList for NB-IoT (Cat-F Rel-15)</t>
  </si>
  <si>
    <t>R4-2411224</t>
  </si>
  <si>
    <t>0650</t>
  </si>
  <si>
    <t>(NR_6GHz_unlic_EU-Core) CR to 38.104 on ACLR and CACLR in non-contiguous spectrum</t>
  </si>
  <si>
    <t>R4-2411226</t>
  </si>
  <si>
    <t>0459</t>
  </si>
  <si>
    <t>(NR_6GHz_unlic_EU-Core) CR to 38.141-1 on ACLR and CACLR in non-contiguous spectrum</t>
  </si>
  <si>
    <t>R4-2411830</t>
  </si>
  <si>
    <t>2399</t>
  </si>
  <si>
    <t>(NR_6GHz_unlic_EU-Core) CR for TS 38.101-1 on UE transmitter power for the Pcmax tolerance for NR unlicensed operation (R18_CAT_A)</t>
  </si>
  <si>
    <t>R4-2412142</t>
  </si>
  <si>
    <t>4751</t>
  </si>
  <si>
    <t>Correction CR to intra-band non-collocated NRCA</t>
  </si>
  <si>
    <t>R4-2413538</t>
  </si>
  <si>
    <t>0649</t>
  </si>
  <si>
    <t>R4-2413539</t>
  </si>
  <si>
    <t>0458</t>
  </si>
  <si>
    <t>R4-2413903</t>
  </si>
  <si>
    <t>4692</t>
  </si>
  <si>
    <t>Correction CR on NES based CHO HO delay TCs</t>
  </si>
  <si>
    <t>R4-2413904</t>
  </si>
  <si>
    <t>4841</t>
  </si>
  <si>
    <t>CR on test cases for Cell DTX</t>
  </si>
  <si>
    <t>R4-2413905</t>
  </si>
  <si>
    <t>4886</t>
  </si>
  <si>
    <t>CR on TC for A-TRS based inter-band SSB-less SCell activation delay for EN-DC</t>
  </si>
  <si>
    <t>R4-2414101</t>
  </si>
  <si>
    <t>4797</t>
  </si>
  <si>
    <t>Update on SSB-less based SCell activation</t>
  </si>
  <si>
    <t>R4-2414117</t>
  </si>
  <si>
    <t>4897</t>
  </si>
  <si>
    <t>(NonCol_intraB_ENDC_NR_CA-Core) CR on SCell addition interruption_R18</t>
  </si>
  <si>
    <t>R4-2414372</t>
  </si>
  <si>
    <t>2398</t>
  </si>
  <si>
    <t>(NR_6GHz_unlic_EU-Core) CR for TS 38.101-1 on UE transmitter power for the Pcmax tolerance for NR unlicensed operation (R17)</t>
  </si>
  <si>
    <t>R4-2414455</t>
  </si>
  <si>
    <t>1276</t>
  </si>
  <si>
    <t>CR 38.101-3 Clarifications for non-co-located requirements</t>
  </si>
  <si>
    <t>R4-2414456</t>
  </si>
  <si>
    <t>2415</t>
  </si>
  <si>
    <t>CR 38.101-1 Clarifications for non-collocated requirements</t>
  </si>
  <si>
    <t>R4-2411036</t>
  </si>
  <si>
    <t>2373</t>
  </si>
  <si>
    <t>CR to R17 38.101-1 to add 25MHz CBW to NS_18 emissions requirement</t>
  </si>
  <si>
    <t>R4-2411046</t>
  </si>
  <si>
    <t>2374</t>
  </si>
  <si>
    <t>CR to R18 38.101-1 to add 25MHz CBW to NS_18 emissions requirement</t>
  </si>
  <si>
    <t>R4-2411347</t>
  </si>
  <si>
    <t>4636</t>
  </si>
  <si>
    <t>(NR_ATG-Perf) CR on test case for R18 ATG performance</t>
  </si>
  <si>
    <t>R4-2411753</t>
  </si>
  <si>
    <t>4715</t>
  </si>
  <si>
    <t>(NR_ATG-Core) CR to TS 38.133 corrections of measurement requirement for ATG</t>
  </si>
  <si>
    <t>R4-2412150</t>
  </si>
  <si>
    <t>0590</t>
  </si>
  <si>
    <t>CR to 38.101-4: Correction on PDSCH demodulation requirement for ATG</t>
  </si>
  <si>
    <t>R4-2412314</t>
  </si>
  <si>
    <t>0462</t>
  </si>
  <si>
    <t>(NR_ATG-Perf) CR for 38.141-1 Correction on refering index for ATG requirements</t>
  </si>
  <si>
    <t>R4-2412315</t>
  </si>
  <si>
    <t>0596</t>
  </si>
  <si>
    <t>(NR_ATG-Perf) CR for 38.141-2 Adding test torlerance for ATG requirements</t>
  </si>
  <si>
    <t>R4-2412374</t>
  </si>
  <si>
    <t>2425</t>
  </si>
  <si>
    <t>CR 38.101-1 correcting the table for NR operating bands in FR1</t>
  </si>
  <si>
    <t>R4-2413212</t>
  </si>
  <si>
    <t>2492</t>
  </si>
  <si>
    <t>3MHz channel bandwidth optional for frequency bands n31 and n72</t>
  </si>
  <si>
    <t>R4-2413554</t>
  </si>
  <si>
    <t>0615</t>
  </si>
  <si>
    <t>CR on ATG PDSCH demodulation performance requirements</t>
  </si>
  <si>
    <t>R4-2413604</t>
  </si>
  <si>
    <t>0586</t>
  </si>
  <si>
    <t>(NR_ATG-Perf) CR to TS 38.101-4 corrections of PDSCH and corresponding HARQ-ACK relationship for 30D4S6U TDD pattern for ATG</t>
  </si>
  <si>
    <t>R4-2413896</t>
  </si>
  <si>
    <t>4894</t>
  </si>
  <si>
    <t>CR on R18 ATG measurement</t>
  </si>
  <si>
    <t>R4-2413941</t>
  </si>
  <si>
    <t>4802</t>
  </si>
  <si>
    <t>CR on core requirements maintenance for R18 ATG</t>
  </si>
  <si>
    <t>R4-2414321</t>
  </si>
  <si>
    <t>2461</t>
  </si>
  <si>
    <t>(NR_ATG-Core) CR for TS 38.101-1 to clarify the Tx requirements definition for ATG UE</t>
  </si>
  <si>
    <t>R4-2414393</t>
  </si>
  <si>
    <t>2505</t>
  </si>
  <si>
    <t>CR to R18 38101-1 to add 35MHz CBW to NS_35 definition</t>
  </si>
  <si>
    <t>R4-2411890</t>
  </si>
  <si>
    <t>2406</t>
  </si>
  <si>
    <t>CR on 38.101-1 Remove the superscript NOTE 1 for intra-band contiguous CA</t>
  </si>
  <si>
    <t>R4-2411891</t>
  </si>
  <si>
    <t>2407</t>
  </si>
  <si>
    <t>Remove the superscript NOTE 1 for intra-band contiguous CA</t>
  </si>
  <si>
    <t>R4-2412642</t>
  </si>
  <si>
    <t>4857</t>
  </si>
  <si>
    <t>CR on HO TCs for option C</t>
  </si>
  <si>
    <t>R4-2413949</t>
  </si>
  <si>
    <t>4732</t>
  </si>
  <si>
    <t>CR clarifying and correcting the handover interruption time requirements</t>
  </si>
  <si>
    <t>R4-2413951</t>
  </si>
  <si>
    <t>4806</t>
  </si>
  <si>
    <t>CR on test cases for BWP operation without restriction</t>
  </si>
  <si>
    <t>R4-2414030</t>
  </si>
  <si>
    <t>4834</t>
  </si>
  <si>
    <t>(NR_BWP_wor-Perf) CR to 38.133 Test case of L1-RSRP for Option C</t>
  </si>
  <si>
    <t>R4-2414096</t>
  </si>
  <si>
    <t>4670</t>
  </si>
  <si>
    <t>CR for BWP wor maintenance</t>
  </si>
  <si>
    <t>R4-2414097</t>
  </si>
  <si>
    <t>4833</t>
  </si>
  <si>
    <t>(NR_BWP_wor-Core) CR on 38.133 BWP operation without restriction Core</t>
  </si>
  <si>
    <t>R4-2411533</t>
  </si>
  <si>
    <t>2387</t>
  </si>
  <si>
    <t>(NR_CADC_R17_2BDL_xBUL) Removal of CA combinations containing n48(A-C)</t>
  </si>
  <si>
    <t>R4-2411833</t>
  </si>
  <si>
    <t>2401</t>
  </si>
  <si>
    <t>(NR_CADC_R18_3BDL_xBUL-Core) CR for TS 38.101-1 on UE configured power relaxation for special component bands (R18)</t>
  </si>
  <si>
    <t>R4-2412375</t>
  </si>
  <si>
    <t>2426</t>
  </si>
  <si>
    <t>CR 38.101-1 correcting 2 bands NR CA configuration tables</t>
  </si>
  <si>
    <t>R4-2412376</t>
  </si>
  <si>
    <t>1283</t>
  </si>
  <si>
    <t>CR 38.101-3 correcting 2 bands NR CA configuration tables</t>
  </si>
  <si>
    <t>R4-2412377</t>
  </si>
  <si>
    <t>2427</t>
  </si>
  <si>
    <t>CR 38.101-1 correcting 3 bands NR CA configuration tables</t>
  </si>
  <si>
    <t>R4-2412378</t>
  </si>
  <si>
    <t>1284</t>
  </si>
  <si>
    <t>CR 38.101-3 correcting 3 bands NR CA configuration tables</t>
  </si>
  <si>
    <t>R4-2412379</t>
  </si>
  <si>
    <t>2428</t>
  </si>
  <si>
    <t>CR 38.101-1 correcting 4 bands NR CA configuration tables</t>
  </si>
  <si>
    <t>R4-2412380</t>
  </si>
  <si>
    <t>1285</t>
  </si>
  <si>
    <t>CR 38.101-3 correcting 4 bands NR CA configuration tables</t>
  </si>
  <si>
    <t>R4-2412412</t>
  </si>
  <si>
    <t>2430</t>
  </si>
  <si>
    <t>CR on MSD value correction for power class 5 cross band isolation</t>
  </si>
  <si>
    <t>R4-2412430</t>
  </si>
  <si>
    <t>2432</t>
  </si>
  <si>
    <t>R4-2414373</t>
  </si>
  <si>
    <t>2400</t>
  </si>
  <si>
    <t>(NR_CADC_R17_3BDL_2BUL-Core) CR for TS 38.101-1 on UE configured power relaxation for special component bands (R17)</t>
  </si>
  <si>
    <t>R4-2414382</t>
  </si>
  <si>
    <t>2386</t>
  </si>
  <si>
    <t>R4-2414383</t>
  </si>
  <si>
    <t>2459</t>
  </si>
  <si>
    <t>CR Adding missing MSD for CA_n2A-n66A and for CA_n25A-n66A PC3</t>
  </si>
  <si>
    <t>R4-2414384</t>
  </si>
  <si>
    <t>2465</t>
  </si>
  <si>
    <t>CR to TS 38.101-1 Rel-18 NR CA Uplink Harmonic clean-up PC3</t>
  </si>
  <si>
    <t>R4-2414388</t>
  </si>
  <si>
    <t>2471</t>
  </si>
  <si>
    <t>CR to TS 38.101-1 Rel-18 Intra-band CA REFSENS corrections</t>
  </si>
  <si>
    <t>R4-2414389</t>
  </si>
  <si>
    <t>2472</t>
  </si>
  <si>
    <t>CR to TS 38.101-1 Rel-18 Corrections to ACLR for CA_NC_NS_100</t>
  </si>
  <si>
    <t>R4-2414390</t>
  </si>
  <si>
    <t>2477</t>
  </si>
  <si>
    <t>CR to TS 38.101-1 Rel-18 Dual-UL IMD corrections</t>
  </si>
  <si>
    <t>R4-2414417</t>
  </si>
  <si>
    <t>2499</t>
  </si>
  <si>
    <t>(CA and HPUE) CR for 38.101-1: Various corrections for CA and HPUE</t>
  </si>
  <si>
    <t>R4-2414439</t>
  </si>
  <si>
    <t>2457</t>
  </si>
  <si>
    <t>CR for NR CA Harmonic Mixing clean-up PC3 PC5</t>
  </si>
  <si>
    <t>R4-2411257</t>
  </si>
  <si>
    <t>0593</t>
  </si>
  <si>
    <t>Correction on test applicability for PRACH repetition requirements</t>
  </si>
  <si>
    <t>R4-2411875</t>
  </si>
  <si>
    <t>38.108</t>
  </si>
  <si>
    <t>0082</t>
  </si>
  <si>
    <t>18.3.0</t>
  </si>
  <si>
    <t>(NR_channel_raster_enh-Core) CR to TS38.108 Supporting enhanced channel raster for band n254</t>
  </si>
  <si>
    <t>R4-2411889</t>
  </si>
  <si>
    <t>2405</t>
  </si>
  <si>
    <t>CR on 38.101-1 Update the IE names for coverage enhancement</t>
  </si>
  <si>
    <t>R4-2412990</t>
  </si>
  <si>
    <t>1295</t>
  </si>
  <si>
    <t>(NR_cov_enh2-Core) CR to 38.101-3 for powerr boosting feature supporting CA</t>
  </si>
  <si>
    <t>R4-2413482</t>
  </si>
  <si>
    <t>0652</t>
  </si>
  <si>
    <t>(NR_cov_enh2-Perf ) CR for 38.104 Adding PRACH repetition requirement values</t>
  </si>
  <si>
    <t>R4-2413483</t>
  </si>
  <si>
    <t>0600</t>
  </si>
  <si>
    <t>CR on test requirements for multiple PRACH transmission in TS 38.141-2</t>
  </si>
  <si>
    <t>R4-2414408</t>
  </si>
  <si>
    <t>2377</t>
  </si>
  <si>
    <t>Clarification for the enhanced channel raster and carrier aggregation</t>
  </si>
  <si>
    <t>R4-2411424</t>
  </si>
  <si>
    <t>4664</t>
  </si>
  <si>
    <t>CR on RSRP Measurement Report Mapping - R16</t>
  </si>
  <si>
    <t>R4-2411425</t>
  </si>
  <si>
    <t>4665</t>
  </si>
  <si>
    <t>CR on RSRP Measurement Report Mapping - R17</t>
  </si>
  <si>
    <t>R4-2411426</t>
  </si>
  <si>
    <t>4666</t>
  </si>
  <si>
    <t>CR on RSRP Measurement Report Mapping - R18</t>
  </si>
  <si>
    <t>R4-2412170</t>
  </si>
  <si>
    <t>4764</t>
  </si>
  <si>
    <t>(NR_CSIRS_L3meas-Perf) Correction to CSI-RS L3 measurement test cases_R17</t>
  </si>
  <si>
    <t>R4-2412171</t>
  </si>
  <si>
    <t>4765</t>
  </si>
  <si>
    <t>(NR_CSIRS_L3meas-Perf) Correction to CSI-RS L3 measurement test cases_R18</t>
  </si>
  <si>
    <t>R4-2413930</t>
  </si>
  <si>
    <t>4763</t>
  </si>
  <si>
    <t>(NR_CSIRS_L3meas-Perf) Correction to CSI-RS L3 measurement test cases_R16</t>
  </si>
  <si>
    <t>R4-2411030</t>
  </si>
  <si>
    <t>0569</t>
  </si>
  <si>
    <t>(NR_DL1024QAM_FR1-Perf) CR for TS38.101-4, corrections to CodebookSubsetRestriction on 1024QAM CQI requirements</t>
  </si>
  <si>
    <t>R4-2411661</t>
  </si>
  <si>
    <t>0581</t>
  </si>
  <si>
    <t>CR for 38.101-4 on RMC corrections for MU-MIMO</t>
  </si>
  <si>
    <t>R4-2411663</t>
  </si>
  <si>
    <t>0583</t>
  </si>
  <si>
    <t>(NR_demod_enh2) CR for 38.101-4 on corrections of RMC references</t>
  </si>
  <si>
    <t>R4-2411664</t>
  </si>
  <si>
    <t>38.878</t>
  </si>
  <si>
    <t>0005</t>
  </si>
  <si>
    <t>CR for 38.878 on corrections of description and summary</t>
  </si>
  <si>
    <t>R4-2412741</t>
  </si>
  <si>
    <t>(NR_demod_enh2-Perf) Corrections on CQI requirements with inter-cell interference</t>
  </si>
  <si>
    <t>R4-2413479</t>
  </si>
  <si>
    <t>0573</t>
  </si>
  <si>
    <t>CR to 38.101-4 on FDD 4Rx requirements for advanced receiver for MU-MIMO</t>
  </si>
  <si>
    <t>R4-2413480</t>
  </si>
  <si>
    <t>0587</t>
  </si>
  <si>
    <t>CR to 38.101-4: Correction on FDD 2Rx PDSCH requirements for advanced receiver for MU-MIMO</t>
  </si>
  <si>
    <t>R4-2413481</t>
  </si>
  <si>
    <t>0595</t>
  </si>
  <si>
    <t>CR on TDD 4Rx requirements for advanced receiver for MU-MIMO</t>
  </si>
  <si>
    <t>R4-2413489</t>
  </si>
  <si>
    <t>0589</t>
  </si>
  <si>
    <t>CR to 38.101-4: Correction on PDCCH demodulation requirement for DSS enhancement</t>
  </si>
  <si>
    <t>R4-2413548</t>
  </si>
  <si>
    <t>0568</t>
  </si>
  <si>
    <t>R4-2413551</t>
  </si>
  <si>
    <t>0599</t>
  </si>
  <si>
    <t>R4-2413577</t>
  </si>
  <si>
    <t>0582</t>
  </si>
  <si>
    <t>R4-2413600</t>
  </si>
  <si>
    <t>0611</t>
  </si>
  <si>
    <t>CR for 38.101-4 Corrections on applicability rules for advanced receiver for MU-MIMO</t>
  </si>
  <si>
    <t>R4-2411028</t>
  </si>
  <si>
    <t>0567</t>
  </si>
  <si>
    <t>CR for TS38.101-4, corrections on UE 8Rx requirements</t>
  </si>
  <si>
    <t>R4-2411179</t>
  </si>
  <si>
    <t>0571</t>
  </si>
  <si>
    <t>Correction on the 8Rx CQI reporting requirements</t>
  </si>
  <si>
    <t>R4-2411511</t>
  </si>
  <si>
    <t>4684</t>
  </si>
  <si>
    <t>CR 38.133 Addressing incomplete Rel-17 requirements in section 8</t>
  </si>
  <si>
    <t>R4-2412846</t>
  </si>
  <si>
    <t>4864</t>
  </si>
  <si>
    <t>CR to 38.133 on Gradual timing adjustment</t>
  </si>
  <si>
    <t>R4-2412927</t>
  </si>
  <si>
    <t>0469</t>
  </si>
  <si>
    <t>CR for 38.141-1 Corrections on 4Tx requirements</t>
  </si>
  <si>
    <t>R4-2413096</t>
  </si>
  <si>
    <t>4906</t>
  </si>
  <si>
    <t>(NR_eMIMO-Core) CR on candidate beam detection_R17</t>
  </si>
  <si>
    <t>R4-2413097</t>
  </si>
  <si>
    <t>4907</t>
  </si>
  <si>
    <t>(NR_eMIMO-Core) CR on candidate beam detection_R18</t>
  </si>
  <si>
    <t>R4-2413466</t>
  </si>
  <si>
    <t>0614</t>
  </si>
  <si>
    <t>CR for 38.101-4 Corrections on 8Rx requirements</t>
  </si>
  <si>
    <t>R4-2413467</t>
  </si>
  <si>
    <t>0657</t>
  </si>
  <si>
    <t>CR for 38.104 Corrections on 4Tx requirements</t>
  </si>
  <si>
    <t>R4-2413892</t>
  </si>
  <si>
    <t>4899</t>
  </si>
  <si>
    <t>(NR_eMIMO-Core) CR on candidate beam detection_R16</t>
  </si>
  <si>
    <t>R4-2413934</t>
  </si>
  <si>
    <t>4863</t>
  </si>
  <si>
    <t>R4-2413939</t>
  </si>
  <si>
    <t>4683</t>
  </si>
  <si>
    <t>R4-2413954</t>
  </si>
  <si>
    <t>4812</t>
  </si>
  <si>
    <t>CR on FR1 Type-1 gap + periodic MUSIM gap for SSB-based measurements in inter-frequency layers</t>
  </si>
  <si>
    <t>R4-2411221</t>
  </si>
  <si>
    <t>2380</t>
  </si>
  <si>
    <t>(NR_FDD_ULn28_DLn75_n76) CR to 38.101-1 on Channel raster for Band n109</t>
  </si>
  <si>
    <t>R4-2411222</t>
  </si>
  <si>
    <t>0648</t>
  </si>
  <si>
    <t>(NR_FDD_ULn28_DLn75_n76) CR to 38.104 on Channel raster for Band n109</t>
  </si>
  <si>
    <t>R4-2411443</t>
  </si>
  <si>
    <t>4674</t>
  </si>
  <si>
    <t>(NR_FR1_lessthan_5MHz_BW-Perf) test case of FR1 intra-frequency handover for less than 5MHz</t>
  </si>
  <si>
    <t>R4-2411990</t>
  </si>
  <si>
    <t>4738</t>
  </si>
  <si>
    <t>(NR_feMIMO-Perf)Correction of test configurations for Rel-17 FeMIMO</t>
  </si>
  <si>
    <t>R4-2411991</t>
  </si>
  <si>
    <t>4739</t>
  </si>
  <si>
    <t>R4-2412318</t>
  </si>
  <si>
    <t>0463</t>
  </si>
  <si>
    <t>(NR_FR1_lessthan_5MHz_BW-Perf) CR for 38.141-1 PUCCH format 2 for 3MHz</t>
  </si>
  <si>
    <t>R4-2412641</t>
  </si>
  <si>
    <t>4856</t>
  </si>
  <si>
    <t>CR on TCs for less than 5MHz operation</t>
  </si>
  <si>
    <t>R4-2412788</t>
  </si>
  <si>
    <t>4862</t>
  </si>
  <si>
    <t>CR introducing test case for Radio Link Monitoring In-sync Test for FR1 PCell with 3MHz Channel Bandwidth configured with SSB-based RLM RS in DRX mode</t>
  </si>
  <si>
    <t>R4-2413100</t>
  </si>
  <si>
    <t>4910</t>
  </si>
  <si>
    <t>(  NR_FeMIMO-Core) CR on TRP specific candidate beam detection_R18</t>
  </si>
  <si>
    <t>R4-2413468</t>
  </si>
  <si>
    <t>0610</t>
  </si>
  <si>
    <t>CR for 38.101-4 Corrections on less than 5MHz PDCCH demodulation requirements</t>
  </si>
  <si>
    <t>R4-2413469</t>
  </si>
  <si>
    <t>0646</t>
  </si>
  <si>
    <t>(NR_FR1_lessthan_5MHz_BW-Perf) CR for 38.104, update to PUCCH requirements</t>
  </si>
  <si>
    <t>R4-2413532</t>
  </si>
  <si>
    <t>0602</t>
  </si>
  <si>
    <t>CR on performance requirements for PUCCH format 2 for TS 38.141-2</t>
  </si>
  <si>
    <t>R4-2413890</t>
  </si>
  <si>
    <t>4901</t>
  </si>
  <si>
    <t>(  NR_FeMIMO-Core) CR on TRP specific candidate beam detection_R17</t>
  </si>
  <si>
    <t>R4-2413943</t>
  </si>
  <si>
    <t>4855</t>
  </si>
  <si>
    <t>CR on RRM core requirements for less than 5MHz BW</t>
  </si>
  <si>
    <t>R4-2414387</t>
  </si>
  <si>
    <t>2470</t>
  </si>
  <si>
    <t>Cat F CR to TS 38.101-1 Rel-18 REFSENS Corrections</t>
  </si>
  <si>
    <t>R4-2414392</t>
  </si>
  <si>
    <t>2402</t>
  </si>
  <si>
    <t>(NR_FR1_lessthan_5MHz_BW-Core) CR for TS 38.101-1 on narrow band blocking for 3MHz channel bandwidth</t>
  </si>
  <si>
    <t>R4-2414397</t>
  </si>
  <si>
    <t>0470</t>
  </si>
  <si>
    <t>(NR_FDD_ULn28_DLn75_n76) CR to TS 38.141-1 with correction to co-existence requirement for Band n109</t>
  </si>
  <si>
    <t>R4-2411718</t>
  </si>
  <si>
    <t>38.101-2</t>
  </si>
  <si>
    <t>0753</t>
  </si>
  <si>
    <t>CR to TS 38.101-2: Correction on Measurement BW for FR2 PC5, 6</t>
  </si>
  <si>
    <t>R4-2411719</t>
  </si>
  <si>
    <t>0754</t>
  </si>
  <si>
    <t>R4-2412054</t>
  </si>
  <si>
    <t>38.161</t>
  </si>
  <si>
    <t>0015</t>
  </si>
  <si>
    <t>17.4.0</t>
  </si>
  <si>
    <t>CR to Rel-17 TS 38.161 on preliminary MU alignment</t>
  </si>
  <si>
    <t>R4-2411781</t>
  </si>
  <si>
    <t>4719</t>
  </si>
  <si>
    <t>Remove CBD RRM requirement for scheduling and measurement restriction relaxation</t>
  </si>
  <si>
    <t>R4-2412193</t>
  </si>
  <si>
    <t>4782</t>
  </si>
  <si>
    <t>CR on TCI state switching requirements maintenance for R18 FR2 multi-RX</t>
  </si>
  <si>
    <t>R4-2413894</t>
  </si>
  <si>
    <t>4896</t>
  </si>
  <si>
    <t>CR on R18 multi-Rx link recovery procedures</t>
  </si>
  <si>
    <t>R4-2413895</t>
  </si>
  <si>
    <t>4895</t>
  </si>
  <si>
    <t>CR on R18 multi-Rx L1 measurement</t>
  </si>
  <si>
    <t>R4-2414045</t>
  </si>
  <si>
    <t>4734</t>
  </si>
  <si>
    <t>CR on BFD and CBD for multi-RX operation</t>
  </si>
  <si>
    <t>R4-2414046</t>
  </si>
  <si>
    <t>4783</t>
  </si>
  <si>
    <t>CR on measurement restriction requirements maintenance for R18 FR2 multi-RX</t>
  </si>
  <si>
    <t>R4-2414047</t>
  </si>
  <si>
    <t>4807</t>
  </si>
  <si>
    <t>CR on measurement restriction requirements for multi-Rx</t>
  </si>
  <si>
    <t>R4-2414049</t>
  </si>
  <si>
    <t>4878</t>
  </si>
  <si>
    <t>CR to TS 38.133 on core requirement maintenance for NR FR2 multi-Rx</t>
  </si>
  <si>
    <t>R4-2414095</t>
  </si>
  <si>
    <t>4662</t>
  </si>
  <si>
    <t>CR on multi-RX core performance maintenance</t>
  </si>
  <si>
    <t>R4-2411478</t>
  </si>
  <si>
    <t>4677</t>
  </si>
  <si>
    <t>CR on clean up TC for TRP specific BFD for multi-Rx</t>
  </si>
  <si>
    <t>R4-2411665</t>
  </si>
  <si>
    <t>0584</t>
  </si>
  <si>
    <t>CR for 38.101-4 on RMC corrections for MultiRx requirements</t>
  </si>
  <si>
    <t>R4-2411782</t>
  </si>
  <si>
    <t>4720</t>
  </si>
  <si>
    <t>Applicability for the test case of L1-RSRP group-based beam reporting</t>
  </si>
  <si>
    <t>R4-2412195</t>
  </si>
  <si>
    <t>4784</t>
  </si>
  <si>
    <t>CR on TC maintenance for Rel-18 Multi-Rx</t>
  </si>
  <si>
    <t>R4-2413201</t>
  </si>
  <si>
    <t>4916</t>
  </si>
  <si>
    <t>CR on L1-RSRP measurement accuracy requirements for multi-Rx</t>
  </si>
  <si>
    <t>R4-2413398</t>
  </si>
  <si>
    <t>38.751</t>
  </si>
  <si>
    <t>0007</t>
  </si>
  <si>
    <t>D</t>
  </si>
  <si>
    <t>CR to TR38.751 Receiver assumption and conclusions for FR2 multi-Rx demodulation evaluations</t>
  </si>
  <si>
    <t>R4-2413459</t>
  </si>
  <si>
    <t>4950</t>
  </si>
  <si>
    <t>CR on multi-RX performance requirement maintenance</t>
  </si>
  <si>
    <t>R4-2413555</t>
  </si>
  <si>
    <t>0572</t>
  </si>
  <si>
    <t>CR to 38.101-4 on PDSCH demod requirements for mDCI fully-overlapping with multi-RX in FR2</t>
  </si>
  <si>
    <t>R4-2414050</t>
  </si>
  <si>
    <t>4808</t>
  </si>
  <si>
    <t>CR on test cases for m-DCI based TCI dual states switch for multi-Rx</t>
  </si>
  <si>
    <t>R4-2414051</t>
  </si>
  <si>
    <t>4829</t>
  </si>
  <si>
    <t>CR for Rel-18 multi-Rx performance part maintenance</t>
  </si>
  <si>
    <t>R4-2414052</t>
  </si>
  <si>
    <t>4879</t>
  </si>
  <si>
    <t>CR to TS 38.133 on maintenance of multi-rx TC</t>
  </si>
  <si>
    <t>R4-2412020</t>
  </si>
  <si>
    <t>4742</t>
  </si>
  <si>
    <t>(NR_HST_FR2) CR to 38.133 with corrections and missing RRM parameters</t>
  </si>
  <si>
    <t>R4-2412156</t>
  </si>
  <si>
    <t>38.176-1</t>
  </si>
  <si>
    <t>0058</t>
  </si>
  <si>
    <t>CR to 38.176-1: Correction on mIAB-MT requirement</t>
  </si>
  <si>
    <t>R4-2412215</t>
  </si>
  <si>
    <t>4794</t>
  </si>
  <si>
    <t>Update DCI based BWP switch delay on multiple CCs in multi-carrier enhancement</t>
  </si>
  <si>
    <t>R4-2412216</t>
  </si>
  <si>
    <t>4795</t>
  </si>
  <si>
    <t>Correction on test case of Cell reselection to FR2 inter-frequency NR case</t>
  </si>
  <si>
    <t>R4-2412345</t>
  </si>
  <si>
    <t>38.176-2</t>
  </si>
  <si>
    <t>0061</t>
  </si>
  <si>
    <t>(NR_IAB-Perf) CR to 38.176-2: Correction of ACLR absolute limit and OBUE limit</t>
  </si>
  <si>
    <t>R4-2412346</t>
  </si>
  <si>
    <t>0062</t>
  </si>
  <si>
    <t>R4-2412743</t>
  </si>
  <si>
    <t>(NR_HST-Perf) Corrections on NR HST test parameters</t>
  </si>
  <si>
    <t>R4-2412744</t>
  </si>
  <si>
    <t>0603</t>
  </si>
  <si>
    <t>R4-2413550</t>
  </si>
  <si>
    <t>0057</t>
  </si>
  <si>
    <t>(NR_IAB-Perf) CR to 38.176-1 Correction on the IAB requirement</t>
  </si>
  <si>
    <t>R4-2413552</t>
  </si>
  <si>
    <t>0601</t>
  </si>
  <si>
    <t>16.17.0</t>
  </si>
  <si>
    <t>R4-2413558</t>
  </si>
  <si>
    <t>0639</t>
  </si>
  <si>
    <t>Correction CR for TS 38.101-4 on Rel-18 FR2 HST demodulation requirements</t>
  </si>
  <si>
    <t>R4-2413571</t>
  </si>
  <si>
    <t>0060</t>
  </si>
  <si>
    <t>16.10.0</t>
  </si>
  <si>
    <t>R4-2413917</t>
  </si>
  <si>
    <t>4741</t>
  </si>
  <si>
    <t>R4-2413932</t>
  </si>
  <si>
    <t>4740</t>
  </si>
  <si>
    <t>(NR_HST_FR2) CR to 38.133 on HST FR2 RRM Performance Corrections</t>
  </si>
  <si>
    <t>R4-2413940</t>
  </si>
  <si>
    <t>4772</t>
  </si>
  <si>
    <t>(NR_MC_enh-Perf) Correction to Rel-18 UL Tx switching test cases_R18</t>
  </si>
  <si>
    <t>R4-2411370</t>
  </si>
  <si>
    <t>4647</t>
  </si>
  <si>
    <t>(NR_MG_enh-Core) CR on Rel-17 gap enhancements</t>
  </si>
  <si>
    <t>R4-2411427</t>
  </si>
  <si>
    <t>4667</t>
  </si>
  <si>
    <t>CR for minimum requirement at transitions - R17</t>
  </si>
  <si>
    <t>R4-2411428</t>
  </si>
  <si>
    <t>4668</t>
  </si>
  <si>
    <t>CR for minimum requirement at transitions - R18</t>
  </si>
  <si>
    <t>R4-2411430</t>
  </si>
  <si>
    <t>4669</t>
  </si>
  <si>
    <t>CR for R18 gap core requirements maintenance</t>
  </si>
  <si>
    <t>R4-2411524</t>
  </si>
  <si>
    <t>4686</t>
  </si>
  <si>
    <t>(NR_MG_enh-Core) CR on Rel-17 NCSG pattern (Rel-18 spec)</t>
  </si>
  <si>
    <t>R4-2411779</t>
  </si>
  <si>
    <t>4718</t>
  </si>
  <si>
    <t>(NR_MG_enh-Perf) Maintenance CR for MGE perf part</t>
  </si>
  <si>
    <t>R4-2412597</t>
  </si>
  <si>
    <t>4842</t>
  </si>
  <si>
    <t>(NR_MG_enh-Core) CR on 38.133 MG enh on NCSG-r18</t>
  </si>
  <si>
    <t>R4-2412636</t>
  </si>
  <si>
    <t>4852</t>
  </si>
  <si>
    <t>CR on requirements for inter-RAT LTE measurement without gap</t>
  </si>
  <si>
    <t>R4-2412638</t>
  </si>
  <si>
    <t>4854</t>
  </si>
  <si>
    <t>CR on TCs for NFG</t>
  </si>
  <si>
    <t>R4-2413307</t>
  </si>
  <si>
    <t>4926</t>
  </si>
  <si>
    <t>(NR_MG_enh-Core) CR 38.133 Corrections to Pre-MG activation/deactivation R17</t>
  </si>
  <si>
    <t>R4-2413308</t>
  </si>
  <si>
    <t>4927</t>
  </si>
  <si>
    <t>(NR_MG_enh-Core) CR 38.133 Corrections to Pre-MG activation/deactivation</t>
  </si>
  <si>
    <t>R4-2413888</t>
  </si>
  <si>
    <t>4685</t>
  </si>
  <si>
    <t>(NR_MG_enh-Core) CR on Rel-17 NCSG pattern (Rel-17 spec)</t>
  </si>
  <si>
    <t>R4-2413919</t>
  </si>
  <si>
    <t>4646</t>
  </si>
  <si>
    <t>R4-2413920</t>
  </si>
  <si>
    <t>4835</t>
  </si>
  <si>
    <t>(NR_MG_enh-Core) CR on 38.133 MG enh on NCSG</t>
  </si>
  <si>
    <t>R4-2414059</t>
  </si>
  <si>
    <t>4717</t>
  </si>
  <si>
    <t>R4-2414061</t>
  </si>
  <si>
    <t>4652</t>
  </si>
  <si>
    <t>CR on Rel-18 gap enhancements</t>
  </si>
  <si>
    <t>R4-2414066</t>
  </si>
  <si>
    <t>4928</t>
  </si>
  <si>
    <t>CR 38.133 Corrections to Case 1 requirements for NR_MG_enh2</t>
  </si>
  <si>
    <t>R4-2414068</t>
  </si>
  <si>
    <t>4951</t>
  </si>
  <si>
    <t>CR on concurrent Pre-MG dynamic collision</t>
  </si>
  <si>
    <t>R4-2414069</t>
  </si>
  <si>
    <t>4743</t>
  </si>
  <si>
    <t>CR correction of interruption requirements for needForInterruptions-R18</t>
  </si>
  <si>
    <t>R4-2414082</t>
  </si>
  <si>
    <t>4735</t>
  </si>
  <si>
    <t>CR on concurrent gap with Pre-MG and network-controlled activation/deactivation  (A.6.6.22.2)</t>
  </si>
  <si>
    <t>R4-2414084</t>
  </si>
  <si>
    <t>4853</t>
  </si>
  <si>
    <t>CR on TCs for Case 1</t>
  </si>
  <si>
    <t>R4-2414119</t>
  </si>
  <si>
    <t>4744</t>
  </si>
  <si>
    <t>CR correction of requirements for measurements without gaps with interruptions</t>
  </si>
  <si>
    <t>R4-2411136</t>
  </si>
  <si>
    <t>38.151</t>
  </si>
  <si>
    <t>Autocorrelation Channel Model Speed Correction</t>
  </si>
  <si>
    <t>R4-2411137</t>
  </si>
  <si>
    <t>0042</t>
  </si>
  <si>
    <t>18.1.0</t>
  </si>
  <si>
    <t>R4-2411245</t>
  </si>
  <si>
    <t>Clarification of voltage environmental requirement</t>
  </si>
  <si>
    <t>R4-2411246</t>
  </si>
  <si>
    <t>0044</t>
  </si>
  <si>
    <t>R4-2411387</t>
  </si>
  <si>
    <t>4657</t>
  </si>
  <si>
    <t>CR for correcting sDCI mTRP based test cases</t>
  </si>
  <si>
    <t>R4-2411599</t>
  </si>
  <si>
    <t>38.761</t>
  </si>
  <si>
    <t>0011</t>
  </si>
  <si>
    <t>CR to TR38.761 R18 adding the lab 5 channel mode validation for Band n1</t>
  </si>
  <si>
    <t>R4-2412036</t>
  </si>
  <si>
    <t>4746</t>
  </si>
  <si>
    <t>CR corrections of RRM performance requirements for NR MIMO Evo FR2 UE transmit timing</t>
  </si>
  <si>
    <t>R4-2412037</t>
  </si>
  <si>
    <t>4747</t>
  </si>
  <si>
    <t>CR corrections of RRM performance requirements for NR MIMO Evo sDCI mTRP FR2 separate UL TCI state switching</t>
  </si>
  <si>
    <t>R4-2412312</t>
  </si>
  <si>
    <t>0461</t>
  </si>
  <si>
    <t>(NR_MIMO_evo_DL_UL-Perf) CR for 38.141-1 correction on declaration, applicability rule and test torlerance for PUSCH with enhanced DM-RS</t>
  </si>
  <si>
    <t>R4-2412409</t>
  </si>
  <si>
    <t>4821</t>
  </si>
  <si>
    <t>CR on test cases of UE transmit timing from two TRPs in FR1</t>
  </si>
  <si>
    <t>R4-2413012</t>
  </si>
  <si>
    <t>4884</t>
  </si>
  <si>
    <t>CR to TS 38.133: TC for TDCP measurements</t>
  </si>
  <si>
    <t>R4-2413484</t>
  </si>
  <si>
    <t>0630</t>
  </si>
  <si>
    <t>(NR_MIMO_evo_DL_UL-Perf) CR on applicability rules and demodulation requirements for Rel-18 MIMO</t>
  </si>
  <si>
    <t>R4-2413485</t>
  </si>
  <si>
    <t>0631</t>
  </si>
  <si>
    <t>(NR_MIMO_evo_DL_UL-Perf) CR on applicability rules and CSI reporting requirements for Rel-18 MIMO</t>
  </si>
  <si>
    <t>R4-2413592</t>
  </si>
  <si>
    <t>(NR_MIMO_evo_DL_UL-Perf) CR for 38.141-2 correction on test torlerance for PUSCH with enhanced DM-RS</t>
  </si>
  <si>
    <t>R4-2414054</t>
  </si>
  <si>
    <t>4656</t>
  </si>
  <si>
    <t>CR for eUTCI state switching requirements</t>
  </si>
  <si>
    <t>R4-2414056</t>
  </si>
  <si>
    <t>4883</t>
  </si>
  <si>
    <t>CR to TS 38.133 on UL Transmit timing for MIMO Evolution.</t>
  </si>
  <si>
    <t>R4-2411367</t>
  </si>
  <si>
    <t>4644</t>
  </si>
  <si>
    <t>(NR_Mob_enh-Core) CR on abbreviation of DAPS</t>
  </si>
  <si>
    <t>R4-2411368</t>
  </si>
  <si>
    <t>4645</t>
  </si>
  <si>
    <t>R4-2411436</t>
  </si>
  <si>
    <t>4673</t>
  </si>
  <si>
    <t>CR for testability for eEMR FR1-FR2 test cases</t>
  </si>
  <si>
    <t>R4-2412907</t>
  </si>
  <si>
    <t>4874</t>
  </si>
  <si>
    <t>Correction the chapter number on subsequent conditional PSCell addition/change</t>
  </si>
  <si>
    <t>R4-2413151</t>
  </si>
  <si>
    <t>4912</t>
  </si>
  <si>
    <t>CR for missing test case of enhanced CHO</t>
  </si>
  <si>
    <t>R4-2413908</t>
  </si>
  <si>
    <t>4643</t>
  </si>
  <si>
    <t>R4-2413962</t>
  </si>
  <si>
    <t>4789</t>
  </si>
  <si>
    <t>Corrections on LTM TCI state activation</t>
  </si>
  <si>
    <t>R4-2413963</t>
  </si>
  <si>
    <t>4826</t>
  </si>
  <si>
    <t>CR for Rel-18 LTM maintenance</t>
  </si>
  <si>
    <t>R4-2413964</t>
  </si>
  <si>
    <t>4839</t>
  </si>
  <si>
    <t>CR on R18 LTM RRM core requirements</t>
  </si>
  <si>
    <t>R4-2413965</t>
  </si>
  <si>
    <t>4638</t>
  </si>
  <si>
    <t>CR to TS 38.133 on performance requirements for further NR mobility enhancements</t>
  </si>
  <si>
    <t>R4-2413966</t>
  </si>
  <si>
    <t>4705</t>
  </si>
  <si>
    <t>(NR_Mob_enh2-Perf) CR on performance maintenance for R18 mobility</t>
  </si>
  <si>
    <t>R4-2413967</t>
  </si>
  <si>
    <t>4737</t>
  </si>
  <si>
    <t>CR on L1-RSRP measurement for LTM</t>
  </si>
  <si>
    <t>R4-2413968</t>
  </si>
  <si>
    <t>4792</t>
  </si>
  <si>
    <t>Correction on LTM test cases</t>
  </si>
  <si>
    <t>R4-2413971</t>
  </si>
  <si>
    <t>4949</t>
  </si>
  <si>
    <t>CR to 38.133 on LTM test case maintenance</t>
  </si>
  <si>
    <t>R4-2414112</t>
  </si>
  <si>
    <t>4736</t>
  </si>
  <si>
    <t>CR on fast CA/DC</t>
  </si>
  <si>
    <t>R4-2414113</t>
  </si>
  <si>
    <t>4827</t>
  </si>
  <si>
    <t>CR for Rel-18 eEMR test cases</t>
  </si>
  <si>
    <t>R4-2414115</t>
  </si>
  <si>
    <t>4793</t>
  </si>
  <si>
    <t>Correction on validity check test cases</t>
  </si>
  <si>
    <t>R4-2411925</t>
  </si>
  <si>
    <t>2408</t>
  </si>
  <si>
    <t>(NR_n28_BW-Core) Apply ?MPR to the total MOP reduction</t>
  </si>
  <si>
    <t>R4-2412152</t>
  </si>
  <si>
    <t>38.174</t>
  </si>
  <si>
    <t>0115</t>
  </si>
  <si>
    <t>CR to 38.174: Correction on mIAB-MT requirement</t>
  </si>
  <si>
    <t>R4-2412153</t>
  </si>
  <si>
    <t>0056</t>
  </si>
  <si>
    <t>R4-2412154</t>
  </si>
  <si>
    <t>0059</t>
  </si>
  <si>
    <t>CR to 38.176-2: Correction on mIAB-MT radiated requirement</t>
  </si>
  <si>
    <t>R4-2413136</t>
  </si>
  <si>
    <t>2480</t>
  </si>
  <si>
    <t>(NR_n41_BW-Core) CR to TS 38.101-1: NS_47 correction</t>
  </si>
  <si>
    <t>R4-2413137</t>
  </si>
  <si>
    <t>2481</t>
  </si>
  <si>
    <t>R4-2413242</t>
  </si>
  <si>
    <t>2495</t>
  </si>
  <si>
    <t>(NR_n14-Core, TEI16) Correction of notes for UE output power</t>
  </si>
  <si>
    <t>R4-2414375</t>
  </si>
  <si>
    <t>2494</t>
  </si>
  <si>
    <t>R4-2414376</t>
  </si>
  <si>
    <t>2496</t>
  </si>
  <si>
    <t>R4-2414462</t>
  </si>
  <si>
    <t>2479</t>
  </si>
  <si>
    <t>R4-2413495</t>
  </si>
  <si>
    <t>38.106</t>
  </si>
  <si>
    <t>CR for TS 38.106, Correction on spurious emission requirements for NCR</t>
  </si>
  <si>
    <t>R4-2413496</t>
  </si>
  <si>
    <t>0083</t>
  </si>
  <si>
    <t>CR for TS 38.106, Correction on general requirements for NCR</t>
  </si>
  <si>
    <t>R4-2413497</t>
  </si>
  <si>
    <t>0084</t>
  </si>
  <si>
    <t>CR for TS 38.106, Correction on antenna connector and TAB connector related symbols for NCR</t>
  </si>
  <si>
    <t>R4-2413498</t>
  </si>
  <si>
    <t>0089</t>
  </si>
  <si>
    <t>CR to 38.106: Requirement set applicability</t>
  </si>
  <si>
    <t>R4-2413499</t>
  </si>
  <si>
    <t>38.114</t>
  </si>
  <si>
    <t>0016</t>
  </si>
  <si>
    <t>CR to TS 38.114 with updates and corrections</t>
  </si>
  <si>
    <t>R4-2413500</t>
  </si>
  <si>
    <t>38.115-1</t>
  </si>
  <si>
    <t>0045</t>
  </si>
  <si>
    <t>CR to TS 38.115-1 with updates and corrections</t>
  </si>
  <si>
    <t>R4-2413501</t>
  </si>
  <si>
    <t>38.115-2</t>
  </si>
  <si>
    <t>0025</t>
  </si>
  <si>
    <t>CR to TS 38.115-2 with updates and corrections</t>
  </si>
  <si>
    <t>R4-2413503</t>
  </si>
  <si>
    <t>0026</t>
  </si>
  <si>
    <t>NCR type 2-O testing: MT requirements testing restrictions</t>
  </si>
  <si>
    <t>R4-2413505</t>
  </si>
  <si>
    <t>0035</t>
  </si>
  <si>
    <t>Maintenance CR to TS 38.115-1: NCR conformance part</t>
  </si>
  <si>
    <t>R4-2413506</t>
  </si>
  <si>
    <t>0023</t>
  </si>
  <si>
    <t>Maintenance CR of NCR to TS 38.115-2</t>
  </si>
  <si>
    <t>R4-2413559</t>
  </si>
  <si>
    <t>0090</t>
  </si>
  <si>
    <t>CR on 38.106 for NCR requirements</t>
  </si>
  <si>
    <t>R4-2413560</t>
  </si>
  <si>
    <t>0024</t>
  </si>
  <si>
    <t>CR on 38.115-2 for NCR conformance testing</t>
  </si>
  <si>
    <t>R4-2413561</t>
  </si>
  <si>
    <t>CR on 38.115-1 for NCR conformance testing</t>
  </si>
  <si>
    <t>R4-2413595</t>
  </si>
  <si>
    <t>0085</t>
  </si>
  <si>
    <t>(NR_netcon_repeater-Core)CR for TS 38.106, Correction on network controlled repeater classes for NCR</t>
  </si>
  <si>
    <t>R4-2413596</t>
  </si>
  <si>
    <t>0036</t>
  </si>
  <si>
    <t>(NR_netcon_repeater-Perf)CR for TS 38.115-1, Correction on network controlled repeater classes for NCR</t>
  </si>
  <si>
    <t>R4-2413597</t>
  </si>
  <si>
    <t>0019</t>
  </si>
  <si>
    <t>(NR_netcon_repeater-Perf)CR for TS 38.115-2, Correction on network controlled repeater classes for NCR</t>
  </si>
  <si>
    <t>R4-2413598</t>
  </si>
  <si>
    <t>0037</t>
  </si>
  <si>
    <t>(NR_netcon_repeater-Perf)CR for TS 38.115-1, Correction on requirement for 5MHz channel bandwidth  for NCR MT</t>
  </si>
  <si>
    <t>R4-2413599</t>
  </si>
  <si>
    <t>0086</t>
  </si>
  <si>
    <t>(NR_netcon_repeater-Core)CR for TS 38.106, Correction on requirement for 5MHz channel bandwidth for NCR MT</t>
  </si>
  <si>
    <t>R4-2411589</t>
  </si>
  <si>
    <t>2389</t>
  </si>
  <si>
    <t>CR for TS 38.101-1 Rel-16 correction on the terminology of emission bandwidth for NS_04</t>
  </si>
  <si>
    <t>R4-2411590</t>
  </si>
  <si>
    <t>2390</t>
  </si>
  <si>
    <t>CR for TS 38.101-1 Rel-17 correction on the terminology of emission bandwidth for NS_04</t>
  </si>
  <si>
    <t>R4-2411591</t>
  </si>
  <si>
    <t>2391</t>
  </si>
  <si>
    <t>CR for TS 38.101-1 Rel-18 correction on the terminology of emission bandwidth for NS_04</t>
  </si>
  <si>
    <t>R4-2411956</t>
  </si>
  <si>
    <t>4724</t>
  </si>
  <si>
    <t>(NR_newRAT) NR-E-UTRAN HO requirement maintenance</t>
  </si>
  <si>
    <t>R4-2412225</t>
  </si>
  <si>
    <t>4799</t>
  </si>
  <si>
    <t>Corrections on measurement restriction for RLM, BFD and CBD</t>
  </si>
  <si>
    <t>R4-2412227</t>
  </si>
  <si>
    <t>4801</t>
  </si>
  <si>
    <t>(NR_newRAT-Core) Corrections on measurement restriction for RLM, BFD and CBD R18</t>
  </si>
  <si>
    <t>R4-2413909</t>
  </si>
  <si>
    <t>4721</t>
  </si>
  <si>
    <t>15.26.0</t>
  </si>
  <si>
    <t>(NR_newRAT) CR on NR-E-UTRAN HO requirement</t>
  </si>
  <si>
    <t>R4-2413910</t>
  </si>
  <si>
    <t>4723</t>
  </si>
  <si>
    <t>R4-2414377</t>
  </si>
  <si>
    <t>2500</t>
  </si>
  <si>
    <t>CR to 38.101-1 Rel-15: Corrections of NR operating bands clause in FR1</t>
  </si>
  <si>
    <t>R4-2414378</t>
  </si>
  <si>
    <t>2501</t>
  </si>
  <si>
    <t>CR to 38.101-1 Rel-16: Corrections of NR operating bands clause in FR1</t>
  </si>
  <si>
    <t>R4-2414379</t>
  </si>
  <si>
    <t>2502</t>
  </si>
  <si>
    <t>CR to 38.101-1 Rel-17: Corrections of NR operating bands clause in FR1</t>
  </si>
  <si>
    <t>R4-2414422</t>
  </si>
  <si>
    <t>2503</t>
  </si>
  <si>
    <t>CR to 38.101-1 Rel-18: Corrections of NR operating bands clause in FR1</t>
  </si>
  <si>
    <t>R4-2411926</t>
  </si>
  <si>
    <t>2409</t>
  </si>
  <si>
    <t>R4-2411927</t>
  </si>
  <si>
    <t>2410</t>
  </si>
  <si>
    <t>R4-2412446</t>
  </si>
  <si>
    <t>2433</t>
  </si>
  <si>
    <t>(NR_newRAT-core) CR for TS 38.101-1 R15 correction on AMPR for NS_10</t>
  </si>
  <si>
    <t>R4-2412447</t>
  </si>
  <si>
    <t>2434</t>
  </si>
  <si>
    <t>(NR_newRAT-core) CR for TS 38.101-1 R16 correction on AMPR for NS_10</t>
  </si>
  <si>
    <t>R4-2412448</t>
  </si>
  <si>
    <t>2435</t>
  </si>
  <si>
    <t>(NR_newRAT-core) CR for TS 38.101-1 R17 correction on AMPR for NS_10</t>
  </si>
  <si>
    <t>R4-2412449</t>
  </si>
  <si>
    <t>2436</t>
  </si>
  <si>
    <t>(NR_newRAT-core) CR for TS 38.101-1 R18 correction on AMPR for NS_10</t>
  </si>
  <si>
    <t>R4-2412479</t>
  </si>
  <si>
    <t>2448</t>
  </si>
  <si>
    <t>(NR_newRAT-Core) CR to correct the definition of the symbol Nrb_agg and two symbols on same line - TS38.101-1</t>
  </si>
  <si>
    <t>R4-2413093</t>
  </si>
  <si>
    <t>4903</t>
  </si>
  <si>
    <t>(NR_newRAT-Core) CR on SCell activation in FR2_R16</t>
  </si>
  <si>
    <t>R4-2413094</t>
  </si>
  <si>
    <t>4904</t>
  </si>
  <si>
    <t>(NR_newRAT-Core) CR on SCell activation in FR2_R17</t>
  </si>
  <si>
    <t>R4-2413095</t>
  </si>
  <si>
    <t>4905</t>
  </si>
  <si>
    <t>(NR_newRAT-Core) CR on SCell activation in FR2_R18</t>
  </si>
  <si>
    <t>R4-2413252</t>
  </si>
  <si>
    <t>0660</t>
  </si>
  <si>
    <t>(NR_newRAT-Core) Fixing notes numbering in Table 5.2-1</t>
  </si>
  <si>
    <t>R4-2413893</t>
  </si>
  <si>
    <t>4898</t>
  </si>
  <si>
    <t>(NR_newRAT-Core) CR on SCell activation in FR2_R15</t>
  </si>
  <si>
    <t>R4-2413913</t>
  </si>
  <si>
    <t>4798</t>
  </si>
  <si>
    <t>(NR_newRAT-Core) Corrections on measurement restriction for RLM, BFD and CBD R15</t>
  </si>
  <si>
    <t>R4-2413914</t>
  </si>
  <si>
    <t>4800</t>
  </si>
  <si>
    <t>(NR_newRAT-Core) Corrections on measurement restriction for RLM, BFD and CBD R17</t>
  </si>
  <si>
    <t>R4-2414433</t>
  </si>
  <si>
    <t>2388</t>
  </si>
  <si>
    <t>CR for TS 38.101-1 Rel-15 correction on the terminology of emission bandwidth for NS_04</t>
  </si>
  <si>
    <t>R4-2411270</t>
  </si>
  <si>
    <t>4625</t>
  </si>
  <si>
    <t>(NR_newRAT-Perf) CR to A.6.7.1.2.2 config 3 duplex mode</t>
  </si>
  <si>
    <t>R4-2411271</t>
  </si>
  <si>
    <t>4626</t>
  </si>
  <si>
    <t>(NR_newRAT-Perf)   CR to A.6.7.1.2.2 config 3 duplex mode</t>
  </si>
  <si>
    <t>R4-2411272</t>
  </si>
  <si>
    <t>4627</t>
  </si>
  <si>
    <t>R4-2411273</t>
  </si>
  <si>
    <t>4628</t>
  </si>
  <si>
    <t>R4-2411574</t>
  </si>
  <si>
    <t>4693</t>
  </si>
  <si>
    <t>(NR_newRAT-Perf) CR to TS 38.133: Corrections to RRM FR2 test cases (Rel 15)</t>
  </si>
  <si>
    <t>R4-2411575</t>
  </si>
  <si>
    <t>4694</t>
  </si>
  <si>
    <t>(NR_newRAT-Perf) CR to TS 38.133: Corrections to RRM FR2 test cases (Rel 16)</t>
  </si>
  <si>
    <t>R4-2411576</t>
  </si>
  <si>
    <t>4695</t>
  </si>
  <si>
    <t>(NR_newRAT-Perf) CR to TS 38.133: Corrections to RRM FR2 test cases (Rel 17)</t>
  </si>
  <si>
    <t>R4-2411577</t>
  </si>
  <si>
    <t>4696</t>
  </si>
  <si>
    <t>(NR_newRAT-Perf) CR to TS 38.133: Corrections to RRM FR2 test cases (Rel 18)</t>
  </si>
  <si>
    <t>R4-2411578</t>
  </si>
  <si>
    <t>4697</t>
  </si>
  <si>
    <t>(NR_newRAT-Perf) CR to TS 38.133: Corrections to RRM FR2 conditions for PC1 (Rel 15)</t>
  </si>
  <si>
    <t>R4-2411579</t>
  </si>
  <si>
    <t>4698</t>
  </si>
  <si>
    <t>(NR_newRAT-Perf) CR to TS 38.133: Corrections to RRM FR2 conditions for PC1 (Rel 16)</t>
  </si>
  <si>
    <t>R4-2411580</t>
  </si>
  <si>
    <t>4699</t>
  </si>
  <si>
    <t>(NR_newRAT-Perf) CR to TS 38.133: Corrections to RRM FR2 conditions for PC1 (Rel 17)</t>
  </si>
  <si>
    <t>R4-2411581</t>
  </si>
  <si>
    <t>4700</t>
  </si>
  <si>
    <t>(NR_newRAT-Perf) CR to TS 38.133: Corrections to RRM FR2 conditions for PC1 (Rel 18)</t>
  </si>
  <si>
    <t>R4-2412158</t>
  </si>
  <si>
    <t>4752</t>
  </si>
  <si>
    <t>(NR_newRAT-Perf) Correction to FR1 BFR test cases_R15</t>
  </si>
  <si>
    <t>R4-2412159</t>
  </si>
  <si>
    <t>4753</t>
  </si>
  <si>
    <t>(NR_newRAT-Perf) Correction to FR1 BFR test cases_R16</t>
  </si>
  <si>
    <t>R4-2412160</t>
  </si>
  <si>
    <t>4754</t>
  </si>
  <si>
    <t>(NR_newRAT-Perf) Correction to FR1 BFR test cases_R17</t>
  </si>
  <si>
    <t>R4-2412161</t>
  </si>
  <si>
    <t>4755</t>
  </si>
  <si>
    <t>(NR_newRAT-Perf) Correction to FR1 BFR test cases_R18</t>
  </si>
  <si>
    <t>R4-2412163</t>
  </si>
  <si>
    <t>4757</t>
  </si>
  <si>
    <t>(NR_newRAT-Perf) Correction to PRACH RMCs_R16</t>
  </si>
  <si>
    <t>R4-2412164</t>
  </si>
  <si>
    <t>4758</t>
  </si>
  <si>
    <t>(NR_newRAT-Perf) Correction to PRACH RMCs_R17</t>
  </si>
  <si>
    <t>R4-2412165</t>
  </si>
  <si>
    <t>4759</t>
  </si>
  <si>
    <t>(NR_newRAT-Perf) Correction to PRACH RMCs_R18</t>
  </si>
  <si>
    <t>R4-2412187</t>
  </si>
  <si>
    <t>4779</t>
  </si>
  <si>
    <t>(NR_newRAT-Perf) CR on TC for BWP switching R16 (Cat F)</t>
  </si>
  <si>
    <t>R4-2412188</t>
  </si>
  <si>
    <t>4780</t>
  </si>
  <si>
    <t>(NR_newRAT-Perf) CR on TC for BWP switching R17 (Cat A)</t>
  </si>
  <si>
    <t>R4-2412189</t>
  </si>
  <si>
    <t>4781</t>
  </si>
  <si>
    <t>(NR_newRAT-Perf) CR on TC for BWP switching R18 (Cat A)</t>
  </si>
  <si>
    <t>R4-2412777</t>
  </si>
  <si>
    <t>0618</t>
  </si>
  <si>
    <t>(NR_newRAT-Perf) CR on PTRS configuration for UE demodulation requirements</t>
  </si>
  <si>
    <t>R4-2412778</t>
  </si>
  <si>
    <t>0619</t>
  </si>
  <si>
    <t>R4-2412779</t>
  </si>
  <si>
    <t>0620</t>
  </si>
  <si>
    <t>R4-2413162</t>
  </si>
  <si>
    <t>0636</t>
  </si>
  <si>
    <t>(NR_newRAT-Perf) Editorial CR to 38.101-4 on PBCH requirements to unify table numbering format</t>
  </si>
  <si>
    <t>R4-2413164</t>
  </si>
  <si>
    <t>0638</t>
  </si>
  <si>
    <t>R4-2413581</t>
  </si>
  <si>
    <t>0591</t>
  </si>
  <si>
    <t>(NR_newRAT-Perf) CR to Rel-18 38.101-4 Frequency domain granularity of random PMI for PMI requirements</t>
  </si>
  <si>
    <t>R4-2413582</t>
  </si>
  <si>
    <t>0592</t>
  </si>
  <si>
    <t>(NR_newRAT-Perf) CR to Rel-17 38.101-4 Frequency domain granularity of random PMI for PMI requirements</t>
  </si>
  <si>
    <t>R4-2413583</t>
  </si>
  <si>
    <t>(NR_newRAT-Perf) CR to Rel-16 38.101-4 Frequency domain granularity of random PMI for PMI requirements</t>
  </si>
  <si>
    <t>R4-2413584</t>
  </si>
  <si>
    <t>0594</t>
  </si>
  <si>
    <t>15.22.0</t>
  </si>
  <si>
    <t>(NR_newRAT-Perf) CR to Rel-15 38.101-4 Frequency domain granularity of random PMI for PMI requirements</t>
  </si>
  <si>
    <t>R4-2413590</t>
  </si>
  <si>
    <t>0635</t>
  </si>
  <si>
    <t>R4-2413591</t>
  </si>
  <si>
    <t>0637</t>
  </si>
  <si>
    <t>R4-2413605</t>
  </si>
  <si>
    <t>0617</t>
  </si>
  <si>
    <t>R4-2413912</t>
  </si>
  <si>
    <t>4756</t>
  </si>
  <si>
    <t>(NR_newRAT-Perf) Correction to PRACH RMCs_R15</t>
  </si>
  <si>
    <t>R4-2411133</t>
  </si>
  <si>
    <t>0080</t>
  </si>
  <si>
    <t>(NR_NTN_enh-Core)CR for TS 38.108, Correction on general SAN transmitter spurious emission limits for SAN type 2-O</t>
  </si>
  <si>
    <t>R4-2411135</t>
  </si>
  <si>
    <t>38.101-5</t>
  </si>
  <si>
    <t>0101</t>
  </si>
  <si>
    <t>(NR_NTN_enh-Core)CR for TS 38.101-5, Correction on ACS requirment for mobile VSAT and fixed VSAT</t>
  </si>
  <si>
    <t>R4-2411185</t>
  </si>
  <si>
    <t>0103</t>
  </si>
  <si>
    <t>(NR_NTN_enh-Core) CR to TS 38.101-5: clarification of the additional requirements for n512 + additional fixes</t>
  </si>
  <si>
    <t>R4-2412046</t>
  </si>
  <si>
    <t>0107</t>
  </si>
  <si>
    <t>CR on log formula for FR2-NTN UE RF requirement</t>
  </si>
  <si>
    <t>R4-2412238</t>
  </si>
  <si>
    <t>4803</t>
  </si>
  <si>
    <t>( NR_NTN_enh-Core) Formal CR on interruption time in handover delay for NR SAN FR2-NTN – NR SAN FR2-NTN Handover</t>
  </si>
  <si>
    <t>R4-2412302</t>
  </si>
  <si>
    <t>0087</t>
  </si>
  <si>
    <t>CR for 38.108 on RF FR2-NTN FRC alignments</t>
  </si>
  <si>
    <t>R4-2412303</t>
  </si>
  <si>
    <t>38.181</t>
  </si>
  <si>
    <t>0039</t>
  </si>
  <si>
    <t>(NR_NTN_enh-Core) CR to 38.181 correction on FRC and naming alignment</t>
  </si>
  <si>
    <t>R4-2412480</t>
  </si>
  <si>
    <t>0111</t>
  </si>
  <si>
    <t>(NR_NTN_enh-Core) CR to correct the definition of cross-polarized transmission - TS38.101-5</t>
  </si>
  <si>
    <t>R4-2412662</t>
  </si>
  <si>
    <t>4858</t>
  </si>
  <si>
    <t>CR on Rx-Tx measurement requirements for NTN</t>
  </si>
  <si>
    <t>R4-2413033</t>
  </si>
  <si>
    <t>0119</t>
  </si>
  <si>
    <t>(NR_NTN_enh-Core) CR for TS 38.101-5 to clarify the applicability for different requirements (R18)</t>
  </si>
  <si>
    <t>R4-2413052</t>
  </si>
  <si>
    <t>4892</t>
  </si>
  <si>
    <t>(NR_NTN_enh–Core) Modify the NR NTN RRC Re-establishment requirements .</t>
  </si>
  <si>
    <t>R4-2413491</t>
  </si>
  <si>
    <t>0112</t>
  </si>
  <si>
    <t>Maintenance CR for NTN VSAT in Ka-band</t>
  </si>
  <si>
    <t>R4-2413492</t>
  </si>
  <si>
    <t>0116</t>
  </si>
  <si>
    <t>(NR_NTN_enh-Core) CR for TS 38.101-5 to modify the mistakes for Tx requirements (R18)</t>
  </si>
  <si>
    <t>R4-2413493</t>
  </si>
  <si>
    <t>0117</t>
  </si>
  <si>
    <t>(NR_NTN_enh-Core) CR for TS 38.101-5 to modify the mistakes for Rx requirements (R18)</t>
  </si>
  <si>
    <t>R4-2413494</t>
  </si>
  <si>
    <t>38.863</t>
  </si>
  <si>
    <t>0020</t>
  </si>
  <si>
    <t>Maintenance CR for Ka-band coexistence results to TR 38.863</t>
  </si>
  <si>
    <t>R4-2414071</t>
  </si>
  <si>
    <t>4653</t>
  </si>
  <si>
    <t>CR on Rel-18 NR NTN core requirements</t>
  </si>
  <si>
    <t>R4-2414073</t>
  </si>
  <si>
    <t>4716</t>
  </si>
  <si>
    <t>(NR_NTN_enh-Core) CR to TS 38.133 specification corrections of for NR NTN enh</t>
  </si>
  <si>
    <t>R4-2414074</t>
  </si>
  <si>
    <t>4859</t>
  </si>
  <si>
    <t>CR on requirements for satellite switch with re-sync</t>
  </si>
  <si>
    <t>R4-2414076</t>
  </si>
  <si>
    <t>4888</t>
  </si>
  <si>
    <t>Modify NR NTN cell re-selection measurement in RRC IDLEINACTIVE state</t>
  </si>
  <si>
    <t>R4-2414077</t>
  </si>
  <si>
    <t>4889</t>
  </si>
  <si>
    <t>Supplement the NR NTN cell re-selection requirements in RRC IDLE state</t>
  </si>
  <si>
    <t>R4-2414078</t>
  </si>
  <si>
    <t>4890</t>
  </si>
  <si>
    <t>Supplement the NR NTN cell re-selection requirements in RRC INACTIVE state</t>
  </si>
  <si>
    <t>R4-2414098</t>
  </si>
  <si>
    <t>4872</t>
  </si>
  <si>
    <t>CR to 38.133 on Measurement Procedures Requirements</t>
  </si>
  <si>
    <t>R4-2414111</t>
  </si>
  <si>
    <t>4887</t>
  </si>
  <si>
    <t>Modify NR NTN cell re-selection measurement in RRC CONNECTED state</t>
  </si>
  <si>
    <t>R4-2411134</t>
  </si>
  <si>
    <t>0034</t>
  </si>
  <si>
    <t>(NR_NTN_enh-Perf)CR for TS 38.181, Correction on general SAN transmitter spurious emission limits for SAN type 2-O</t>
  </si>
  <si>
    <t>R4-2411383</t>
  </si>
  <si>
    <t>0106</t>
  </si>
  <si>
    <t>CR to 38.101-5 on eNTN demod requirements for PDCCH</t>
  </si>
  <si>
    <t>R4-2412666</t>
  </si>
  <si>
    <t>4861</t>
  </si>
  <si>
    <t>CR on AoA setup for FR2-NTN test</t>
  </si>
  <si>
    <t>R4-2412858</t>
  </si>
  <si>
    <t>4867</t>
  </si>
  <si>
    <t>CR to 38.133 on test cases for L3-RSRP Measurement Accuracy in FR2-NTN</t>
  </si>
  <si>
    <t>R4-2412859</t>
  </si>
  <si>
    <t>4868</t>
  </si>
  <si>
    <t>CR to 38.133 on test case for L1-RSRP measurement procedures on FR2-NTN</t>
  </si>
  <si>
    <t>R4-2413470</t>
  </si>
  <si>
    <t>0100</t>
  </si>
  <si>
    <t>(NR_NTN_enh-Perf) CR on performance requirements for 38.101-5</t>
  </si>
  <si>
    <t>R4-2413471</t>
  </si>
  <si>
    <t>0108</t>
  </si>
  <si>
    <t>CR to 38.101-5: Correction on UE demodulation requirement for NTN FR2</t>
  </si>
  <si>
    <t>R4-2413472</t>
  </si>
  <si>
    <t>0078</t>
  </si>
  <si>
    <t>(NR_NTN_enh-Perf) CR on PUCCH performance requirements for 38.108</t>
  </si>
  <si>
    <t>R4-2413473</t>
  </si>
  <si>
    <t>0032</t>
  </si>
  <si>
    <t>(NR_NTN_enh-Perf) CR on PUSCH demodulation requirements for 38.181</t>
  </si>
  <si>
    <t>R4-2413474</t>
  </si>
  <si>
    <t>0040</t>
  </si>
  <si>
    <t>(NR_NTN_enh-Perf) CR to 38.181 correction on FRC and naming alignment</t>
  </si>
  <si>
    <t>R4-2413475</t>
  </si>
  <si>
    <t>CR on NTN radiated performance requirements for PUSCH</t>
  </si>
  <si>
    <t>R4-2413476</t>
  </si>
  <si>
    <t>CR on NTN OTA performance requirements for PUCCH</t>
  </si>
  <si>
    <t>R4-2413477</t>
  </si>
  <si>
    <t>CR on performance requirements for PUSCH with DM-RS bundling</t>
  </si>
  <si>
    <t>R4-2413478</t>
  </si>
  <si>
    <t>CR on performance requirements for PUSCH in TS 38181</t>
  </si>
  <si>
    <t>R4-2414079</t>
  </si>
  <si>
    <t>4822</t>
  </si>
  <si>
    <t>Correction on test cases for Rel-18 NTN</t>
  </si>
  <si>
    <t>R4-2414080</t>
  </si>
  <si>
    <t>4860</t>
  </si>
  <si>
    <t>CR on measurement accuracy requirements for FR2-NTN</t>
  </si>
  <si>
    <t>R4-2414081</t>
  </si>
  <si>
    <t>4870</t>
  </si>
  <si>
    <t>CR to 38.133 on Derivation of Side conditions for NTN measurement performance on FR2-NTN</t>
  </si>
  <si>
    <t>R4-2411138</t>
  </si>
  <si>
    <t>0102</t>
  </si>
  <si>
    <t>(NR_NTN_LSband-Core) Correction of NS_05N in band n254</t>
  </si>
  <si>
    <t>R4-2411139</t>
  </si>
  <si>
    <t>38.741</t>
  </si>
  <si>
    <t>0002</t>
  </si>
  <si>
    <t>R4-2411461</t>
  </si>
  <si>
    <t>4675</t>
  </si>
  <si>
    <t>(NR_NTN_solutions-Core) CR on update field name of NTN features for NGSO</t>
  </si>
  <si>
    <t>R4-2411462</t>
  </si>
  <si>
    <t>4676</t>
  </si>
  <si>
    <t>R4-2411746</t>
  </si>
  <si>
    <t>4708</t>
  </si>
  <si>
    <t>(NR_NTN_solutions-Core) CR to TS 38.133 specification corrections for NR NTN</t>
  </si>
  <si>
    <t>R4-2411748</t>
  </si>
  <si>
    <t>4710</t>
  </si>
  <si>
    <t>(NR_NTN_solutions-Core) CR to TS 38.133 measurement procedure related corrections for NR NTN</t>
  </si>
  <si>
    <t>R4-2412299</t>
  </si>
  <si>
    <t>(  NR_NTN_solutions-Core) CR for 38.108 on FRC alignments</t>
  </si>
  <si>
    <t>R4-2412301</t>
  </si>
  <si>
    <t>0038</t>
  </si>
  <si>
    <t>NR_NTN_solutions-Core) CR for 38.181 on RF FR1-NTN FRC alignments</t>
  </si>
  <si>
    <t>R4-2412631</t>
  </si>
  <si>
    <t>4848</t>
  </si>
  <si>
    <t>(NR_NTN_solutions-Core) CR on Rel-17 NTN measurement requirements</t>
  </si>
  <si>
    <t>R4-2412632</t>
  </si>
  <si>
    <t>4849</t>
  </si>
  <si>
    <t>(NR_NTN_solutions-Core) CR on Rel-17 NTN measurement requirements R18</t>
  </si>
  <si>
    <t>R4-2413051</t>
  </si>
  <si>
    <t>4891</t>
  </si>
  <si>
    <t>Modify the NR NTN RRC Re-establishment requirements_R17</t>
  </si>
  <si>
    <t>R4-2413130</t>
  </si>
  <si>
    <t>0121</t>
  </si>
  <si>
    <t>(NR_NTN_solutions-Core) CR to TS 38.101-5: variable duplex distance</t>
  </si>
  <si>
    <t>R4-2413540</t>
  </si>
  <si>
    <t>(NR_NTN_solutions-Core) CR to 38.108 correction on FRC and naming alignment</t>
  </si>
  <si>
    <t>R4-2413541</t>
  </si>
  <si>
    <t>17.5.0</t>
  </si>
  <si>
    <t>(NR_NTN_solutions-Core) CR to 38.181 correction on FRC and naming alignment</t>
  </si>
  <si>
    <t>R4-2413926</t>
  </si>
  <si>
    <t>4707</t>
  </si>
  <si>
    <t>R4-2413927</t>
  </si>
  <si>
    <t>4709</t>
  </si>
  <si>
    <t>R4-2414461</t>
  </si>
  <si>
    <t>0120</t>
  </si>
  <si>
    <t>R4-2411372</t>
  </si>
  <si>
    <t>4649</t>
  </si>
  <si>
    <t>(NR_NTN_solutions-Perf) CR on Rel-17 NTN core and accuracy requirements</t>
  </si>
  <si>
    <t>R4-2411750</t>
  </si>
  <si>
    <t>4712</t>
  </si>
  <si>
    <t>(NR_NTN_solutions-Perf) CR to TS 38.133 measurement accuracy related corrections for NR NTN</t>
  </si>
  <si>
    <t>R4-2412295</t>
  </si>
  <si>
    <t>CR for 38.108 on Demod FR1-NTN FRC alignments and propogation corrections</t>
  </si>
  <si>
    <t>R4-2412297</t>
  </si>
  <si>
    <t>CR for 38.181 on Demod FR1-NTN manufactory declaration, applicability rule, FRC alignments and propogation corrections</t>
  </si>
  <si>
    <t>R4-2413579</t>
  </si>
  <si>
    <t>R4-2413580</t>
  </si>
  <si>
    <t>(NR_NTN_solutions-Perf) CR to 38.181 correction on FRC and naming alignment</t>
  </si>
  <si>
    <t>R4-2413923</t>
  </si>
  <si>
    <t>4648</t>
  </si>
  <si>
    <t>R4-2413924</t>
  </si>
  <si>
    <t>4701</t>
  </si>
  <si>
    <t>CR on maintenance of RRM performance requirements in NR_NTN_solutions WI_R17</t>
  </si>
  <si>
    <t>R4-2413925</t>
  </si>
  <si>
    <t>4702</t>
  </si>
  <si>
    <t>CR on maintenance of RRM performance requirements in NR_NTN_solutions WI_R18</t>
  </si>
  <si>
    <t>R4-2413928</t>
  </si>
  <si>
    <t>4711</t>
  </si>
  <si>
    <t>R4-2411162</t>
  </si>
  <si>
    <t>2378</t>
  </si>
  <si>
    <t>(NR_PC2_CA_R17_2BDL_2BUL-Core) CR for 38.101-1 to add general text descriptions on higher power class(es) applicability for higher order band combinations</t>
  </si>
  <si>
    <t>R4-2411374</t>
  </si>
  <si>
    <t>4651</t>
  </si>
  <si>
    <t>(NR_pos_enh-Perf) CR on R17 positioning test cases in RRC_INACTIVE state</t>
  </si>
  <si>
    <t>R4-2412583</t>
  </si>
  <si>
    <t>0654</t>
  </si>
  <si>
    <t>(NR_RAIL_EU_900MHz-Core, NR_RAIL_EU_1900MHz_TDD-Core) CR to TS 38.104 on clarification on multiple carrier operation for bands n100 and n101</t>
  </si>
  <si>
    <t>R4-2412584</t>
  </si>
  <si>
    <t>0655</t>
  </si>
  <si>
    <t>R4-2412585</t>
  </si>
  <si>
    <t>0465</t>
  </si>
  <si>
    <t>(NR_RAIL_EU_900MHz-Perf, NR_RAIL_EU_1900MHz_TDD-Perf) CR to TS 38.141-1 on clarification on multiple carrier operation for bands n100 and n101</t>
  </si>
  <si>
    <t>R4-2412586</t>
  </si>
  <si>
    <t>0466</t>
  </si>
  <si>
    <t>R4-2412871</t>
  </si>
  <si>
    <t>0626</t>
  </si>
  <si>
    <t>(NR_perf_enh-Perf) Correction CR on applicability of FR1 demodulation requirements (Rel-17)</t>
  </si>
  <si>
    <t>R4-2412872</t>
  </si>
  <si>
    <t>0627</t>
  </si>
  <si>
    <t>(NR_perf_enh-Perf) Correction CR on applicability of FR1 demodulation requirements (Rel-16)</t>
  </si>
  <si>
    <t>R4-2413102</t>
  </si>
  <si>
    <t>38.852</t>
  </si>
  <si>
    <t>0014</t>
  </si>
  <si>
    <t>CR to TR 38.852: Clarification on PC1 Rx requirements for FRMCS operation in band n101</t>
  </si>
  <si>
    <t>R4-2413239</t>
  </si>
  <si>
    <t>38.853</t>
  </si>
  <si>
    <t>0012</t>
  </si>
  <si>
    <t>(NR_RAIL_EU_900MHz-Core, LTE_NR_HPUE_FWVM_R18-Core) Clarification on PC1 Rx requirements for FRMCS operation in band n100</t>
  </si>
  <si>
    <t>R4-2413249</t>
  </si>
  <si>
    <t>0013</t>
  </si>
  <si>
    <t>(NR_RAIL_EU_900MHz-Core) Updated ECC/DEC/(20)02 decision</t>
  </si>
  <si>
    <t>R4-2413587</t>
  </si>
  <si>
    <t>0625</t>
  </si>
  <si>
    <t>(NR_perf_enh-Perf) Correction CR on applicability of FR1 demodulation requirements (Rel-18)</t>
  </si>
  <si>
    <t>R4-2413929</t>
  </si>
  <si>
    <t>4650</t>
  </si>
  <si>
    <t>R4-2414395</t>
  </si>
  <si>
    <t>2411</t>
  </si>
  <si>
    <t>(NR_PC2_CA_R17_2BDL_2BUL) Remove superscript NOTE 6 for PC2 TDD-TDD inter-band CA</t>
  </si>
  <si>
    <t>R4-2414396</t>
  </si>
  <si>
    <t>2412</t>
  </si>
  <si>
    <t>R4-2411669</t>
  </si>
  <si>
    <t>2394</t>
  </si>
  <si>
    <t>(NR_redcap-Core) Correction of the channel raster for RedCap UEs by added entries</t>
  </si>
  <si>
    <t>R4-2411751</t>
  </si>
  <si>
    <t>4713</t>
  </si>
  <si>
    <t>(NR_redcap-Core) CR to TS 38.133 specification corrections for NR Redcap</t>
  </si>
  <si>
    <t>R4-2411752</t>
  </si>
  <si>
    <t>4714</t>
  </si>
  <si>
    <t>R4-2411958</t>
  </si>
  <si>
    <t>4726</t>
  </si>
  <si>
    <t>(NR_Redcap-Core) CR correcting and clarifying the handover interruption time requirements</t>
  </si>
  <si>
    <t>R4-2412217</t>
  </si>
  <si>
    <t>4796</t>
  </si>
  <si>
    <t>Correction to measurement requirements with inactive eDRX</t>
  </si>
  <si>
    <t>R4-2412399</t>
  </si>
  <si>
    <t>4817</t>
  </si>
  <si>
    <t>CR to 38.133: Correction to priority level of relaxed inter-RAT measurements</t>
  </si>
  <si>
    <t>R4-2412908</t>
  </si>
  <si>
    <t>4875</t>
  </si>
  <si>
    <t>(NR_redcap-Core)Correction on higher priority search with eDRX</t>
  </si>
  <si>
    <t>R4-2412945</t>
  </si>
  <si>
    <t>0757</t>
  </si>
  <si>
    <t>(NR_redcap-Core) CR for TS 38.101-2 to modify the applicable maximum BW for PC7 RedCap UE (R18)</t>
  </si>
  <si>
    <t>R4-2413213</t>
  </si>
  <si>
    <t>4921</t>
  </si>
  <si>
    <t>R4-2413486</t>
  </si>
  <si>
    <t>0576</t>
  </si>
  <si>
    <t>CR on PDSCH TDD Requirements for Enhanced Support of RedCap</t>
  </si>
  <si>
    <t>R4-2413487</t>
  </si>
  <si>
    <t>0598</t>
  </si>
  <si>
    <t>(NR_redcap_enh-Perf) CR for 38.101-4: Correction of eRedCap demodulation and CSI reporting requirements</t>
  </si>
  <si>
    <t>R4-2413880</t>
  </si>
  <si>
    <t>4635</t>
  </si>
  <si>
    <t>(NR_redcap-Core) CR to 38.133 on eDRX requirements in IDLE mode for RedCap UE</t>
  </si>
  <si>
    <t>R4-2413881</t>
  </si>
  <si>
    <t>4634</t>
  </si>
  <si>
    <t>R4-2413916</t>
  </si>
  <si>
    <t>4725</t>
  </si>
  <si>
    <t>R4-2413956</t>
  </si>
  <si>
    <t>4639</t>
  </si>
  <si>
    <t>CR to 38.133 on eDRX requirements in INACTIVE mode for eRedCap UE</t>
  </si>
  <si>
    <t>R4-2414380</t>
  </si>
  <si>
    <t>0756</t>
  </si>
  <si>
    <t>(NR_redcap-Core) CR for TS 38.101-2 to modify the applicable maximum BW for PC7 RedCap UE (R17)</t>
  </si>
  <si>
    <t>R4-2414434</t>
  </si>
  <si>
    <t>2393</t>
  </si>
  <si>
    <t>R4-2411275</t>
  </si>
  <si>
    <t>4630</t>
  </si>
  <si>
    <t>(NR_redcap-Perf) CR to A.16.7.1.3 and A.16.7.1.4 for typo correction</t>
  </si>
  <si>
    <t>R4-2411276</t>
  </si>
  <si>
    <t>4631</t>
  </si>
  <si>
    <t>(NR_redcap-Perf) CR to 1x1 antenna configuration in FR1</t>
  </si>
  <si>
    <t>R4-2411277</t>
  </si>
  <si>
    <t>4632</t>
  </si>
  <si>
    <t>R4-2411309</t>
  </si>
  <si>
    <t>4633</t>
  </si>
  <si>
    <t>(NR_redcap-Perf) CR to A.16.6.2.9 Table A.16.6.2.9.1-2 T2</t>
  </si>
  <si>
    <t>R4-2412174</t>
  </si>
  <si>
    <t>4768</t>
  </si>
  <si>
    <t>(NR_redcap-Perf) Correction to FR1 RedCap BFR test cases_R17</t>
  </si>
  <si>
    <t>R4-2412175</t>
  </si>
  <si>
    <t>4769</t>
  </si>
  <si>
    <t>(NR_redcap-Perf) Correction to FR1 RedCap BFR test cases_R18</t>
  </si>
  <si>
    <t>R4-2412176</t>
  </si>
  <si>
    <t>4770</t>
  </si>
  <si>
    <t>(NR_redcap-Perf) Correction to FR2 RedCap RLM test cases_R17</t>
  </si>
  <si>
    <t>R4-2412177</t>
  </si>
  <si>
    <t>4771</t>
  </si>
  <si>
    <t>(NR_redcap-Perf) Correction to FR2 RedCap RLM test cases_R18</t>
  </si>
  <si>
    <t>R4-2412545</t>
  </si>
  <si>
    <t>(NR_redcap) Correction of applicability of RedCap UE demodulation requirements</t>
  </si>
  <si>
    <t>R4-2412546</t>
  </si>
  <si>
    <t>R4-2412749</t>
  </si>
  <si>
    <t>0608</t>
  </si>
  <si>
    <t>(NR_redcap-Perf) CR for 38.101-4: Corrections on RedCap PMI test setup</t>
  </si>
  <si>
    <t>R4-2412750</t>
  </si>
  <si>
    <t>0609</t>
  </si>
  <si>
    <t>R4-2413207</t>
  </si>
  <si>
    <t>4920</t>
  </si>
  <si>
    <t>(NR_redcap-Perf) Formal CR to Rel-18 TS 38.133: on RedCap Perf maintenance</t>
  </si>
  <si>
    <t>R4-2413381</t>
  </si>
  <si>
    <t>4942</t>
  </si>
  <si>
    <t>(NR_redcap-Perf) Correction CR for RedCap TCs (R17)</t>
  </si>
  <si>
    <t>R4-2413382</t>
  </si>
  <si>
    <t>4943</t>
  </si>
  <si>
    <t>(NR_redcap-Perf) Correction CR for RedCap TCs (R18)</t>
  </si>
  <si>
    <t>R4-2413464</t>
  </si>
  <si>
    <t>4952</t>
  </si>
  <si>
    <t>(NR_redcap-Perf) Formal CR to Rel-17 TS 38.133: on RedCap Perf maintenance</t>
  </si>
  <si>
    <t>R4-2413915</t>
  </si>
  <si>
    <t>4629</t>
  </si>
  <si>
    <t>(NR_redcap-Perf)   CR to A.16.7.1.3 and A.16.7.1.4 for typo correction</t>
  </si>
  <si>
    <t>R4-2411864</t>
  </si>
  <si>
    <t>2404</t>
  </si>
  <si>
    <t>(NR_RF_FR1_enh-Core) CR for TS 38.101-1: Corrections on intra-band UL contiguous CA with UL MIMO for PC3</t>
  </si>
  <si>
    <t>R4-2412141</t>
  </si>
  <si>
    <t>4750</t>
  </si>
  <si>
    <t>(NR_RRM_enh2-Core) Correction CR to multiple SCell activation with PUCCH SCell Cat.A</t>
  </si>
  <si>
    <t>R4-2412166</t>
  </si>
  <si>
    <t>4760</t>
  </si>
  <si>
    <t>(NR_RF_FR1-Perf) Correction to Rel-16 UL Tx switching test cases_R16</t>
  </si>
  <si>
    <t>R4-2412167</t>
  </si>
  <si>
    <t>4761</t>
  </si>
  <si>
    <t>(NR_RF_FR1-Perf) Correction to Rel-16 UL Tx switching test cases_R17</t>
  </si>
  <si>
    <t>R4-2412168</t>
  </si>
  <si>
    <t>4762</t>
  </si>
  <si>
    <t>(NR_RF_FR1-Perf) Correction to Rel-16 UL Tx switching test cases_R18</t>
  </si>
  <si>
    <t>R4-2412172</t>
  </si>
  <si>
    <t>4766</t>
  </si>
  <si>
    <t>(NR_RF_FR1_enh-Perf) Correction to Rel-17 UL Tx switching test cases_R17</t>
  </si>
  <si>
    <t>R4-2412173</t>
  </si>
  <si>
    <t>4767</t>
  </si>
  <si>
    <t>(NR_RF_FR1_enh-Perf) Correction to Rel-17 UL Tx switching test cases_R18</t>
  </si>
  <si>
    <t>R4-2412181</t>
  </si>
  <si>
    <t>4774</t>
  </si>
  <si>
    <t>(NR_RRM_enh2-Core) CR on PUCCH SCell activation with multiple SCells R18 (Cat A)</t>
  </si>
  <si>
    <t>R4-2412514</t>
  </si>
  <si>
    <t>4837</t>
  </si>
  <si>
    <t>(NR_RRM_enh2-Core)CR on SRS antenna switching interruption requirements(R18 mirror)</t>
  </si>
  <si>
    <t>R4-2413572</t>
  </si>
  <si>
    <t>0092</t>
  </si>
  <si>
    <t>Clarification on extreme conditions</t>
  </si>
  <si>
    <t>R4-2413573</t>
  </si>
  <si>
    <t>0093</t>
  </si>
  <si>
    <t>R4-2413887</t>
  </si>
  <si>
    <t>4749</t>
  </si>
  <si>
    <t>(NR_RRM_enh2-Core) Correction CR to multiple SCell activation with PUCCH SCell</t>
  </si>
  <si>
    <t>R4-2414086</t>
  </si>
  <si>
    <t>4773</t>
  </si>
  <si>
    <t>(NR_RRM_enh2-Core) CR on PUCCH SCell activation with multiple SCells R17 (Cat F)</t>
  </si>
  <si>
    <t>R4-2414089</t>
  </si>
  <si>
    <t>4836</t>
  </si>
  <si>
    <t>(NR_RRM_enh2-Core)CR on SRS antenna switching interruption requirements in R17</t>
  </si>
  <si>
    <t>R4-2414374</t>
  </si>
  <si>
    <t>2450</t>
  </si>
  <si>
    <t>Correction for value B for non-contiguous uplink carrier aggregation</t>
  </si>
  <si>
    <t>R4-2414431</t>
  </si>
  <si>
    <t>2451</t>
  </si>
  <si>
    <t>R4-2414432</t>
  </si>
  <si>
    <t>2452</t>
  </si>
  <si>
    <t>R4-2411563</t>
  </si>
  <si>
    <t>4690</t>
  </si>
  <si>
    <t>CR on FR2 unknown SCell activation with FG31-1 in FR1+FR2 and FR2+FR2 scenarios</t>
  </si>
  <si>
    <t>R4-2412183</t>
  </si>
  <si>
    <t>4776</t>
  </si>
  <si>
    <t>(NR_RRM_enh2-Perf) CR on TC maintenance for PUCCH Scell activation R18 (Cat A)</t>
  </si>
  <si>
    <t>R4-2412198</t>
  </si>
  <si>
    <t>4786</t>
  </si>
  <si>
    <t>CR on TC maintenance for R18 eFeRRM SCell activation</t>
  </si>
  <si>
    <t>R4-2413098</t>
  </si>
  <si>
    <t>4908</t>
  </si>
  <si>
    <t>(NR_RRM_enh-Core) CR on multiple SCell activation in FR2_R17</t>
  </si>
  <si>
    <t>R4-2413099</t>
  </si>
  <si>
    <t>4909</t>
  </si>
  <si>
    <t>(NR_RRM_enh-Core) CR on multiple SCell activation in FR2_R18</t>
  </si>
  <si>
    <t>R4-2413891</t>
  </si>
  <si>
    <t>4900</t>
  </si>
  <si>
    <t>(NR_RRM_enh-Core) CR on multiple SCell activation in FR2_R16</t>
  </si>
  <si>
    <t>R4-2414024</t>
  </si>
  <si>
    <t>4810</t>
  </si>
  <si>
    <t>CR to TS 38.133 on RRM SCG activation deactivation test case  for FR1-FR1 inter-band NR-DC with target Pscell in FR1</t>
  </si>
  <si>
    <t>R4-2414087</t>
  </si>
  <si>
    <t>4775</t>
  </si>
  <si>
    <t>(NR_RRM_enh2-Perf) CR on TC maintenance for PUCCH Scell activation R17 (Cat F)</t>
  </si>
  <si>
    <t>R4-2414110</t>
  </si>
  <si>
    <t>4689</t>
  </si>
  <si>
    <t>38.133 CR on multilple SCell activation with L3 reporting</t>
  </si>
  <si>
    <t>R4-2411079</t>
  </si>
  <si>
    <t>2376</t>
  </si>
  <si>
    <t>CR for 38.101-1: Correction on the SL-U RB set and intra-cell guard band determination</t>
  </si>
  <si>
    <t>R4-2412045</t>
  </si>
  <si>
    <t>2419</t>
  </si>
  <si>
    <t>CR on missing NS values for SL-U(R18)</t>
  </si>
  <si>
    <t>R4-2412756</t>
  </si>
  <si>
    <t>0612</t>
  </si>
  <si>
    <t>CR for 38.101-4 Corrections on Rel-18 sidelink demod test</t>
  </si>
  <si>
    <t>R4-2413215</t>
  </si>
  <si>
    <t>4923</t>
  </si>
  <si>
    <t>(NR_RRM_enh-Perf) CR to 38.133: Correction to NR SRS carrier based switching test cases</t>
  </si>
  <si>
    <t>R4-2413216</t>
  </si>
  <si>
    <t>4924</t>
  </si>
  <si>
    <t>R4-2413953</t>
  </si>
  <si>
    <t>4946</t>
  </si>
  <si>
    <t>(NR_SL_enh2-Core) CR 38.133 Clarification on V2X and SL bands</t>
  </si>
  <si>
    <t>R4-2413958</t>
  </si>
  <si>
    <t>4922</t>
  </si>
  <si>
    <t>R4-2414290</t>
  </si>
  <si>
    <t>2449</t>
  </si>
  <si>
    <t>(NR_SL_enh2-Core) CR to add third level clause suffixes for V2X - TS38.101-1</t>
  </si>
  <si>
    <t>R4-2411559</t>
  </si>
  <si>
    <t>4688</t>
  </si>
  <si>
    <t>(NR_UE_pow_sav_enh-Core) Clarification to RLM/BFD relaxation with short DRX R18 Cat.A</t>
  </si>
  <si>
    <t>R4-2412947</t>
  </si>
  <si>
    <t>2463</t>
  </si>
  <si>
    <t>(NR_SUL_combos_R17-Core) CR for TS 38.101-1 to clarify the applicability for NUL carriers (R18)</t>
  </si>
  <si>
    <t>R4-2413250</t>
  </si>
  <si>
    <t>0658</t>
  </si>
  <si>
    <t>(NR_SUL_UL_n24-Core) Missing reference to FCC Order DA 20-48</t>
  </si>
  <si>
    <t>R4-2413251</t>
  </si>
  <si>
    <t>0659</t>
  </si>
  <si>
    <t>R4-2413886</t>
  </si>
  <si>
    <t>4687</t>
  </si>
  <si>
    <t>(NR_UE_pow_sav_enh-Core) Clarification to RLM/BFD relaxation with short DRX</t>
  </si>
  <si>
    <t>R4-2414425</t>
  </si>
  <si>
    <t>2462</t>
  </si>
  <si>
    <t>(NR_SUL_combos_R17-Core) CR for TS 38.101-1 to clarify the applicability for NUL carriers (R17)</t>
  </si>
  <si>
    <t>R4-2412040</t>
  </si>
  <si>
    <t>2416</t>
  </si>
  <si>
    <t>CR on typo for A-MPR of NR unlicensed band</t>
  </si>
  <si>
    <t>R4-2412043</t>
  </si>
  <si>
    <t>2417</t>
  </si>
  <si>
    <t>R4-2412044</t>
  </si>
  <si>
    <t>2418</t>
  </si>
  <si>
    <t>R4-2413370</t>
  </si>
  <si>
    <t>4931</t>
  </si>
  <si>
    <t>(NR_unlic-Perf) CR for NR-U TC correction – Clause A.10 (R17)</t>
  </si>
  <si>
    <t>R4-2413371</t>
  </si>
  <si>
    <t>4932</t>
  </si>
  <si>
    <t>(NR_unlic-Perf) CR for NR-U TC correction – Clause A.10 (R18)</t>
  </si>
  <si>
    <t>R4-2413372</t>
  </si>
  <si>
    <t>4933</t>
  </si>
  <si>
    <t>(NR_unlic-Perf) CR for NR-U TC correction – Clause A.11 (R16)</t>
  </si>
  <si>
    <t>R4-2413373</t>
  </si>
  <si>
    <t>4934</t>
  </si>
  <si>
    <t>(NR_unlic-Perf) CR for NR-U TC correction – Clause A.11 (R17)</t>
  </si>
  <si>
    <t>R4-2413374</t>
  </si>
  <si>
    <t>4935</t>
  </si>
  <si>
    <t>(NR_unlic-Perf) CR for NR-U TC correction – Clause A.11 (R18)</t>
  </si>
  <si>
    <t>R4-2413375</t>
  </si>
  <si>
    <t>4936</t>
  </si>
  <si>
    <t>(NR_unlic-Perf) CR for NR-U TC correction – Clause A.12 (R16)</t>
  </si>
  <si>
    <t>R4-2413376</t>
  </si>
  <si>
    <t>4937</t>
  </si>
  <si>
    <t>(NR_unlic-Perf) CR for NR-U TC correction – Clause A.12 (R17)</t>
  </si>
  <si>
    <t>R4-2413377</t>
  </si>
  <si>
    <t>4938</t>
  </si>
  <si>
    <t>(NR_unlic-Perf) CR for NR-U TC correction – Clause A.12 (R18)</t>
  </si>
  <si>
    <t>R4-2413378</t>
  </si>
  <si>
    <t>4939</t>
  </si>
  <si>
    <t>(NR_unlic-Perf) CR for NR-U TC correction – A.13 (R16)</t>
  </si>
  <si>
    <t>R4-2413379</t>
  </si>
  <si>
    <t>4940</t>
  </si>
  <si>
    <t>(NR_unlic-Perf) CR for NR-U TC correction – Clause A.13 (R17)</t>
  </si>
  <si>
    <t>R4-2413380</t>
  </si>
  <si>
    <t>4941</t>
  </si>
  <si>
    <t>(NR_unlic-Perf) CR for NR-U TC correction – Clause A.13 (R18)</t>
  </si>
  <si>
    <t>R4-2413935</t>
  </si>
  <si>
    <t>4930</t>
  </si>
  <si>
    <t>(NR_unlic-Perf) CR for NR-U TC correction – Clause A.10 (R16)</t>
  </si>
  <si>
    <t>R4-2411247</t>
  </si>
  <si>
    <t>37.144</t>
  </si>
  <si>
    <t>14.7.0</t>
  </si>
  <si>
    <t>R4-2411248</t>
  </si>
  <si>
    <t>15.0.0</t>
  </si>
  <si>
    <t>R4-2411249</t>
  </si>
  <si>
    <t>R4-2411250</t>
  </si>
  <si>
    <t>17.0.0</t>
  </si>
  <si>
    <t>R4-2411251</t>
  </si>
  <si>
    <t>R4-2412469</t>
  </si>
  <si>
    <t>2438</t>
  </si>
  <si>
    <t>(TEI17) CR to correct the note 1 indication from NS_05 to NS_05U - TS38.101-1</t>
  </si>
  <si>
    <t>R4-2412470</t>
  </si>
  <si>
    <t>2439</t>
  </si>
  <si>
    <t>R4-2412476</t>
  </si>
  <si>
    <t>2445</t>
  </si>
  <si>
    <t>(TEI16) CR to correct (typo) of the definitions of the symbols Nrb_agg - TS38.101-1</t>
  </si>
  <si>
    <t>R4-2412477</t>
  </si>
  <si>
    <t>2446</t>
  </si>
  <si>
    <t>R4-2412478</t>
  </si>
  <si>
    <t>2447</t>
  </si>
  <si>
    <t>R4-2413024</t>
  </si>
  <si>
    <t>2467</t>
  </si>
  <si>
    <t>Cat F CR to TS 38.101-1 Rel-15 REFSENS Corrections</t>
  </si>
  <si>
    <t>R4-2413025</t>
  </si>
  <si>
    <t>2468</t>
  </si>
  <si>
    <t>Cat A CR to TS 38.101-1 Rel-16 REFSENS Corrections</t>
  </si>
  <si>
    <t>R4-2413032</t>
  </si>
  <si>
    <t>2469</t>
  </si>
  <si>
    <t>Cat F CR to TS 38.101-1 Rel-17 REFSENS Corrections</t>
  </si>
  <si>
    <t>R4-2413055</t>
  </si>
  <si>
    <t>2473</t>
  </si>
  <si>
    <t>Cat F CR to TS 38.101-1 Rel-15 Power Class 4 clean-up</t>
  </si>
  <si>
    <t>R4-2413057</t>
  </si>
  <si>
    <t>2474</t>
  </si>
  <si>
    <t>Cat A CR to TS 38.101-1 Rel-16 Power Class 4 clean-up</t>
  </si>
  <si>
    <t>R4-2413058</t>
  </si>
  <si>
    <t>2475</t>
  </si>
  <si>
    <t>Cat A CR to TS 38.101-1 Rel-17 Power Class 4 clean-up</t>
  </si>
  <si>
    <t>R4-2413059</t>
  </si>
  <si>
    <t>2476</t>
  </si>
  <si>
    <t>Cat A CR to TS 38.101-1 Rel-18 Power Class 4 clean-up</t>
  </si>
  <si>
    <t>R4-2413152</t>
  </si>
  <si>
    <t>2485</t>
  </si>
  <si>
    <t>(TEI) On missing BCS set definition for asymmetric FDD</t>
  </si>
  <si>
    <t>R4-2413153</t>
  </si>
  <si>
    <t>2486</t>
  </si>
  <si>
    <t>(TEI) On missing BCS set definition for asymmetric TDD</t>
  </si>
  <si>
    <t>R4-2413154</t>
  </si>
  <si>
    <t>2487</t>
  </si>
  <si>
    <t>R4-2413155</t>
  </si>
  <si>
    <t>2488</t>
  </si>
  <si>
    <t>R4-2413156</t>
  </si>
  <si>
    <t>2489</t>
  </si>
  <si>
    <t>R4-2413211</t>
  </si>
  <si>
    <t>2491</t>
  </si>
  <si>
    <t>Rel-15 SUL configuration correction for REFSENS alignment with subsequent releases</t>
  </si>
  <si>
    <t>R4-2413607</t>
  </si>
  <si>
    <t>(TEI18) [NR_bands_R17_BWs-core] CR to 38.104: Correction of regional requirement table</t>
  </si>
  <si>
    <t>R4-2413608</t>
  </si>
  <si>
    <t>(TEI18) [NR_bands_R17_BWs-core] CR to 38.141-1: Correction of regional requirement table</t>
  </si>
  <si>
    <t>R4-2413609</t>
  </si>
  <si>
    <t>(TEI18) [NR_bands_R17_BWs] CR to 38.141-2: Correction of regional requirement table</t>
  </si>
  <si>
    <t>R4-2413286</t>
  </si>
  <si>
    <t>0663</t>
  </si>
  <si>
    <t>(TEI17) CR to TS 38.104 - BS spurious receiver protection note [MSR_BSRF_RX]</t>
  </si>
  <si>
    <t>R4-2413288</t>
  </si>
  <si>
    <t>0472</t>
  </si>
  <si>
    <t>(TEI17)CR to TS 38.141-1 - BS spurious receiver protection note  [MSR_BSRF_RX]</t>
  </si>
  <si>
    <t>R4-2413290</t>
  </si>
  <si>
    <t>(TEI17)CR to TS 38.141-2 - BS spurious receiver protection note [MSR_BSRF_RX]</t>
  </si>
  <si>
    <t>R4-2413545</t>
  </si>
  <si>
    <t>0662</t>
  </si>
  <si>
    <t>R4-2413546</t>
  </si>
  <si>
    <t>0471</t>
  </si>
  <si>
    <t>R4-2413547</t>
  </si>
  <si>
    <t>R4-2413563</t>
  </si>
  <si>
    <t>0460</t>
  </si>
  <si>
    <t>(TEI18) [NR NTN HAPS] CR for 38.141-1 on PRACH format 1 demodulation requirements</t>
  </si>
  <si>
    <t>R4-2413564</t>
  </si>
  <si>
    <t>(TEI18) [NR NTN HAPS] CR for 38.141-2 on PRACH format 1 demodulation requirements</t>
  </si>
  <si>
    <t>R4-2414423</t>
  </si>
  <si>
    <t>1292</t>
  </si>
  <si>
    <t>R18 Cat-F CR 38.101-3 channel spacing for intra-band EN-DC[Intra-Band_EN-DC_Channelspacing]</t>
  </si>
  <si>
    <t>R4-2413983</t>
  </si>
  <si>
    <t>4954</t>
  </si>
  <si>
    <t>Big CR to 38.133 for RRM performance part for expanded and improved NR positioning</t>
  </si>
  <si>
    <t>R4-2413975</t>
  </si>
  <si>
    <t>4953</t>
  </si>
  <si>
    <t>Big CR to 38133 for RRM core part for expanded and improved NR positioning</t>
  </si>
  <si>
    <t>R4-2414415</t>
  </si>
  <si>
    <t>2392</t>
  </si>
  <si>
    <t>(NR_pos_enh2-Core) CR to 38.101-1 on positioning IE correction</t>
  </si>
  <si>
    <t>R4-2412052</t>
  </si>
  <si>
    <t>CR to TS 38.161 on alternative RC test method</t>
  </si>
  <si>
    <t>R4-2413602</t>
  </si>
  <si>
    <t>CR to TS 38.161 on Rel-18 FR1 TRP TRS requirements</t>
  </si>
  <si>
    <t>R4-2411243</t>
  </si>
  <si>
    <t>R4-2411244</t>
  </si>
  <si>
    <t>R4-2412051</t>
  </si>
  <si>
    <t>38.870</t>
  </si>
  <si>
    <t>CR to TR 38.870 on updating Rel-18 RC harmonization results</t>
  </si>
  <si>
    <t>R1-2407569</t>
  </si>
  <si>
    <t>38.211</t>
  </si>
  <si>
    <t>0139</t>
  </si>
  <si>
    <t>Alignment of parameter names</t>
  </si>
  <si>
    <t>R1-2407570</t>
  </si>
  <si>
    <t>R1-2407572</t>
  </si>
  <si>
    <t>38.213</t>
  </si>
  <si>
    <t>0678</t>
  </si>
  <si>
    <t>17.10.0</t>
  </si>
  <si>
    <t>Rel-17 editorial corrections for TS 38.213</t>
  </si>
  <si>
    <t>R1-2407573</t>
  </si>
  <si>
    <t>0679</t>
  </si>
  <si>
    <t>Rel-17 editorial corrections for TS 38.213 (mirrored to Rel-18)</t>
  </si>
  <si>
    <t>R1-2407576</t>
  </si>
  <si>
    <t>38.214</t>
  </si>
  <si>
    <t>Rel-17 editorial corrections for TS 38.214</t>
  </si>
  <si>
    <t>R1-2407577</t>
  </si>
  <si>
    <t>Rel-17 editorial corrections for TS 38.214 mirrored to Rel-18</t>
  </si>
  <si>
    <t>R1-2407567</t>
  </si>
  <si>
    <t>38.202</t>
  </si>
  <si>
    <t>Rel-18 Editorial Corrections for TS 38.202</t>
  </si>
  <si>
    <t>R1-2407568</t>
  </si>
  <si>
    <t>0138</t>
  </si>
  <si>
    <t>R1-2407571</t>
  </si>
  <si>
    <t>38.212</t>
  </si>
  <si>
    <t>0206</t>
  </si>
  <si>
    <t>Rel-18 editorial corrections for TS 38.212</t>
  </si>
  <si>
    <t>R1-2407574</t>
  </si>
  <si>
    <t>0680</t>
  </si>
  <si>
    <t>Rel-18 editorial corrections for TS 38.213</t>
  </si>
  <si>
    <t>R1-2407575</t>
  </si>
  <si>
    <t>Rel-18 editorial corrections for TS 38.214</t>
  </si>
  <si>
    <t>R1-2407379</t>
  </si>
  <si>
    <t>0604</t>
  </si>
  <si>
    <t>CR on DL PRS measurement in RRC_IDLE mode</t>
  </si>
  <si>
    <t>R1-2407380</t>
  </si>
  <si>
    <t>0605</t>
  </si>
  <si>
    <t>CR for measurement window in TS 38.214</t>
  </si>
  <si>
    <t>R1-2407393</t>
  </si>
  <si>
    <t>0135</t>
  </si>
  <si>
    <t>Correction on bandwidth part for SRS frequency hopping for positioning</t>
  </si>
  <si>
    <t>R1-2407394</t>
  </si>
  <si>
    <t>0136</t>
  </si>
  <si>
    <t>Correction on staircase pattern  for SRS frequency hopping for positioning</t>
  </si>
  <si>
    <t>R1-2407402</t>
  </si>
  <si>
    <t>Corrections to TS 38.213 on OLPC for SL PRS</t>
  </si>
  <si>
    <t>R1-2407434</t>
  </si>
  <si>
    <t>Correction on definition of “Cycle” for SRS with tx hopping</t>
  </si>
  <si>
    <t>R1-2407465</t>
  </si>
  <si>
    <t>0669</t>
  </si>
  <si>
    <t>R1-2407415</t>
  </si>
  <si>
    <t>0607</t>
  </si>
  <si>
    <t>CR on RRC parameter correction for SRS power control</t>
  </si>
  <si>
    <t>R1-2407416</t>
  </si>
  <si>
    <t>R1-2407418</t>
  </si>
  <si>
    <t>CR on CapabilityIndex Report in TS38.214</t>
  </si>
  <si>
    <t>R1-2407419</t>
  </si>
  <si>
    <t>CR on CapabilityIndex Report in TS38.214 (mirror on Rel-18)</t>
  </si>
  <si>
    <t>R1-2407515</t>
  </si>
  <si>
    <t>Corrections on Rel-18 UL Tx switching with two configured bands</t>
  </si>
  <si>
    <t>R1-2407545</t>
  </si>
  <si>
    <t>0673</t>
  </si>
  <si>
    <t>Correction on HARQ-ACK skipping for Rel-18 multi-cell scheduling</t>
  </si>
  <si>
    <t>R1-2407309</t>
  </si>
  <si>
    <t>CR on SRS transmission for NCB PUSCH in STxMP SDM/SFN scheme</t>
  </si>
  <si>
    <t>R1-2407310</t>
  </si>
  <si>
    <t>CR on mDCI based STx2P out-of-order operation</t>
  </si>
  <si>
    <t>R1-2407311</t>
  </si>
  <si>
    <t>CR on Multi-TRP PUSCH Repetition</t>
  </si>
  <si>
    <t>R1-2407358</t>
  </si>
  <si>
    <t>0134</t>
  </si>
  <si>
    <t>CR on Precoding Matrices for 8TX UL MIMO Transmission</t>
  </si>
  <si>
    <t>R1-2407359</t>
  </si>
  <si>
    <t>CR on CBGTI Field Size Determination for 2CW Transmission by 8TX UL MIMO</t>
  </si>
  <si>
    <t>R1-2407361</t>
  </si>
  <si>
    <t>CR on CBSR configuration for CJT in TS38.214</t>
  </si>
  <si>
    <t>R1-2407412</t>
  </si>
  <si>
    <t>CR on SSB-RO mapping for two TA</t>
  </si>
  <si>
    <t>R1-2407457</t>
  </si>
  <si>
    <t>0204</t>
  </si>
  <si>
    <t>CR on PTRS-DMRS Association for 8 Tx UL MIMO</t>
  </si>
  <si>
    <t>R1-2407458</t>
  </si>
  <si>
    <t>0613</t>
  </si>
  <si>
    <t>Correction on threshold for A-CSI-RS reception for Rel-18 TCI framework</t>
  </si>
  <si>
    <t>R1-2407459</t>
  </si>
  <si>
    <t>0666</t>
  </si>
  <si>
    <t>Type1 PHR for reference PUSCH transmission if twoPHRMode is not provided</t>
  </si>
  <si>
    <t>R1-2407460</t>
  </si>
  <si>
    <t>0667</t>
  </si>
  <si>
    <t>Type1 PHR reporting for M-DCI based STxMP when twoPHRMode is not provided</t>
  </si>
  <si>
    <t>R1-2407461</t>
  </si>
  <si>
    <t>0668</t>
  </si>
  <si>
    <t>Type1 PHR reporting for S-DCI based STxMP when twoPHRMode is not provided</t>
  </si>
  <si>
    <t>R1-2407529</t>
  </si>
  <si>
    <t>CR on Beam collision between PDSCH with offset less than a threshold and PDCCH in M-DCI based MTRP</t>
  </si>
  <si>
    <t>R1-2407530</t>
  </si>
  <si>
    <t>0621</t>
  </si>
  <si>
    <t>CR on Beam collision between PDSCH with offset less than a threshold and PDCCH in S-DCI based MTRP</t>
  </si>
  <si>
    <t>R1-2407531</t>
  </si>
  <si>
    <t>0622</t>
  </si>
  <si>
    <t>CR on unified TCI state actviation for sDCI-based mTRP</t>
  </si>
  <si>
    <t>R1-2407448</t>
  </si>
  <si>
    <t>Correction on power control parameters for the UL transmission after LTM cell switch</t>
  </si>
  <si>
    <t>R1-2407449</t>
  </si>
  <si>
    <t>Correction on the first UL transmission after LTM cell switch</t>
  </si>
  <si>
    <t>R1-2407451</t>
  </si>
  <si>
    <t>0137</t>
  </si>
  <si>
    <t>Correction on determination of restricted type for candidate cell PRACH transmission in LTM</t>
  </si>
  <si>
    <t>R1-2407452</t>
  </si>
  <si>
    <t>Correction on CSI processing criteria and CSI computation time for LTM CSI report.</t>
  </si>
  <si>
    <t>R1-2407453</t>
  </si>
  <si>
    <t>0665</t>
  </si>
  <si>
    <t>Correction on the UL/SUL indication for CFRA</t>
  </si>
  <si>
    <t>R1-2407508</t>
  </si>
  <si>
    <t>0664</t>
  </si>
  <si>
    <t>Correction on the TDD configuration in the LTM candidate cell</t>
  </si>
  <si>
    <t>R1-2407392</t>
  </si>
  <si>
    <t>0656</t>
  </si>
  <si>
    <t>Correction on SSB to CG PUSCH mapping for NTN RACH-less handover</t>
  </si>
  <si>
    <t>R1-2407407</t>
  </si>
  <si>
    <t>CR on FR2-NTN inclusion to TS 38.213</t>
  </si>
  <si>
    <t>R1-2407564</t>
  </si>
  <si>
    <t>0677</t>
  </si>
  <si>
    <t>CR on the application time of cell DRX for NR NTN</t>
  </si>
  <si>
    <t>R1-2407556</t>
  </si>
  <si>
    <t>0674</t>
  </si>
  <si>
    <t>R1-2407557</t>
  </si>
  <si>
    <t>0675</t>
  </si>
  <si>
    <t>R1-2407369</t>
  </si>
  <si>
    <t>Correction on the determination of sidelink symbol for SL-U</t>
  </si>
  <si>
    <t>R1-2407370</t>
  </si>
  <si>
    <t>Correction on PSSCH transmission decoding behaviour</t>
  </si>
  <si>
    <t>R1-2407371</t>
  </si>
  <si>
    <t>Correction on S-SSB transmission on non-anchor RB set</t>
  </si>
  <si>
    <t>R1-2407410</t>
  </si>
  <si>
    <t>0606</t>
  </si>
  <si>
    <t>Correction on IUC in co-channel coexistence case in TS 38.214</t>
  </si>
  <si>
    <t>R1-2407486</t>
  </si>
  <si>
    <t>37.213</t>
  </si>
  <si>
    <t>Correction on reference section numbers for PSFCH prioritization in multi-channel access procedures</t>
  </si>
  <si>
    <t>R1-2407487</t>
  </si>
  <si>
    <t>Correction on interlace RB-based transmission in partial sensing</t>
  </si>
  <si>
    <t>R1-2407488</t>
  </si>
  <si>
    <t>0670</t>
  </si>
  <si>
    <t>Correction on CPE starting position for PSFCH</t>
  </si>
  <si>
    <t>R1-2407527</t>
  </si>
  <si>
    <t>0671</t>
  </si>
  <si>
    <t>Correction on PSFCH Power Control</t>
  </si>
  <si>
    <t>R1-2407528</t>
  </si>
  <si>
    <t>0672</t>
  </si>
  <si>
    <t>Correction on PSFCH resource mapping for contiguous RB resource pool</t>
  </si>
  <si>
    <t>R1-2407540</t>
  </si>
  <si>
    <t>0205</t>
  </si>
  <si>
    <t>Correction on SL-U COT sharing flag indication</t>
  </si>
  <si>
    <t>R1-2407541</t>
  </si>
  <si>
    <t>Correction on applicable CAPC for PSFCH and S-SSB transmissions</t>
  </si>
  <si>
    <t>R1-2407542</t>
  </si>
  <si>
    <t>Correction on SL-U reference duration</t>
  </si>
  <si>
    <t>R1-2407566</t>
  </si>
  <si>
    <t>Maintenance of NR Sidelink operation on shared spectrum</t>
  </si>
  <si>
    <t>R1-2407439</t>
  </si>
  <si>
    <t>R1-2407440</t>
  </si>
  <si>
    <t>0661</t>
  </si>
  <si>
    <t>R1-2407535</t>
  </si>
  <si>
    <t>0623</t>
  </si>
  <si>
    <t>R1-2407536</t>
  </si>
  <si>
    <t>0624</t>
  </si>
  <si>
    <t>R1-2407525</t>
  </si>
  <si>
    <t>R1-2407526</t>
  </si>
  <si>
    <t>R1-2407518</t>
  </si>
  <si>
    <t>0616</t>
  </si>
  <si>
    <t>R1-2407519</t>
  </si>
  <si>
    <t>R1-2407562</t>
  </si>
  <si>
    <t>0676</t>
  </si>
  <si>
    <t>R2-2407846</t>
  </si>
  <si>
    <t>1159</t>
  </si>
  <si>
    <t>Updates and Introduction of UE capabilities for Rel-18 WIs</t>
  </si>
  <si>
    <t>R2-2407847</t>
  </si>
  <si>
    <t>38.331</t>
  </si>
  <si>
    <t>4971</t>
  </si>
  <si>
    <t>R2-2407805</t>
  </si>
  <si>
    <t>36.331</t>
  </si>
  <si>
    <t>Correction to UE capabilities and configuration</t>
  </si>
  <si>
    <t>R2-2407632</t>
  </si>
  <si>
    <t>5046</t>
  </si>
  <si>
    <t>Correction to MIB-MBMS systemFrameNumber field description</t>
  </si>
  <si>
    <t>R2-2407796</t>
  </si>
  <si>
    <t>5042</t>
  </si>
  <si>
    <t>14.17.0</t>
  </si>
  <si>
    <t>R2-2407797</t>
  </si>
  <si>
    <t>5043</t>
  </si>
  <si>
    <t>R2-2407798</t>
  </si>
  <si>
    <t>5044</t>
  </si>
  <si>
    <t>16.16.0</t>
  </si>
  <si>
    <t>R2-2407799</t>
  </si>
  <si>
    <t>5045</t>
  </si>
  <si>
    <t>R2-2406350</t>
  </si>
  <si>
    <t>Correction on the way to include ReconfigurationWithSync in masterCellGroup in RRCReconfiguration</t>
  </si>
  <si>
    <t>R2-2406351</t>
  </si>
  <si>
    <t>4871</t>
  </si>
  <si>
    <t>R2-2406353</t>
  </si>
  <si>
    <t>R2-2406354</t>
  </si>
  <si>
    <t>4873</t>
  </si>
  <si>
    <t>R2-2407281</t>
  </si>
  <si>
    <t>38.300</t>
  </si>
  <si>
    <t>0889</t>
  </si>
  <si>
    <t>Correction on Transport Channels</t>
  </si>
  <si>
    <t>R2-2407284</t>
  </si>
  <si>
    <t>0891</t>
  </si>
  <si>
    <t>R2-2407288</t>
  </si>
  <si>
    <t>0892</t>
  </si>
  <si>
    <t>R2-2407323</t>
  </si>
  <si>
    <t>1142</t>
  </si>
  <si>
    <t>15.25.0</t>
  </si>
  <si>
    <t>Clarification on the Prerequisite of the ssb-AndCSI-RS-RLM (r15)</t>
  </si>
  <si>
    <t>R2-2407324</t>
  </si>
  <si>
    <t>1143</t>
  </si>
  <si>
    <t>Clarification on the Prerequisite of the ssb-AndCSI-RS-RLM (r16)</t>
  </si>
  <si>
    <t>R2-2407325</t>
  </si>
  <si>
    <t>1144</t>
  </si>
  <si>
    <t>Clarification on the Prerequisite of the ssb-AndCSI-RS-RLM (r17)</t>
  </si>
  <si>
    <t>R2-2407326</t>
  </si>
  <si>
    <t>1145</t>
  </si>
  <si>
    <t>Clarification on the Prerequisite of the ssb-AndCSI-RS-RLM (r18)</t>
  </si>
  <si>
    <t>R2-2407633</t>
  </si>
  <si>
    <t>0882</t>
  </si>
  <si>
    <t>Alignment of mps-PriorityAccess cause in RRC resume</t>
  </si>
  <si>
    <t>R2-2407634</t>
  </si>
  <si>
    <t>0890</t>
  </si>
  <si>
    <t>R2-2407635</t>
  </si>
  <si>
    <t>1153</t>
  </si>
  <si>
    <t>Correction to Parallel Tx capabilities</t>
  </si>
  <si>
    <t>R2-2407636</t>
  </si>
  <si>
    <t>1154</t>
  </si>
  <si>
    <t>R2-2407775</t>
  </si>
  <si>
    <t>0898</t>
  </si>
  <si>
    <t>Alignment of mps-PriorityAccess cause in RRC Resume</t>
  </si>
  <si>
    <t>R2-2407776</t>
  </si>
  <si>
    <t>0899</t>
  </si>
  <si>
    <t>R2-2407777</t>
  </si>
  <si>
    <t>0900</t>
  </si>
  <si>
    <t>R2-2407794</t>
  </si>
  <si>
    <t>1155</t>
  </si>
  <si>
    <t>R2-2407795</t>
  </si>
  <si>
    <t>1156</t>
  </si>
  <si>
    <t>R2-2406699</t>
  </si>
  <si>
    <t>38.321</t>
  </si>
  <si>
    <t>1888</t>
  </si>
  <si>
    <t>Correction to MAC on cast type</t>
  </si>
  <si>
    <t>R2-2407588</t>
  </si>
  <si>
    <t>1915</t>
  </si>
  <si>
    <t>MAC correction on resource selection</t>
  </si>
  <si>
    <t>R2-2407589</t>
  </si>
  <si>
    <t>1916</t>
  </si>
  <si>
    <t>R2-2407590</t>
  </si>
  <si>
    <t>1917</t>
  </si>
  <si>
    <t>R2-2407637</t>
  </si>
  <si>
    <t>1138</t>
  </si>
  <si>
    <t>Clarification on increasedNumberofCSIRSPerMO</t>
  </si>
  <si>
    <t>R2-2407638</t>
  </si>
  <si>
    <t>1139</t>
  </si>
  <si>
    <t>R2-2407639</t>
  </si>
  <si>
    <t>R2-2407650</t>
  </si>
  <si>
    <t>4960</t>
  </si>
  <si>
    <t>Miscellaneous non-controversial corrections Set XXII</t>
  </si>
  <si>
    <t>R2-2406272</t>
  </si>
  <si>
    <t>5034</t>
  </si>
  <si>
    <t>Correction on the field of scg-State</t>
  </si>
  <si>
    <t>R2-2406273</t>
  </si>
  <si>
    <t>5035</t>
  </si>
  <si>
    <t>R2-2406274</t>
  </si>
  <si>
    <t>R2-2406275</t>
  </si>
  <si>
    <t>4865</t>
  </si>
  <si>
    <t>R2-2407011</t>
  </si>
  <si>
    <t>4913</t>
  </si>
  <si>
    <t>Correction on SL IUC and SL DRX configurations for SL enhancements</t>
  </si>
  <si>
    <t>R2-2407012</t>
  </si>
  <si>
    <t>4914</t>
  </si>
  <si>
    <t>R2-2407528</t>
  </si>
  <si>
    <t>4961</t>
  </si>
  <si>
    <t>Clarification on parallel lists in MeasObjectNR</t>
  </si>
  <si>
    <t>R2-2407577</t>
  </si>
  <si>
    <t>1897</t>
  </si>
  <si>
    <t>Miscellaneous corrections</t>
  </si>
  <si>
    <t>R2-2407592</t>
  </si>
  <si>
    <t>1895</t>
  </si>
  <si>
    <t>Correction to MAC on HARQ feedback indicator</t>
  </si>
  <si>
    <t>R2-2407593</t>
  </si>
  <si>
    <t>1906</t>
  </si>
  <si>
    <t>R2-2407644</t>
  </si>
  <si>
    <t>Clarification on MBS broadcast acquisition</t>
  </si>
  <si>
    <t>R2-2407645</t>
  </si>
  <si>
    <t>R2-2407648</t>
  </si>
  <si>
    <t>Correction to indication of reserved SN-side NR-DC and aggregated BW resources</t>
  </si>
  <si>
    <t>R2-2407649</t>
  </si>
  <si>
    <t>R2-2407651</t>
  </si>
  <si>
    <t>R2-2407661</t>
  </si>
  <si>
    <t>4877</t>
  </si>
  <si>
    <t>Clarification on Validity Duration</t>
  </si>
  <si>
    <t>R2-2407662</t>
  </si>
  <si>
    <t>R2-2407879</t>
  </si>
  <si>
    <t>Correction on featureCombination and SI-RequestConfig</t>
  </si>
  <si>
    <t>R2-2407880</t>
  </si>
  <si>
    <t>R2-2407653</t>
  </si>
  <si>
    <t>1149</t>
  </si>
  <si>
    <t>Corrections to UE capabilities related to Rel-17 URLLC and RedCap</t>
  </si>
  <si>
    <t>R2-2407654</t>
  </si>
  <si>
    <t>R2-2407657</t>
  </si>
  <si>
    <t>Miscellaneous corrections on mobility history information</t>
  </si>
  <si>
    <t>R2-2407658</t>
  </si>
  <si>
    <t>R2-2407659</t>
  </si>
  <si>
    <t>4963</t>
  </si>
  <si>
    <t>Correction on power control parameters to support unified TCI state framework</t>
  </si>
  <si>
    <t>R2-2407660</t>
  </si>
  <si>
    <t>4964</t>
  </si>
  <si>
    <t>R2-2407665</t>
  </si>
  <si>
    <t>Correction on the missing PRACH SCS configuration</t>
  </si>
  <si>
    <t>R2-2407716</t>
  </si>
  <si>
    <t>1840</t>
  </si>
  <si>
    <t>Correction on SP SRS activation/deactivation MAC CE</t>
  </si>
  <si>
    <t>R2-2407717</t>
  </si>
  <si>
    <t>1841</t>
  </si>
  <si>
    <t>R2-2407724</t>
  </si>
  <si>
    <t>Correction on T300 and T302 handling due to relay selection or cell selection</t>
  </si>
  <si>
    <t>R2-2407725</t>
  </si>
  <si>
    <t>R2-2407726</t>
  </si>
  <si>
    <t>RRC correction on NR SL U2N Relay UE selection and reselection procedure</t>
  </si>
  <si>
    <t>R2-2407727</t>
  </si>
  <si>
    <t>R2-2407728</t>
  </si>
  <si>
    <t>4956</t>
  </si>
  <si>
    <t>Corrections for SL relay measurements</t>
  </si>
  <si>
    <t>R2-2407754</t>
  </si>
  <si>
    <t>4957</t>
  </si>
  <si>
    <t>R2-2406603</t>
  </si>
  <si>
    <t>4881</t>
  </si>
  <si>
    <t>Network energy savings for NR miscellaneous RRC CR</t>
  </si>
  <si>
    <t>R2-2407117</t>
  </si>
  <si>
    <t>37.320</t>
  </si>
  <si>
    <t>Stage 2 alignments with stage 3 specification</t>
  </si>
  <si>
    <t>R2-2407337</t>
  </si>
  <si>
    <t>1146</t>
  </si>
  <si>
    <t>Correction to 38.306 on SON reports</t>
  </si>
  <si>
    <t>R2-2407615</t>
  </si>
  <si>
    <t>5049</t>
  </si>
  <si>
    <t>Miscellaneous corrections to TS 36.331 for IoT NTN</t>
  </si>
  <si>
    <t>R2-2407620</t>
  </si>
  <si>
    <t>36.321</t>
  </si>
  <si>
    <t>1588</t>
  </si>
  <si>
    <t>Miscellaneous MAC correction for IoT NTN</t>
  </si>
  <si>
    <t>R2-2407621</t>
  </si>
  <si>
    <t>0902</t>
  </si>
  <si>
    <t>Stage-2 corrections for NR NTN</t>
  </si>
  <si>
    <t>R2-2407627</t>
  </si>
  <si>
    <t>36.306</t>
  </si>
  <si>
    <t>1892</t>
  </si>
  <si>
    <t>Corrections of UE Capabilities in IoT NTN</t>
  </si>
  <si>
    <t>R2-2407640</t>
  </si>
  <si>
    <t>Miscellaneous corrections for further NR coverage enhancements in RRC</t>
  </si>
  <si>
    <t>R2-2407641</t>
  </si>
  <si>
    <t>1918</t>
  </si>
  <si>
    <t>Miscellaneous corrections on further NR Coverage enhancements in MAC</t>
  </si>
  <si>
    <t>R2-2407666</t>
  </si>
  <si>
    <t>R2-2407747</t>
  </si>
  <si>
    <t>1890</t>
  </si>
  <si>
    <t>Correction for UAV capabilities</t>
  </si>
  <si>
    <t>R2-2407774</t>
  </si>
  <si>
    <t>Corrections on SI request with Msg1 repetition</t>
  </si>
  <si>
    <t>R2-2407828</t>
  </si>
  <si>
    <t>Correction on absoluteFrequencySSB corresponding to CD-SSB for PCell</t>
  </si>
  <si>
    <t>R2-2407837</t>
  </si>
  <si>
    <t>37.340</t>
  </si>
  <si>
    <t>0400</t>
  </si>
  <si>
    <t>Correction on CPA failure states and detection mechanism in stage 2</t>
  </si>
  <si>
    <t>R2-2407838</t>
  </si>
  <si>
    <t>0401</t>
  </si>
  <si>
    <t>Correction on SPR retrieval and forwarding</t>
  </si>
  <si>
    <t>R2-2407864</t>
  </si>
  <si>
    <t>4970</t>
  </si>
  <si>
    <t>Correction on NR MUSIM enhancements</t>
  </si>
  <si>
    <t>R2-2407868</t>
  </si>
  <si>
    <t>1405</t>
  </si>
  <si>
    <t>Correction for IoT NTN neighbour cell measurements and TN to NTN mobility</t>
  </si>
  <si>
    <t>R2-2407870</t>
  </si>
  <si>
    <t>0887</t>
  </si>
  <si>
    <t>Corrections to TS 38.300 for R18 MUSIM</t>
  </si>
  <si>
    <t>R2-2407871</t>
  </si>
  <si>
    <t>4968</t>
  </si>
  <si>
    <t>Rel-18 SONMDT Corrections</t>
  </si>
  <si>
    <t>R2-2407877</t>
  </si>
  <si>
    <t>1884</t>
  </si>
  <si>
    <t>Correction on RACH resource set selection---Option 1</t>
  </si>
  <si>
    <t>R2-2407881</t>
  </si>
  <si>
    <t>1921</t>
  </si>
  <si>
    <t>Miscellaneous MAC corrections for network energy savings</t>
  </si>
  <si>
    <t>R2-2407474</t>
  </si>
  <si>
    <t>0894</t>
  </si>
  <si>
    <t>Correction on broadcast reception for eRedcap UE</t>
  </si>
  <si>
    <t>R2-2407580</t>
  </si>
  <si>
    <t>1882</t>
  </si>
  <si>
    <t>Rapporteur MAC CR for MT-SDT</t>
  </si>
  <si>
    <t>R2-2407585</t>
  </si>
  <si>
    <t>Misc RRC corrections for feMob</t>
  </si>
  <si>
    <t>R2-2407587</t>
  </si>
  <si>
    <t>1904</t>
  </si>
  <si>
    <t>User plane corrections for LTM</t>
  </si>
  <si>
    <t>R2-2407604</t>
  </si>
  <si>
    <t>0399</t>
  </si>
  <si>
    <t>Miscellaneous corrections for mobility enhancements</t>
  </si>
  <si>
    <t>R2-2407611</t>
  </si>
  <si>
    <t>Miscellaneous corrections to Rel-18 NR NTN</t>
  </si>
  <si>
    <t>R2-2407628</t>
  </si>
  <si>
    <t>1928</t>
  </si>
  <si>
    <t>Corrections for PUCCH repetition for Msg4 HARQ-ACK</t>
  </si>
  <si>
    <t>R2-2407652</t>
  </si>
  <si>
    <t>4917</t>
  </si>
  <si>
    <t>R2-2407736</t>
  </si>
  <si>
    <t>4955</t>
  </si>
  <si>
    <t>Miscellaneous corrections on eMBS</t>
  </si>
  <si>
    <t>R2-2407737</t>
  </si>
  <si>
    <t>1923</t>
  </si>
  <si>
    <t>Correction for error data handling for MBS</t>
  </si>
  <si>
    <t>R2-2407748</t>
  </si>
  <si>
    <t>38.340</t>
  </si>
  <si>
    <t>Corrections on mobile IAB terminologies</t>
  </si>
  <si>
    <t>R2-2407764</t>
  </si>
  <si>
    <t>Miscellaneous corrections for Multi-Carrier enhancements</t>
  </si>
  <si>
    <t>R2-2407778</t>
  </si>
  <si>
    <t>1924</t>
  </si>
  <si>
    <t>Correction on DRX to support eMBS in NTN</t>
  </si>
  <si>
    <t>R2-2407792</t>
  </si>
  <si>
    <t>Clarification on highSpeedMeasFlagFR2 for HST FR2 RRM</t>
  </si>
  <si>
    <t>R2-2407839</t>
  </si>
  <si>
    <t>0402</t>
  </si>
  <si>
    <t>R2-2407841</t>
  </si>
  <si>
    <t>0901</t>
  </si>
  <si>
    <t>Correction on MIMO with 2TAs in LTM</t>
  </si>
  <si>
    <t>R2-2407869</t>
  </si>
  <si>
    <t>37.355</t>
  </si>
  <si>
    <t>0511</t>
  </si>
  <si>
    <t>Correction on network verification of UE location</t>
  </si>
  <si>
    <t>R2-2407874</t>
  </si>
  <si>
    <t>1134</t>
  </si>
  <si>
    <t>Correction on the capabilities on PTM retransmission  [PTM_ReTx_Mcast_HARQ_Disb]</t>
  </si>
  <si>
    <t>R2-2407875</t>
  </si>
  <si>
    <t>Correction on the capabilities on PTM retransmission [PTM_ReTx_Mcast_HARQ_Disb]</t>
  </si>
  <si>
    <t>R2-2407314</t>
  </si>
  <si>
    <t>38.304</t>
  </si>
  <si>
    <t>0411</t>
  </si>
  <si>
    <t>Miscellaneous corrections on TS 38.304 for eRedCap</t>
  </si>
  <si>
    <t>R2-2407339</t>
  </si>
  <si>
    <t>merged</t>
  </si>
  <si>
    <t>Correction on application layer measurement report re-submittion</t>
  </si>
  <si>
    <t>R2-2407529</t>
  </si>
  <si>
    <t>4962</t>
  </si>
  <si>
    <t>R2-2407578</t>
  </si>
  <si>
    <t>1898</t>
  </si>
  <si>
    <t>R2-2407656</t>
  </si>
  <si>
    <t>1151</t>
  </si>
  <si>
    <t>Corrections on some features application to (e)RedCap UE</t>
  </si>
  <si>
    <t>R2-2407720</t>
  </si>
  <si>
    <t>0512</t>
  </si>
  <si>
    <t>Corrections to LPP specification</t>
  </si>
  <si>
    <t>R2-2407731</t>
  </si>
  <si>
    <t>0886</t>
  </si>
  <si>
    <t>Miscellaneous Stage-2 corrections on R18 QoE</t>
  </si>
  <si>
    <t>R2-2407734</t>
  </si>
  <si>
    <t>Correction of Enhancement on NR QoE management and optimizations for diverse services</t>
  </si>
  <si>
    <t>R2-2407752</t>
  </si>
  <si>
    <t>38.305</t>
  </si>
  <si>
    <t>0172</t>
  </si>
  <si>
    <t>Correction to LPP Measurement Time Windows and SLPP Assistance Data Transfer procedures</t>
  </si>
  <si>
    <t>R2-2407815</t>
  </si>
  <si>
    <t>0885</t>
  </si>
  <si>
    <t>Introduction of unknown SCell activation enhancement</t>
  </si>
  <si>
    <t>R2-2407836</t>
  </si>
  <si>
    <t>0173</t>
  </si>
  <si>
    <t>Update of stage 2 positioning information</t>
  </si>
  <si>
    <t>R2-2407840</t>
  </si>
  <si>
    <t>0174</t>
  </si>
  <si>
    <t>Missing procedure description for pre-configured SRS activation</t>
  </si>
  <si>
    <t>R2-2407843</t>
  </si>
  <si>
    <t>1927</t>
  </si>
  <si>
    <t>Correction to PHR for multi-TRP multi-panel scheme in MIMO Evolution</t>
  </si>
  <si>
    <t>R2-2407854</t>
  </si>
  <si>
    <t>1883</t>
  </si>
  <si>
    <t>Rapporteur MAC CR for R18 positioning</t>
  </si>
  <si>
    <t>R2-2407866</t>
  </si>
  <si>
    <t>4969</t>
  </si>
  <si>
    <t>Correction on MIMOevo</t>
  </si>
  <si>
    <t>R2-2407867</t>
  </si>
  <si>
    <t>0403</t>
  </si>
  <si>
    <t>Further miscellaneous corrections to QMC procedure</t>
  </si>
  <si>
    <t>R2-2407872</t>
  </si>
  <si>
    <t>38.355</t>
  </si>
  <si>
    <t>Miscellaneous corrections to SLPP specification</t>
  </si>
  <si>
    <t>R2-2407883</t>
  </si>
  <si>
    <t>Miscellaneous Positioning Corrections</t>
  </si>
  <si>
    <t>R2-2407884</t>
  </si>
  <si>
    <t>4965</t>
  </si>
  <si>
    <t>Extension of cells in Validity area</t>
  </si>
  <si>
    <t>R2-2406265</t>
  </si>
  <si>
    <t>Miscellaneous correction on R18 SL Evolution</t>
  </si>
  <si>
    <t>R2-2406925</t>
  </si>
  <si>
    <t>Parameter names corrections for XR</t>
  </si>
  <si>
    <t>R2-2407505</t>
  </si>
  <si>
    <t>1148</t>
  </si>
  <si>
    <t>Introduction of a UE capability for the barring exemption for emergency call [EM_Call_Exemption]</t>
  </si>
  <si>
    <t>R2-2407579</t>
  </si>
  <si>
    <t>0896</t>
  </si>
  <si>
    <t>Correction for discarding operation for XR</t>
  </si>
  <si>
    <t>R2-2407583</t>
  </si>
  <si>
    <t>0893</t>
  </si>
  <si>
    <t>Rapporteur Stage 2 Corrections for NR Sidelink Evolution</t>
  </si>
  <si>
    <t>R2-2407755</t>
  </si>
  <si>
    <t>Miscellaneous corrections for SL relay enhancements</t>
  </si>
  <si>
    <t>R2-2407765</t>
  </si>
  <si>
    <t>38.323</t>
  </si>
  <si>
    <t>Correction on data transmission and data volume calculation in MP</t>
  </si>
  <si>
    <t>R2-2407783</t>
  </si>
  <si>
    <t>4966</t>
  </si>
  <si>
    <t>Correction on enhancements to measurement report [meas_report_enh]</t>
  </si>
  <si>
    <t>R2-2407787</t>
  </si>
  <si>
    <t>Misc RRC corrections for RACH-less HO [RACH-lessHO]</t>
  </si>
  <si>
    <t>R2-2407788</t>
  </si>
  <si>
    <t>4967</t>
  </si>
  <si>
    <t>Correction on extension of ToAddModList</t>
  </si>
  <si>
    <t>R2-2407803</t>
  </si>
  <si>
    <t>4788</t>
  </si>
  <si>
    <t>Paging monitoring for extended CG period [CG-SDT-Enh]</t>
  </si>
  <si>
    <t>R2-2407818</t>
  </si>
  <si>
    <t>1881</t>
  </si>
  <si>
    <t>Rapporteur MAC CR for generalized RACH-less HO/LTM [RACH-lessHO]</t>
  </si>
  <si>
    <t>R2-2407820</t>
  </si>
  <si>
    <t>0409</t>
  </si>
  <si>
    <t>Correction to barring exemption for (e)Redcap and XR 2RX UEs [EM_Call_Exemption]</t>
  </si>
  <si>
    <t>R2-2407829</t>
  </si>
  <si>
    <t>0884</t>
  </si>
  <si>
    <t>Introduction of barring exemption for emergency call [EM_Call_Exemption]</t>
  </si>
  <si>
    <t>R2-2407873</t>
  </si>
  <si>
    <t>0897</t>
  </si>
  <si>
    <t>Corrections on NR sidelink relay enhancements</t>
  </si>
  <si>
    <t>R2-2407876</t>
  </si>
  <si>
    <t>1926</t>
  </si>
  <si>
    <t>Corrections for XR</t>
  </si>
  <si>
    <t>R2-2407878</t>
  </si>
  <si>
    <t>1922</t>
  </si>
  <si>
    <t>MAC correction on Release-18 Sidelink evolution"</t>
  </si>
  <si>
    <t>R2-2407882</t>
  </si>
  <si>
    <t>4959</t>
  </si>
  <si>
    <t>Correction to EnteringLeavingReport condition [meas_report_enh]</t>
  </si>
  <si>
    <t>R5-244145</t>
  </si>
  <si>
    <t>38.521-4</t>
  </si>
  <si>
    <t>0851</t>
  </si>
  <si>
    <t>Correction of definition for Enhanced Receiver Type 1</t>
  </si>
  <si>
    <t>R5-244168</t>
  </si>
  <si>
    <t>38.903</t>
  </si>
  <si>
    <t>0775</t>
  </si>
  <si>
    <t>FR2c MU - MOP-TRP update in 38.903</t>
  </si>
  <si>
    <t>R5-244169</t>
  </si>
  <si>
    <t>38.521-2</t>
  </si>
  <si>
    <t>1061</t>
  </si>
  <si>
    <t>FR2c MU - MOP-TRP update in 38.521-2</t>
  </si>
  <si>
    <t>R5-244170</t>
  </si>
  <si>
    <t>0776</t>
  </si>
  <si>
    <t>FR2 MU - Tx OFF power update for in 38.903</t>
  </si>
  <si>
    <t>R5-244178</t>
  </si>
  <si>
    <t>38.905</t>
  </si>
  <si>
    <t>0920</t>
  </si>
  <si>
    <t>Correction of reference sensitivity TP analysis for PC3 DC_18A_n77A and DC_18A_n78A</t>
  </si>
  <si>
    <t>R5-244194</t>
  </si>
  <si>
    <t>38.523-1</t>
  </si>
  <si>
    <t>4473</t>
  </si>
  <si>
    <t>17.7.0</t>
  </si>
  <si>
    <t>Corrections to test case 8.1.5.5.1</t>
  </si>
  <si>
    <t>R5-244198</t>
  </si>
  <si>
    <t>4476</t>
  </si>
  <si>
    <t>Corrections to test case 10.1.2.3</t>
  </si>
  <si>
    <t>R5-244223</t>
  </si>
  <si>
    <t>38.508-2</t>
  </si>
  <si>
    <t>Removal of Intra-band EN-DC bandwidth class PICS</t>
  </si>
  <si>
    <t>R5-244229</t>
  </si>
  <si>
    <t>38.508-1</t>
  </si>
  <si>
    <t>3236</t>
  </si>
  <si>
    <t>Correction to RRC IE RadioBearerConfig</t>
  </si>
  <si>
    <t>R5-244232</t>
  </si>
  <si>
    <t>3239</t>
  </si>
  <si>
    <t>Editorial correction to the table in cl. 6.1.3.3</t>
  </si>
  <si>
    <t>R5-244234</t>
  </si>
  <si>
    <t>Correction to MAC PICS</t>
  </si>
  <si>
    <t>R5-244235</t>
  </si>
  <si>
    <t>4481</t>
  </si>
  <si>
    <t>Correction to Idle mode TC 6.1.1.6</t>
  </si>
  <si>
    <t>R5-244236</t>
  </si>
  <si>
    <t>4482</t>
  </si>
  <si>
    <t>Update to Idle mode TC 6.1.2.3</t>
  </si>
  <si>
    <t>R5-244237</t>
  </si>
  <si>
    <t>4483</t>
  </si>
  <si>
    <t>Correction to Idle mode TC 6.1.2.3a</t>
  </si>
  <si>
    <t>R5-244238</t>
  </si>
  <si>
    <t>4484</t>
  </si>
  <si>
    <t>Correction to Idle mode TC 6.1.2.7, 6.1.2.17 and 6.1.2.19</t>
  </si>
  <si>
    <t>R5-244239</t>
  </si>
  <si>
    <t>4485</t>
  </si>
  <si>
    <t>Correction to Idle mode I-RAT TC 6.2.3.10 and 6.2.3.11</t>
  </si>
  <si>
    <t>R5-244254</t>
  </si>
  <si>
    <t>Updates to NR RRC TC 8.1.5.1.1</t>
  </si>
  <si>
    <t>R5-244262</t>
  </si>
  <si>
    <t>4508</t>
  </si>
  <si>
    <t>Updates to EN-DC RRC TC 8.2.1.1.1</t>
  </si>
  <si>
    <t>R5-244263</t>
  </si>
  <si>
    <t>4509</t>
  </si>
  <si>
    <t>Updates to NE-DC RRC TC 8.2.1.1.2</t>
  </si>
  <si>
    <t>R5-244264</t>
  </si>
  <si>
    <t>Updates to EN-DC RRC TC 8.2.2.3.1</t>
  </si>
  <si>
    <t>R5-244281</t>
  </si>
  <si>
    <t>36.508</t>
  </si>
  <si>
    <t>Correction to RRC message SCGFailureInformationNR</t>
  </si>
  <si>
    <t>R5-244282</t>
  </si>
  <si>
    <t>34.229-5</t>
  </si>
  <si>
    <t>17.1.0</t>
  </si>
  <si>
    <t>Correction to 5GC IMS TC 8.34 and 8.35</t>
  </si>
  <si>
    <t>R5-244284</t>
  </si>
  <si>
    <t>38.521-1</t>
  </si>
  <si>
    <t>2867</t>
  </si>
  <si>
    <t>Editorial correction of reference sensitivity for PC3 CA_n3A-n77A</t>
  </si>
  <si>
    <t>R5-244361</t>
  </si>
  <si>
    <t>38.533</t>
  </si>
  <si>
    <t>3294</t>
  </si>
  <si>
    <t>Editorial correction to clause 4.5.3.0 and TC 4.5.2.3</t>
  </si>
  <si>
    <t>R5-244362</t>
  </si>
  <si>
    <t>0861</t>
  </si>
  <si>
    <t>Clarification of UL RMC and CSI report configuration in Rel-15 FR2 aperiodic CSI reporting test cases</t>
  </si>
  <si>
    <t>R5-244377</t>
  </si>
  <si>
    <t>2872</t>
  </si>
  <si>
    <t>FR1 UL MIMO - Spurious test cases corrections</t>
  </si>
  <si>
    <t>R5-244379</t>
  </si>
  <si>
    <t>3252</t>
  </si>
  <si>
    <t>CBW clarification in case of asymmetric BW</t>
  </si>
  <si>
    <t>R5-244380</t>
  </si>
  <si>
    <t>3253</t>
  </si>
  <si>
    <t>Clarification on rules to calcualate Low and High DL frequency in case of asymmetric UL and DL BW</t>
  </si>
  <si>
    <t>R5-244381</t>
  </si>
  <si>
    <t>1067</t>
  </si>
  <si>
    <t>FR2 UL MIMO - MOP test procedure update</t>
  </si>
  <si>
    <t>R5-244413</t>
  </si>
  <si>
    <t>38.521-3</t>
  </si>
  <si>
    <t>1802</t>
  </si>
  <si>
    <t>Undoing the Correction of 7.3B.2.3 for exception and no exception requirements</t>
  </si>
  <si>
    <t>R5-244414</t>
  </si>
  <si>
    <t>4539</t>
  </si>
  <si>
    <t>Correction to NR5GC testcase 9.1.5.1.4</t>
  </si>
  <si>
    <t>R5-244415</t>
  </si>
  <si>
    <t>4540</t>
  </si>
  <si>
    <t>Correction to NR MAC TBS testcases 7.1.1.4.x</t>
  </si>
  <si>
    <t>R5-244431</t>
  </si>
  <si>
    <t>38.523-3</t>
  </si>
  <si>
    <t>3502</t>
  </si>
  <si>
    <t>17.11.0</t>
  </si>
  <si>
    <t>Routine maintenance for TS 38.523-3</t>
  </si>
  <si>
    <t>R5-244438</t>
  </si>
  <si>
    <t>Correction of A.4.2a and A.5.1</t>
  </si>
  <si>
    <t>R5-244442</t>
  </si>
  <si>
    <t>1068</t>
  </si>
  <si>
    <t>Correction of SE QoQZ Validation Frequencies</t>
  </si>
  <si>
    <t>R5-244449</t>
  </si>
  <si>
    <t>1069</t>
  </si>
  <si>
    <t>Clarification of spherical coverage assumptions</t>
  </si>
  <si>
    <t>R5-244463</t>
  </si>
  <si>
    <t>3264</t>
  </si>
  <si>
    <t>Addition of Round in Symbols chapter</t>
  </si>
  <si>
    <t>R5-244613</t>
  </si>
  <si>
    <t>3317</t>
  </si>
  <si>
    <t>Correction to EN-DC BFR test cases</t>
  </si>
  <si>
    <t>R5-244614</t>
  </si>
  <si>
    <t>3318</t>
  </si>
  <si>
    <t>Correction to NR SA BFR test cases</t>
  </si>
  <si>
    <t>R5-244615</t>
  </si>
  <si>
    <t>3319</t>
  </si>
  <si>
    <t>Correction to NR SA CSI-RS based L1-RSRP test cases</t>
  </si>
  <si>
    <t>R5-244617</t>
  </si>
  <si>
    <t>3321</t>
  </si>
  <si>
    <t>Correction to NR SA RRM test case 7.3.2.1.1</t>
  </si>
  <si>
    <t>R5-244661</t>
  </si>
  <si>
    <t>Correction to outgoing communication barring test cases</t>
  </si>
  <si>
    <t>R5-244663</t>
  </si>
  <si>
    <t>4564</t>
  </si>
  <si>
    <t>Correction to EPS fallback test case 11.1.7</t>
  </si>
  <si>
    <t>R5-244664</t>
  </si>
  <si>
    <t>4565</t>
  </si>
  <si>
    <t>Correction to UAC test case 11.3.6</t>
  </si>
  <si>
    <t>R5-244723</t>
  </si>
  <si>
    <t>4583</t>
  </si>
  <si>
    <t>Correction of MAC test case 7.1.1.6.1-Semi-persistent</t>
  </si>
  <si>
    <t>R5-244725</t>
  </si>
  <si>
    <t>4585</t>
  </si>
  <si>
    <t>Correction of Multilayer test case 11.1.7- EMFB</t>
  </si>
  <si>
    <t>R5-244794</t>
  </si>
  <si>
    <t>Correction to IMS test case 6.3</t>
  </si>
  <si>
    <t>R5-244796</t>
  </si>
  <si>
    <t>4598</t>
  </si>
  <si>
    <t>Correction to eNS test case 10.1.8.1</t>
  </si>
  <si>
    <t>R5-244810</t>
  </si>
  <si>
    <t>3362</t>
  </si>
  <si>
    <t>Update of FR2 Random Access test cases</t>
  </si>
  <si>
    <t>R5-244812</t>
  </si>
  <si>
    <t>3301</t>
  </si>
  <si>
    <t>Clarification of test frequency for n70 CBW 25 MHz</t>
  </si>
  <si>
    <t>R5-244818</t>
  </si>
  <si>
    <t>2911</t>
  </si>
  <si>
    <t>Definition of Highest N_RB_agg and Lowest N_RB_agg</t>
  </si>
  <si>
    <t>R5-244820</t>
  </si>
  <si>
    <t>2913</t>
  </si>
  <si>
    <t>Clarification of the number of measured UL connectors during Rx TCs</t>
  </si>
  <si>
    <t>R5-244822</t>
  </si>
  <si>
    <t>2915</t>
  </si>
  <si>
    <t>Correction to CA_n78A-n79A in 7.3A.1_1</t>
  </si>
  <si>
    <t>R5-244823</t>
  </si>
  <si>
    <t>2916</t>
  </si>
  <si>
    <t>Correction to test requirement table of 7.3A.1_1 for Release 15 CA configurations</t>
  </si>
  <si>
    <t>R5-244840</t>
  </si>
  <si>
    <t>3372</t>
  </si>
  <si>
    <t>Editorical correction to 6.7.1.2.2</t>
  </si>
  <si>
    <t>R5-244841</t>
  </si>
  <si>
    <t>0932</t>
  </si>
  <si>
    <t>Update of TP analysis for MPR NS_49</t>
  </si>
  <si>
    <t>R5-244844</t>
  </si>
  <si>
    <t>38.523-2</t>
  </si>
  <si>
    <t>0502</t>
  </si>
  <si>
    <t>Applicability updates for NR P-CSCF restoration test cases</t>
  </si>
  <si>
    <t>R5-244856</t>
  </si>
  <si>
    <t>1078</t>
  </si>
  <si>
    <t>Update to 38.521-2 Annex H</t>
  </si>
  <si>
    <t>R5-244861</t>
  </si>
  <si>
    <t>2921</t>
  </si>
  <si>
    <t>Updating PC3 AMPR testing for NS_43</t>
  </si>
  <si>
    <t>R5-244863</t>
  </si>
  <si>
    <t>1814</t>
  </si>
  <si>
    <t>Correction to REFSENS test points for DC_12A_n66A</t>
  </si>
  <si>
    <t>R5-244864</t>
  </si>
  <si>
    <t>2923</t>
  </si>
  <si>
    <t>Correction to the p-max value in general spurious emission testing for inter-band CA</t>
  </si>
  <si>
    <t>R5-244903</t>
  </si>
  <si>
    <t>1816</t>
  </si>
  <si>
    <t>Editorial correction in Annex F for FR2 absolute power tolerance</t>
  </si>
  <si>
    <t>R5-244906</t>
  </si>
  <si>
    <t>1817</t>
  </si>
  <si>
    <t>Addition of new test case for FR2 additional spurious emissions for UL MIMO</t>
  </si>
  <si>
    <t>R5-244909</t>
  </si>
  <si>
    <t>1818</t>
  </si>
  <si>
    <t>Addition of new test cases for FR2 A-MPR with CA</t>
  </si>
  <si>
    <t>R5-244927</t>
  </si>
  <si>
    <t>2943</t>
  </si>
  <si>
    <t>Corrections on 6.2A for inter-band CA transmitter power for the Pcmax tolerance</t>
  </si>
  <si>
    <t>R5-245034</t>
  </si>
  <si>
    <t>0866</t>
  </si>
  <si>
    <t>Correction to test procedure in  TC 6.2.1.1.1.1 and 6.2.1.1.2.1</t>
  </si>
  <si>
    <t>R5-245036</t>
  </si>
  <si>
    <t>3374</t>
  </si>
  <si>
    <t>Typo correction to A3 offset in TC 7.6.1.2</t>
  </si>
  <si>
    <t>R5-245040</t>
  </si>
  <si>
    <t>3378</t>
  </si>
  <si>
    <t>Corrections to msg content of BFD-LR test cases 4.5.5.1,4.5.5.2,5.5.5.1,5.5.5.2,6.5.5.1 and 6.5.5.2</t>
  </si>
  <si>
    <t>R5-245074</t>
  </si>
  <si>
    <t>3384</t>
  </si>
  <si>
    <t>Editorial correction of 3GPP style issue</t>
  </si>
  <si>
    <t>R5-245220</t>
  </si>
  <si>
    <t>3320</t>
  </si>
  <si>
    <t>Correction of BWP-UplinkDedicated</t>
  </si>
  <si>
    <t>R5-245248</t>
  </si>
  <si>
    <t>3401</t>
  </si>
  <si>
    <t>Editorial corrections to Initial Conditions for RRM FR2 SA test cases</t>
  </si>
  <si>
    <t>R5-245252</t>
  </si>
  <si>
    <t>3404</t>
  </si>
  <si>
    <t>Correction of MU values for RRM FR2 PC1</t>
  </si>
  <si>
    <t>R5-245253</t>
  </si>
  <si>
    <t>0808</t>
  </si>
  <si>
    <t>MU update for RRM FR2 PC1</t>
  </si>
  <si>
    <t>R5-245261</t>
  </si>
  <si>
    <t>0813</t>
  </si>
  <si>
    <t>Test Tolerance for Relative Measurement Accuracy test cases</t>
  </si>
  <si>
    <t>R5-245262</t>
  </si>
  <si>
    <t>0814</t>
  </si>
  <si>
    <t>Test Tolerance for R15 Absolute Measurement Accuracy test cases</t>
  </si>
  <si>
    <t>R5-245263</t>
  </si>
  <si>
    <t>0815</t>
  </si>
  <si>
    <t>Test Tolerance for FR2 Intra-frequency measurement accuracy test cases for PC1</t>
  </si>
  <si>
    <t>R5-245264</t>
  </si>
  <si>
    <t>0816</t>
  </si>
  <si>
    <t>Test Tolerance for FR2 Event Triggered test cases for PC1</t>
  </si>
  <si>
    <t>R5-245265</t>
  </si>
  <si>
    <t>0817</t>
  </si>
  <si>
    <t>Test Tolerance for FR2 Timing Advance test cases for PC1</t>
  </si>
  <si>
    <t>R5-245266</t>
  </si>
  <si>
    <t>0818</t>
  </si>
  <si>
    <t>Test Tolerance for FR2 Transmit Timing test cases for PC1</t>
  </si>
  <si>
    <t>R5-245272</t>
  </si>
  <si>
    <t>3410</t>
  </si>
  <si>
    <t>Correction of FR2 Event Triggered test cases including TT for PC1</t>
  </si>
  <si>
    <t>R5-245273</t>
  </si>
  <si>
    <t>3411</t>
  </si>
  <si>
    <t>Correction of FR2 Timing Advance test cases including TT for PC1</t>
  </si>
  <si>
    <t>R5-245274</t>
  </si>
  <si>
    <t>3412</t>
  </si>
  <si>
    <t>Correction of FR2 Uplink Timing test cases including TT for PC1</t>
  </si>
  <si>
    <t>R5-245279</t>
  </si>
  <si>
    <t>3417</t>
  </si>
  <si>
    <t>Annex F correction for RRM FR2 PC1 test cases including Test Tolerance</t>
  </si>
  <si>
    <t>R5-245281</t>
  </si>
  <si>
    <t>3418</t>
  </si>
  <si>
    <t>Correction to Editors Notes in Annex B</t>
  </si>
  <si>
    <t>R5-245322</t>
  </si>
  <si>
    <t>Corrrection to RRC test case 8.1.5.6.1</t>
  </si>
  <si>
    <t>R5-245334</t>
  </si>
  <si>
    <t>3323</t>
  </si>
  <si>
    <t>Update on CSI-ReportingBand for RRM testing</t>
  </si>
  <si>
    <t>R5-245335</t>
  </si>
  <si>
    <t>3324</t>
  </si>
  <si>
    <t>Update on pdcch-DMRS-SCID for RRM testing</t>
  </si>
  <si>
    <t>R5-245337</t>
  </si>
  <si>
    <t>3423</t>
  </si>
  <si>
    <t>Update on pdcch-DMRS-SCID for NSA FR1 BFR test cases</t>
  </si>
  <si>
    <t>R5-245338</t>
  </si>
  <si>
    <t>3424</t>
  </si>
  <si>
    <t>Update on pdcch-DMRS-SCID for NSA FR2 BFR test cases</t>
  </si>
  <si>
    <t>R5-245343</t>
  </si>
  <si>
    <t>0880</t>
  </si>
  <si>
    <t>Update reference in test procedure for PDSCH Demod test cases</t>
  </si>
  <si>
    <t>R5-245361</t>
  </si>
  <si>
    <t>3442</t>
  </si>
  <si>
    <t>Core alignment for gap-based FR2 inter-RAT measurement tests</t>
  </si>
  <si>
    <t>R5-245362</t>
  </si>
  <si>
    <t>3443</t>
  </si>
  <si>
    <t>Update to SUL tests including TT</t>
  </si>
  <si>
    <t>R5-245375</t>
  </si>
  <si>
    <t>38.522</t>
  </si>
  <si>
    <t>0482</t>
  </si>
  <si>
    <t>Update to applicability for EN-DC FR2 tests with measurement gap</t>
  </si>
  <si>
    <t>R5-245379</t>
  </si>
  <si>
    <t>0700</t>
  </si>
  <si>
    <t>Addition of PICS for gap pattern 13 and 14</t>
  </si>
  <si>
    <t>R5-245383</t>
  </si>
  <si>
    <t>0825</t>
  </si>
  <si>
    <t>Update to TT for SUL test cases 4.5.4.1 and 6.5.4.1</t>
  </si>
  <si>
    <t>R5-245388</t>
  </si>
  <si>
    <t>Update mTT for RMC R.PDSCH.2-1.1 FDD</t>
  </si>
  <si>
    <t>R5-245395</t>
  </si>
  <si>
    <t>2986</t>
  </si>
  <si>
    <t>Correction of SCS selection in configuation tables in 7.6.4 and 7.6A.4</t>
  </si>
  <si>
    <t>R5-245484</t>
  </si>
  <si>
    <t>3326</t>
  </si>
  <si>
    <t>Adding eUICC reference and update to common test UICC configuration</t>
  </si>
  <si>
    <t>R5-245491</t>
  </si>
  <si>
    <t>3237</t>
  </si>
  <si>
    <t>Correction to RRC IE ReportConfigNR and ReportConfigNR-SL</t>
  </si>
  <si>
    <t>R5-245499</t>
  </si>
  <si>
    <t>Corrrection to Idle mode test case 6.1.2.5</t>
  </si>
  <si>
    <t>R5-245502</t>
  </si>
  <si>
    <t>4472</t>
  </si>
  <si>
    <t>Corrections to BWP test case 7.1.1.8.1</t>
  </si>
  <si>
    <t>R5-245503</t>
  </si>
  <si>
    <t>4475</t>
  </si>
  <si>
    <t>Enhancements to SUL test case 7.1.1.1.5</t>
  </si>
  <si>
    <t>R5-245504</t>
  </si>
  <si>
    <t>4488</t>
  </si>
  <si>
    <t>Correction to MAC TC 7.1.1.1.1</t>
  </si>
  <si>
    <t>R5-245505</t>
  </si>
  <si>
    <t>4489</t>
  </si>
  <si>
    <t>Correction to MAC TC 7.1.1.1.1a, 7.1.1.2.2 and 7.1.1.3.9</t>
  </si>
  <si>
    <t>R5-245506</t>
  </si>
  <si>
    <t>4490</t>
  </si>
  <si>
    <t>Correction to MAC TC 7.1.1.1.2, 7.1.1.2.1, 7.1.1.2.4 and 7.1.1.3.1</t>
  </si>
  <si>
    <t>R5-245509</t>
  </si>
  <si>
    <t>4493</t>
  </si>
  <si>
    <t>Correction to NR CA MAC TC 7.1.1.3.8.x</t>
  </si>
  <si>
    <t>R5-245511</t>
  </si>
  <si>
    <t>4495</t>
  </si>
  <si>
    <t>Correction to NR-DC MAC TC 7.1.1.11.1</t>
  </si>
  <si>
    <t>R5-245513</t>
  </si>
  <si>
    <t>4551</t>
  </si>
  <si>
    <t>Correction to NR MAC testcase 7.1.1.3.2b</t>
  </si>
  <si>
    <t>R5-245514</t>
  </si>
  <si>
    <t>4600</t>
  </si>
  <si>
    <t>Correction to NR MAC testcase 7.1.1.6.1</t>
  </si>
  <si>
    <t>R5-245515</t>
  </si>
  <si>
    <t>4497</t>
  </si>
  <si>
    <t>Correction to PDCP TC 7.1.3.5.4</t>
  </si>
  <si>
    <t>R5-245518</t>
  </si>
  <si>
    <t>4498</t>
  </si>
  <si>
    <t>Correction to NR RRC TC 8.1.1.3.1 and 8.1.1.3.3</t>
  </si>
  <si>
    <t>R5-245528</t>
  </si>
  <si>
    <t>4511</t>
  </si>
  <si>
    <t>Updates to MR-DC HO TC 8.2.3.14.1 and 8.2.3.14.2</t>
  </si>
  <si>
    <t>R5-245536</t>
  </si>
  <si>
    <t>4599</t>
  </si>
  <si>
    <t>Addition of NR P-CSCF restoration test case 10.1.3.3</t>
  </si>
  <si>
    <t>R5-245656</t>
  </si>
  <si>
    <t>3329</t>
  </si>
  <si>
    <t>Allow tester to disable IMS and set Data Centric</t>
  </si>
  <si>
    <t>R5-245659</t>
  </si>
  <si>
    <t>0702</t>
  </si>
  <si>
    <t>Introduction of new PICS item for Support of UICC Modification via AT Command</t>
  </si>
  <si>
    <t>R5-245740</t>
  </si>
  <si>
    <t>Update for Additional PDSCH Reference Channel for PDCCH test cases</t>
  </si>
  <si>
    <t>R5-245741</t>
  </si>
  <si>
    <t>Correction to RMC for PMI reporting test cases</t>
  </si>
  <si>
    <t>R5-245742</t>
  </si>
  <si>
    <t>3262</t>
  </si>
  <si>
    <t>Correction to FR2 RRM - 5.5.5.5 test case</t>
  </si>
  <si>
    <t>R5-245743</t>
  </si>
  <si>
    <t>3263</t>
  </si>
  <si>
    <t>Correction to FR2 RRM - 7.5.5.5 test case</t>
  </si>
  <si>
    <t>R5-245834</t>
  </si>
  <si>
    <t>1796</t>
  </si>
  <si>
    <t>Correction of reference sensitivity for PC3 DC_18A_n77A and DC_18A_n78A</t>
  </si>
  <si>
    <t>R5-245835</t>
  </si>
  <si>
    <t>0934</t>
  </si>
  <si>
    <t>Test point analysis for FR2 frequency error with UL MIMO</t>
  </si>
  <si>
    <t>R5-245837</t>
  </si>
  <si>
    <t>2873</t>
  </si>
  <si>
    <t>SUL ON-OFF power test case - k2 correction if mixing SCS</t>
  </si>
  <si>
    <t>R5-245838</t>
  </si>
  <si>
    <t>2987</t>
  </si>
  <si>
    <t>Remove TT in Table 6.5A.3.2.1.5-1</t>
  </si>
  <si>
    <t>R5-245839</t>
  </si>
  <si>
    <t>2920</t>
  </si>
  <si>
    <t>Editorial update to 38.521-1 Annex H</t>
  </si>
  <si>
    <t>R5-245841</t>
  </si>
  <si>
    <t>Update of test case 6.4A.1.4 Frequency Error for NR CA for 5CCs</t>
  </si>
  <si>
    <t>R5-245842</t>
  </si>
  <si>
    <t>1071</t>
  </si>
  <si>
    <t>Update of test case 6.4A.1.5 Frequency Error for NR CA for 6CCs</t>
  </si>
  <si>
    <t>R5-245843</t>
  </si>
  <si>
    <t>1072</t>
  </si>
  <si>
    <t>Update of test case 6.4A.1.6 Frequency Error for NR CA for 7CCs</t>
  </si>
  <si>
    <t>R5-245844</t>
  </si>
  <si>
    <t>1073</t>
  </si>
  <si>
    <t>Update of test case 6.4A.1.7 Frequency Error for NR CA for 8CCs</t>
  </si>
  <si>
    <t>R5-245853</t>
  </si>
  <si>
    <t>1813</t>
  </si>
  <si>
    <t>Correction to note for 2UL intermodulation exception in 7.3B.2.3</t>
  </si>
  <si>
    <t>R5-245871</t>
  </si>
  <si>
    <t>correction of connection diagram references for 2x2 PDSCH Demod test cases</t>
  </si>
  <si>
    <t>R5-245902</t>
  </si>
  <si>
    <t>3316</t>
  </si>
  <si>
    <t>Correction to EN-DC RRM test case 4.5.7.1</t>
  </si>
  <si>
    <t>R5-245906</t>
  </si>
  <si>
    <t>3402</t>
  </si>
  <si>
    <t>Test parameters alignment FR2 Event-Triggered SA 7.6.1.1 to NSA 5.6.1.1</t>
  </si>
  <si>
    <t>R5-245947</t>
  </si>
  <si>
    <t>1077</t>
  </si>
  <si>
    <t>Update of Transmit OFF power for FR2b</t>
  </si>
  <si>
    <t>R5-245948</t>
  </si>
  <si>
    <t>1079</t>
  </si>
  <si>
    <t>Update of MU and TT for UL MIMO</t>
  </si>
  <si>
    <t>R5-245949</t>
  </si>
  <si>
    <t>1799</t>
  </si>
  <si>
    <t>FR2 MU - General Updates in 38.521-3</t>
  </si>
  <si>
    <t>R5-245950</t>
  </si>
  <si>
    <t>1815</t>
  </si>
  <si>
    <t>Update of status of FR2 CA and UL MIMO test cases</t>
  </si>
  <si>
    <t>R5-245951</t>
  </si>
  <si>
    <t>Update of applicability of FR2 CA and MIMO test cases</t>
  </si>
  <si>
    <t>R5-245952</t>
  </si>
  <si>
    <t>3413</t>
  </si>
  <si>
    <t>Correction of Relative Measurement Accuracy test cases including TT</t>
  </si>
  <si>
    <t>R5-245953</t>
  </si>
  <si>
    <t>3414</t>
  </si>
  <si>
    <t>Correction of Absolute Measurement Accuracy test cases including TT</t>
  </si>
  <si>
    <t>R5-245954</t>
  </si>
  <si>
    <t>3409</t>
  </si>
  <si>
    <t>Correction of FR2 Intra-frequency measurement accuracy test cases including TT for PC1</t>
  </si>
  <si>
    <t>R5-245968</t>
  </si>
  <si>
    <t>0783</t>
  </si>
  <si>
    <t>Definition of 40cm SE QoQZ MU</t>
  </si>
  <si>
    <t>R5-245970</t>
  </si>
  <si>
    <t>0795</t>
  </si>
  <si>
    <t>Documentation of MU for n259</t>
  </si>
  <si>
    <t>R5-245971</t>
  </si>
  <si>
    <t>0796</t>
  </si>
  <si>
    <t>Documentation of MU for UL MIMO</t>
  </si>
  <si>
    <t>R5-245976</t>
  </si>
  <si>
    <t>3283</t>
  </si>
  <si>
    <t>Correction of notes for High Test Channel bandwidth</t>
  </si>
  <si>
    <t>R5-245984</t>
  </si>
  <si>
    <t>Update of FR2 frequency error for UL MIMO test case</t>
  </si>
  <si>
    <t>R5-245988</t>
  </si>
  <si>
    <t>1801</t>
  </si>
  <si>
    <t>Modified MPR behavior correction in 38.521-3</t>
  </si>
  <si>
    <t>R5-245989</t>
  </si>
  <si>
    <t>1066</t>
  </si>
  <si>
    <t>Modified MPR behavior correction in 38.521-2</t>
  </si>
  <si>
    <t>R5-245993</t>
  </si>
  <si>
    <t>3315</t>
  </si>
  <si>
    <t>Updates to High test channel bandwidth Informative Note 1 for FR1 and FR2</t>
  </si>
  <si>
    <t>R5-245994</t>
  </si>
  <si>
    <t>2934</t>
  </si>
  <si>
    <t>Correction of maximum input level test cases</t>
  </si>
  <si>
    <t>R5-245995</t>
  </si>
  <si>
    <t>3363</t>
  </si>
  <si>
    <t>Correction to CellGroupConfig for Non-Contention Based Random Access</t>
  </si>
  <si>
    <t>R5-246000</t>
  </si>
  <si>
    <t>0468</t>
  </si>
  <si>
    <t>Update to applicability of 5G test cases</t>
  </si>
  <si>
    <t>R5-246015</t>
  </si>
  <si>
    <t>Correction to EN-DC and NR SA CFRA test cases and RMCs</t>
  </si>
  <si>
    <t>R5-246019</t>
  </si>
  <si>
    <t>1824</t>
  </si>
  <si>
    <t>Correction to Annex F for inter-band EN-DC spurious emissions test cases</t>
  </si>
  <si>
    <t>R5-246044</t>
  </si>
  <si>
    <t>0865</t>
  </si>
  <si>
    <t>Addition of missing RMC for Sustained data rate tests</t>
  </si>
  <si>
    <t>R5-246064</t>
  </si>
  <si>
    <t>3376</t>
  </si>
  <si>
    <t>Corrections to BFD-LR test cases 4.5.5.1,4.5.5.2,5.5.5.1,5.5.5.2,6.5.5.1 and 6.5.5.2</t>
  </si>
  <si>
    <t>R5-244059</t>
  </si>
  <si>
    <t>Addition of RF baseline implementation capabilities for PC2 CA_n41A-n77A</t>
  </si>
  <si>
    <t>R5-244061</t>
  </si>
  <si>
    <t>0918</t>
  </si>
  <si>
    <t>Addition of reference sensitivity TP analysis for PC2 CA_n41A-n77A</t>
  </si>
  <si>
    <t>R5-244099</t>
  </si>
  <si>
    <t>3218</t>
  </si>
  <si>
    <t>Add IE SL-InterUE-CoordinationConfig</t>
  </si>
  <si>
    <t>R5-244110</t>
  </si>
  <si>
    <t>3259</t>
  </si>
  <si>
    <t>Correction to RedCap RRM - 16.6.1.1 test case</t>
  </si>
  <si>
    <t>R5-244114</t>
  </si>
  <si>
    <t>3224</t>
  </si>
  <si>
    <t>Add IE SL-RLC-ChannelConfig</t>
  </si>
  <si>
    <t>R5-244115</t>
  </si>
  <si>
    <t>3225</t>
  </si>
  <si>
    <t>Add IEs SL-ServingCellInfo and SL-SourceIdentity</t>
  </si>
  <si>
    <t>R5-244117</t>
  </si>
  <si>
    <t>3227</t>
  </si>
  <si>
    <t>Correct IE SL-DRX-ConfigGC-BC</t>
  </si>
  <si>
    <t>R5-244118</t>
  </si>
  <si>
    <t>3228</t>
  </si>
  <si>
    <t>Correct IE SL-AccessInfo-L2U2N</t>
  </si>
  <si>
    <t>R5-244185</t>
  </si>
  <si>
    <t>4470</t>
  </si>
  <si>
    <t>Corrections to UAS test case 10.1.4.2</t>
  </si>
  <si>
    <t>R5-244222</t>
  </si>
  <si>
    <t>Removal of band n104 from Table A.4.3.9-4e</t>
  </si>
  <si>
    <t>R5-244233</t>
  </si>
  <si>
    <t>Correction to Tables A.4.3.13-1 and A.4.3.14-1</t>
  </si>
  <si>
    <t>R5-244240</t>
  </si>
  <si>
    <t>4486</t>
  </si>
  <si>
    <t>Correction to eCPSOR TC 6.3.2.3 and 6.3.2.6</t>
  </si>
  <si>
    <t>R5-244255</t>
  </si>
  <si>
    <t>4501</t>
  </si>
  <si>
    <t>Correction to MDT enh. TC 8.1.6.1.2.15</t>
  </si>
  <si>
    <t>R5-244256</t>
  </si>
  <si>
    <t>4502</t>
  </si>
  <si>
    <t>Correction to MDT enh. TC 8.1.6.1.2.16</t>
  </si>
  <si>
    <t>R5-244272</t>
  </si>
  <si>
    <t>4518</t>
  </si>
  <si>
    <t>Correction to NR-DC CPC TC 8.2.3.18.7</t>
  </si>
  <si>
    <t>R5-244274</t>
  </si>
  <si>
    <t>4520</t>
  </si>
  <si>
    <t>Correction to ATSSS TC 10.5.1.1</t>
  </si>
  <si>
    <t>R5-244275</t>
  </si>
  <si>
    <t>4521</t>
  </si>
  <si>
    <t>Correction to ATSSS TC 10.5.1.2</t>
  </si>
  <si>
    <t>R5-244276</t>
  </si>
  <si>
    <t>4522</t>
  </si>
  <si>
    <t>Correction to ATSSS TC 10.5.2.1</t>
  </si>
  <si>
    <t>R5-244277</t>
  </si>
  <si>
    <t>4523</t>
  </si>
  <si>
    <t>Correction to ATSSS TC 10.5.2.2</t>
  </si>
  <si>
    <t>R5-244293</t>
  </si>
  <si>
    <t>3282</t>
  </si>
  <si>
    <t>Editorial correction of Redcap inter-RAT CGI test case 16.6.5.4</t>
  </si>
  <si>
    <t>R5-244318</t>
  </si>
  <si>
    <t>3287</t>
  </si>
  <si>
    <t>Correction of Redcap RRM-16.7.4.0.3 and 16.7.4.0.4 CSI-RS L1-RSRP accuracy requirements</t>
  </si>
  <si>
    <t>R5-244334</t>
  </si>
  <si>
    <t>3288</t>
  </si>
  <si>
    <t>Editorial correction of 1Rx RedCap RRM - L1-RSRP measurement for beam reporting</t>
  </si>
  <si>
    <t>R5-244346</t>
  </si>
  <si>
    <t>0859</t>
  </si>
  <si>
    <t>Correction to rank restriction of CSI Table 4 test cases</t>
  </si>
  <si>
    <t>R5-244349</t>
  </si>
  <si>
    <t>3289</t>
  </si>
  <si>
    <t>Correction on test requirements in Redcap RLM test cases</t>
  </si>
  <si>
    <t>R5-244371</t>
  </si>
  <si>
    <t>4533</t>
  </si>
  <si>
    <t>Correction to UPIP TC 8.2.6.4.2-4 for PDCP-Config</t>
  </si>
  <si>
    <t>R5-244372</t>
  </si>
  <si>
    <t>3251</t>
  </si>
  <si>
    <t>Frequency related parameters corrections for n100</t>
  </si>
  <si>
    <t>R5-244382</t>
  </si>
  <si>
    <t>4534</t>
  </si>
  <si>
    <t>Correction to PDCP TC 7.1.3.6.x</t>
  </si>
  <si>
    <t>R5-244383</t>
  </si>
  <si>
    <t>4535</t>
  </si>
  <si>
    <t>Correction to TC 7.1.1.1.12-14 for derivation path</t>
  </si>
  <si>
    <t>R5-244384</t>
  </si>
  <si>
    <t>4536</t>
  </si>
  <si>
    <t>Correction to TC 6.3.2.1-4</t>
  </si>
  <si>
    <t>R5-244429</t>
  </si>
  <si>
    <t>4547</t>
  </si>
  <si>
    <t>Updates to 5G TC 9.3.1.6</t>
  </si>
  <si>
    <t>R5-244445</t>
  </si>
  <si>
    <t>38.551</t>
  </si>
  <si>
    <t>0018</t>
  </si>
  <si>
    <t>17.2.0</t>
  </si>
  <si>
    <t>R5-244510</t>
  </si>
  <si>
    <t>Update NR band and CADC configs status in ICS Annex B</t>
  </si>
  <si>
    <t>R5-244569</t>
  </si>
  <si>
    <t>2898</t>
  </si>
  <si>
    <t>Addition of CA_30A_n77A PC2 to Ch5</t>
  </si>
  <si>
    <t>R5-244590</t>
  </si>
  <si>
    <t>2899</t>
  </si>
  <si>
    <t>Addition of CA_n30A-n77A PC2 to Max Power case</t>
  </si>
  <si>
    <t>R5-244591</t>
  </si>
  <si>
    <t>2900</t>
  </si>
  <si>
    <t>Addition of CA_n30A-n77A PC2 to reference sensitivity case</t>
  </si>
  <si>
    <t>R5-244623</t>
  </si>
  <si>
    <t>Addition of PICS for R17 Tx switch test cases</t>
  </si>
  <si>
    <t>R5-244624</t>
  </si>
  <si>
    <t>Correction to R17 Tx switch RRM test case 6.5.7A.1 with TT</t>
  </si>
  <si>
    <t>R5-244625</t>
  </si>
  <si>
    <t>3327</t>
  </si>
  <si>
    <t>Correction to R17 Tx switch RRM test case 6.5.7A.2 with TT</t>
  </si>
  <si>
    <t>R5-244626</t>
  </si>
  <si>
    <t>3328</t>
  </si>
  <si>
    <t>Correction to R17 Tx switch RRM test case 6.5.7B.1</t>
  </si>
  <si>
    <t>R5-244627</t>
  </si>
  <si>
    <t>Correction to R17 Tx switch RRM test case 6.5.7B.2 with TT</t>
  </si>
  <si>
    <t>R5-244628</t>
  </si>
  <si>
    <t>3330</t>
  </si>
  <si>
    <t>Correction to R17 Tx switch RRM test case 6.5.7C.1</t>
  </si>
  <si>
    <t>R5-244629</t>
  </si>
  <si>
    <t>3331</t>
  </si>
  <si>
    <t>Correction to R17 Tx switch RRM test case 6.5.7C.2 with TT</t>
  </si>
  <si>
    <t>R5-244630</t>
  </si>
  <si>
    <t>3332</t>
  </si>
  <si>
    <t>Correction to Annex F for R17 Tx switch RRM test cases</t>
  </si>
  <si>
    <t>R5-244632</t>
  </si>
  <si>
    <t>3333</t>
  </si>
  <si>
    <t>Correction to RedCap RRM test case 16.1.1.7</t>
  </si>
  <si>
    <t>R5-244633</t>
  </si>
  <si>
    <t>3334</t>
  </si>
  <si>
    <t>Correction to RedCap BFR test cases</t>
  </si>
  <si>
    <t>R5-244634</t>
  </si>
  <si>
    <t>3335</t>
  </si>
  <si>
    <t>Correction to RedCap RRM test case 17.5.1.3 with TT</t>
  </si>
  <si>
    <t>R5-244635</t>
  </si>
  <si>
    <t>3336</t>
  </si>
  <si>
    <t>Correction to RedCap RRM test case 17.5.1.5 with TT</t>
  </si>
  <si>
    <t>R5-244636</t>
  </si>
  <si>
    <t>3337</t>
  </si>
  <si>
    <t>Correction to RedCap RRM test case 17.5.1.6 with TT</t>
  </si>
  <si>
    <t>R5-244637</t>
  </si>
  <si>
    <t>3338</t>
  </si>
  <si>
    <t>Correction to RedCap RRM test case 17.5.1.7 with TT</t>
  </si>
  <si>
    <t>R5-244638</t>
  </si>
  <si>
    <t>3339</t>
  </si>
  <si>
    <t>Correction to RedCap RRM test case 17.5.1.8 with TT</t>
  </si>
  <si>
    <t>R5-244639</t>
  </si>
  <si>
    <t>3340</t>
  </si>
  <si>
    <t>Correction to RedCap RRM test case 17.5.3.1.1 with TT</t>
  </si>
  <si>
    <t>R5-244640</t>
  </si>
  <si>
    <t>3341</t>
  </si>
  <si>
    <t>Correction to RedCap RRM test case 17.5.3.2.1 with TT</t>
  </si>
  <si>
    <t>R5-244641</t>
  </si>
  <si>
    <t>0786</t>
  </si>
  <si>
    <t>TT analysis for RedCap RLM test cases</t>
  </si>
  <si>
    <t>R5-244642</t>
  </si>
  <si>
    <t>0787</t>
  </si>
  <si>
    <t>TT analysis for RedCap BWP switching test cases</t>
  </si>
  <si>
    <t>R5-244709</t>
  </si>
  <si>
    <t>3290</t>
  </si>
  <si>
    <t>Update ServingCellConfigCommonSIB DownlinkConfigCommonSIB and BWP-DownlinkCommon for MBS</t>
  </si>
  <si>
    <t>R5-244710</t>
  </si>
  <si>
    <t>3291</t>
  </si>
  <si>
    <t>Update PDSCH-ConfigBroadcast-r17 CFR-ConfigMCCH-MTCH and MBSBroadcastConfiguration</t>
  </si>
  <si>
    <t>R5-244711</t>
  </si>
  <si>
    <t>3292</t>
  </si>
  <si>
    <t>Update DCI format 4-0</t>
  </si>
  <si>
    <t>R5-244712</t>
  </si>
  <si>
    <t>4574</t>
  </si>
  <si>
    <t>Correction of MBS Broadcast test case 14.1.1.1</t>
  </si>
  <si>
    <t>R5-244713</t>
  </si>
  <si>
    <t>4575</t>
  </si>
  <si>
    <t>Correction and extension the scope of MBS Broadcast test case 14.1.1.2</t>
  </si>
  <si>
    <t>R5-244715</t>
  </si>
  <si>
    <t>4577</t>
  </si>
  <si>
    <t>Correction and extension the scope of MBS Broadcast test case 14.1.1.4</t>
  </si>
  <si>
    <t>R5-244716</t>
  </si>
  <si>
    <t>4578</t>
  </si>
  <si>
    <t>Correction of MBS Broadcast test case 14.1.2.1</t>
  </si>
  <si>
    <t>R5-244717</t>
  </si>
  <si>
    <t>4579</t>
  </si>
  <si>
    <t>Correction of MBS Broadcast test case 14.1.2.2</t>
  </si>
  <si>
    <t>R5-244718</t>
  </si>
  <si>
    <t>4580</t>
  </si>
  <si>
    <t>Correction of MBS Broadcast test case 14.1.2.3</t>
  </si>
  <si>
    <t>R5-244719</t>
  </si>
  <si>
    <t>4581</t>
  </si>
  <si>
    <t>Correction of MBS Broadcast test case 14.1.3.1</t>
  </si>
  <si>
    <t>R5-244720</t>
  </si>
  <si>
    <t>4582</t>
  </si>
  <si>
    <t>Correction of MBS Broadcast test case 14.1.3.2</t>
  </si>
  <si>
    <t>R5-244740</t>
  </si>
  <si>
    <t>4593</t>
  </si>
  <si>
    <t>Correction of HD-FDD test case 6.1.2.29 and 6.1.2.30</t>
  </si>
  <si>
    <t>R5-244741</t>
  </si>
  <si>
    <t>4594</t>
  </si>
  <si>
    <t>Correction of MUSIM gap TC 8.1.2.1.6</t>
  </si>
  <si>
    <t>R5-244826</t>
  </si>
  <si>
    <t>2919</t>
  </si>
  <si>
    <t>Correction to test requirement table of 7.3A.1_1 for PC2 CA configurations</t>
  </si>
  <si>
    <t>R5-244829</t>
  </si>
  <si>
    <t>0863</t>
  </si>
  <si>
    <t>Correction to CSI-ResourcePeriodicityAndOffset in 5.2.1.1.1 and 5.2.1.2.1</t>
  </si>
  <si>
    <t>R5-244832</t>
  </si>
  <si>
    <t>3364</t>
  </si>
  <si>
    <t>Correction to message exception in 16.5.3.1.1 and 16.5.3.2.1</t>
  </si>
  <si>
    <t>R5-244835</t>
  </si>
  <si>
    <t>3367</t>
  </si>
  <si>
    <t>Addition of clarification notes in 16.7.2.1 and 16.7.2.2</t>
  </si>
  <si>
    <t>R5-244836</t>
  </si>
  <si>
    <t>3368</t>
  </si>
  <si>
    <t>Correction to test requirement in 16.7.4.1.1</t>
  </si>
  <si>
    <t>R5-244901</t>
  </si>
  <si>
    <t>2933</t>
  </si>
  <si>
    <t>Correction of A-MPR for TxD test case</t>
  </si>
  <si>
    <t>R5-244902</t>
  </si>
  <si>
    <t>3307</t>
  </si>
  <si>
    <t>Correction of test frequency for NR band n13</t>
  </si>
  <si>
    <t>R5-244926</t>
  </si>
  <si>
    <t>2942</t>
  </si>
  <si>
    <t>Corrections on 6.2D for test requirements for UL MIMO transmitter power</t>
  </si>
  <si>
    <t>R5-244928</t>
  </si>
  <si>
    <t>2944</t>
  </si>
  <si>
    <t>Corrections on 6.2A for A-MPR test requirements for PC2 inter-band CA configurations</t>
  </si>
  <si>
    <t>R5-245215</t>
  </si>
  <si>
    <t>Clarification of test frequency for n8 and n71 CBW 35 MHz</t>
  </si>
  <si>
    <t>R5-245257</t>
  </si>
  <si>
    <t>0809</t>
  </si>
  <si>
    <t>Test Tolerance for SS-RSRP RedCap test case 16.7.1.4.2</t>
  </si>
  <si>
    <t>R5-245258</t>
  </si>
  <si>
    <t>0810</t>
  </si>
  <si>
    <t>Test Tolerance for SS-RSRP RedCap test case 16.7.1.4.1</t>
  </si>
  <si>
    <t>R5-245267</t>
  </si>
  <si>
    <t>3405</t>
  </si>
  <si>
    <t>Correction of SS-RSRP RedCap test case 16.7.1.4.2 including Test Tolerance</t>
  </si>
  <si>
    <t>R5-245268</t>
  </si>
  <si>
    <t>3406</t>
  </si>
  <si>
    <t>Correction of SS-RSRP RedCap test case 16.7.1.4.1 including Test Tolerance</t>
  </si>
  <si>
    <t>R5-245269</t>
  </si>
  <si>
    <t>3407</t>
  </si>
  <si>
    <t>Correction of SS-RSRP RedCap test case 16.7.1.3.2 including Test Tolerance</t>
  </si>
  <si>
    <t>R5-245278</t>
  </si>
  <si>
    <t>3416</t>
  </si>
  <si>
    <t>Annex E.14 correction for new RedCap test cases</t>
  </si>
  <si>
    <t>R5-245305</t>
  </si>
  <si>
    <t>0820</t>
  </si>
  <si>
    <t>Test Tolerance for SS-RSRP RedCap test case 16.7.1.3.2</t>
  </si>
  <si>
    <t>R5-245306</t>
  </si>
  <si>
    <t>0821</t>
  </si>
  <si>
    <t>Test Tolerance for SS-RSRP RedCap test case 16.7.1.3.1</t>
  </si>
  <si>
    <t>R5-245316</t>
  </si>
  <si>
    <t>3419</t>
  </si>
  <si>
    <t>Update in 16.7.1.1.1 to align Noc level to TT analysis</t>
  </si>
  <si>
    <t>R5-245318</t>
  </si>
  <si>
    <t>3420</t>
  </si>
  <si>
    <t>Update in 16.7.2.2 to align Noc level</t>
  </si>
  <si>
    <t>R5-245319</t>
  </si>
  <si>
    <t>3421</t>
  </si>
  <si>
    <t>Annex F correction for RedCap test cases including Test Tolerance</t>
  </si>
  <si>
    <t>R5-245333</t>
  </si>
  <si>
    <t>3422</t>
  </si>
  <si>
    <t>Update on 4.6.2.9 DRX configuration</t>
  </si>
  <si>
    <t>R5-245340</t>
  </si>
  <si>
    <t>0879</t>
  </si>
  <si>
    <t>Update on 5.5.2 to align editor note as other 1024QAM test cases</t>
  </si>
  <si>
    <t>R5-245365</t>
  </si>
  <si>
    <t>3446</t>
  </si>
  <si>
    <t>Update to RedCap SA FR2 SSB BFR test cases 17.5.2.1 and 17.5.2.2 including TT</t>
  </si>
  <si>
    <t>R5-245368</t>
  </si>
  <si>
    <t>3449</t>
  </si>
  <si>
    <t>Update to RedCap 2Rx event-triggered test cases 16.6.3.2 and 16.6.3.4 including TT</t>
  </si>
  <si>
    <t>R5-245369</t>
  </si>
  <si>
    <t>3450</t>
  </si>
  <si>
    <t>Update to Annex F for RedCap event-triggered test cases 16.6.3.x</t>
  </si>
  <si>
    <t>R5-245370</t>
  </si>
  <si>
    <t>3451</t>
  </si>
  <si>
    <t>Correction to RedCap BFR 1Rx test cases 16.5.2.1 and 16.5.2.3</t>
  </si>
  <si>
    <t>R5-245384</t>
  </si>
  <si>
    <t>0826</t>
  </si>
  <si>
    <t>Addition of TTs for RedCap SA FR2 SSB BFR test cases 17.5.2.1 and 17.5.2.2</t>
  </si>
  <si>
    <t>R5-245385</t>
  </si>
  <si>
    <t>0827</t>
  </si>
  <si>
    <t>Update to TT analysis for RedCap 1Rx event-triggered test cases 16.6.3.1 and 16.6.3.3</t>
  </si>
  <si>
    <t>R5-245386</t>
  </si>
  <si>
    <t>0828</t>
  </si>
  <si>
    <t>Update to TT analysis for RedCap 2Rx event-triggered test cases 16.6.3.2 and 16.6.3.4</t>
  </si>
  <si>
    <t>R5-245486</t>
  </si>
  <si>
    <t>36.523-1</t>
  </si>
  <si>
    <t>5342</t>
  </si>
  <si>
    <t>Adding new test case 22.1.4  NB-IoT / User Plane CIoT Optimization / EDT</t>
  </si>
  <si>
    <t>R5-245490</t>
  </si>
  <si>
    <t>3220</t>
  </si>
  <si>
    <t>Add IEs SL-PagingIdentityRemoteUE and SL-PBPS-CPS-Config</t>
  </si>
  <si>
    <t>R5-245495</t>
  </si>
  <si>
    <t>3231</t>
  </si>
  <si>
    <t>Corrections to DNN APN configurations</t>
  </si>
  <si>
    <t>R5-245497</t>
  </si>
  <si>
    <t>Add new PICS for R17 eDRX in RRC_INACTIVE</t>
  </si>
  <si>
    <t>R5-245523</t>
  </si>
  <si>
    <t>4553</t>
  </si>
  <si>
    <t>Update of test case 8.1.6.1.2.14 for SON_MDT</t>
  </si>
  <si>
    <t>R5-245531</t>
  </si>
  <si>
    <t>4515</t>
  </si>
  <si>
    <t>Correction to EN-DC CPC TC 8.2.3.18.4</t>
  </si>
  <si>
    <t>R5-245532</t>
  </si>
  <si>
    <t>4516</t>
  </si>
  <si>
    <t>Correction to NR-DC CPC TC 8.2.3.18.5</t>
  </si>
  <si>
    <t>R5-245533</t>
  </si>
  <si>
    <t>4602</t>
  </si>
  <si>
    <t>Update of message contents for 8.2.3.18.6 conditional PSCell change</t>
  </si>
  <si>
    <t>R5-245534</t>
  </si>
  <si>
    <t>4467</t>
  </si>
  <si>
    <t>Corrections to UAS test case 9.1.4.2</t>
  </si>
  <si>
    <t>R5-245535</t>
  </si>
  <si>
    <t>Editorial correction to NR TC 9.1.12.3</t>
  </si>
  <si>
    <t>R5-245537</t>
  </si>
  <si>
    <t>4576</t>
  </si>
  <si>
    <t>Correction of MBS Broadcast test case 14.1.1.3</t>
  </si>
  <si>
    <t>R5-245539</t>
  </si>
  <si>
    <t>0500</t>
  </si>
  <si>
    <t>Correct test applicabliity for R17 eDRX test case</t>
  </si>
  <si>
    <t>R5-245542</t>
  </si>
  <si>
    <t>Correction to Annexure A text</t>
  </si>
  <si>
    <t>R5-245647</t>
  </si>
  <si>
    <t>5343</t>
  </si>
  <si>
    <t>Adding new test case 22.1.3 NB-IoT / Control Plane CIoT Optimization / EDT</t>
  </si>
  <si>
    <t>R5-245648</t>
  </si>
  <si>
    <t>36.523-2</t>
  </si>
  <si>
    <t>Adding new NB-IoT test cases</t>
  </si>
  <si>
    <t>R5-245649</t>
  </si>
  <si>
    <t>Correction to MO/MT access procedures for NB-NTN</t>
  </si>
  <si>
    <t>R5-245654</t>
  </si>
  <si>
    <t>3230</t>
  </si>
  <si>
    <t>Corrections to test procedure for UUAA-MM</t>
  </si>
  <si>
    <t>R5-245658</t>
  </si>
  <si>
    <t>4503</t>
  </si>
  <si>
    <t>Correction to MDT enh. TC 8.1.6.1.4.9</t>
  </si>
  <si>
    <t>R5-245665</t>
  </si>
  <si>
    <t>4468</t>
  </si>
  <si>
    <t>Corrections to UAS test case 9.1.5.2.11</t>
  </si>
  <si>
    <t>R5-245666</t>
  </si>
  <si>
    <t>4469</t>
  </si>
  <si>
    <t>Corrections to UAS test case 9.1.6.2.3</t>
  </si>
  <si>
    <t>R5-245667</t>
  </si>
  <si>
    <t>4549</t>
  </si>
  <si>
    <t>Corrections to UAS test case 9.1.5.1.17</t>
  </si>
  <si>
    <t>R5-245727</t>
  </si>
  <si>
    <t>3470</t>
  </si>
  <si>
    <t>Update of test titles for RedCap UE</t>
  </si>
  <si>
    <t>R5-245744</t>
  </si>
  <si>
    <t>38.561</t>
  </si>
  <si>
    <t>R5-245833</t>
  </si>
  <si>
    <t>2862</t>
  </si>
  <si>
    <t>Addition of reference sensitivity for PC2 CA_n41A-n77A</t>
  </si>
  <si>
    <t>R5-245845</t>
  </si>
  <si>
    <t>1088</t>
  </si>
  <si>
    <t>Updates to message contents of FR2 RF phase continuity test</t>
  </si>
  <si>
    <t>R5-245849</t>
  </si>
  <si>
    <t>1083</t>
  </si>
  <si>
    <t>Core spec alignment CR to clarify RedCap applicability</t>
  </si>
  <si>
    <t>R5-245872</t>
  </si>
  <si>
    <t>0864</t>
  </si>
  <si>
    <t>Addition of DL RMC for R.PDSCH.2-3.5 TDD and R.PDSCH.2-4.3 TDD</t>
  </si>
  <si>
    <t>R5-245903</t>
  </si>
  <si>
    <t>3444</t>
  </si>
  <si>
    <t>Core alignment for r17 HST tests with DRX</t>
  </si>
  <si>
    <t>R5-245908</t>
  </si>
  <si>
    <t>3366</t>
  </si>
  <si>
    <t>Correction to title of 16.7.1.x</t>
  </si>
  <si>
    <t>R5-245909</t>
  </si>
  <si>
    <t>3369</t>
  </si>
  <si>
    <t>Correction to test requirements in FR1 L1-RSRP absolute measurement for RedCap</t>
  </si>
  <si>
    <t>R5-245910</t>
  </si>
  <si>
    <t>3370</t>
  </si>
  <si>
    <t>Correction to test requirement in 16.3.1.1</t>
  </si>
  <si>
    <t>R5-245911</t>
  </si>
  <si>
    <t>3371</t>
  </si>
  <si>
    <t>Correction to test parameters in 16.3.2.3.1</t>
  </si>
  <si>
    <t>R5-245912</t>
  </si>
  <si>
    <t>3385</t>
  </si>
  <si>
    <t>Update to test case titles to match work plan</t>
  </si>
  <si>
    <t>R5-245955</t>
  </si>
  <si>
    <t>3391</t>
  </si>
  <si>
    <t>Update the position of core requirements for test case 7.5.14</t>
  </si>
  <si>
    <t>R5-245956</t>
  </si>
  <si>
    <t>3342</t>
  </si>
  <si>
    <t>Correction to Annex F for RedCap RRM test cases</t>
  </si>
  <si>
    <t>R5-245957</t>
  </si>
  <si>
    <t>Correction to Redcap RRM TC 16.6.4.5 and 16.6.4.7_CSI-RS L1 RSRP 1Rx with TT</t>
  </si>
  <si>
    <t>R5-245958</t>
  </si>
  <si>
    <t>3284</t>
  </si>
  <si>
    <t>Correction of Redcap CSI-RS based BFD and LR 16.5.2.5 and 16.5.2.7 test case with Test Tolerance</t>
  </si>
  <si>
    <t>R5-245959</t>
  </si>
  <si>
    <t>3285</t>
  </si>
  <si>
    <t>Correction of 16.7.4.3.1 Redcap CSI-RS based L1-RSRP accuracy for 1RX test case with Test Tolerance</t>
  </si>
  <si>
    <t>R5-245960</t>
  </si>
  <si>
    <t>3286</t>
  </si>
  <si>
    <t>Correction of 16.7.4.3.2 Redcap CSI-RS based L1-RSRP accuracy for 1RX test case with Test Tolerance</t>
  </si>
  <si>
    <t>R5-245961</t>
  </si>
  <si>
    <t>3377</t>
  </si>
  <si>
    <t>Correction to cell2 SS-RSRP for test 1 in TC 16.7.3.1</t>
  </si>
  <si>
    <t>R5-245962</t>
  </si>
  <si>
    <t>3383</t>
  </si>
  <si>
    <t>Update to NR2L FR1 measurement accuracy TC 16.7.5.2</t>
  </si>
  <si>
    <t>R5-245963</t>
  </si>
  <si>
    <t>3408</t>
  </si>
  <si>
    <t>Correction of SS-RSRP RedCap test case 16.7.1.3.1 including Test Tolerance</t>
  </si>
  <si>
    <t>R5-245964</t>
  </si>
  <si>
    <t>0778</t>
  </si>
  <si>
    <t>Update of TT analysis for RedCap RRM TC 16.6.4.5 and 16.6.4.7</t>
  </si>
  <si>
    <t>R5-245965</t>
  </si>
  <si>
    <t>0779</t>
  </si>
  <si>
    <t>Update of Test Tolerance analyses for RedCap RRM test cases 16.5.2.5 and 16.5.2.7</t>
  </si>
  <si>
    <t>R5-245966</t>
  </si>
  <si>
    <t>0780</t>
  </si>
  <si>
    <t>Update of Test Tolerance analyses for RedCap RRM test cases 16.7.4.3.1</t>
  </si>
  <si>
    <t>R5-245967</t>
  </si>
  <si>
    <t>0781</t>
  </si>
  <si>
    <t>Update of Test Tolerance analyses for RedCap RRM test cases 16.7.4.3.2</t>
  </si>
  <si>
    <t>R5-245985</t>
  </si>
  <si>
    <t>0860</t>
  </si>
  <si>
    <t>Update to CQI report test cases with Table 4</t>
  </si>
  <si>
    <t>R5-246004</t>
  </si>
  <si>
    <t>Updates to Annex D for MU and TT</t>
  </si>
  <si>
    <t>R5-246016</t>
  </si>
  <si>
    <t>3260</t>
  </si>
  <si>
    <t>Correction to RedCap RRM - 16.5.4.1 and 16.5.4.2 test cases</t>
  </si>
  <si>
    <t>R5-246017</t>
  </si>
  <si>
    <t>3261</t>
  </si>
  <si>
    <t>Correction to RedCap RRM - 16.6.3.x test case</t>
  </si>
  <si>
    <t>R5-246041</t>
  </si>
  <si>
    <t>2953</t>
  </si>
  <si>
    <t>Updates on 6.2D and 6.2H for delta TIB description for UL MIMO transmitter power</t>
  </si>
  <si>
    <t>R5-246042</t>
  </si>
  <si>
    <t>2954</t>
  </si>
  <si>
    <t>Updates on 6.2G for delta TIB description for Tx diversity transmitter power</t>
  </si>
  <si>
    <t>R5-246043</t>
  </si>
  <si>
    <t>2955</t>
  </si>
  <si>
    <t>Updates on 6.2I for delta TIB description for Redcap transmitter power</t>
  </si>
  <si>
    <t>R5-246045</t>
  </si>
  <si>
    <t>3445</t>
  </si>
  <si>
    <t>Update to r17 HST reselection test 6.1.1.8</t>
  </si>
  <si>
    <t>R5-246046</t>
  </si>
  <si>
    <t>3375</t>
  </si>
  <si>
    <t>Correction to Antenna config in TC 16.6.2.9</t>
  </si>
  <si>
    <t>R5-246053</t>
  </si>
  <si>
    <t>3448</t>
  </si>
  <si>
    <t>Update to RedCap 1Rx event-triggered test cases 16.6.3.1 and 16.6.3.3 including TT</t>
  </si>
  <si>
    <t>R5-244054</t>
  </si>
  <si>
    <t>0848</t>
  </si>
  <si>
    <t>Correction to HST Demod test case 5.2.3.2.10_1</t>
  </si>
  <si>
    <t>R5-244195</t>
  </si>
  <si>
    <t>4474</t>
  </si>
  <si>
    <t>Corrections to EUTRA to NR MPS Priority test case 8.1.5.5.2</t>
  </si>
  <si>
    <t>R5-244231</t>
  </si>
  <si>
    <t>3238</t>
  </si>
  <si>
    <t>Editorial update to RRC IE BT-NameList and WLAN-NameList</t>
  </si>
  <si>
    <t>R5-244241</t>
  </si>
  <si>
    <t>4487</t>
  </si>
  <si>
    <t>Correction to CAG TC 6.5.2.1</t>
  </si>
  <si>
    <t>R5-244253</t>
  </si>
  <si>
    <t>4499</t>
  </si>
  <si>
    <t>Updates to DAPS HO TC 8.1.4.3.2</t>
  </si>
  <si>
    <t>R5-244258</t>
  </si>
  <si>
    <t>4504</t>
  </si>
  <si>
    <t>Correction to MDT TC 8.1.6.3.1.3</t>
  </si>
  <si>
    <t>R5-244259</t>
  </si>
  <si>
    <t>4505</t>
  </si>
  <si>
    <t>Correction to MDT TC 8.1.6.3.2.2, 8.1.6.3.3.2 and 8.1.6.3.4.2</t>
  </si>
  <si>
    <t>R5-244260</t>
  </si>
  <si>
    <t>4506</t>
  </si>
  <si>
    <t>Correction to MDT TC 8.1.6.3.2.3</t>
  </si>
  <si>
    <t>R5-244261</t>
  </si>
  <si>
    <t>4507</t>
  </si>
  <si>
    <t>Correction to MDT TC 8.1.6.3.3.3</t>
  </si>
  <si>
    <t>R5-244266</t>
  </si>
  <si>
    <t>4512</t>
  </si>
  <si>
    <t>Updates to EN-DC CHO TC 8.2.3.18.1</t>
  </si>
  <si>
    <t>R5-244267</t>
  </si>
  <si>
    <t>4513</t>
  </si>
  <si>
    <t>Updates to EN-DC CHO TC 8.2.3.18.2</t>
  </si>
  <si>
    <t>R5-244278</t>
  </si>
  <si>
    <t>4524</t>
  </si>
  <si>
    <t>Editorial correction to UAC TC 11.3.11</t>
  </si>
  <si>
    <t>R5-244279</t>
  </si>
  <si>
    <t>4525</t>
  </si>
  <si>
    <t>Correction to eCall TC 11.5.3 and 11.5.4</t>
  </si>
  <si>
    <t>R5-244433</t>
  </si>
  <si>
    <t>5327</t>
  </si>
  <si>
    <t>Updates to LTE PDCP test case 7.3.6.2</t>
  </si>
  <si>
    <t>R5-244450</t>
  </si>
  <si>
    <t>4548</t>
  </si>
  <si>
    <t>Correction to NR5GC testcases 8.1.1.4.4, 8.1.1.4.5 and 8.1.1.4.6</t>
  </si>
  <si>
    <t>R5-244521</t>
  </si>
  <si>
    <t>38.918</t>
  </si>
  <si>
    <t>Update of A.3.1.2.4.2  in TR 38.918</t>
  </si>
  <si>
    <t>R5-244522</t>
  </si>
  <si>
    <t>0003</t>
  </si>
  <si>
    <t>Update of A.3.1.1.4.2  in TR 38.918</t>
  </si>
  <si>
    <t>R5-244618</t>
  </si>
  <si>
    <t>Addition of PICS for R16 Tx switch test cases</t>
  </si>
  <si>
    <t>R5-244619</t>
  </si>
  <si>
    <t>3322</t>
  </si>
  <si>
    <t>Correction to R16 Tx switch RRM test case 4.5.8.1 with TT</t>
  </si>
  <si>
    <t>R5-244620</t>
  </si>
  <si>
    <t>Correction to R16 Tx switch RRM test case 6.5.7.1 with TT</t>
  </si>
  <si>
    <t>R5-244621</t>
  </si>
  <si>
    <t>Correction to R16 Tx switch RRM test case 6.5.7.2 with TT</t>
  </si>
  <si>
    <t>R5-244622</t>
  </si>
  <si>
    <t>3325</t>
  </si>
  <si>
    <t>Correction to Annex F for R16 Tx switch RRM test cases</t>
  </si>
  <si>
    <t>R5-244669</t>
  </si>
  <si>
    <t>5331</t>
  </si>
  <si>
    <t>Correction to MPS priority indication test case 8.1.3.17</t>
  </si>
  <si>
    <t>R5-244793</t>
  </si>
  <si>
    <t>4597</t>
  </si>
  <si>
    <t>Correction to NR RRC test case 8.1.6.1.1.2</t>
  </si>
  <si>
    <t>R5-244800</t>
  </si>
  <si>
    <t>1811</t>
  </si>
  <si>
    <t>Update of Transmit OFF power for inter-band EN-DC including FR2</t>
  </si>
  <si>
    <t>R5-244819</t>
  </si>
  <si>
    <t>2912</t>
  </si>
  <si>
    <t>Correction to test frequency exceptions in 6.5.1</t>
  </si>
  <si>
    <t>R5-244821</t>
  </si>
  <si>
    <t>2914</t>
  </si>
  <si>
    <t>Clarification of test condition in Narrow band blocking for CA</t>
  </si>
  <si>
    <t>R5-245003</t>
  </si>
  <si>
    <t>2960</t>
  </si>
  <si>
    <t>Introducing testing of n40 PC2 requirements</t>
  </si>
  <si>
    <t>R5-245006</t>
  </si>
  <si>
    <t>0937</t>
  </si>
  <si>
    <t>Update to TP analysis of NS_17</t>
  </si>
  <si>
    <t>R5-245321</t>
  </si>
  <si>
    <t>Corrrection to NR5GC CAG test case 6.5.2.2</t>
  </si>
  <si>
    <t>R5-245339</t>
  </si>
  <si>
    <t>Update CSI-ReportConfig for PMI eTypeII test cases</t>
  </si>
  <si>
    <t>R5-245487</t>
  </si>
  <si>
    <t>0703</t>
  </si>
  <si>
    <t>Add new PICS for interFreqDAPS feature</t>
  </si>
  <si>
    <t>R5-245492</t>
  </si>
  <si>
    <t>3296</t>
  </si>
  <si>
    <t>Update 2 steps RACH message contents</t>
  </si>
  <si>
    <t>R5-245496</t>
  </si>
  <si>
    <t>3272</t>
  </si>
  <si>
    <t>Addition of a new cell combination for IDC Configuration</t>
  </si>
  <si>
    <t>R5-245498</t>
  </si>
  <si>
    <t>1487</t>
  </si>
  <si>
    <t>Addition of new test frequency for WLAN</t>
  </si>
  <si>
    <t>R5-245500</t>
  </si>
  <si>
    <t>Corrrection to NR5GC CAG test case 6.5.2.4</t>
  </si>
  <si>
    <t>R5-245501</t>
  </si>
  <si>
    <t>Corrrection to NR5GC CAG test case 6.5.2.6</t>
  </si>
  <si>
    <t>R5-245507</t>
  </si>
  <si>
    <t>4491</t>
  </si>
  <si>
    <t>Correction to 2-step RACH TC 7.1.1.1.7, 7.1.1.1.10 and 7.1.1.1.10a</t>
  </si>
  <si>
    <t>R5-245508</t>
  </si>
  <si>
    <t>4492</t>
  </si>
  <si>
    <t>Correction to 2-step RACH TC 7.1.1.1.9</t>
  </si>
  <si>
    <t>R5-245510</t>
  </si>
  <si>
    <t>4494</t>
  </si>
  <si>
    <t>Correction to URLLC TC 7.1.1.3.12</t>
  </si>
  <si>
    <t>R5-245512</t>
  </si>
  <si>
    <t>4496</t>
  </si>
  <si>
    <t>Correction to CA MAC TC 7.1.1.12.4.1</t>
  </si>
  <si>
    <t>R5-245517</t>
  </si>
  <si>
    <t>4655</t>
  </si>
  <si>
    <t>Split of PDCP DAPS Test Case</t>
  </si>
  <si>
    <t>R5-245520</t>
  </si>
  <si>
    <t>Split of RRC DAPS Test Case</t>
  </si>
  <si>
    <t>R5-245521</t>
  </si>
  <si>
    <t>4552</t>
  </si>
  <si>
    <t>Addition of a new test case for R16 IDC feature</t>
  </si>
  <si>
    <t>R5-245529</t>
  </si>
  <si>
    <t>4514</t>
  </si>
  <si>
    <t>Updates to EN-DC CHO TC 8.2.3.18.3</t>
  </si>
  <si>
    <t>R5-245538</t>
  </si>
  <si>
    <t>0483</t>
  </si>
  <si>
    <t>Corrections to applicability of EUTRA to NR test case 8.1.5.5.2</t>
  </si>
  <si>
    <t>R5-245541</t>
  </si>
  <si>
    <t>Update and add test applicability for inter-frequency DAPS test case</t>
  </si>
  <si>
    <t>R5-245543</t>
  </si>
  <si>
    <t>0490</t>
  </si>
  <si>
    <t>Addition of applicability for R16 IDC test cases</t>
  </si>
  <si>
    <t>R5-245663</t>
  </si>
  <si>
    <t>Corrrection to RACS test case 8.1.5.9.1</t>
  </si>
  <si>
    <t>R5-245836</t>
  </si>
  <si>
    <t>2961</t>
  </si>
  <si>
    <t>Update to test configuration of NS_17</t>
  </si>
  <si>
    <t>R5-245869</t>
  </si>
  <si>
    <t>0877</t>
  </si>
  <si>
    <t>Update Message exceptions for 32Tx PMI tests 6.3.2.1.4, 6.3.2.2.4, 6.3.3.1.4, 6.3.3.2.4 to add firstOFDMSymbolInTimeDomain2 IE</t>
  </si>
  <si>
    <t>R5-245870</t>
  </si>
  <si>
    <t>0883</t>
  </si>
  <si>
    <t>Update for PMI eTypeII codebook test cases</t>
  </si>
  <si>
    <t>R5-245883</t>
  </si>
  <si>
    <t>3313</t>
  </si>
  <si>
    <t>Correction to Annex A for MCE RRM test cases</t>
  </si>
  <si>
    <t>R5-245946</t>
  </si>
  <si>
    <t>1076</t>
  </si>
  <si>
    <t>Update of FR2c MU</t>
  </si>
  <si>
    <t>R5-245969</t>
  </si>
  <si>
    <t>0792</t>
  </si>
  <si>
    <t>R5-245980</t>
  </si>
  <si>
    <t>37.901-5</t>
  </si>
  <si>
    <t>16.12.0</t>
  </si>
  <si>
    <t>Correction of Table 2 Reference</t>
  </si>
  <si>
    <t>R5-245981</t>
  </si>
  <si>
    <t>37.571-5</t>
  </si>
  <si>
    <t>0233</t>
  </si>
  <si>
    <t>Corrections to BDS SV IDs</t>
  </si>
  <si>
    <t>R5-244440</t>
  </si>
  <si>
    <t>36.579-1</t>
  </si>
  <si>
    <t>0362</t>
  </si>
  <si>
    <t>16.5.0</t>
  </si>
  <si>
    <t>Correction of generic procedures 5.4.3 and 5.4.4</t>
  </si>
  <si>
    <t>R5-244539</t>
  </si>
  <si>
    <t>0363</t>
  </si>
  <si>
    <t>Clarifications for conditions in several default message contents</t>
  </si>
  <si>
    <t>R5-244949</t>
  </si>
  <si>
    <t>36.579-2</t>
  </si>
  <si>
    <t>Correction of Test Case 5.1</t>
  </si>
  <si>
    <t>R5-244950</t>
  </si>
  <si>
    <t>Correction of Test Case 5.2</t>
  </si>
  <si>
    <t>R5-244951</t>
  </si>
  <si>
    <t>Correction of Test Case 5.3</t>
  </si>
  <si>
    <t>R5-244952</t>
  </si>
  <si>
    <t>0386</t>
  </si>
  <si>
    <t>Correction of Test Case 5.4</t>
  </si>
  <si>
    <t>R5-245477</t>
  </si>
  <si>
    <t>1486</t>
  </si>
  <si>
    <t>Correction to Activate Default EPS Bearer Context Request message</t>
  </si>
  <si>
    <t>R5-245482</t>
  </si>
  <si>
    <t>5332</t>
  </si>
  <si>
    <t>Correction to NB-IoT test case 22.5.20</t>
  </si>
  <si>
    <t>R5-245598</t>
  </si>
  <si>
    <t>36.579-5</t>
  </si>
  <si>
    <t>17.6.0</t>
  </si>
  <si>
    <t>Routine maintenance for TS 36.579-5</t>
  </si>
  <si>
    <t>R5-245670</t>
  </si>
  <si>
    <t>0374</t>
  </si>
  <si>
    <t>Correction to Resource-lists from the UE for initial configuration</t>
  </si>
  <si>
    <t>R5-245672</t>
  </si>
  <si>
    <t>36.579-4</t>
  </si>
  <si>
    <t>Condition for MBMS test cases</t>
  </si>
  <si>
    <t>R5-245680</t>
  </si>
  <si>
    <t>0373</t>
  </si>
  <si>
    <t>Updates to MCPTT TC 6.1.1.1</t>
  </si>
  <si>
    <t>R5-245681</t>
  </si>
  <si>
    <t>Updates to MCPTT TC 6.1.1.2</t>
  </si>
  <si>
    <t>R5-245682</t>
  </si>
  <si>
    <t>0375</t>
  </si>
  <si>
    <t>Updates to MCPTT TC 6.1.1.3</t>
  </si>
  <si>
    <t>R5-245683</t>
  </si>
  <si>
    <t>0376</t>
  </si>
  <si>
    <t>Updates to MCPTT TC 6.1.1.4</t>
  </si>
  <si>
    <t>R5-245684</t>
  </si>
  <si>
    <t>0377</t>
  </si>
  <si>
    <t>Updates to MCPTT TC 6.1.1.5</t>
  </si>
  <si>
    <t>R5-245685</t>
  </si>
  <si>
    <t>0378</t>
  </si>
  <si>
    <t>Updates to MCPTT TC 6.1.1.6</t>
  </si>
  <si>
    <t>R5-245686</t>
  </si>
  <si>
    <t>0379</t>
  </si>
  <si>
    <t>Updates to MCPTT TC 6.1.1.7</t>
  </si>
  <si>
    <t>R5-245687</t>
  </si>
  <si>
    <t>0380</t>
  </si>
  <si>
    <t>Updates to MCPTT TC 6.1.1.8</t>
  </si>
  <si>
    <t>R5-245688</t>
  </si>
  <si>
    <t>0381</t>
  </si>
  <si>
    <t>Updates to MCPTT TC 6.1.1.9</t>
  </si>
  <si>
    <t>R5-245689</t>
  </si>
  <si>
    <t>0382</t>
  </si>
  <si>
    <t>Updates to MCPTT TC 6.1.1.10</t>
  </si>
  <si>
    <t>R5-245690</t>
  </si>
  <si>
    <t>0387</t>
  </si>
  <si>
    <t>Updates to MCPTT TC 6.1.1.18</t>
  </si>
  <si>
    <t>R5-245691</t>
  </si>
  <si>
    <t>0388</t>
  </si>
  <si>
    <t>Updates to MCPTT TC 6.1.2.2</t>
  </si>
  <si>
    <t>R5-245692</t>
  </si>
  <si>
    <t>0389</t>
  </si>
  <si>
    <t>Updates to MCPTT TC 6.1.2.7</t>
  </si>
  <si>
    <t>R5-245693</t>
  </si>
  <si>
    <t>0390</t>
  </si>
  <si>
    <t>Updates to MCPTT TC 6.1.2.8</t>
  </si>
  <si>
    <t>R5-245694</t>
  </si>
  <si>
    <t>0391</t>
  </si>
  <si>
    <t>Updates to MCPTT TC 6.1.2.9</t>
  </si>
  <si>
    <t>R5-245695</t>
  </si>
  <si>
    <t>0392</t>
  </si>
  <si>
    <t>Updates to MCPTT TC 6.1.2.10</t>
  </si>
  <si>
    <t>R5-245696</t>
  </si>
  <si>
    <t>0393</t>
  </si>
  <si>
    <t>Updates to MCPTT TC 6.1.2.11</t>
  </si>
  <si>
    <t>R5-245697</t>
  </si>
  <si>
    <t>0394</t>
  </si>
  <si>
    <t>Updates to MCPTT TC 6.1.2.12</t>
  </si>
  <si>
    <t>R5-245698</t>
  </si>
  <si>
    <t>0395</t>
  </si>
  <si>
    <t>Updates to MCPTT TC 6.1.1.11</t>
  </si>
  <si>
    <t>R5-245699</t>
  </si>
  <si>
    <t>0396</t>
  </si>
  <si>
    <t>Updates to MCPTT TC 6.1.1.12</t>
  </si>
  <si>
    <t>R5-245700</t>
  </si>
  <si>
    <t>0397</t>
  </si>
  <si>
    <t>Updates to MCPTT TC 6.1.1.13</t>
  </si>
  <si>
    <t>R5-245701</t>
  </si>
  <si>
    <t>0398</t>
  </si>
  <si>
    <t>Updates to MCPTT TC 6.1.1.14</t>
  </si>
  <si>
    <t>R5-245702</t>
  </si>
  <si>
    <t>Updates to MCPTT TC 6.1.1.17</t>
  </si>
  <si>
    <t>R5-245703</t>
  </si>
  <si>
    <t>Updates to MCPTT TC 6.2.1</t>
  </si>
  <si>
    <t>R5-245704</t>
  </si>
  <si>
    <t>Updates to MCPTT TC 6.2.2</t>
  </si>
  <si>
    <t>R5-245705</t>
  </si>
  <si>
    <t>Updates to MCPTT TC 6.3.1</t>
  </si>
  <si>
    <t>R5-245706</t>
  </si>
  <si>
    <t>Updates to MCPTT TC 6.3.2</t>
  </si>
  <si>
    <t>R5-245707</t>
  </si>
  <si>
    <t>0404</t>
  </si>
  <si>
    <t>Updates to MCPTT TC 6.4.1</t>
  </si>
  <si>
    <t>R5-245724</t>
  </si>
  <si>
    <t>Condition for ambient listening call</t>
  </si>
  <si>
    <t>R5-245725</t>
  </si>
  <si>
    <t>Clarification on applicability of MCData SDS and FD test cases</t>
  </si>
  <si>
    <t>R5-245753</t>
  </si>
  <si>
    <t>Correction to HTTP messages</t>
  </si>
  <si>
    <t>R5-246005</t>
  </si>
  <si>
    <t>37.544</t>
  </si>
  <si>
    <t>16.4.0</t>
  </si>
  <si>
    <t>R5-244062</t>
  </si>
  <si>
    <t>37.571-1</t>
  </si>
  <si>
    <t>0534</t>
  </si>
  <si>
    <t>Update TC 14.4.3 with TT analysis results</t>
  </si>
  <si>
    <t>R5-244063</t>
  </si>
  <si>
    <t>0535</t>
  </si>
  <si>
    <t>Update TC 14.4.4 with TT analysis results</t>
  </si>
  <si>
    <t>R5-244064</t>
  </si>
  <si>
    <t>0536</t>
  </si>
  <si>
    <t>Update TC 14.5.3 with TT analysis results</t>
  </si>
  <si>
    <t>R5-244066</t>
  </si>
  <si>
    <t>0538</t>
  </si>
  <si>
    <t>Update TC 15.4.3 with TT analysis results</t>
  </si>
  <si>
    <t>R5-244067</t>
  </si>
  <si>
    <t>0539</t>
  </si>
  <si>
    <t>Update TC 15.4.4 with TT analysis results</t>
  </si>
  <si>
    <t>R5-244068</t>
  </si>
  <si>
    <t>0540</t>
  </si>
  <si>
    <t>Update TC 16.4.3 with TT analysis results</t>
  </si>
  <si>
    <t>R5-244069</t>
  </si>
  <si>
    <t>0541</t>
  </si>
  <si>
    <t>Update TC 16.4.4 with TT analysis results</t>
  </si>
  <si>
    <t>R5-244070</t>
  </si>
  <si>
    <t>0542</t>
  </si>
  <si>
    <t>Update TC 16.5.3 with TT analysis results</t>
  </si>
  <si>
    <t>R5-244071</t>
  </si>
  <si>
    <t>0543</t>
  </si>
  <si>
    <t>Update TC 16.5.4 with TT analysis results</t>
  </si>
  <si>
    <t>R5-244079</t>
  </si>
  <si>
    <t>0763</t>
  </si>
  <si>
    <t>Addition of TT analysis for positioning test case 14.4.3</t>
  </si>
  <si>
    <t>R5-244080</t>
  </si>
  <si>
    <t>0764</t>
  </si>
  <si>
    <t>Addition of TT analysis for positioning test case 14.4.4</t>
  </si>
  <si>
    <t>R5-244081</t>
  </si>
  <si>
    <t>0765</t>
  </si>
  <si>
    <t>Addition of TT analysis for positioning test case 14.5.3</t>
  </si>
  <si>
    <t>R5-244083</t>
  </si>
  <si>
    <t>0767</t>
  </si>
  <si>
    <t>Addition of TT analysis for positioning test case 15.4.3</t>
  </si>
  <si>
    <t>R5-244084</t>
  </si>
  <si>
    <t>0768</t>
  </si>
  <si>
    <t>Addition of TT analysis for positioning test case 15.4.4</t>
  </si>
  <si>
    <t>R5-244085</t>
  </si>
  <si>
    <t>0769</t>
  </si>
  <si>
    <t>Addition of TT analysis for positioning test cases 16.4.3 and 16.4.4</t>
  </si>
  <si>
    <t>R5-244086</t>
  </si>
  <si>
    <t>0770</t>
  </si>
  <si>
    <t>Addition of TT analysis for positioning test case 16.5.3</t>
  </si>
  <si>
    <t>R5-244087</t>
  </si>
  <si>
    <t>0771</t>
  </si>
  <si>
    <t>Addition of TT analysis for positioning test case 16.5.4</t>
  </si>
  <si>
    <t>R5-244354</t>
  </si>
  <si>
    <t>0551</t>
  </si>
  <si>
    <t>Editorial correction on TS 37.571-1 test case titles</t>
  </si>
  <si>
    <t>R5-244546</t>
  </si>
  <si>
    <t>0552</t>
  </si>
  <si>
    <t>Completion of UE Rx-Tx time difference measurement accuracy in RRC_INACTIVE test case including TTs</t>
  </si>
  <si>
    <t>R5-244547</t>
  </si>
  <si>
    <t>0553</t>
  </si>
  <si>
    <t>Completion of UE Rx-Tx time difference measurement accuracy with reduced number of samples in RRC_INACTIVE test case including TTs</t>
  </si>
  <si>
    <t>R5-244548</t>
  </si>
  <si>
    <t>0784</t>
  </si>
  <si>
    <t>Addition of Test Tolerances analysis for RRC_INACTIVE positioning test cases</t>
  </si>
  <si>
    <t>R5-245234</t>
  </si>
  <si>
    <t>0554</t>
  </si>
  <si>
    <t>Addition of test case 15.5.2 for UE Rx-Tx time difference measurements</t>
  </si>
  <si>
    <t>R5-245236</t>
  </si>
  <si>
    <t>0556</t>
  </si>
  <si>
    <t>Corrections to NR RSTD measurement reporting delay test case 14.2.5</t>
  </si>
  <si>
    <t>R5-245237</t>
  </si>
  <si>
    <t>0557</t>
  </si>
  <si>
    <t>Corrections to NR RSTD measurement accuracy test case 14.3.5</t>
  </si>
  <si>
    <t>R5-245238</t>
  </si>
  <si>
    <t>0558</t>
  </si>
  <si>
    <t>Corrections to NR RSTD measurement accuracy test case 14.3.6</t>
  </si>
  <si>
    <t>R5-245239</t>
  </si>
  <si>
    <t>0559</t>
  </si>
  <si>
    <t>Corrections to PRS-RSRP measurement accuracy test case 16.5.1</t>
  </si>
  <si>
    <t>R5-245240</t>
  </si>
  <si>
    <t>0560</t>
  </si>
  <si>
    <t>Corrections to PRS-RSRP measurement accuracy test case 16.5.2</t>
  </si>
  <si>
    <t>R5-245317</t>
  </si>
  <si>
    <t>0561</t>
  </si>
  <si>
    <t>Addition of test case 15.5.1 for UE Rx-Tx time difference measurement accuracy</t>
  </si>
  <si>
    <t>R5-245610</t>
  </si>
  <si>
    <t>0232</t>
  </si>
  <si>
    <t>Change the GNSS-AcquisitionAssistance IE description for BDS signals</t>
  </si>
  <si>
    <t>R5-245936</t>
  </si>
  <si>
    <t>0544</t>
  </si>
  <si>
    <t>Update TC 17.2.1 with TT analysis results</t>
  </si>
  <si>
    <t>R5-245937</t>
  </si>
  <si>
    <t>0545</t>
  </si>
  <si>
    <t>Update TC 17.2.2 with TT analysis results</t>
  </si>
  <si>
    <t>R5-245938</t>
  </si>
  <si>
    <t>0546</t>
  </si>
  <si>
    <t>Update TC 17.2.3 with TT analysis results</t>
  </si>
  <si>
    <t>R5-245939</t>
  </si>
  <si>
    <t>0547</t>
  </si>
  <si>
    <t>Update TC 17.2.4 with TT analysis results</t>
  </si>
  <si>
    <t>R5-245940</t>
  </si>
  <si>
    <t>0548</t>
  </si>
  <si>
    <t>Update TC 17.2.5 with TT analysis results</t>
  </si>
  <si>
    <t>R5-245941</t>
  </si>
  <si>
    <t>0549</t>
  </si>
  <si>
    <t>Update TC 17.2.6 with TT analysis results</t>
  </si>
  <si>
    <t>R5-245942</t>
  </si>
  <si>
    <t>0550</t>
  </si>
  <si>
    <t>Update NR PRS-based measurement requirements in annex based on the updated TT analysis results</t>
  </si>
  <si>
    <t>R5-245943</t>
  </si>
  <si>
    <t>0772</t>
  </si>
  <si>
    <t>Addition of TT analysis for positioning test cases 17.2.1, 17.2.2 and 17.2.3</t>
  </si>
  <si>
    <t>R5-245944</t>
  </si>
  <si>
    <t>0773</t>
  </si>
  <si>
    <t>Addition of TT analysis for positioning test cases 17.2.4, 17.2.5 and 17.2.6</t>
  </si>
  <si>
    <t>R5-244094</t>
  </si>
  <si>
    <t>3217</t>
  </si>
  <si>
    <t>Addition of test frequencies for CA_n28A-n41A-n77A</t>
  </si>
  <si>
    <t>R5-244095</t>
  </si>
  <si>
    <t>0651</t>
  </si>
  <si>
    <t>Addition of UE capability for CA_n28A-n41A-n77A</t>
  </si>
  <si>
    <t>R5-244096</t>
  </si>
  <si>
    <t>0919</t>
  </si>
  <si>
    <t>Addition of reference sensitivity TP analysis for CA_n28A-n41A-n77A</t>
  </si>
  <si>
    <t>R5-244097</t>
  </si>
  <si>
    <t>2863</t>
  </si>
  <si>
    <t>Addition of delta TIBc for CA_n28A-n41A-n77A</t>
  </si>
  <si>
    <t>R5-244098</t>
  </si>
  <si>
    <t>2864</t>
  </si>
  <si>
    <t>Addition of delta RIBc and reference sensitivity for CA_n28A-n41A-n77A</t>
  </si>
  <si>
    <t>R5-244321</t>
  </si>
  <si>
    <t>0922</t>
  </si>
  <si>
    <t>Updates for CA_n5B</t>
  </si>
  <si>
    <t>R5-244324</t>
  </si>
  <si>
    <t>Update for additional NR-DC band configurations between FR1 and FR2</t>
  </si>
  <si>
    <t>R5-244326</t>
  </si>
  <si>
    <t>3249</t>
  </si>
  <si>
    <t>Updates for test configuration of CA_n2A-n5A-n66A</t>
  </si>
  <si>
    <t>R5-244327</t>
  </si>
  <si>
    <t>R5-244328</t>
  </si>
  <si>
    <t>2870</t>
  </si>
  <si>
    <t>R5-244329</t>
  </si>
  <si>
    <t>0923</t>
  </si>
  <si>
    <t>Update reference sensitivity test exception table for CA_n2A-n5A-n66A</t>
  </si>
  <si>
    <t>R5-244454</t>
  </si>
  <si>
    <t>2880</t>
  </si>
  <si>
    <t>General updates of TS 38.521-1 clause 5 for R17 CA configurations</t>
  </si>
  <si>
    <t>R5-244462</t>
  </si>
  <si>
    <t>Removal of editors Note for CA_n77(2A)</t>
  </si>
  <si>
    <t>R5-244495</t>
  </si>
  <si>
    <t>0929</t>
  </si>
  <si>
    <t>Update REFSENSE TP analysis for CA_n28A-n41C</t>
  </si>
  <si>
    <t>R5-244496</t>
  </si>
  <si>
    <t>2893</t>
  </si>
  <si>
    <t>Addition of Ref Sense power level for CA_n28A-n41C</t>
  </si>
  <si>
    <t>R5-244497</t>
  </si>
  <si>
    <t>Update PICS of CA_n28A-n41C</t>
  </si>
  <si>
    <t>R5-244540</t>
  </si>
  <si>
    <t>3274</t>
  </si>
  <si>
    <t>Addition of many 3 band EN-DC combos</t>
  </si>
  <si>
    <t>R5-244541</t>
  </si>
  <si>
    <t>Addition of many EN-DC combos applicability declaration</t>
  </si>
  <si>
    <t>R5-244542</t>
  </si>
  <si>
    <t>1807</t>
  </si>
  <si>
    <t>Addition of many EN-DC combos to Ch5</t>
  </si>
  <si>
    <t>R5-244543</t>
  </si>
  <si>
    <t>1808</t>
  </si>
  <si>
    <t>Addition of configured output power requirements for several EN-DC 3 band combos</t>
  </si>
  <si>
    <t>R5-244592</t>
  </si>
  <si>
    <t>2901</t>
  </si>
  <si>
    <t>Addition of max power requirements for CA_n2A-n30A, CA_n5A-n30A, CA_n30A-n66A and CA_n30A-n77A</t>
  </si>
  <si>
    <t>R5-244817</t>
  </si>
  <si>
    <t>2910</t>
  </si>
  <si>
    <t>Correction to test configuration of CA_n2A-n14A in 6.5A.3.2.1</t>
  </si>
  <si>
    <t>R5-244914</t>
  </si>
  <si>
    <t>3308</t>
  </si>
  <si>
    <t>Update inter-band NR CA configuration of three bands CA_n1A-n5A-n78</t>
  </si>
  <si>
    <t>R5-244915</t>
  </si>
  <si>
    <t>2935</t>
  </si>
  <si>
    <t>Update delta TIB for NR CA configuration CA_n1A-n5A-n78A</t>
  </si>
  <si>
    <t>R5-244916</t>
  </si>
  <si>
    <t>2936</t>
  </si>
  <si>
    <t>Update test configuration and test requirement for 3DL CA reference sensitivity exceptions for CA_n1A-n5A-n78A</t>
  </si>
  <si>
    <t>R5-244917</t>
  </si>
  <si>
    <t>2937</t>
  </si>
  <si>
    <t>Update delta RIB for NR CA configuration CA_n1A-n5A-n78A</t>
  </si>
  <si>
    <t>R5-244918</t>
  </si>
  <si>
    <t>2938</t>
  </si>
  <si>
    <t>Update minimum requirements of REFSENS exceptions due to intermodulation interference for 3D2U CA configuration of CA_n1A-n5A-n78A</t>
  </si>
  <si>
    <t>R5-244919</t>
  </si>
  <si>
    <t>0935</t>
  </si>
  <si>
    <t>Update reference sensitivity test cases for CA_n1A-n5A-n78A</t>
  </si>
  <si>
    <t>R5-245071</t>
  </si>
  <si>
    <t>3314</t>
  </si>
  <si>
    <t>Addition of test frequency for Inter-band EN-DC FR1 DC_2A-66A-66A_n2A</t>
  </si>
  <si>
    <t>R5-245072</t>
  </si>
  <si>
    <t>0693</t>
  </si>
  <si>
    <t>Addition of declaration for Inter-band EN-DC FR1 DC_2A-66A-66A_n2A</t>
  </si>
  <si>
    <t>R5-245801</t>
  </si>
  <si>
    <t>3269</t>
  </si>
  <si>
    <t>Addition of Test frequencies for CA_n28A-n41C</t>
  </si>
  <si>
    <t>R5-245803</t>
  </si>
  <si>
    <t>3246</t>
  </si>
  <si>
    <t>Updates for a few section headings format and an Editors Note</t>
  </si>
  <si>
    <t>R5-245825</t>
  </si>
  <si>
    <t>2868</t>
  </si>
  <si>
    <t>Correction of reference sensitivity for PC3 CA_n41A-n77A</t>
  </si>
  <si>
    <t>R5-245826</t>
  </si>
  <si>
    <t>2918</t>
  </si>
  <si>
    <t>Correction to test requirement table of 7.3A.1_1 for Release 17 CA configurations</t>
  </si>
  <si>
    <t>R5-245829</t>
  </si>
  <si>
    <t>1836</t>
  </si>
  <si>
    <t>Addition of RX tests for several EN-DC 3 band combos</t>
  </si>
  <si>
    <t>R5-245852</t>
  </si>
  <si>
    <t>1800</t>
  </si>
  <si>
    <t>Remove Editors Note which is no longer needed</t>
  </si>
  <si>
    <t>R5-245973</t>
  </si>
  <si>
    <t>3248</t>
  </si>
  <si>
    <t>Update for additional Rel-17 NR-CA and NR-DC band configurations</t>
  </si>
  <si>
    <t>R5-244317</t>
  </si>
  <si>
    <t>2869</t>
  </si>
  <si>
    <t>Addition of MU and TT for NR-U test case</t>
  </si>
  <si>
    <t>R5-244420</t>
  </si>
  <si>
    <t>NR-U: Test Model updates</t>
  </si>
  <si>
    <t>R5-244545</t>
  </si>
  <si>
    <t>2897</t>
  </si>
  <si>
    <t>Update NR-U editor note for tc 6.2F.3, 6.5F.2.4.2 and 6.5F.3.3</t>
  </si>
  <si>
    <t>R5-244791</t>
  </si>
  <si>
    <t>3299</t>
  </si>
  <si>
    <t>Addition of DCI information for dynamic channel access in shared spectrum</t>
  </si>
  <si>
    <t>R5-244792</t>
  </si>
  <si>
    <t>3300</t>
  </si>
  <si>
    <t>Updated ChannelAccessConfig Table</t>
  </si>
  <si>
    <t>R5-244932</t>
  </si>
  <si>
    <t>2947</t>
  </si>
  <si>
    <t>Corrections on 6.2F for transmitter power for shared spectrum channel access</t>
  </si>
  <si>
    <t>R5-245027</t>
  </si>
  <si>
    <t>0799</t>
  </si>
  <si>
    <t>Test Tolerance analysis for 4-step FR1 NR-U Random access tests 10.1.1.1.1 and 10.1.1.1.2</t>
  </si>
  <si>
    <t>R5-245028</t>
  </si>
  <si>
    <t>0800</t>
  </si>
  <si>
    <t>Test Tolerance analysis for 2-step FR1 NR-U Random access tests 10.1.1.1.3 and 10.1.1.1.4</t>
  </si>
  <si>
    <t>R5-245042</t>
  </si>
  <si>
    <t>3380</t>
  </si>
  <si>
    <t>Update to NR-U UE random access tests with PSCell under DL CCA including Test Tolerance</t>
  </si>
  <si>
    <t>R5-245044</t>
  </si>
  <si>
    <t>3382</t>
  </si>
  <si>
    <t>Update to NR-U UE FR1 SA Intra-frequency measurement accuracy on SCC TC 11.6.1.2 including Test Tolerance</t>
  </si>
  <si>
    <t>R5-245242</t>
  </si>
  <si>
    <t>3395</t>
  </si>
  <si>
    <t>Corrections to NRU measurement accuracy test cases</t>
  </si>
  <si>
    <t>R5-245351</t>
  </si>
  <si>
    <t>3432</t>
  </si>
  <si>
    <t>Core alignment for section 11 tests</t>
  </si>
  <si>
    <t>R5-245352</t>
  </si>
  <si>
    <t>3433</t>
  </si>
  <si>
    <t>Addition of chapter 13 tests on a secondary carrier with CCA</t>
  </si>
  <si>
    <t>R5-245353</t>
  </si>
  <si>
    <t>3434</t>
  </si>
  <si>
    <t>Update to Annex E and F for NR-U tests</t>
  </si>
  <si>
    <t>R5-245354</t>
  </si>
  <si>
    <t>3435</t>
  </si>
  <si>
    <t>Addition of NR-U SA FR1 cell reselection test cases</t>
  </si>
  <si>
    <t>R5-245355</t>
  </si>
  <si>
    <t>3436</t>
  </si>
  <si>
    <t>Addition of NR-U SA FR1 Handover test cases</t>
  </si>
  <si>
    <t>R5-245356</t>
  </si>
  <si>
    <t>3437</t>
  </si>
  <si>
    <t>Addition of NR-U SA FR1 RRC re-establishment test cases</t>
  </si>
  <si>
    <t>R5-245357</t>
  </si>
  <si>
    <t>3438</t>
  </si>
  <si>
    <t>Addition of chapter 12 inter-RAT tests on target carrier with CCA</t>
  </si>
  <si>
    <t>R5-245358</t>
  </si>
  <si>
    <t>3439</t>
  </si>
  <si>
    <t>Update to PSCell HO test 10.1.2 including TT</t>
  </si>
  <si>
    <t>R5-245359</t>
  </si>
  <si>
    <t>3440</t>
  </si>
  <si>
    <t>Addition of NR-U SA FR1 Inter-RAT cell reselection test cases</t>
  </si>
  <si>
    <t>R5-245360</t>
  </si>
  <si>
    <t>3441</t>
  </si>
  <si>
    <t>Editorial corrections to Annex D.7</t>
  </si>
  <si>
    <t>R5-245374</t>
  </si>
  <si>
    <t>0481</t>
  </si>
  <si>
    <t>Update to NR-U test applicability</t>
  </si>
  <si>
    <t>R5-245381</t>
  </si>
  <si>
    <t>0823</t>
  </si>
  <si>
    <t>Addition of TTs for PSCell HO test 10.1.2</t>
  </si>
  <si>
    <t>R5-245478</t>
  </si>
  <si>
    <t>4654</t>
  </si>
  <si>
    <t>Correction to shared spectrum test case 8.1.8.2.1</t>
  </si>
  <si>
    <t>R5-245544</t>
  </si>
  <si>
    <t>3298</t>
  </si>
  <si>
    <t>Addition of DCI configuration for dynamic channel access in shared spectrum</t>
  </si>
  <si>
    <t>R5-245879</t>
  </si>
  <si>
    <t>0875</t>
  </si>
  <si>
    <t>Applicability in test case 6.2A.4.1.1</t>
  </si>
  <si>
    <t>R5-245901</t>
  </si>
  <si>
    <t>3373</t>
  </si>
  <si>
    <t>Addition of NR-U UE random access test with PCell under DL CCA</t>
  </si>
  <si>
    <t>R5-245923</t>
  </si>
  <si>
    <t>0797</t>
  </si>
  <si>
    <t>Test Tolerance analysis for FR1 NR-U RSSI measurement accuracy tests 10.5.5.1,10.5.5.2,11.6.5.1 and 11.6.5.2</t>
  </si>
  <si>
    <t>R5-245924</t>
  </si>
  <si>
    <t>0798</t>
  </si>
  <si>
    <t>Test Tolerance analysis for FR1 NR-U Inter-frequency RSSI measurement accuracy tests 10.5.5.3 and 11.6.5.3</t>
  </si>
  <si>
    <t>R5-245925</t>
  </si>
  <si>
    <t>0803</t>
  </si>
  <si>
    <t>Test Tolerance analysis for FR1 NR-U SS-RSRP absolute accuracy on SCC test 11.6.1.2</t>
  </si>
  <si>
    <t>R5-245978</t>
  </si>
  <si>
    <t>Correction of applicability for test case 6.2A.4.1.1</t>
  </si>
  <si>
    <t>R5-246020</t>
  </si>
  <si>
    <t>3379</t>
  </si>
  <si>
    <t>Update to NR-U ENDC FR1 Channel occupancy measurement on PSCell under DL CCA including Test Tolerance</t>
  </si>
  <si>
    <t>R5-246021</t>
  </si>
  <si>
    <t>3381</t>
  </si>
  <si>
    <t>Update to NR-U ENDC FR1 RSSI measurement accuracy on PSCell under DL CCA including Test Tolerance</t>
  </si>
  <si>
    <t>R5-246022</t>
  </si>
  <si>
    <t>3431</t>
  </si>
  <si>
    <t>Core alignment for section 10 tests</t>
  </si>
  <si>
    <t>R5-246023</t>
  </si>
  <si>
    <t>0801</t>
  </si>
  <si>
    <t>Test Tolerance analysis for FR1 NR-U RSSI measurement accuracy tests 10.5.6.1,10.5.6.2,11.6.6.1 and 11.6.6.2</t>
  </si>
  <si>
    <t>R5-246024</t>
  </si>
  <si>
    <t>0802</t>
  </si>
  <si>
    <t>Test Tolerance analysis for FR1 NR-U RSSI measurement accuracy tests 10.5.6.3 and 11.6.6.3</t>
  </si>
  <si>
    <t>R5-246027</t>
  </si>
  <si>
    <t>2948</t>
  </si>
  <si>
    <t>Updates on 6.2F for delta TIB description for shared spectrum channel access transmitter power</t>
  </si>
  <si>
    <t>R5-244759</t>
  </si>
  <si>
    <t>3343</t>
  </si>
  <si>
    <t>Cell Configuration Mapping for RRM Enhancements Test Cases</t>
  </si>
  <si>
    <t>R5-244768</t>
  </si>
  <si>
    <t>0681</t>
  </si>
  <si>
    <t>Introduction of NR SRS Carrier Switching and LTE SRS Carrier Switching Capability</t>
  </si>
  <si>
    <t>R5-244769</t>
  </si>
  <si>
    <t>3351</t>
  </si>
  <si>
    <t>Correction of Interruptions at NR SRS Carrier Based Switching Test Case 4.5.2.8</t>
  </si>
  <si>
    <t>R5-244770</t>
  </si>
  <si>
    <t>3352</t>
  </si>
  <si>
    <t>Correction of Interruptions at E-UTRA SRS Carrier Based Switching Test Case 4.5.2.9</t>
  </si>
  <si>
    <t>R5-244771</t>
  </si>
  <si>
    <t>3353</t>
  </si>
  <si>
    <t>Correction of SA FR1 Interruptions at NR SRS Carrier Based Switching Test Case 6.5.2.2</t>
  </si>
  <si>
    <t>R5-244778</t>
  </si>
  <si>
    <t>3357</t>
  </si>
  <si>
    <t>Addition of MU and test tolerance in Annex F for Rel-16 RRM EN-DC event triggered reporting test for NR FR2 cell when DRX is used</t>
  </si>
  <si>
    <t>R5-244781</t>
  </si>
  <si>
    <t>3359</t>
  </si>
  <si>
    <t>Addition of MU and test tolerance in Annex F for Rel-16 RRM EN-DC intra-frequency case measurement accuracy with FR2 serving cell and FR2 target cell</t>
  </si>
  <si>
    <t>R5-244784</t>
  </si>
  <si>
    <t>3361</t>
  </si>
  <si>
    <t>Addition of MU and test tolerance in Annex F for Rel-16 RRM EN-DC inter-frequency case measurement accuracy with FR2 serving cell and FR2 target cell</t>
  </si>
  <si>
    <t>R5-245347</t>
  </si>
  <si>
    <t>3428</t>
  </si>
  <si>
    <t>Correction to RRM test 6.6.2.9</t>
  </si>
  <si>
    <t>R5-245731</t>
  </si>
  <si>
    <t>Correction to CSI-RS L3 measurement RRM test cases</t>
  </si>
  <si>
    <t>R5-245732</t>
  </si>
  <si>
    <t>3457</t>
  </si>
  <si>
    <t>Update to Clause 5.7.8.1 ENDC and Clause 7.7.8.1 SA intra-frequency CSI-RSRQ measurement accuracy</t>
  </si>
  <si>
    <t>R5-245733</t>
  </si>
  <si>
    <t>3458</t>
  </si>
  <si>
    <t>Update to Clause 5.7.8.2 ENDC and Clause 7.7.8.2 SA inter frequency CSI-RSRQ measurement accuracy</t>
  </si>
  <si>
    <t>R5-245734</t>
  </si>
  <si>
    <t>3459</t>
  </si>
  <si>
    <t>Update to Clause 5.7.9.1 ENDC and Clause 7.7.9.1 SA intra-frequency CSI-SINR measurement accuracy</t>
  </si>
  <si>
    <t>R5-245735</t>
  </si>
  <si>
    <t>3460</t>
  </si>
  <si>
    <t>Update to Clause 5.7.9.2 ENDC and Clause 7.7.9.2 SA inter frequency CSI-SINR measurement accuracy</t>
  </si>
  <si>
    <t>R5-245736</t>
  </si>
  <si>
    <t>0833</t>
  </si>
  <si>
    <t>Addition of TT analysis grouping for RRM test cases 5.7.8.1 and 7.7.8.1</t>
  </si>
  <si>
    <t>R5-245737</t>
  </si>
  <si>
    <t>0834</t>
  </si>
  <si>
    <t>Addition of TT analysis grouping for RRM test cases 5.7.8.2 and 7.7.8.2</t>
  </si>
  <si>
    <t>R5-245738</t>
  </si>
  <si>
    <t>0835</t>
  </si>
  <si>
    <t>Addition of TT analysis grouping for RRM test cases 5.7.9.1 and 7.7.9.1</t>
  </si>
  <si>
    <t>R5-245739</t>
  </si>
  <si>
    <t>0836</t>
  </si>
  <si>
    <t>Addition of TT analysis grouping for RRM test cases 5.7.9.2 and 7.7.9.2</t>
  </si>
  <si>
    <t>R5-245893</t>
  </si>
  <si>
    <t>3452</t>
  </si>
  <si>
    <t>Add CSI-RS.RRM profiles to 38.533</t>
  </si>
  <si>
    <t>R5-245894</t>
  </si>
  <si>
    <t>3345</t>
  </si>
  <si>
    <t>Introduction of new test case 6.7.10.1.1 CSI-RSRP Intra-frequency Absolute Measurement Accuracy</t>
  </si>
  <si>
    <t>R5-245895</t>
  </si>
  <si>
    <t>3346</t>
  </si>
  <si>
    <t>Introduction of new test case 6.7.10.1.2 CSI-RSRP Intra-frequency Relative Measurement Accuracy</t>
  </si>
  <si>
    <t>R5-245896</t>
  </si>
  <si>
    <t>3347</t>
  </si>
  <si>
    <t>Introduction of new test case 6.7.10.2.1 CSI-RSRP Inter-frequency Absolute Measurement Accuracy</t>
  </si>
  <si>
    <t>R5-245897</t>
  </si>
  <si>
    <t>3348</t>
  </si>
  <si>
    <t>Introduction of new test case 6.7.10.2.2 CSI-RSRP Inter-frequency Relative Measurement Accuracy</t>
  </si>
  <si>
    <t>R5-245898</t>
  </si>
  <si>
    <t>3349</t>
  </si>
  <si>
    <t>Introduction of new test case 7.7.7.1.1 CSI-RSRP Intra-frequency Measurement Accuracy</t>
  </si>
  <si>
    <t>R5-245899</t>
  </si>
  <si>
    <t>3350</t>
  </si>
  <si>
    <t>Introduction of new test case 7.7.7.2.1 NR SA FR1-FR1 CSI-RSRP Measurement Accuracy</t>
  </si>
  <si>
    <t>R5-245900</t>
  </si>
  <si>
    <t>3344</t>
  </si>
  <si>
    <t>Introduction of new test case 5.5.7.1 Addition and Release Delay of NR PSCell</t>
  </si>
  <si>
    <t>R5-245920</t>
  </si>
  <si>
    <t>Correction of SRS Carrier Switching Test Cases Applicability</t>
  </si>
  <si>
    <t>R5-245921</t>
  </si>
  <si>
    <t>Addition of test applicability for Test Cases of Rel-16 RRM EN-DC CSI-RS based measurement</t>
  </si>
  <si>
    <t>R5-245930</t>
  </si>
  <si>
    <t>3356</t>
  </si>
  <si>
    <t>Update of Rel-16 RRM test case EN-DC event triggered reporting test when DRX is used</t>
  </si>
  <si>
    <t>R5-245931</t>
  </si>
  <si>
    <t>3358</t>
  </si>
  <si>
    <t>Update of Rel-16 RRM test case EN-DC intra-frequency case measurement accuracy with FR2 serving cell and FR2 target cell</t>
  </si>
  <si>
    <t>R5-245932</t>
  </si>
  <si>
    <t>3360</t>
  </si>
  <si>
    <t>Update of Rel-16 RRM test case EN-DC inter-frequency case measurement accuracy with FR2 serving cell and FR2 target cell</t>
  </si>
  <si>
    <t>R5-245933</t>
  </si>
  <si>
    <t>0789</t>
  </si>
  <si>
    <t>Addition of test tolerance analysis for Rel-16 RRM EN-DC event triggered reporting tests for NR FR2 cell when DRX is used</t>
  </si>
  <si>
    <t>R5-245934</t>
  </si>
  <si>
    <t>0790</t>
  </si>
  <si>
    <t>Addition of test tolerance analysis for Rel-16 RRM EN-DC intra-frequency case measurement accuracy with FR2 serving cell and FR2 target cell</t>
  </si>
  <si>
    <t>R5-245935</t>
  </si>
  <si>
    <t>0791</t>
  </si>
  <si>
    <t>Addition of test tolerance analysis for Rel-16 RRM EN-DC inter-frequency case measurement accuracy with FR2 serving cell and FR2 target cell</t>
  </si>
  <si>
    <t>R5-244302</t>
  </si>
  <si>
    <t>4526</t>
  </si>
  <si>
    <t>Correction to NR NTN test case 8.1.4.4.6</t>
  </si>
  <si>
    <t>R5-244303</t>
  </si>
  <si>
    <t>4527</t>
  </si>
  <si>
    <t>Correction to NR NTN test case 8.1.4.4.7</t>
  </si>
  <si>
    <t>R5-244411</t>
  </si>
  <si>
    <t>4537</t>
  </si>
  <si>
    <t>Correction to NR-NTN testcase 9.4.1.1</t>
  </si>
  <si>
    <t>R5-244421</t>
  </si>
  <si>
    <t>4541</t>
  </si>
  <si>
    <t>Updates to NR NTN RLC test case 7.1.2.2.5a</t>
  </si>
  <si>
    <t>R5-244422</t>
  </si>
  <si>
    <t>3501</t>
  </si>
  <si>
    <t>NR NTN: Addition of NGSO Test Model</t>
  </si>
  <si>
    <t>R5-244665</t>
  </si>
  <si>
    <t>4566</t>
  </si>
  <si>
    <t>Updates to NR NTN test case titles</t>
  </si>
  <si>
    <t>R5-244666</t>
  </si>
  <si>
    <t>0495</t>
  </si>
  <si>
    <t>NR NTN test case title updates</t>
  </si>
  <si>
    <t>R5-244667</t>
  </si>
  <si>
    <t>4567</t>
  </si>
  <si>
    <t>Correction to NTN DRX test case 7.1.1.5.6</t>
  </si>
  <si>
    <t>R5-244933</t>
  </si>
  <si>
    <t>38.521-5</t>
  </si>
  <si>
    <t>0066</t>
  </si>
  <si>
    <t>Corrections on 7.3.2 for REFSENS requirements for NTN band n256</t>
  </si>
  <si>
    <t>R5-245073</t>
  </si>
  <si>
    <t>Update to general information for NR NTN</t>
  </si>
  <si>
    <t>R5-245098</t>
  </si>
  <si>
    <t>0067</t>
  </si>
  <si>
    <t>Updates to Tx power control MU TT values</t>
  </si>
  <si>
    <t>R5-245118</t>
  </si>
  <si>
    <t>4623</t>
  </si>
  <si>
    <t>Addition of NR NTN test case 6.4.2.4</t>
  </si>
  <si>
    <t>R5-245121</t>
  </si>
  <si>
    <t>4624</t>
  </si>
  <si>
    <t>Addition of NR NTN test case 6.4.2.5</t>
  </si>
  <si>
    <t>R5-245207</t>
  </si>
  <si>
    <t>4637</t>
  </si>
  <si>
    <t>Correction to NR NTN TC 9.4.1.2</t>
  </si>
  <si>
    <t>R5-245233</t>
  </si>
  <si>
    <t>Corrections to NR NTN test case 6.1.2.18a</t>
  </si>
  <si>
    <t>R5-245243</t>
  </si>
  <si>
    <t>3396</t>
  </si>
  <si>
    <t>Addition of new test cases for SS-RSRP measurement accuracy for Satellite Access</t>
  </si>
  <si>
    <t>R5-245244</t>
  </si>
  <si>
    <t>3397</t>
  </si>
  <si>
    <t>Addition of new test cases for SS-RSRQ measurement accuracy for Satellite Access</t>
  </si>
  <si>
    <t>R5-245245</t>
  </si>
  <si>
    <t>3398</t>
  </si>
  <si>
    <t>Editorial corrections to Table 14.0.2-1</t>
  </si>
  <si>
    <t>R5-245254</t>
  </si>
  <si>
    <t>Corrections to NR NTN test case 6.1.2.18b</t>
  </si>
  <si>
    <t>R5-245346</t>
  </si>
  <si>
    <t>3427</t>
  </si>
  <si>
    <t>Addition of Annex E for NR-NTN test cases</t>
  </si>
  <si>
    <t>R5-245371</t>
  </si>
  <si>
    <t>0478</t>
  </si>
  <si>
    <t>Update to applicability for NR-NTN RRM test cases</t>
  </si>
  <si>
    <t>R5-245561</t>
  </si>
  <si>
    <t>4479</t>
  </si>
  <si>
    <t>Correction to NR NTN Idle mode TC 6.7.1.4</t>
  </si>
  <si>
    <t>R5-245562</t>
  </si>
  <si>
    <t>Addition of NR NTN HARQ feedback disabled test case</t>
  </si>
  <si>
    <t>R5-245563</t>
  </si>
  <si>
    <t>0503</t>
  </si>
  <si>
    <t>Applicability updates for NR NTN test cases</t>
  </si>
  <si>
    <t>R5-245564</t>
  </si>
  <si>
    <t>Correction to NR NTN TC 9.4.1.1</t>
  </si>
  <si>
    <t>R5-245565</t>
  </si>
  <si>
    <t>Correction to NR NTN TC 9.4.1.3</t>
  </si>
  <si>
    <t>R5-245566</t>
  </si>
  <si>
    <t>4466</t>
  </si>
  <si>
    <t>Corrections to NR NTN Conditional HO test case 8.1.4.4.5</t>
  </si>
  <si>
    <t>R5-245854</t>
  </si>
  <si>
    <t>0071</t>
  </si>
  <si>
    <t>min test time update for nr-ntn pdsch demod test cases</t>
  </si>
  <si>
    <t>R5-245856</t>
  </si>
  <si>
    <t>0073</t>
  </si>
  <si>
    <t>Update to Clause 7.6.2 In-band blocking</t>
  </si>
  <si>
    <t>R5-245857</t>
  </si>
  <si>
    <t>0074</t>
  </si>
  <si>
    <t>Update to Clause 7.6.4 Narrow band blocking</t>
  </si>
  <si>
    <t>R5-245858</t>
  </si>
  <si>
    <t>0075</t>
  </si>
  <si>
    <t>Updates to NTN Out of band blocking RF test</t>
  </si>
  <si>
    <t>R5-245859</t>
  </si>
  <si>
    <t>3425</t>
  </si>
  <si>
    <t>Addition of NR-NTN RLM test cases 14.4.1.x</t>
  </si>
  <si>
    <t>R5-245860</t>
  </si>
  <si>
    <t>3426</t>
  </si>
  <si>
    <t>Addition of NR-NTN Re-establishment test cases 14.2.2.1.x</t>
  </si>
  <si>
    <t>R5-246063</t>
  </si>
  <si>
    <t>0489</t>
  </si>
  <si>
    <t>Updates to applicability for some NTN RF tests</t>
  </si>
  <si>
    <t>R5-244100</t>
  </si>
  <si>
    <t>3219</t>
  </si>
  <si>
    <t>Add IE SL-LBT-FailureRecoveryConfig</t>
  </si>
  <si>
    <t>R5-244102</t>
  </si>
  <si>
    <t>3221</t>
  </si>
  <si>
    <t>Add IEs SL-PosBWP-ConfigCommon and SL-PRS-ResourcePool</t>
  </si>
  <si>
    <t>R5-244103</t>
  </si>
  <si>
    <t>3222</t>
  </si>
  <si>
    <t>Add IEs SL-RBSetConfig and SL-RelayIndicationMP</t>
  </si>
  <si>
    <t>R5-244104</t>
  </si>
  <si>
    <t>3223</t>
  </si>
  <si>
    <t>Add IEs SL-RelayUE-ConfigU2U and SL-RemoteUE-ConfigU2U</t>
  </si>
  <si>
    <t>R5-244116</t>
  </si>
  <si>
    <t>3226</t>
  </si>
  <si>
    <t>Add IE SL-SRAP-ConfigU2U</t>
  </si>
  <si>
    <t>R5-244137</t>
  </si>
  <si>
    <t>3229</t>
  </si>
  <si>
    <t>Add IE SIB17bis</t>
  </si>
  <si>
    <t>R5-244225</t>
  </si>
  <si>
    <t>Correction to the release of RF PICS</t>
  </si>
  <si>
    <t>R5-244340</t>
  </si>
  <si>
    <t>36.521-3</t>
  </si>
  <si>
    <t>3046</t>
  </si>
  <si>
    <t>Correction to setup for SIB31 and SIB31-NB</t>
  </si>
  <si>
    <t>R5-244341</t>
  </si>
  <si>
    <t>3047</t>
  </si>
  <si>
    <t>Editorial update of test procedure in NTN DCQR cases</t>
  </si>
  <si>
    <t>R5-244408</t>
  </si>
  <si>
    <t>3257</t>
  </si>
  <si>
    <t>Correct IE CSI-ReportSubConfig</t>
  </si>
  <si>
    <t>R5-244409</t>
  </si>
  <si>
    <t>3258</t>
  </si>
  <si>
    <t>Update IE FeatureCombination</t>
  </si>
  <si>
    <t>R5-244410</t>
  </si>
  <si>
    <t>Add IE MeasurementValidityDuration</t>
  </si>
  <si>
    <t>R5-244437</t>
  </si>
  <si>
    <t>34.123-3</t>
  </si>
  <si>
    <t>3683</t>
  </si>
  <si>
    <t>Routine maintenance for TS 34.123-3</t>
  </si>
  <si>
    <t>R5-244467</t>
  </si>
  <si>
    <t>36.521-2</t>
  </si>
  <si>
    <t>1039</t>
  </si>
  <si>
    <t>Update to R18 IoT NTN test cases applicability</t>
  </si>
  <si>
    <t>R5-244468</t>
  </si>
  <si>
    <t>36.521-4</t>
  </si>
  <si>
    <t>Update to IoT NTN test cases</t>
  </si>
  <si>
    <t>R5-244469</t>
  </si>
  <si>
    <t>0046</t>
  </si>
  <si>
    <t>Editorial correction to IoT NTN Reference</t>
  </si>
  <si>
    <t>R5-244527</t>
  </si>
  <si>
    <t>3273</t>
  </si>
  <si>
    <t>Add IE PDCCH-RACH-DL-Info</t>
  </si>
  <si>
    <t>R5-244576</t>
  </si>
  <si>
    <t>3277</t>
  </si>
  <si>
    <t>Updates to default UE Policy Delivery messages</t>
  </si>
  <si>
    <t>R5-245033</t>
  </si>
  <si>
    <t>3053</t>
  </si>
  <si>
    <t>Update_to_RSRP-ThresholdsNPRACH-InfoList for NTN RACH cases</t>
  </si>
  <si>
    <t>R5-245198</t>
  </si>
  <si>
    <t>Updates to NR RRC test case 8.1.1.2.4</t>
  </si>
  <si>
    <t>R5-245202</t>
  </si>
  <si>
    <t>Updates to 5GMM test case 9.1.5.1.15</t>
  </si>
  <si>
    <t>R5-245203</t>
  </si>
  <si>
    <t>0508</t>
  </si>
  <si>
    <t>Updates to the applicability of 5G extended/spare fields test cases</t>
  </si>
  <si>
    <t>R5-245493</t>
  </si>
  <si>
    <t>3275</t>
  </si>
  <si>
    <t>Updates to default 5GMM messages</t>
  </si>
  <si>
    <t>R5-245494</t>
  </si>
  <si>
    <t>3276</t>
  </si>
  <si>
    <t>Updates to default 5GSM messages</t>
  </si>
  <si>
    <t>R5-245525</t>
  </si>
  <si>
    <t>Updates to EN-DC RRC test case 8.2.1.1.1</t>
  </si>
  <si>
    <t>R5-245526</t>
  </si>
  <si>
    <t>Updates to NE-DC RRC test case 8.2.1.1.2</t>
  </si>
  <si>
    <t>R5-245527</t>
  </si>
  <si>
    <t>Updates to NR RRC test case 8.1.5.1.1</t>
  </si>
  <si>
    <t>R5-245745</t>
  </si>
  <si>
    <t>1485</t>
  </si>
  <si>
    <t>SIB31 update for RF and DEMOD test cases</t>
  </si>
  <si>
    <t>R5-245746</t>
  </si>
  <si>
    <t>Update of TT in NTN demod case</t>
  </si>
  <si>
    <t>R5-245748</t>
  </si>
  <si>
    <t>0047</t>
  </si>
  <si>
    <t>min test time update for nb-ntn demod test cases</t>
  </si>
  <si>
    <t>R5-246018</t>
  </si>
  <si>
    <t>3043</t>
  </si>
  <si>
    <t>Correction to IoT NTN RRM - 13.4.3.x test case</t>
  </si>
  <si>
    <t>R5-244602</t>
  </si>
  <si>
    <t>3279</t>
  </si>
  <si>
    <t>Correction to default configurations for MCE test cases</t>
  </si>
  <si>
    <t>R5-244603</t>
  </si>
  <si>
    <t>Addition of PICS for MCE test cases</t>
  </si>
  <si>
    <t>R5-244604</t>
  </si>
  <si>
    <t>Correction to applicabilities for MCE RRM test cases</t>
  </si>
  <si>
    <t>R5-244605</t>
  </si>
  <si>
    <t>3310</t>
  </si>
  <si>
    <t>Correction to MCE RRM test case 6.5.7D.1 with TT</t>
  </si>
  <si>
    <t>R5-244606</t>
  </si>
  <si>
    <t>3311</t>
  </si>
  <si>
    <t>Correction to MCE RRM test case 6.5.7D.2 with TT</t>
  </si>
  <si>
    <t>R5-244607</t>
  </si>
  <si>
    <t>3312</t>
  </si>
  <si>
    <t>Correction to MCE RRM test case 6.5.7D.3 with TT</t>
  </si>
  <si>
    <t>R5-244610</t>
  </si>
  <si>
    <t>Correction to Annex H for Tx switch RRM test cases</t>
  </si>
  <si>
    <t>R5-244693</t>
  </si>
  <si>
    <t>Addition of Physical layer parameters for DCI format 0_3</t>
  </si>
  <si>
    <t>R5-244694</t>
  </si>
  <si>
    <t>Addition of Physical layer parameters for DCI format 1_3</t>
  </si>
  <si>
    <t>R5-244696</t>
  </si>
  <si>
    <t>Update of PDSCH-Config for DCI format 1_3</t>
  </si>
  <si>
    <t>R5-244874</t>
  </si>
  <si>
    <t>2930</t>
  </si>
  <si>
    <t>Updating Time mask for switching across three uplink bands test case</t>
  </si>
  <si>
    <t>R5-244875</t>
  </si>
  <si>
    <t>2931</t>
  </si>
  <si>
    <t>Adding new uplink switching time mask test case 6.3C.3.6_1</t>
  </si>
  <si>
    <t>R5-244877</t>
  </si>
  <si>
    <t>2932</t>
  </si>
  <si>
    <t>Updating MU and TT for SUL uplink switching across three bands testing</t>
  </si>
  <si>
    <t>R5-244878</t>
  </si>
  <si>
    <t>0933</t>
  </si>
  <si>
    <t>Updating TP analysis for new FR1 test case 6.3C.3.6_1</t>
  </si>
  <si>
    <t>R5-245636</t>
  </si>
  <si>
    <t>Update of Searchspace for DCI format 1_3 and 0_3</t>
  </si>
  <si>
    <t>R5-245637</t>
  </si>
  <si>
    <t>Update of PUSCH-Config for DCI format 0_3</t>
  </si>
  <si>
    <t>R5-245638</t>
  </si>
  <si>
    <t>Update of ServingCellConfig for DCI format 1_3 and 0_3</t>
  </si>
  <si>
    <t>R5-245639</t>
  </si>
  <si>
    <t>Add new PICS for DCI format 1_3 and 0_3</t>
  </si>
  <si>
    <t>R5-245640</t>
  </si>
  <si>
    <t>4568</t>
  </si>
  <si>
    <t>Add new single DCI test case 7.1.1.2.8 - FDRA - DCI format 1_3</t>
  </si>
  <si>
    <t>R5-245641</t>
  </si>
  <si>
    <t>4569</t>
  </si>
  <si>
    <t>Add new single DCI test case 7.1.1.2.9 - Scheduled cell indicator - DCI format 1_3</t>
  </si>
  <si>
    <t>R5-245642</t>
  </si>
  <si>
    <t>4570</t>
  </si>
  <si>
    <t>Add new single DCI test case 7.1.1.7.2 - Reference cell is scheduling cell - DCI format 1_3</t>
  </si>
  <si>
    <t>R5-245643</t>
  </si>
  <si>
    <t>4571</t>
  </si>
  <si>
    <t>Add new single DCI test case 7.1.1.7.3 - Reference cell is scheduling cell - DCI format 0_3</t>
  </si>
  <si>
    <t>R5-245644</t>
  </si>
  <si>
    <t>4572</t>
  </si>
  <si>
    <t>Add new single DCI test case 7.1.1.7.4 - Reference cell is not scheduling cell - DCI format 1_3</t>
  </si>
  <si>
    <t>R5-245645</t>
  </si>
  <si>
    <t>4573</t>
  </si>
  <si>
    <t>Add new single DCI test case 7.1.1.7.5 - Reference cell is not scheduling cell - DCI format 0_3</t>
  </si>
  <si>
    <t>R5-245646</t>
  </si>
  <si>
    <t>0509</t>
  </si>
  <si>
    <t>Add test applicability for new multi-cell scheduling with a single DCI test case</t>
  </si>
  <si>
    <t>R5-245807</t>
  </si>
  <si>
    <t>0688</t>
  </si>
  <si>
    <t>Updating PICS for R18 dynamic UL Tx switching across up to 4 bands</t>
  </si>
  <si>
    <t>R5-245917</t>
  </si>
  <si>
    <t>Adding test applicability for new FR1 SUL test case 6.3C.3.6 and 6.3C.3.6_1</t>
  </si>
  <si>
    <t>R5-245945</t>
  </si>
  <si>
    <t>Correction to Annex F for MCE RRM test cases</t>
  </si>
  <si>
    <t>R5-246014</t>
  </si>
  <si>
    <t>0785</t>
  </si>
  <si>
    <t>TT analysis for MCE RRM test cases</t>
  </si>
  <si>
    <t>R5-246040</t>
  </si>
  <si>
    <t>3306</t>
  </si>
  <si>
    <t>Adding new connection diagrams for SUL operation with inter-band CA</t>
  </si>
  <si>
    <t>R5-244151</t>
  </si>
  <si>
    <t>Addition of minimum requirements for FR1 LTM intra L1-RSRP measurement</t>
  </si>
  <si>
    <t>R5-244153</t>
  </si>
  <si>
    <t>3266</t>
  </si>
  <si>
    <t>Addition of minimum requirements for FR1 LTM inter L1-RSRP measurement with GAP</t>
  </si>
  <si>
    <t>R5-244155</t>
  </si>
  <si>
    <t>3268</t>
  </si>
  <si>
    <t>Addition of minimum requirements for FR1 LTM inter L1-RSRP measurement without GAP</t>
  </si>
  <si>
    <t>R5-244157</t>
  </si>
  <si>
    <t>3270</t>
  </si>
  <si>
    <t>Addition of minimum requirements for FR1 LTM inter L1-RSRP measurement accuracy</t>
  </si>
  <si>
    <t>R5-244160</t>
  </si>
  <si>
    <t>Addition of new band groups for FR1 LTM L1-RSRP measurement accuracy test cases</t>
  </si>
  <si>
    <t>R5-244161</t>
  </si>
  <si>
    <t>Editorial correction of RRC IE used in ReportConfigNR-DEFAULT for LTM L1-RSRP measurement test cases</t>
  </si>
  <si>
    <t>R5-244283</t>
  </si>
  <si>
    <t>0446</t>
  </si>
  <si>
    <t>Update of applicability for FR1 LTM test cases</t>
  </si>
  <si>
    <t>R5-244285</t>
  </si>
  <si>
    <t>Addition of minimum requirements for 6.3.4.0 - FR1 LTM Pcell switch</t>
  </si>
  <si>
    <t>R5-244286</t>
  </si>
  <si>
    <t>Addition of new test case 6.3.4.1 for FR1 LTM intra-f Rach-based Pcell switch</t>
  </si>
  <si>
    <t>R5-244287</t>
  </si>
  <si>
    <t>Addition of new test case 6.3.4.2 for FR1 LTM inter-f Rach-based Pcell switch</t>
  </si>
  <si>
    <t>R5-244288</t>
  </si>
  <si>
    <t>3278</t>
  </si>
  <si>
    <t>Correction to table E.4-1 for LTM FR1 TCs</t>
  </si>
  <si>
    <t>R5-244292</t>
  </si>
  <si>
    <t>3281</t>
  </si>
  <si>
    <t>Addition of LTM Candidate TCI State Configurations to align with core speces</t>
  </si>
  <si>
    <t>R5-244350</t>
  </si>
  <si>
    <t>Addition of new sub-clause 6.3.2.4.0 for LTM</t>
  </si>
  <si>
    <t>R5-244351</t>
  </si>
  <si>
    <t>Addition of new test case 6.3.2.4.1 for LTM</t>
  </si>
  <si>
    <t>R5-244352</t>
  </si>
  <si>
    <t>Addition of new test case 6.3.2.4.2 for LTM</t>
  </si>
  <si>
    <t>R5-244353</t>
  </si>
  <si>
    <t>3293</t>
  </si>
  <si>
    <t>Addition of new test case 6.3.2.4.3 for LTM</t>
  </si>
  <si>
    <t>R5-244853</t>
  </si>
  <si>
    <t>0685</t>
  </si>
  <si>
    <t>Addition of SIG PICS for Further NR mobility enhancements</t>
  </si>
  <si>
    <t>R5-245123</t>
  </si>
  <si>
    <t>3386</t>
  </si>
  <si>
    <t>Addition of RRC message content for Further NR mobility enhancements</t>
  </si>
  <si>
    <t>R5-245556</t>
  </si>
  <si>
    <t>3303</t>
  </si>
  <si>
    <t>Update of RRC message for Further NR mobility enhancements</t>
  </si>
  <si>
    <t>R5-245557</t>
  </si>
  <si>
    <t>3304</t>
  </si>
  <si>
    <t>Addition of RRC IEs for Further NR mobility enhancements</t>
  </si>
  <si>
    <t>R5-245810</t>
  </si>
  <si>
    <t>0684</t>
  </si>
  <si>
    <t>Addition of RF PICS for Further NR mobility enhancements</t>
  </si>
  <si>
    <t>R5-245886</t>
  </si>
  <si>
    <t>3265</t>
  </si>
  <si>
    <t>Addition of new test case 6.6.26.1 for FR1 LTM intra L1-RSRP measurement</t>
  </si>
  <si>
    <t>R5-245887</t>
  </si>
  <si>
    <t>3267</t>
  </si>
  <si>
    <t>Addition of new test case 6.6.27.1 for FR1 LTM inter L1-RSRP measurement with gap</t>
  </si>
  <si>
    <t>R5-245888</t>
  </si>
  <si>
    <t>Addition of new test case 6.6.28.1 for FR1 LTM inter L1-RSRP measurement without gap</t>
  </si>
  <si>
    <t>R5-245889</t>
  </si>
  <si>
    <t>3271</t>
  </si>
  <si>
    <t>Addition of new test case 6.7.17.1.1 for FR1 LTM inter L1-RSRP absolute accuracy</t>
  </si>
  <si>
    <t>R5-245890</t>
  </si>
  <si>
    <t>Addition of new test case 6.7.17.1.2 for FR1 LTM inter L1-RSRP relative accuracy</t>
  </si>
  <si>
    <t>R5-245891</t>
  </si>
  <si>
    <t>Addition of new test case 6.3.4.3 for FR1 LTM intra-f Rach-less Pcell switch</t>
  </si>
  <si>
    <t>R5-245892</t>
  </si>
  <si>
    <t>3280</t>
  </si>
  <si>
    <t>Update of FR1 and FR2 PRACH configurations to align with core speces</t>
  </si>
  <si>
    <t>R5-244453</t>
  </si>
  <si>
    <t>2879</t>
  </si>
  <si>
    <t>General updates of TS 38.521-1 clause 5 for R16 CA configurations</t>
  </si>
  <si>
    <t>R5-244461</t>
  </si>
  <si>
    <t>Correction of test frequencies for CA_n66(2A)</t>
  </si>
  <si>
    <t>R5-244464</t>
  </si>
  <si>
    <t>Addition of test frequencies for CA_n48C</t>
  </si>
  <si>
    <t>R5-244493</t>
  </si>
  <si>
    <t>2892</t>
  </si>
  <si>
    <t>Addition of Ref Sense power level for CA_n41C-n79A</t>
  </si>
  <si>
    <t>R5-244494</t>
  </si>
  <si>
    <t>0928</t>
  </si>
  <si>
    <t>Update REFSENSE TP analysis for CA_n41C-n79A</t>
  </si>
  <si>
    <t>R5-244533</t>
  </si>
  <si>
    <t>1803</t>
  </si>
  <si>
    <t>Addition of new test case 6.4B.1.4_1.4 Frequency Error for Inter-band EN-DC including FR2 for 5 NR CCs</t>
  </si>
  <si>
    <t>R5-244534</t>
  </si>
  <si>
    <t>1804</t>
  </si>
  <si>
    <t>Addition of new test case 6.4B.1.4_1.5 Frequency Error for Inter-band EN-DC including FR2 for 6 NR CCs</t>
  </si>
  <si>
    <t>R5-244535</t>
  </si>
  <si>
    <t>1805</t>
  </si>
  <si>
    <t>Addition of new test case 6.4B.1.4_1.6 Frequency Error for Inter-band EN-DC including FR2 for 7 NR CCs</t>
  </si>
  <si>
    <t>R5-244536</t>
  </si>
  <si>
    <t>1806</t>
  </si>
  <si>
    <t>Addition of new test case 6.4B.1.4_1.7 Frequency Error for Inter-band EN-DC including FR2 for 8 NR CCs</t>
  </si>
  <si>
    <t>R5-244773</t>
  </si>
  <si>
    <t>0931</t>
  </si>
  <si>
    <t>Addition of REFSENS TP analysis for Rel-16 EN-DC combo</t>
  </si>
  <si>
    <t>R5-244814</t>
  </si>
  <si>
    <t>2907</t>
  </si>
  <si>
    <t>Definition of RB allocation for intra-band contiguous CA with DFT-s 70 MHz CC</t>
  </si>
  <si>
    <t>R5-244816</t>
  </si>
  <si>
    <t>2909</t>
  </si>
  <si>
    <t>Addition of note for CA_n3A-n77A in 6.5A.3.2.1</t>
  </si>
  <si>
    <t>R5-244827</t>
  </si>
  <si>
    <t>1812</t>
  </si>
  <si>
    <t>Addition of DC_1A_n3A_n78A to Reference sensitivity</t>
  </si>
  <si>
    <t>R5-244925</t>
  </si>
  <si>
    <t>2941</t>
  </si>
  <si>
    <t>Corrections on 6.2B.4 for transmitter power for the Pcmax tolerance for inter-band NR-DC</t>
  </si>
  <si>
    <t>R5-245068</t>
  </si>
  <si>
    <t>Addition of test frequency for R16 Inter-band EN-DC FR1 configurations with three bands</t>
  </si>
  <si>
    <t>R5-245069</t>
  </si>
  <si>
    <t>0692</t>
  </si>
  <si>
    <t>R5-245122</t>
  </si>
  <si>
    <t>1823</t>
  </si>
  <si>
    <t>Update of R16 Configuration for inter-band EN-DC</t>
  </si>
  <si>
    <t>R5-245821</t>
  </si>
  <si>
    <t>2908</t>
  </si>
  <si>
    <t>Clean up of test configuration table and editorial corrections in 6.5A.3.2</t>
  </si>
  <si>
    <t>R5-245824</t>
  </si>
  <si>
    <t>2917</t>
  </si>
  <si>
    <t>Correction to test requirement table of 7.3A.1_1 for Release 16 CA configurations</t>
  </si>
  <si>
    <t>R5-245850</t>
  </si>
  <si>
    <t>1819</t>
  </si>
  <si>
    <t>Corrections on 7.3B.2.0.3 for harmonic mixing MSD valid test point notes</t>
  </si>
  <si>
    <t>R5-245851</t>
  </si>
  <si>
    <t>1822</t>
  </si>
  <si>
    <t>Addition of MSD test points for R16 inter-band EN-DC within FR1</t>
  </si>
  <si>
    <t>R5-245914</t>
  </si>
  <si>
    <t>0449</t>
  </si>
  <si>
    <t>Update to R16 NR CADC configuration test cases applicability</t>
  </si>
  <si>
    <t>R5-245972</t>
  </si>
  <si>
    <t>3247</t>
  </si>
  <si>
    <t>Update for additional Rel-16 NR-CA band configurations</t>
  </si>
  <si>
    <t>R5-245986</t>
  </si>
  <si>
    <t>1821</t>
  </si>
  <si>
    <t>Addition of test requirement for Inter-band EN-DC FR1 configurations with three bands</t>
  </si>
  <si>
    <t>R5-246065</t>
  </si>
  <si>
    <t>2895</t>
  </si>
  <si>
    <t>Addition of new test case 7.6A.4.4 Narrow band blocking for CA (5DL CA)</t>
  </si>
  <si>
    <t>R5-246066</t>
  </si>
  <si>
    <t>2896</t>
  </si>
  <si>
    <t>Addition of new test case 7.7A.4 Spurious response for CA (5DL CA)</t>
  </si>
  <si>
    <t>R5-244364</t>
  </si>
  <si>
    <t>0487</t>
  </si>
  <si>
    <t>Editorial correction to applicability of TC 12.2.2.1</t>
  </si>
  <si>
    <t>R5-244369</t>
  </si>
  <si>
    <t>4531</t>
  </si>
  <si>
    <t>Editorial correction to TC 12.2.2.1</t>
  </si>
  <si>
    <t>R5-244370</t>
  </si>
  <si>
    <t>4532</t>
  </si>
  <si>
    <t>Correction to TC 12.1.4.2</t>
  </si>
  <si>
    <t>R5-244930</t>
  </si>
  <si>
    <t>2946</t>
  </si>
  <si>
    <t>Corrections on 6.2E for V2X test requirements for transmitter power</t>
  </si>
  <si>
    <t>R5-245007</t>
  </si>
  <si>
    <t>2962</t>
  </si>
  <si>
    <t>Addition of Global In-channel Test for V2X</t>
  </si>
  <si>
    <t>R5-245008</t>
  </si>
  <si>
    <t>2963</t>
  </si>
  <si>
    <t>Addition of 6.3E.4 NR V2X Absolute Power Tolerance</t>
  </si>
  <si>
    <t>R5-245009</t>
  </si>
  <si>
    <t>0938</t>
  </si>
  <si>
    <t>Addition of TP analysis for NR V2X Absolute Power Tolerance</t>
  </si>
  <si>
    <t>R5-245010</t>
  </si>
  <si>
    <t>2964</t>
  </si>
  <si>
    <t>Addition of 6.4E.1 NR V2X Frequency Error</t>
  </si>
  <si>
    <t>R5-245011</t>
  </si>
  <si>
    <t>0939</t>
  </si>
  <si>
    <t>Addition of TP analysis for NR V2X Frequency Error</t>
  </si>
  <si>
    <t>R5-245012</t>
  </si>
  <si>
    <t>2965</t>
  </si>
  <si>
    <t>Update to 6.4E.2.2 NR V2X EVM</t>
  </si>
  <si>
    <t>R5-245013</t>
  </si>
  <si>
    <t>0940</t>
  </si>
  <si>
    <t>Addition of TP analysis for NR V2X EVM</t>
  </si>
  <si>
    <t>R5-245014</t>
  </si>
  <si>
    <t>2966</t>
  </si>
  <si>
    <t>Addition of 6.4E.2.3 NR V2X Carrier leakage</t>
  </si>
  <si>
    <t>R5-245015</t>
  </si>
  <si>
    <t>0941</t>
  </si>
  <si>
    <t>Addition of TP analysis for NR V2X Carrier leakage</t>
  </si>
  <si>
    <t>R5-245016</t>
  </si>
  <si>
    <t>2967</t>
  </si>
  <si>
    <t>Editorial correction of transmit ON/OFF time mask for V2X</t>
  </si>
  <si>
    <t>R5-245017</t>
  </si>
  <si>
    <t>2968</t>
  </si>
  <si>
    <t>Update to Annex F for R16 V2X</t>
  </si>
  <si>
    <t>R5-245018</t>
  </si>
  <si>
    <t>0467</t>
  </si>
  <si>
    <t>Update to applicability for R16 V2X</t>
  </si>
  <si>
    <t>R5-245205</t>
  </si>
  <si>
    <t>Editorial correction to NR TC 12.1.4.1</t>
  </si>
  <si>
    <t>R5-245571</t>
  </si>
  <si>
    <t>4528</t>
  </si>
  <si>
    <t>Correction to V2X TC 13.2.3</t>
  </si>
  <si>
    <t>R5-245572</t>
  </si>
  <si>
    <t>4529</t>
  </si>
  <si>
    <t>Addition of new SL PDCP TC 12.1.10.1.1</t>
  </si>
  <si>
    <t>R5-245573</t>
  </si>
  <si>
    <t>4556</t>
  </si>
  <si>
    <t>Addition of NR SL SIG test case 12.2.1.1_mode2_idle</t>
  </si>
  <si>
    <t>R5-245574</t>
  </si>
  <si>
    <t>4557</t>
  </si>
  <si>
    <t>Correction to NR SL SIG test case 12.2.1.3_mode1</t>
  </si>
  <si>
    <t>R5-245575</t>
  </si>
  <si>
    <t>4558</t>
  </si>
  <si>
    <t>Addition of NR SL SIG test case 12.2.1.4_mode2_connected</t>
  </si>
  <si>
    <t>R5-245576</t>
  </si>
  <si>
    <t>4559</t>
  </si>
  <si>
    <t>Addition of NR SL SIG test case 12.2.6.2_SL_DRB_management</t>
  </si>
  <si>
    <t>R5-245577</t>
  </si>
  <si>
    <t>0493</t>
  </si>
  <si>
    <t>Addition of applicabilities for NR sidelink SIG test cases</t>
  </si>
  <si>
    <t>R5-245578</t>
  </si>
  <si>
    <t>0496</t>
  </si>
  <si>
    <t>Addition of applicability for new SL PDCP TC</t>
  </si>
  <si>
    <t>R5-244417</t>
  </si>
  <si>
    <t>0361</t>
  </si>
  <si>
    <t>Updates to default message and other information elements content</t>
  </si>
  <si>
    <t>R5-244418</t>
  </si>
  <si>
    <t>0372</t>
  </si>
  <si>
    <t>Correction of test case 5.10</t>
  </si>
  <si>
    <t>R5-244419</t>
  </si>
  <si>
    <t>Correction to the applicability of MCPTT TC 5.9</t>
  </si>
  <si>
    <t>R5-244953</t>
  </si>
  <si>
    <t>0364</t>
  </si>
  <si>
    <t>Addition of New Generic Test Case 5.3C.14 Message Store Function Upload</t>
  </si>
  <si>
    <t>R5-244954</t>
  </si>
  <si>
    <t>0365</t>
  </si>
  <si>
    <t>Addition of New Generic Test Case 5.3C.15 Message Store Function Delete</t>
  </si>
  <si>
    <t>R5-244955</t>
  </si>
  <si>
    <t>0366</t>
  </si>
  <si>
    <t>Addition of New Generic Test Case 5.3C.16 Message Store Function Retrieve</t>
  </si>
  <si>
    <t>R5-244956</t>
  </si>
  <si>
    <t>0367</t>
  </si>
  <si>
    <t>Addition of New Generic Test Case 5.3C.17 Message Store Function Post Request</t>
  </si>
  <si>
    <t>R5-244957</t>
  </si>
  <si>
    <t>0368</t>
  </si>
  <si>
    <t>Addition of New Generic Test Case 5.3C.18 Message Store Function Put Request</t>
  </si>
  <si>
    <t>R5-244958</t>
  </si>
  <si>
    <t>0369</t>
  </si>
  <si>
    <t>Addition of New Generic Test Case 5.3C.19 Message Store Function Post Notification</t>
  </si>
  <si>
    <t>R5-244960</t>
  </si>
  <si>
    <t>0371</t>
  </si>
  <si>
    <t>Addition of One-to-One-Communication for MCData User Profile</t>
  </si>
  <si>
    <t>R5-244961</t>
  </si>
  <si>
    <t>Addition of clause 5.5.15 Default MCData call control messages and other information elements</t>
  </si>
  <si>
    <t>R5-244964</t>
  </si>
  <si>
    <t>36.579-7</t>
  </si>
  <si>
    <t>0064</t>
  </si>
  <si>
    <t>Addition of New Test Case 6.6.1 MBMS</t>
  </si>
  <si>
    <t>R5-244965</t>
  </si>
  <si>
    <t>0065</t>
  </si>
  <si>
    <t>Addition of New Test Case 6.7.1 IP Connectivity CO</t>
  </si>
  <si>
    <t>R5-244966</t>
  </si>
  <si>
    <t>Addition of New Test Case 6.7.2 IP Connectivity CT</t>
  </si>
  <si>
    <t>R5-244971</t>
  </si>
  <si>
    <t>Addition of New Test Case 7.3.1 Emergency Alert CO</t>
  </si>
  <si>
    <t>R5-244972</t>
  </si>
  <si>
    <t>0072</t>
  </si>
  <si>
    <t>Addition of New Test Case 7.3.2 Emergency Alert CT</t>
  </si>
  <si>
    <t>R5-245671</t>
  </si>
  <si>
    <t>0370</t>
  </si>
  <si>
    <t>Addition of HTTP 204 for Clause 5.5.4</t>
  </si>
  <si>
    <t>R5-245674</t>
  </si>
  <si>
    <t>Addition of MCData Message Store Function terminology</t>
  </si>
  <si>
    <t>R5-245675</t>
  </si>
  <si>
    <t>Addition of New Test Case 6.8.1 Message Store Function Objects</t>
  </si>
  <si>
    <t>R5-245676</t>
  </si>
  <si>
    <t>0068</t>
  </si>
  <si>
    <t>Addition of New Test Case 6.8.2 Message Store Function Folders</t>
  </si>
  <si>
    <t>R5-245677</t>
  </si>
  <si>
    <t>0069</t>
  </si>
  <si>
    <t>Addition of New Test Case 6.8.3 Message Store Function Subscription</t>
  </si>
  <si>
    <t>R5-245678</t>
  </si>
  <si>
    <t>0070</t>
  </si>
  <si>
    <t>Addition of New Test Case 6.8.4 Message Store Function Synchronization</t>
  </si>
  <si>
    <t>R5-245679</t>
  </si>
  <si>
    <t>Addition of new references</t>
  </si>
  <si>
    <t>R5-245708</t>
  </si>
  <si>
    <t>Addition of applicability for new Rel-16 test cases</t>
  </si>
  <si>
    <t>R5-245218</t>
  </si>
  <si>
    <t>2982</t>
  </si>
  <si>
    <t>Introduction of eRedCap into general clause 5</t>
  </si>
  <si>
    <t>R5-245309</t>
  </si>
  <si>
    <t>2984</t>
  </si>
  <si>
    <t>Update of FRC in Annex for eRedCap UE</t>
  </si>
  <si>
    <t>R5-245313</t>
  </si>
  <si>
    <t>Addition of eRedCap default test channel bandwidth</t>
  </si>
  <si>
    <t>R5-245624</t>
  </si>
  <si>
    <t>3295</t>
  </si>
  <si>
    <t>Update SIB1 for adding SIB1-v1800-Ies</t>
  </si>
  <si>
    <t>R5-245625</t>
  </si>
  <si>
    <t>Add new PICS for eRedCap and R18 eDRX test case</t>
  </si>
  <si>
    <t>R5-245626</t>
  </si>
  <si>
    <t>4589</t>
  </si>
  <si>
    <t>Add new R18 eDRX test case 11.7.5 - Config both R18 and R17 eDRX</t>
  </si>
  <si>
    <t>R5-245627</t>
  </si>
  <si>
    <t>4590</t>
  </si>
  <si>
    <t>Add new eRedCap test case 7.1.1.1.25 - Msg1 and CCCH Msg3 identificaition</t>
  </si>
  <si>
    <t>R5-245628</t>
  </si>
  <si>
    <t>4591</t>
  </si>
  <si>
    <t>Add new eRedCap test case 6.1.2.34 - Cell selection</t>
  </si>
  <si>
    <t>R5-245629</t>
  </si>
  <si>
    <t>4592</t>
  </si>
  <si>
    <t>Add new eRedCap test case 6.1.2.35 - Emergency Call</t>
  </si>
  <si>
    <t>R5-245661</t>
  </si>
  <si>
    <t>4588</t>
  </si>
  <si>
    <t>Add new R18 eDRX test case 11.7.4 - RAN PTW</t>
  </si>
  <si>
    <t>R5-245662</t>
  </si>
  <si>
    <t>0499</t>
  </si>
  <si>
    <t>Add test applicability for eRedCap and R18 eDRX test case</t>
  </si>
  <si>
    <t>R5-245811</t>
  </si>
  <si>
    <t>0699</t>
  </si>
  <si>
    <t>Addition of eRedCap capabilities</t>
  </si>
  <si>
    <t>R5-245830</t>
  </si>
  <si>
    <t>2985</t>
  </si>
  <si>
    <t>Addition of MOP TC for eRedCap</t>
  </si>
  <si>
    <t>R5-245831</t>
  </si>
  <si>
    <t>2983</t>
  </si>
  <si>
    <t>Introduction of Reference sensitivity power level for eRedCap</t>
  </si>
  <si>
    <t>R5-245868</t>
  </si>
  <si>
    <t>0873</t>
  </si>
  <si>
    <t>Core spec alignment, new RMCs for eRedCap</t>
  </si>
  <si>
    <t>R5-245873</t>
  </si>
  <si>
    <t>0867</t>
  </si>
  <si>
    <t>Addition of test case 5.2.1.1.2, 1Rx FDD FR1 PDSCH performance for eRedCap</t>
  </si>
  <si>
    <t>R5-245874</t>
  </si>
  <si>
    <t>0868</t>
  </si>
  <si>
    <t>Addition of test case 5.2.1.2.2, 1Rx TDD FR1 PDSCH performance for eRedCap</t>
  </si>
  <si>
    <t>R5-245875</t>
  </si>
  <si>
    <t>0869</t>
  </si>
  <si>
    <t>Addition of test case 6.2.1.1.1.2, 1Rx FDD FR1 periodic CQI reporting under AWGN conditions for eRedCap</t>
  </si>
  <si>
    <t>R5-245876</t>
  </si>
  <si>
    <t>0870</t>
  </si>
  <si>
    <t>Core spec alignment, applicability of requirements for eRedCap</t>
  </si>
  <si>
    <t>R5-245877</t>
  </si>
  <si>
    <t>0871</t>
  </si>
  <si>
    <t>Addition of eRedCap to defintions</t>
  </si>
  <si>
    <t>R5-245878</t>
  </si>
  <si>
    <t>0872</t>
  </si>
  <si>
    <t>Addition of MU and TT for new eRedCap test cases</t>
  </si>
  <si>
    <t>R5-245919</t>
  </si>
  <si>
    <t>Addition of new eRedCap test cases in 38.522</t>
  </si>
  <si>
    <t>R5-246008</t>
  </si>
  <si>
    <t>0477</t>
  </si>
  <si>
    <t>Addition of test applicability for eRedCap RF test cases</t>
  </si>
  <si>
    <t>R5-244690</t>
  </si>
  <si>
    <t>2905</t>
  </si>
  <si>
    <t>Addition of test case 6.3L.3.1 Minimum output power for inter-band UL CA with Tx Diversity</t>
  </si>
  <si>
    <t>R5-244746</t>
  </si>
  <si>
    <t>2906</t>
  </si>
  <si>
    <t>Addition of test case 6.5L.3.1 Occupied bandwidth for inter-band UL CA with Tx Diversity</t>
  </si>
  <si>
    <t>R5-245146</t>
  </si>
  <si>
    <t>2973</t>
  </si>
  <si>
    <t>Addition of 4Rx reference sensitivity for handheld UE</t>
  </si>
  <si>
    <t>R5-245147</t>
  </si>
  <si>
    <t>2974</t>
  </si>
  <si>
    <t>Addition of inter-band CA 4Rx reference sensitivity for handheld UE</t>
  </si>
  <si>
    <t>R5-245149</t>
  </si>
  <si>
    <t>2975</t>
  </si>
  <si>
    <t>Correction to clause 5 for 3Tx inter-band CA configurations</t>
  </si>
  <si>
    <t>R5-245151</t>
  </si>
  <si>
    <t>2977</t>
  </si>
  <si>
    <t>Addition of new test case 6.5H.3.3.2 for inter-band CA with UL MIMO</t>
  </si>
  <si>
    <t>R5-245153</t>
  </si>
  <si>
    <t>2979</t>
  </si>
  <si>
    <t>Addition of new test case 6.5L.3.3.2 for inter-band CA with TxD</t>
  </si>
  <si>
    <t>R5-245155</t>
  </si>
  <si>
    <t>2981</t>
  </si>
  <si>
    <t>Addition of Rx requirements for inter-band UL CA with 3Tx</t>
  </si>
  <si>
    <t>R5-245157</t>
  </si>
  <si>
    <t>1826</t>
  </si>
  <si>
    <t>Addition of new test case 6.5H.3.3.1 for inter-band EN-DC with UL MIMO</t>
  </si>
  <si>
    <t>R5-245158</t>
  </si>
  <si>
    <t>1827</t>
  </si>
  <si>
    <t>Addition of new test case 6.5H.3.3.2 for inter-band EN-DC with UL MIMO</t>
  </si>
  <si>
    <t>R5-245159</t>
  </si>
  <si>
    <t>1828</t>
  </si>
  <si>
    <t>Addition of new test case 6.5L.3.3.1 for inter-band EN-DC with TxD</t>
  </si>
  <si>
    <t>R5-245160</t>
  </si>
  <si>
    <t>1829</t>
  </si>
  <si>
    <t>Addition of new test case 6.5L.3.3.2 for inter-band EN-DC with TxD</t>
  </si>
  <si>
    <t>R5-245162</t>
  </si>
  <si>
    <t>1831</t>
  </si>
  <si>
    <t>Addition of Rx requirements for inter-band EN-DC with 3Tx</t>
  </si>
  <si>
    <t>R5-245163</t>
  </si>
  <si>
    <t>Addition of applicabilities for 3Tx spurious emissions test cases</t>
  </si>
  <si>
    <t>R5-245164</t>
  </si>
  <si>
    <t>0942</t>
  </si>
  <si>
    <t>Addition of test point analysis for 3Tx spurious emissions test cases</t>
  </si>
  <si>
    <t>R5-245722</t>
  </si>
  <si>
    <t>2980</t>
  </si>
  <si>
    <t>Addition of Annex F for spurious emissions test cases for inter-band CA with 3Tx</t>
  </si>
  <si>
    <t>R5-245723</t>
  </si>
  <si>
    <t>1825</t>
  </si>
  <si>
    <t>Correction to clause 5 for 3Tx inter-band EN-DC configurations</t>
  </si>
  <si>
    <t>R5-245815</t>
  </si>
  <si>
    <t>1830</t>
  </si>
  <si>
    <t>Addition of Annex F for spurious emissions test cases for inter-band EN-DC with 3Tx</t>
  </si>
  <si>
    <t>R5-246036</t>
  </si>
  <si>
    <t>0695</t>
  </si>
  <si>
    <t>Addition of FDD 4Rx antenna ports capabilities for handheld UE</t>
  </si>
  <si>
    <t>R5-246037</t>
  </si>
  <si>
    <t>2976</t>
  </si>
  <si>
    <t>Addition of new test case 6.5H.3.3.1 for inter-band CA with UL MIMO</t>
  </si>
  <si>
    <t>R5-246038</t>
  </si>
  <si>
    <t>2978</t>
  </si>
  <si>
    <t>Addition of new test case 6.5L.3.3.1 for inter-band CA with TxD</t>
  </si>
  <si>
    <t>R5-244795</t>
  </si>
  <si>
    <t>0682</t>
  </si>
  <si>
    <t>Add new PICS for multi-PUSCH CG test case</t>
  </si>
  <si>
    <t>R5-245053</t>
  </si>
  <si>
    <t>0691</t>
  </si>
  <si>
    <t>Addition of capability clauses for non-integer DRX operation testcases</t>
  </si>
  <si>
    <t>R5-245599</t>
  </si>
  <si>
    <t>0697</t>
  </si>
  <si>
    <t>Addition of 2Rx XR PICS</t>
  </si>
  <si>
    <t>R5-245600</t>
  </si>
  <si>
    <t>4587</t>
  </si>
  <si>
    <t>Add new XR test case 7.1.1.6.7 - multi-PUSCH CG Type2</t>
  </si>
  <si>
    <t>R5-245601</t>
  </si>
  <si>
    <t>4615</t>
  </si>
  <si>
    <t>New testcase 7.1.1.3.20 Correct handling of MAC control information / Delay Status / Delay status reporting</t>
  </si>
  <si>
    <t>R5-245602</t>
  </si>
  <si>
    <t>4616</t>
  </si>
  <si>
    <t>New testcase 7.1.1.3.21 Correct handling of MAC control information / Delay Status / Triggering scheduling request</t>
  </si>
  <si>
    <t>R5-245603</t>
  </si>
  <si>
    <t>4617</t>
  </si>
  <si>
    <t>New testcase 7.1.1.5.7 Non-Integer DRX operation / Short cycle not configured / Parameters configured by RRC</t>
  </si>
  <si>
    <t>R5-245604</t>
  </si>
  <si>
    <t>4618</t>
  </si>
  <si>
    <t>New testcase 7.1.1.5.8 Non-Integer DRX operation / Short cycle configured / Parameters configured by RRC</t>
  </si>
  <si>
    <t>R5-245605</t>
  </si>
  <si>
    <t>0505</t>
  </si>
  <si>
    <t>Addition of applicability clauses for non-integer DRX operation testcases</t>
  </si>
  <si>
    <t>R5-245611</t>
  </si>
  <si>
    <t>Add new XR test case 7.1.1.6.6 - multi-PUSCH CG Type1</t>
  </si>
  <si>
    <t>R5-245612</t>
  </si>
  <si>
    <t>0498</t>
  </si>
  <si>
    <t>Add test applicability for multi-PUSCH CG test case</t>
  </si>
  <si>
    <t>R5-245613</t>
  </si>
  <si>
    <t>Addition of 2Rx XR Idle mode test case for Serving cell becomes barred</t>
  </si>
  <si>
    <t>R5-245614</t>
  </si>
  <si>
    <t>Addition of 2Rx XR Idle mode test case for  Intra frequency reselection not allowed</t>
  </si>
  <si>
    <t>R5-245615</t>
  </si>
  <si>
    <t>Addition of 2Rx XR Idle mode test case for Access not allowed</t>
  </si>
  <si>
    <t>R5-245618</t>
  </si>
  <si>
    <t>0510</t>
  </si>
  <si>
    <t>Addition of 2Rx XR Test Case applicability</t>
  </si>
  <si>
    <t>R5-245750</t>
  </si>
  <si>
    <t>Addition of 2Rx XR MAC test case for Refined BSR</t>
  </si>
  <si>
    <t>R5-245751</t>
  </si>
  <si>
    <t>Addition of 2Rx XR MAC test case for Refined BSR / Padding BSR</t>
  </si>
  <si>
    <t>R5-245996</t>
  </si>
  <si>
    <t>2988</t>
  </si>
  <si>
    <t>Introduction of Reference sensitivity power level test for XR UEs</t>
  </si>
  <si>
    <t>R5-244976</t>
  </si>
  <si>
    <t>Update of Default NG-RAN RRC message and information elements contents table 4.6.3-142 ReportConfigNR</t>
  </si>
  <si>
    <t>R5-244978</t>
  </si>
  <si>
    <t>4603</t>
  </si>
  <si>
    <t>Addition of new test case 12.3.1.1.2 Sidelink Relay / L2 U2N / Remote UE / 5G ProSe Direct Discovery / Monitoring</t>
  </si>
  <si>
    <t>R5-244980</t>
  </si>
  <si>
    <t>4605</t>
  </si>
  <si>
    <t>Addition of new test case 12.3.1.1.8 Sidelink Relay / L2 U2N / Remote UE / Paging</t>
  </si>
  <si>
    <t>R5-244986</t>
  </si>
  <si>
    <t>4611</t>
  </si>
  <si>
    <t>Addition of new test case 12.3.1.2.6 Sidelink Relay / L2 U2N / Relay UE / Paging transimission</t>
  </si>
  <si>
    <t>R5-244987</t>
  </si>
  <si>
    <t>4612</t>
  </si>
  <si>
    <t>Addition of new test case 12.3.1.1.7 Sidelink Relay / L2 U2N / Remote UE / Direct link establishment, reject and release</t>
  </si>
  <si>
    <t>R5-244990</t>
  </si>
  <si>
    <t>0504</t>
  </si>
  <si>
    <t>Addition of test applicability for new sidelink relay testcases</t>
  </si>
  <si>
    <t>R5-245581</t>
  </si>
  <si>
    <t>Update of the content of sidelink information elements and 5G ProSe discovery messages</t>
  </si>
  <si>
    <t>R5-245582</t>
  </si>
  <si>
    <t>Update of Default NG-RAN RRC message and information elements contents table 4.6.3-141 ReportConfigInterRAT</t>
  </si>
  <si>
    <t>R5-245583</t>
  </si>
  <si>
    <t>4604</t>
  </si>
  <si>
    <t>Addition of new test case 12.3.1.1.3 Sidelink Relay / L2 U2N / Remote UE / 5G ProSe Direct Discovery / Discoverer</t>
  </si>
  <si>
    <t>R5-245584</t>
  </si>
  <si>
    <t>4606</t>
  </si>
  <si>
    <t>Addition of new test case 12.3.1.1.12 Sidelink Relay / L2 U2N / Remote UE / Measurement configuration control and reporting / Event X1</t>
  </si>
  <si>
    <t>R5-245585</t>
  </si>
  <si>
    <t>4607</t>
  </si>
  <si>
    <t>Addition of new test case 12.3.1.1.13 Sidelink Relay / L2 U2N / Remote UE / Measurement configuration control and reporting / Event X2</t>
  </si>
  <si>
    <t>R5-245586</t>
  </si>
  <si>
    <t>4608</t>
  </si>
  <si>
    <t>Addition of new test case 12.3.1.1.14 Sidelink Relay / L2 U2N / Remote UE / Measurement configuration control and reporting / Event Y1</t>
  </si>
  <si>
    <t>R5-245587</t>
  </si>
  <si>
    <t>4609</t>
  </si>
  <si>
    <t>Addition of new test case 12.3.1.1.15 Sidelink Relay / L2 U2N / Remote UE / Measurement configuration control and reporting / Event Y2</t>
  </si>
  <si>
    <t>R5-245588</t>
  </si>
  <si>
    <t>4610</t>
  </si>
  <si>
    <t>Addition of new test case 12.3.1.2.2 Sidelink Relay / L2 U2N / Relay UE / 5G ProSe U2N Relay Discovery / Announcing</t>
  </si>
  <si>
    <t>R5-245589</t>
  </si>
  <si>
    <t>4613</t>
  </si>
  <si>
    <t>Addition of new test case 12.3.1.1.16 Sidelink Relay / L2 U2N / Remote UE / Measurement configuration control and reporting / Periodical reporting</t>
  </si>
  <si>
    <t>R5-245590</t>
  </si>
  <si>
    <t>4614</t>
  </si>
  <si>
    <t>Addition of new test case 12.3.1.2.4 Sidelink Relay / L2 U2N / Relay UE / Direct link establishment, reject and release</t>
  </si>
  <si>
    <t>R5-245657</t>
  </si>
  <si>
    <t>Update on Test procedures for 5G ProSe Layer-2 U2N Relay initial access</t>
  </si>
  <si>
    <t>R5-244127</t>
  </si>
  <si>
    <t>0030</t>
  </si>
  <si>
    <t>Addition of band 254 into test case 6.2A.1 UE MOP for category M1</t>
  </si>
  <si>
    <t>R5-244129</t>
  </si>
  <si>
    <t>Addition of band 254 into test case 6.2B.1 UE MOP for category NB1 and NB2</t>
  </si>
  <si>
    <t>R5-244130</t>
  </si>
  <si>
    <t>0033</t>
  </si>
  <si>
    <t>Addition of band 254 into test case 6.5A.4.3 Spurious emission band UE co-existence for category M1</t>
  </si>
  <si>
    <t>R5-244131</t>
  </si>
  <si>
    <t>Addition of band 254 into test case 6.5B.4.3 Spurious emission band UE co-existence for category NB1 and NB2</t>
  </si>
  <si>
    <t>R5-244133</t>
  </si>
  <si>
    <t>Addition of band 254 into test case 7.6A.2 In-band blocking for category M1</t>
  </si>
  <si>
    <t>R5-244134</t>
  </si>
  <si>
    <t>Addition of band 254 into test case 7.6A.3 Out-of-band blocking for category M1</t>
  </si>
  <si>
    <t>R5-244135</t>
  </si>
  <si>
    <t>Addition of band 254 into test case 6.5A.4.4 Additional spurious emissions for category M1</t>
  </si>
  <si>
    <t>R5-244136</t>
  </si>
  <si>
    <t>Addition of band 254 into test case 7.6B.3 Out-of-band blocking for category NB1 and NB2</t>
  </si>
  <si>
    <t>R5-244218</t>
  </si>
  <si>
    <t>Addition of IoT NTN band 254 for RF part</t>
  </si>
  <si>
    <t>R5-244219</t>
  </si>
  <si>
    <t>3044</t>
  </si>
  <si>
    <t>Addition of IoT NTN band 254 in band group list</t>
  </si>
  <si>
    <t>R5-244220</t>
  </si>
  <si>
    <t>Addition of IoT NTN band 254 in Operating bands and channel arrangement</t>
  </si>
  <si>
    <t>R5-244228</t>
  </si>
  <si>
    <t>1480</t>
  </si>
  <si>
    <t>Addition of IoT NTN band 254 for SIG part</t>
  </si>
  <si>
    <t>R5-244457</t>
  </si>
  <si>
    <t>Addition of band 254 into test case 6.5B.4.4 Additional spurious emissions for category NB1 and NB2</t>
  </si>
  <si>
    <t>R5-245216</t>
  </si>
  <si>
    <t>5338</t>
  </si>
  <si>
    <t>Update of TC 22.4.13a for IoT NTN band 254</t>
  </si>
  <si>
    <t>R5-245217</t>
  </si>
  <si>
    <t>Addition of SIG PICS for IoT NTN band 254</t>
  </si>
  <si>
    <t>R5-245861</t>
  </si>
  <si>
    <t>Addition of band 254 into test case 7.3A Reference sensitivity power level for UE category M1</t>
  </si>
  <si>
    <t>R5-245862</t>
  </si>
  <si>
    <t>1037</t>
  </si>
  <si>
    <t>Addition of PICS for IoT NTN band 254</t>
  </si>
  <si>
    <t>R5-244331</t>
  </si>
  <si>
    <t>3250</t>
  </si>
  <si>
    <t>Updates for additional test configurations</t>
  </si>
  <si>
    <t>R5-244500</t>
  </si>
  <si>
    <t>0930</t>
  </si>
  <si>
    <t>Update REFSENSE TP analysis for CA_n41A-n79C</t>
  </si>
  <si>
    <t>R5-244501</t>
  </si>
  <si>
    <t>2894</t>
  </si>
  <si>
    <t>Addition of Ref Sense power level for CA_n41A-n79C</t>
  </si>
  <si>
    <t>R5-244502</t>
  </si>
  <si>
    <t>Update PICS of CA_n41A-n79C</t>
  </si>
  <si>
    <t>R5-244868</t>
  </si>
  <si>
    <t>2926</t>
  </si>
  <si>
    <t>Adding new test case 7.6C.2_1.2 Inband Blocking for SUL with 3 DL CA</t>
  </si>
  <si>
    <t>R5-244869</t>
  </si>
  <si>
    <t>2927</t>
  </si>
  <si>
    <t>Adding new test case 7.6C.3_1.2 Out-of-band Blocking for SUL with 3 DL CA</t>
  </si>
  <si>
    <t>R5-244870</t>
  </si>
  <si>
    <t>2928</t>
  </si>
  <si>
    <t>Updating delta T_IB,c for new SUL with inter-band CA configuration</t>
  </si>
  <si>
    <t>R5-244871</t>
  </si>
  <si>
    <t>2929</t>
  </si>
  <si>
    <t>Updating Rx requirements for new SUL with inter-band CA configuration</t>
  </si>
  <si>
    <t>R5-244872</t>
  </si>
  <si>
    <t>0687</t>
  </si>
  <si>
    <t>Adding PICS for new R17 SUL configurations</t>
  </si>
  <si>
    <t>R5-245802</t>
  </si>
  <si>
    <t>Addition of Test frequencies for CA_n41A-n79C</t>
  </si>
  <si>
    <t>R5-245827</t>
  </si>
  <si>
    <t>2881</t>
  </si>
  <si>
    <t>General updates of TS 38.521-1 clause 5 for R18 CA configurations</t>
  </si>
  <si>
    <t>R5-246011</t>
  </si>
  <si>
    <t>2924</t>
  </si>
  <si>
    <t>Updating SUL test cases for SUL operation with inter-band CA</t>
  </si>
  <si>
    <t>R5-246012</t>
  </si>
  <si>
    <t>2925</t>
  </si>
  <si>
    <t>Adding new test case Reference sensitivity power level for SUL (4CC)</t>
  </si>
  <si>
    <t>R5-246032</t>
  </si>
  <si>
    <t>2949</t>
  </si>
  <si>
    <t>Updates on 6.2 for delta TIB description for single carrier transmitter power</t>
  </si>
  <si>
    <t>R5-246033</t>
  </si>
  <si>
    <t>2950</t>
  </si>
  <si>
    <t>Updates on 6.2A for delta TIB description for CA transmitter power</t>
  </si>
  <si>
    <t>R5-246034</t>
  </si>
  <si>
    <t>2951</t>
  </si>
  <si>
    <t>Updates on 6.2B for delta TIB description for NR-DC transmitter power</t>
  </si>
  <si>
    <t>R5-246035</t>
  </si>
  <si>
    <t>2952</t>
  </si>
  <si>
    <t>Updates on 6.2C for delta TIB description for SUL transmitter power</t>
  </si>
  <si>
    <t>R5-244386</t>
  </si>
  <si>
    <t>3254</t>
  </si>
  <si>
    <t>Introduction of test channel bandwidths and test frequencies for bands n31 and n72</t>
  </si>
  <si>
    <t>R5-244388</t>
  </si>
  <si>
    <t>3256</t>
  </si>
  <si>
    <t>Demodulation test frequencies for bands n31 and n72</t>
  </si>
  <si>
    <t>R5-244389</t>
  </si>
  <si>
    <t>Introduction of bands n31 and n72 for physical layer baseline implementation capabilities</t>
  </si>
  <si>
    <t>R5-244390</t>
  </si>
  <si>
    <t>Introduction of bands n31 and n72 to NR band group for FR1</t>
  </si>
  <si>
    <t>R5-244391</t>
  </si>
  <si>
    <t>2874</t>
  </si>
  <si>
    <t>Adding transmitter requirements for bands n31 and n72</t>
  </si>
  <si>
    <t>R5-244392</t>
  </si>
  <si>
    <t>2875</t>
  </si>
  <si>
    <t>Adding receiver requirements for bands n31 and n72</t>
  </si>
  <si>
    <t>R5-245085</t>
  </si>
  <si>
    <t>0694</t>
  </si>
  <si>
    <t>Introduction of band n54 for physical layer baseline implementation capabilities</t>
  </si>
  <si>
    <t>R5-245324</t>
  </si>
  <si>
    <t>Correction to Signalling test frequency parameters for band n106</t>
  </si>
  <si>
    <t>R5-245619</t>
  </si>
  <si>
    <t>3255</t>
  </si>
  <si>
    <t>Signalling test frequencies for bands n31 and n72</t>
  </si>
  <si>
    <t>R5-245620</t>
  </si>
  <si>
    <t>Signalling test frequencies for 5MHz and band n54</t>
  </si>
  <si>
    <t>R5-245828</t>
  </si>
  <si>
    <t>2882</t>
  </si>
  <si>
    <t>General updates of clause 5 for R18 new CBW configurations</t>
  </si>
  <si>
    <t>R5-245863</t>
  </si>
  <si>
    <t>0076</t>
  </si>
  <si>
    <t>Common clause updates related to NTN band n254</t>
  </si>
  <si>
    <t>R5-245864</t>
  </si>
  <si>
    <t>0077</t>
  </si>
  <si>
    <t>A-MPR requirements updates related to NTN band n254</t>
  </si>
  <si>
    <t>R5-245974</t>
  </si>
  <si>
    <t>Introduction of test channel bandwidths and test frequencies for band n54</t>
  </si>
  <si>
    <t>R5-245991</t>
  </si>
  <si>
    <t>2970</t>
  </si>
  <si>
    <t>Adding receiver requirements for band n54</t>
  </si>
  <si>
    <t>R5-245992</t>
  </si>
  <si>
    <t>2969</t>
  </si>
  <si>
    <t>Adding transmitter requirements for band n54</t>
  </si>
  <si>
    <t>R5-244477</t>
  </si>
  <si>
    <t>2883</t>
  </si>
  <si>
    <t>Update to definitions and symbols for ATG UE</t>
  </si>
  <si>
    <t>R5-244478</t>
  </si>
  <si>
    <t>2884</t>
  </si>
  <si>
    <t>Update to general description of ATG Tx TCs</t>
  </si>
  <si>
    <t>R5-244482</t>
  </si>
  <si>
    <t>2888</t>
  </si>
  <si>
    <t>Update to general description of ATG Rx TC</t>
  </si>
  <si>
    <t>R5-244485</t>
  </si>
  <si>
    <t>Editorial correction to ATG RF/Demod IE values</t>
  </si>
  <si>
    <t>R5-244486</t>
  </si>
  <si>
    <t>Editorial correction to ATG RRM IE values</t>
  </si>
  <si>
    <t>R5-245621</t>
  </si>
  <si>
    <t>Update of ATG RRC messages and information elements</t>
  </si>
  <si>
    <t>R5-246055</t>
  </si>
  <si>
    <t>2885</t>
  </si>
  <si>
    <t>Update to ATG MOP TC</t>
  </si>
  <si>
    <t>R5-246056</t>
  </si>
  <si>
    <t>2886</t>
  </si>
  <si>
    <t>Update to ATG Configured Tx power TC</t>
  </si>
  <si>
    <t>R5-246057</t>
  </si>
  <si>
    <t>2887</t>
  </si>
  <si>
    <t>Update to Editor notes and Message contents of ATG Tx TCs</t>
  </si>
  <si>
    <t>R5-246058</t>
  </si>
  <si>
    <t>2904</t>
  </si>
  <si>
    <t>Update of 6.3J for the uncompleted contents</t>
  </si>
  <si>
    <t>R5-246059</t>
  </si>
  <si>
    <t>2889</t>
  </si>
  <si>
    <t>Update to ATG Rx TCs</t>
  </si>
  <si>
    <t>R5-246060</t>
  </si>
  <si>
    <t>2903</t>
  </si>
  <si>
    <t>Update of ATG Receiver test cases for the uncompleted contents</t>
  </si>
  <si>
    <t>R5-246061</t>
  </si>
  <si>
    <t>2890</t>
  </si>
  <si>
    <t>Update to MU and TT of ATG TCs</t>
  </si>
  <si>
    <t>R5-246062</t>
  </si>
  <si>
    <t>2902</t>
  </si>
  <si>
    <t>Update of MU and TT for ATG test cases</t>
  </si>
  <si>
    <t>R5-244313</t>
  </si>
  <si>
    <t>3242</t>
  </si>
  <si>
    <t>Update IE AppLayerMeasConfig</t>
  </si>
  <si>
    <t>R5-244314</t>
  </si>
  <si>
    <t>3243</t>
  </si>
  <si>
    <t>Update IE MeasConfigAppLayerId</t>
  </si>
  <si>
    <t>R5-244315</t>
  </si>
  <si>
    <t>3244</t>
  </si>
  <si>
    <t>Update RRCReconfiguration configuration for SRB4</t>
  </si>
  <si>
    <t>R5-244789</t>
  </si>
  <si>
    <t>3297</t>
  </si>
  <si>
    <t>Update IE AppLayerMeasParameters</t>
  </si>
  <si>
    <t>R5-245591</t>
  </si>
  <si>
    <t>3240</t>
  </si>
  <si>
    <t>Update MeasurementReportAppLayer message</t>
  </si>
  <si>
    <t>R5-245592</t>
  </si>
  <si>
    <t>3241</t>
  </si>
  <si>
    <t>Update RRCReconfiguration message</t>
  </si>
  <si>
    <t>R5-245593</t>
  </si>
  <si>
    <t>3245</t>
  </si>
  <si>
    <t>Add configuration for application layer measurements</t>
  </si>
  <si>
    <t>R5-245594</t>
  </si>
  <si>
    <t>0686</t>
  </si>
  <si>
    <t>Add capability for application layer measurements</t>
  </si>
  <si>
    <t>R5-245595</t>
  </si>
  <si>
    <t>4477</t>
  </si>
  <si>
    <t>Add new test case 8.1.3.1.24</t>
  </si>
  <si>
    <t>R5-245596</t>
  </si>
  <si>
    <t>4478</t>
  </si>
  <si>
    <t>Add new test case 8.1.3.1.25</t>
  </si>
  <si>
    <t>R5-245597</t>
  </si>
  <si>
    <t>0484</t>
  </si>
  <si>
    <t>Add applicability for test cases 8.1.3.1.24-25</t>
  </si>
  <si>
    <t>R5-244397</t>
  </si>
  <si>
    <t>2876</t>
  </si>
  <si>
    <t>Editorial CR implementation correction for CBWs and notes</t>
  </si>
  <si>
    <t>R5-244553</t>
  </si>
  <si>
    <t>Addition of new capabilities needed for UE operating on a cell with less than 5MHz channel bandwidth</t>
  </si>
  <si>
    <t>R5-244556</t>
  </si>
  <si>
    <t>Addition of FR1 intra-frequency handover for less than 5MHz test case</t>
  </si>
  <si>
    <t>R5-244557</t>
  </si>
  <si>
    <t>Addition of RLM OOS in DRX mode for UE operating on a cell with less than 5MHz bandwidth test case</t>
  </si>
  <si>
    <t>R5-244558</t>
  </si>
  <si>
    <t>Addition of RLM OOS in non-DRX mode for UE operating on a cell with less than 5MHz bandwidth test case</t>
  </si>
  <si>
    <t>R5-244559</t>
  </si>
  <si>
    <t>3302</t>
  </si>
  <si>
    <t>Addition of less than 5 MHz RMC and CORESET RMSI scheduling</t>
  </si>
  <si>
    <t>R5-244923</t>
  </si>
  <si>
    <t>3309</t>
  </si>
  <si>
    <t>Updates on 4.3.1.0D for bandwidth part for 3MHz BW</t>
  </si>
  <si>
    <t>R5-244924</t>
  </si>
  <si>
    <t>2940</t>
  </si>
  <si>
    <t>Corrections on 6.5.2.3.3.4 for additional requirements for NS_06 and NS_07 for less than 5MHz channel BW</t>
  </si>
  <si>
    <t>R5-245882</t>
  </si>
  <si>
    <t>Addition of Test Case: Cell reselection to FR1 intra-frequency NR for UE operating on a cell with less than 5MHz BW</t>
  </si>
  <si>
    <t>R5-245915</t>
  </si>
  <si>
    <t>0456</t>
  </si>
  <si>
    <t>Addition of test applicability for less than 5 MHz test cases</t>
  </si>
  <si>
    <t>R5-244688</t>
  </si>
  <si>
    <t>1041</t>
  </si>
  <si>
    <t>Correction of typo for title in TC4.2.24 and TC6.1.15 and TC6.1.16</t>
  </si>
  <si>
    <t>R5-244811</t>
  </si>
  <si>
    <t>36.521-1</t>
  </si>
  <si>
    <t>5519</t>
  </si>
  <si>
    <t>Clarification about order of SCCs in 5CA Rx test cases</t>
  </si>
  <si>
    <t>R5-245032</t>
  </si>
  <si>
    <t>3052</t>
  </si>
  <si>
    <t>Update_to_RSRP-ThresholdsNPRACH-InfoList for NB-IoT RACH cases</t>
  </si>
  <si>
    <t>R5-245479</t>
  </si>
  <si>
    <t>Applicability updates of NB-IoT test cases</t>
  </si>
  <si>
    <t>R5-245483</t>
  </si>
  <si>
    <t>5334</t>
  </si>
  <si>
    <t>Correction to NB-IoT EMM test cases</t>
  </si>
  <si>
    <t>R5-245558</t>
  </si>
  <si>
    <t>5346</t>
  </si>
  <si>
    <t>Addition of P-CSCF WLAN test case</t>
  </si>
  <si>
    <t>R5-245559</t>
  </si>
  <si>
    <t>1465</t>
  </si>
  <si>
    <t>Addition of applicability for P-CSCF WLAN test case</t>
  </si>
  <si>
    <t>R5-245650</t>
  </si>
  <si>
    <t>5326</t>
  </si>
  <si>
    <t>Updates to NB-IoT RRC test case 22.4.26</t>
  </si>
  <si>
    <t>R5-245651</t>
  </si>
  <si>
    <t>5337</t>
  </si>
  <si>
    <t>Corrections to NB-IoT MAC TC 22.3.1.3</t>
  </si>
  <si>
    <t>R5-245652</t>
  </si>
  <si>
    <t>34.229-2</t>
  </si>
  <si>
    <t>0343</t>
  </si>
  <si>
    <t>Addition of PICS for P-CSCF WLAN test case</t>
  </si>
  <si>
    <t>R5-245428</t>
  </si>
  <si>
    <t>On General and frequency Bands update</t>
  </si>
  <si>
    <t>R5-245429</t>
  </si>
  <si>
    <t>On FR2 gNB configurations update</t>
  </si>
  <si>
    <t>R5-245430</t>
  </si>
  <si>
    <t>On FR1 estimation of MU update</t>
  </si>
  <si>
    <t>R5-245432</t>
  </si>
  <si>
    <t>On FR2 Test methodology</t>
  </si>
  <si>
    <t>R5-245433</t>
  </si>
  <si>
    <t>On MU of FR2 3D-MPAC system</t>
  </si>
  <si>
    <t>R5-245437</t>
  </si>
  <si>
    <t>On FR2 Channel models</t>
  </si>
  <si>
    <t>R5-245999</t>
  </si>
  <si>
    <t>On scope, references, terms and abbreviations update</t>
  </si>
  <si>
    <t>R5-246001</t>
  </si>
  <si>
    <t>On FR2 MIMO OTA requirements</t>
  </si>
  <si>
    <t>R5-246002</t>
  </si>
  <si>
    <t>0027</t>
  </si>
  <si>
    <t>On environmental requirements update</t>
  </si>
  <si>
    <t>R5-244565</t>
  </si>
  <si>
    <t>Addition of Test Case: TRS based SCell Activation of SSB-less SCell in FR1 inter-band CA in non-DRX</t>
  </si>
  <si>
    <t>R5-245630</t>
  </si>
  <si>
    <t>Addition of Cell DTX and DRX related IEs</t>
  </si>
  <si>
    <t>R5-245631</t>
  </si>
  <si>
    <t>Addition of new test case 7.1.1.14.1.1 Cell DTX by RRC configuration</t>
  </si>
  <si>
    <t>R5-245632</t>
  </si>
  <si>
    <t>Addition of new test case 7.1.1.14.1.2 Cell DTX by DCI format 2_9</t>
  </si>
  <si>
    <t>R5-245633</t>
  </si>
  <si>
    <t>Addition of new test case 7.1.1.14.1.4 Cell DRX by DCI format 2_9</t>
  </si>
  <si>
    <t>R5-245634</t>
  </si>
  <si>
    <t>Addition of new test case 7.1.1.14.1.3 Cell DRX by RRC configuration</t>
  </si>
  <si>
    <t>R5-245635</t>
  </si>
  <si>
    <t>0507</t>
  </si>
  <si>
    <t>Addition of applicabilities for Cell DTX and DRX test cases</t>
  </si>
  <si>
    <t>R5-245880</t>
  </si>
  <si>
    <t>Addition of Test Case: NR SA FR1 SSB-less SCell Activation SSB-less inter-band CA based on A-TRS in non-DRX</t>
  </si>
  <si>
    <t>R5-245975</t>
  </si>
  <si>
    <t>0696</t>
  </si>
  <si>
    <t>Addition of Physical Implementation Capabilities for Cell DTX and DRX operation</t>
  </si>
  <si>
    <t>R5-244142</t>
  </si>
  <si>
    <t>0445</t>
  </si>
  <si>
    <t>Addition of applicability for enhanced DMRS test cases</t>
  </si>
  <si>
    <t>R5-244150</t>
  </si>
  <si>
    <t>0854</t>
  </si>
  <si>
    <t>Introduction of enhanced DMRS test case for FDD 2Rx</t>
  </si>
  <si>
    <t>R5-244562</t>
  </si>
  <si>
    <t>Addition of SA FR2 UE Transmit Timing with 2 TAGs for multi-DCI multi-TRP operation test case</t>
  </si>
  <si>
    <t>R5-245808</t>
  </si>
  <si>
    <t>Addition of ICS for enhanced DMRS capability</t>
  </si>
  <si>
    <t>R5-245809</t>
  </si>
  <si>
    <t>Addition of new capabilities for adding DL and UL MIMO evolution test cases</t>
  </si>
  <si>
    <t>R5-245884</t>
  </si>
  <si>
    <t>3305</t>
  </si>
  <si>
    <t>Annexure A changes for adding SA FR2 UL TCI state switch test case</t>
  </si>
  <si>
    <t>R5-245885</t>
  </si>
  <si>
    <t>Addition of NR SA FR2 PCell uplink TCI state switch for two known TCI states test case</t>
  </si>
  <si>
    <t>R5-245918</t>
  </si>
  <si>
    <t>0457</t>
  </si>
  <si>
    <t>Addition of applicability for downlink and uplink MIMO evolution test cases</t>
  </si>
  <si>
    <t>R5-246006</t>
  </si>
  <si>
    <t>0850</t>
  </si>
  <si>
    <t>Addition of common parts for MIMO evolution demodulation requirements</t>
  </si>
  <si>
    <t>R5-244401</t>
  </si>
  <si>
    <t>0924</t>
  </si>
  <si>
    <t>Addition of test point analysis for band n41 NS_04 PC1</t>
  </si>
  <si>
    <t>R5-244402</t>
  </si>
  <si>
    <t>0925</t>
  </si>
  <si>
    <t>Addition of test point analysis for band n7 NS_46 PC1</t>
  </si>
  <si>
    <t>R5-244404</t>
  </si>
  <si>
    <t>2877</t>
  </si>
  <si>
    <t>Addition of PC1 operation for bands n25, n40, n66 and n77</t>
  </si>
  <si>
    <t>R5-244405</t>
  </si>
  <si>
    <t>2878</t>
  </si>
  <si>
    <t>Addition of PC1 operation for bands n71 and n85</t>
  </si>
  <si>
    <t>R5-244406</t>
  </si>
  <si>
    <t>0926</t>
  </si>
  <si>
    <t>Addition of test point analysis for band n85 NS_06 PC1</t>
  </si>
  <si>
    <t>R5-244407</t>
  </si>
  <si>
    <t>0927</t>
  </si>
  <si>
    <t>Addition of test point analysis for band n71 NS_35 PC1</t>
  </si>
  <si>
    <t>R5-244489</t>
  </si>
  <si>
    <t>2891</t>
  </si>
  <si>
    <t>Update to UTRA ACLR TC</t>
  </si>
  <si>
    <t>R5-244537</t>
  </si>
  <si>
    <t>Introduction of bands n25, n40, n66, n71, n77, n85 PC1 for physical layer baseline implementation capabilities</t>
  </si>
  <si>
    <t>R5-244173</t>
  </si>
  <si>
    <t>0777</t>
  </si>
  <si>
    <t>PC6 FR2 MU definition in 38.903</t>
  </si>
  <si>
    <t>R5-244175</t>
  </si>
  <si>
    <t>1064</t>
  </si>
  <si>
    <t>PC6 FR2 MU - Rx test cases update in 38.521-2</t>
  </si>
  <si>
    <t>R5-244176</t>
  </si>
  <si>
    <t>1065</t>
  </si>
  <si>
    <t>PC6 FR2 MU - Annex F and M update in 38.521-2</t>
  </si>
  <si>
    <t>R5-245730</t>
  </si>
  <si>
    <t>1087</t>
  </si>
  <si>
    <t>Correction for adding missing information for PC6 in RF Tx part</t>
  </si>
  <si>
    <t>R5-245929</t>
  </si>
  <si>
    <t>1063</t>
  </si>
  <si>
    <t>PC6 FR2 MU - Tx test cases update in 38.521-2</t>
  </si>
  <si>
    <t>R5-246026</t>
  </si>
  <si>
    <t>1085</t>
  </si>
  <si>
    <t>Correction of 6.2D2 for adding PC6</t>
  </si>
  <si>
    <t>R5-246030</t>
  </si>
  <si>
    <t>1084</t>
  </si>
  <si>
    <t>Correction to 6.3.4 to adding power class 6</t>
  </si>
  <si>
    <t>R5-246031</t>
  </si>
  <si>
    <t>1086</t>
  </si>
  <si>
    <t>Correction for the General and UE maximum output power for PC6</t>
  </si>
  <si>
    <t>R5-244648</t>
  </si>
  <si>
    <t>Addition of default configuration of SI-RequestConfigRepetition-r18</t>
  </si>
  <si>
    <t>R5-245549</t>
  </si>
  <si>
    <t>Addition of default configuration of SI-SchedulingInfo-v1800</t>
  </si>
  <si>
    <t>R5-245550</t>
  </si>
  <si>
    <t>Correction of default configuration of FeatureCombinationPreambles</t>
  </si>
  <si>
    <t>R5-245551</t>
  </si>
  <si>
    <t>Addition of PICS for MSG1 repetition test cases</t>
  </si>
  <si>
    <t>R5-245552</t>
  </si>
  <si>
    <t>4560</t>
  </si>
  <si>
    <t>Addition of Cov_Enh2 SIG test case 7.1.1.1.20_Msg1 repetition_CBRA</t>
  </si>
  <si>
    <t>R5-245553</t>
  </si>
  <si>
    <t>4561</t>
  </si>
  <si>
    <t>Addition of Cov_Enh2 SIG test case 7.1.1.1.21_Msg1 repetition_SI_request</t>
  </si>
  <si>
    <t>R5-245554</t>
  </si>
  <si>
    <t>4562</t>
  </si>
  <si>
    <t>Addition of Cov_Enh2 SIG test case 7.1.1.1.22_CEonly_BWP</t>
  </si>
  <si>
    <t>R5-245555</t>
  </si>
  <si>
    <t>0494</t>
  </si>
  <si>
    <t>Addition of applicabilities for MSG1 repetition test cases</t>
  </si>
  <si>
    <t>R5-244058</t>
  </si>
  <si>
    <t>Addition and correction of RF baseline implementation capabilities for PC2 NRCA and EN-DC combs within FR1</t>
  </si>
  <si>
    <t>R5-244060</t>
  </si>
  <si>
    <t>0917</t>
  </si>
  <si>
    <t>Addition of reference sensitivity TP analysis for new PC2 NRCA and EN-DC combs within FR1</t>
  </si>
  <si>
    <t>R5-244092</t>
  </si>
  <si>
    <t>1797</t>
  </si>
  <si>
    <t>Addition of UE maximum output power for new PC2 2CC EN-DC comb within FR1</t>
  </si>
  <si>
    <t>R5-244593</t>
  </si>
  <si>
    <t>1810</t>
  </si>
  <si>
    <t>Addition of DC_66A-66A-66A_n77A PC2 and DC_66A-66A-66A_n77(2A) PC2 to Ch5</t>
  </si>
  <si>
    <t>R5-245817</t>
  </si>
  <si>
    <t>2861</t>
  </si>
  <si>
    <t>Addition of reference sensitivity for PC2 CA_n3A-n77A</t>
  </si>
  <si>
    <t>R5-245818</t>
  </si>
  <si>
    <t>1798</t>
  </si>
  <si>
    <t>Addition of reference sensitivity for new PC2 2CC and 3CC EN-DC combs within FR1</t>
  </si>
  <si>
    <t>R5-245987</t>
  </si>
  <si>
    <t>1794</t>
  </si>
  <si>
    <t>Correction of reference sensitivity for PC2 EN-DC combs within FR1</t>
  </si>
  <si>
    <t>R5-244203</t>
  </si>
  <si>
    <t>0855</t>
  </si>
  <si>
    <t>Introduction of MIMO correlation matrix for 8Rx tests</t>
  </si>
  <si>
    <t>R5-244204</t>
  </si>
  <si>
    <t>0856</t>
  </si>
  <si>
    <t>Introduction of new RMCs for 8Rx tests</t>
  </si>
  <si>
    <t>R5-244205</t>
  </si>
  <si>
    <t>0857</t>
  </si>
  <si>
    <t>Introduction of 8Rx receiver definition</t>
  </si>
  <si>
    <t>R5-244206</t>
  </si>
  <si>
    <t>0858</t>
  </si>
  <si>
    <t>Introduction of test requirement applicability rule for 8Rx tests</t>
  </si>
  <si>
    <t>R5-244600</t>
  </si>
  <si>
    <t>Correction of FR1 RRM TCs applicability for 8Rx capable UEs</t>
  </si>
  <si>
    <t>R5-245805</t>
  </si>
  <si>
    <t>0698</t>
  </si>
  <si>
    <t>Addition of 8Rx PICS</t>
  </si>
  <si>
    <t>R5-245881</t>
  </si>
  <si>
    <t>Correction to Annex D for 8Rx capable UEs</t>
  </si>
  <si>
    <t>R5-244997</t>
  </si>
  <si>
    <t>2956</t>
  </si>
  <si>
    <t>Update to NR V2X configured output power test cases to add PC2 and intra-band concurrent operation</t>
  </si>
  <si>
    <t>R5-244998</t>
  </si>
  <si>
    <t>0936</t>
  </si>
  <si>
    <t>Update to TP analysis for NR V2X Configured transmit power</t>
  </si>
  <si>
    <t>R5-244999</t>
  </si>
  <si>
    <t>2957</t>
  </si>
  <si>
    <t>Update to NR V2X minimum output power test cases to add intra-band concurrent operation</t>
  </si>
  <si>
    <t>R5-245000</t>
  </si>
  <si>
    <t>2958</t>
  </si>
  <si>
    <t>Update to NR V2X Transmit OFF power test cases to add intra-band concurrent operation</t>
  </si>
  <si>
    <t>R5-245832</t>
  </si>
  <si>
    <t>2959</t>
  </si>
  <si>
    <t>Update to Annex F for R17 sidelink enhancement</t>
  </si>
  <si>
    <t>R5-245977</t>
  </si>
  <si>
    <t>Update to applicability for R17 sidelink enhancement</t>
  </si>
  <si>
    <t>R5-244549</t>
  </si>
  <si>
    <t>Addition of Rel-18 inter-frequency cell reselection HST FR2 test case</t>
  </si>
  <si>
    <t>R5-244550</t>
  </si>
  <si>
    <t>Addition of Rel-18 HST FR2 active TCI state switch delay test case</t>
  </si>
  <si>
    <t>R5-245806</t>
  </si>
  <si>
    <t>Addition of new PC6 UE capability for Rel-18 HST FR2 test cases</t>
  </si>
  <si>
    <t>R5-245840</t>
  </si>
  <si>
    <t>1092</t>
  </si>
  <si>
    <t>introduction of 2AoA spherical coverage requirement for PC6 UE</t>
  </si>
  <si>
    <t>R5-245916</t>
  </si>
  <si>
    <t>0455</t>
  </si>
  <si>
    <t>Addition of test applicability for Rel-18 HST FR2 test cases</t>
  </si>
  <si>
    <t>R5-245167</t>
  </si>
  <si>
    <t>1832</t>
  </si>
  <si>
    <t>Update of simultaneous RxTx capability indication for DC_39_n41 and DC_40_n41</t>
  </si>
  <si>
    <t>R5-245168</t>
  </si>
  <si>
    <t>1833</t>
  </si>
  <si>
    <t>Addition of TIB value for DC_40_n41 with simultaneous RxTx capability</t>
  </si>
  <si>
    <t>R5-245170</t>
  </si>
  <si>
    <t>0943</t>
  </si>
  <si>
    <t>Addition of test point analysis for EN-DC configurations with simultaneous RxTx</t>
  </si>
  <si>
    <t>R5-245819</t>
  </si>
  <si>
    <t>2871</t>
  </si>
  <si>
    <t>REFSENS testing corrections for CA n39A-n41A</t>
  </si>
  <si>
    <t>R5-246039</t>
  </si>
  <si>
    <t>1834</t>
  </si>
  <si>
    <t>Addition of reference sensitivity for EN-DC configurations with simultaneous RxTx</t>
  </si>
  <si>
    <t>R5-245131</t>
  </si>
  <si>
    <t>3388</t>
  </si>
  <si>
    <t>Correction for new reference SSB configuration</t>
  </si>
  <si>
    <t>R5-245132</t>
  </si>
  <si>
    <t>3389</t>
  </si>
  <si>
    <t>Correction of test configurations and test cases for FeMIMO</t>
  </si>
  <si>
    <t>R5-245579</t>
  </si>
  <si>
    <t>4480</t>
  </si>
  <si>
    <t>Correction to feMIMO TC 7.1.1.3.17.1 and 7.1.1.3.17.2</t>
  </si>
  <si>
    <t>R5-246025</t>
  </si>
  <si>
    <t>0805</t>
  </si>
  <si>
    <t>Introduction of Test Tolerance analysis for 6.6.4.6 NR SA FR1 Inter-cell SSB based L1-RSRP measurements on PCell in DRX</t>
  </si>
  <si>
    <t>R5-246029</t>
  </si>
  <si>
    <t>3390</t>
  </si>
  <si>
    <t>Correction to 6.6.4.6 NR SA FR1 Inter-cell SSB based L1-RSRP measurements on PCell in DRX</t>
  </si>
  <si>
    <t>R5-244434</t>
  </si>
  <si>
    <t>5328</t>
  </si>
  <si>
    <t>Updates to LTE RRC test case 8.1.2.15</t>
  </si>
  <si>
    <t>R5-244435</t>
  </si>
  <si>
    <t>5329</t>
  </si>
  <si>
    <t>Updates to LTE RRC test case 8.5.4.1</t>
  </si>
  <si>
    <t>R5-244436</t>
  </si>
  <si>
    <t>1457</t>
  </si>
  <si>
    <t>Updates to the applicability of LTE extended/spare fields test cases</t>
  </si>
  <si>
    <t>R5-244668</t>
  </si>
  <si>
    <t>5330</t>
  </si>
  <si>
    <t>Correction to IRAT redirection test case 8.1.3.7</t>
  </si>
  <si>
    <t>R5-245076</t>
  </si>
  <si>
    <t>5522</t>
  </si>
  <si>
    <t>Update to MOP test case and remove band 47 requirement</t>
  </si>
  <si>
    <t>R5-244673</t>
  </si>
  <si>
    <t>Addition of Test Case Applicability for new test case 22.2.17 for NB-IoT NTN distance based measurement Intra E-UTRAN cell reselection</t>
  </si>
  <si>
    <t>R5-245567</t>
  </si>
  <si>
    <t>Addition of ServingSatelliteInfo-v1820 to SystemInformationBlockType31</t>
  </si>
  <si>
    <t>R5-245568</t>
  </si>
  <si>
    <t>5325</t>
  </si>
  <si>
    <t>Addition to IoT NTN enhancement test case 22.3.1.14</t>
  </si>
  <si>
    <t>R5-245569</t>
  </si>
  <si>
    <t>5333</t>
  </si>
  <si>
    <t>Addition of new test case 22.2.17 for NB-IoT NTN distance based measurement Intra E-UTRAN cell reselection</t>
  </si>
  <si>
    <t>R5-245570</t>
  </si>
  <si>
    <t>1456</t>
  </si>
  <si>
    <t>Applicability update to IoT NTN enhancement test case</t>
  </si>
  <si>
    <t>R5-245545</t>
  </si>
  <si>
    <t>3232</t>
  </si>
  <si>
    <t>Addition of Paging message contents values for 3GPP MT-SDT</t>
  </si>
  <si>
    <t>R5-245546</t>
  </si>
  <si>
    <t>3233</t>
  </si>
  <si>
    <t>Addition of RRCRelease message contents values for 3GPP MT-SDT</t>
  </si>
  <si>
    <t>R5-245547</t>
  </si>
  <si>
    <t>3234</t>
  </si>
  <si>
    <t>Addition of SIB1 message contents values for 3GPP MT-SDT</t>
  </si>
  <si>
    <t>R5-245548</t>
  </si>
  <si>
    <t>Introduction of PICS for MT-SDT</t>
  </si>
  <si>
    <t>R5-245080</t>
  </si>
  <si>
    <t>4620</t>
  </si>
  <si>
    <t>Correct UE pre-test condition for test case 6.5.3.9</t>
  </si>
  <si>
    <t>R5-245081</t>
  </si>
  <si>
    <t>4621</t>
  </si>
  <si>
    <t>Typo correction of test case 9.1.11.4</t>
  </si>
  <si>
    <t>R5-245082</t>
  </si>
  <si>
    <t>4622</t>
  </si>
  <si>
    <t>Correct the value of REGISTRATION REJECT message of test case 9.1.11.5</t>
  </si>
  <si>
    <t>R5-245660</t>
  </si>
  <si>
    <t>4619</t>
  </si>
  <si>
    <t>Update UE pre-test configurations for test case 6.5.3.5</t>
  </si>
  <si>
    <t>R5-244143</t>
  </si>
  <si>
    <t>0849</t>
  </si>
  <si>
    <t>Addition of applicability rule for Enhanced Receiver Type 2</t>
  </si>
  <si>
    <t>R5-244146</t>
  </si>
  <si>
    <t>0852</t>
  </si>
  <si>
    <t>Addition of definition for Enhanced Receiver Type 2</t>
  </si>
  <si>
    <t>R5-244149</t>
  </si>
  <si>
    <t>0853</t>
  </si>
  <si>
    <t>Addition of RMC for Enhanced Receiver Type 2 test cases</t>
  </si>
  <si>
    <t>R5-246007</t>
  </si>
  <si>
    <t>Addition of ICS for advanced receiver for MU-MIMO capabilities</t>
  </si>
  <si>
    <t>R5-244165</t>
  </si>
  <si>
    <t>1059</t>
  </si>
  <si>
    <t>PC5 FR2 MU - Rx test cases update in 38.521-2</t>
  </si>
  <si>
    <t>R5-245926</t>
  </si>
  <si>
    <t>1058</t>
  </si>
  <si>
    <t>PC5 FR2 MU - Tx test cases update in 38.521-2</t>
  </si>
  <si>
    <t>R5-245927</t>
  </si>
  <si>
    <t>PC5 FR2 MU - Annex F update in 38.521-2</t>
  </si>
  <si>
    <t>R5-245928</t>
  </si>
  <si>
    <t>0774</t>
  </si>
  <si>
    <t>PC5 FR2 MU definition in 38.903</t>
  </si>
  <si>
    <t>R5-244683</t>
  </si>
  <si>
    <t>Addition of applicability for new test case related to SSAC per PLMN 13.5.2c</t>
  </si>
  <si>
    <t>R5-244687</t>
  </si>
  <si>
    <t>5518</t>
  </si>
  <si>
    <t>Update of CA configurations in TC8.2.3.1.1.2</t>
  </si>
  <si>
    <t>R5-244904</t>
  </si>
  <si>
    <t>5521</t>
  </si>
  <si>
    <t>Correction of test case 8.2.3.2.2A</t>
  </si>
  <si>
    <t>R5-245481</t>
  </si>
  <si>
    <t>5335</t>
  </si>
  <si>
    <t>Addition of new test case related to SSAC per PLMN 13.5.2c</t>
  </si>
  <si>
    <t>R5-245622</t>
  </si>
  <si>
    <t>Update to the RRC message related to R18 MUSIM</t>
  </si>
  <si>
    <t>R5-245623</t>
  </si>
  <si>
    <t>Addition of PICS for Rel-18 MUSIM devices</t>
  </si>
  <si>
    <t>R5-245669</t>
  </si>
  <si>
    <t>0492</t>
  </si>
  <si>
    <t>Add applicability for Rel-18 MUSIM test case 8.1.1.2.5</t>
  </si>
  <si>
    <t>R5-245749</t>
  </si>
  <si>
    <t>4563</t>
  </si>
  <si>
    <t>Add a new R18 MUSIM test case 8.1.1.2.5</t>
  </si>
  <si>
    <t>R5-244747</t>
  </si>
  <si>
    <t>1042</t>
  </si>
  <si>
    <t>Correction to applicability condition C181</t>
  </si>
  <si>
    <t>R5-245982</t>
  </si>
  <si>
    <t>5517</t>
  </si>
  <si>
    <t>Correction of test case 6.2.4A.1_3 A-MPR for CA HPUE (CA_NS_04)</t>
  </si>
  <si>
    <t>R5-245983</t>
  </si>
  <si>
    <t>36.905</t>
  </si>
  <si>
    <t>0274</t>
  </si>
  <si>
    <t>Correction of test point analysis of A-MPR for CA HPUE (CA_NS_04)</t>
  </si>
  <si>
    <t>R5-244105</t>
  </si>
  <si>
    <t>2865</t>
  </si>
  <si>
    <t>Addition of PC2 for n70 UL MIMO into test case 6.2D.1 MOP</t>
  </si>
  <si>
    <t>R5-244106</t>
  </si>
  <si>
    <t>2866</t>
  </si>
  <si>
    <t>Addition of PC2 for n70 UL MIMO into test case 6.2D.2 MPR</t>
  </si>
  <si>
    <t>R5-245820</t>
  </si>
  <si>
    <t>2945</t>
  </si>
  <si>
    <t>Corrections on 6.2D for UL MIMO transmitter power for HPUE</t>
  </si>
  <si>
    <t>R5-245302</t>
  </si>
  <si>
    <t>0476</t>
  </si>
  <si>
    <t>Addition of applicability for PDSCH CRS interference mitigation under NR-LTE coexistence test cases 5.2.2.1.18, 5.2.2.2.19, 5.2.3.1.17, 5.2.3.2.18</t>
  </si>
  <si>
    <t>R5-245304</t>
  </si>
  <si>
    <t>0819</t>
  </si>
  <si>
    <t>Add TT analysis for PDSCH CRS interference mitigation under NR-LTE coexistence test cases 5.2.2.1.18, 5.2.2.2.19, 5.2.3.1.17, 5.2.3.2.18</t>
  </si>
  <si>
    <t>R5-246028</t>
  </si>
  <si>
    <t>0878</t>
  </si>
  <si>
    <t>Updates to PDSCH CRS interference mitigation under NR-LTE coexistence test cases 5.2.2.1.18, 5.2.2.2.19, 5.2.3.1.17, 5.2.3.2.18</t>
  </si>
  <si>
    <t>R5-244922</t>
  </si>
  <si>
    <t>2939</t>
  </si>
  <si>
    <t>Addition to 7.3.2 for 4Rx reference sensitivity power level for band n25</t>
  </si>
  <si>
    <t>R5-245804</t>
  </si>
  <si>
    <t>0689</t>
  </si>
  <si>
    <t>Addition to A.4.3.9 for band n25 for 4Rx antenna ports capabilities</t>
  </si>
  <si>
    <t>R5-244900</t>
  </si>
  <si>
    <t>5520</t>
  </si>
  <si>
    <t>Update of reference sensitivity CA test cases</t>
  </si>
  <si>
    <t>R5-244911</t>
  </si>
  <si>
    <t>1043</t>
  </si>
  <si>
    <t>Update Annex B for PRD20 E-UTRA CA list v180</t>
  </si>
  <si>
    <t>R5-244846</t>
  </si>
  <si>
    <t>1461</t>
  </si>
  <si>
    <t>Applicability updates of EPS P-CSCF restoration test cases</t>
  </si>
  <si>
    <t>R5-245480</t>
  </si>
  <si>
    <t>5336</t>
  </si>
  <si>
    <t>Addition of EPS P-CSCF restoration test case 10.4.3</t>
  </si>
  <si>
    <t>R5-244686</t>
  </si>
  <si>
    <t>1075</t>
  </si>
  <si>
    <t>Update of 256QAM minimum conformance requirements in TC6.2.2</t>
  </si>
  <si>
    <t>R5-245998</t>
  </si>
  <si>
    <t>1082</t>
  </si>
  <si>
    <t>Updates to the Beam Correspondence in RRC_Inactive and Initial Access test</t>
  </si>
  <si>
    <t>R5-245448</t>
  </si>
  <si>
    <t>Updates to Annex A related to test system methods</t>
  </si>
  <si>
    <t>R5-246003</t>
  </si>
  <si>
    <t>Updates to Annex B related to phantom definitions</t>
  </si>
  <si>
    <t>R5-245349</t>
  </si>
  <si>
    <t>3430</t>
  </si>
  <si>
    <t>Update to SDT test 6.2.1</t>
  </si>
  <si>
    <t>R5s240444</t>
  </si>
  <si>
    <t>36.523-3</t>
  </si>
  <si>
    <t>4840</t>
  </si>
  <si>
    <t>Rel-18 Jun'24 baseline upgrade for LTE &amp; NB-IoT Test Suites</t>
  </si>
  <si>
    <t>R5s240460</t>
  </si>
  <si>
    <t>Correction to function f_CheckUE_SupportedEUTRA_Bands_Chunk</t>
  </si>
  <si>
    <t>R5s240465</t>
  </si>
  <si>
    <t>Correction to NBIOT testcase 22.4.21</t>
  </si>
  <si>
    <t>R5s240470</t>
  </si>
  <si>
    <t>34.229-3</t>
  </si>
  <si>
    <t>0952</t>
  </si>
  <si>
    <t>Correction to NR5GC IMS TC 6.3</t>
  </si>
  <si>
    <t>R5s240476</t>
  </si>
  <si>
    <t>4825</t>
  </si>
  <si>
    <t>Correction to LTE testcase 8.3.1.9</t>
  </si>
  <si>
    <t>R5s240477</t>
  </si>
  <si>
    <t>Correction to LTE testcase 8.3.1.11a</t>
  </si>
  <si>
    <t>R5s240479</t>
  </si>
  <si>
    <t>0948</t>
  </si>
  <si>
    <t>Correction to template cs_Fmtp_VideoParamsH265</t>
  </si>
  <si>
    <t>R5s240483</t>
  </si>
  <si>
    <t>0949</t>
  </si>
  <si>
    <t>Correction to NR IMS TC 7.24a - Forking</t>
  </si>
  <si>
    <t>R5s240487</t>
  </si>
  <si>
    <t>Correction to NB-IoT NTN test case 22.3.1.5a</t>
  </si>
  <si>
    <t>R5s240490</t>
  </si>
  <si>
    <t>4831</t>
  </si>
  <si>
    <t>Correction to LTE-IRAT testcase 13.1.9</t>
  </si>
  <si>
    <t>R5s240491</t>
  </si>
  <si>
    <t>4832</t>
  </si>
  <si>
    <t>Correction to function fl_NBIOT_Common_Init ()</t>
  </si>
  <si>
    <t>R5s240492</t>
  </si>
  <si>
    <t>Correction to the request URI template</t>
  </si>
  <si>
    <t>R5s240496</t>
  </si>
  <si>
    <t>Correction to the NBIOT-NTN testcase 22.3.2.7a</t>
  </si>
  <si>
    <t>R5s240497</t>
  </si>
  <si>
    <t>Correction to NBIOT-NTN testcase 22.3.1.5a</t>
  </si>
  <si>
    <t>R5s240499</t>
  </si>
  <si>
    <t>Correction to NBIOT-NTN testcase 22.3.1.13</t>
  </si>
  <si>
    <t>R5s240510</t>
  </si>
  <si>
    <t>4846</t>
  </si>
  <si>
    <t>LTE_FDD: Addition of LTE Rel-16 RACS Test case 9.2.5.2</t>
  </si>
  <si>
    <t>R5s240532</t>
  </si>
  <si>
    <t>37.571-4</t>
  </si>
  <si>
    <t>Rel-18 June’24 baseline upgrade for POS Test Suite</t>
  </si>
  <si>
    <t>R5s240533</t>
  </si>
  <si>
    <t>0953</t>
  </si>
  <si>
    <t>Rel-18 Jun'24 baseline upgrade for IMS Test Suites</t>
  </si>
  <si>
    <t>R5s240534</t>
  </si>
  <si>
    <t>3684</t>
  </si>
  <si>
    <t>Rel-18 Jun'24 baseline upgrade for UTRA Test Suites</t>
  </si>
  <si>
    <t>R5s240535</t>
  </si>
  <si>
    <t>0118</t>
  </si>
  <si>
    <t>Rel-18 Jun'24 baseline upgrade for MCX Test Suites</t>
  </si>
  <si>
    <t>R5s240553</t>
  </si>
  <si>
    <t>4838</t>
  </si>
  <si>
    <t>Correction to function f_NBIOT_508Check_CP_MONonSMSDataTransfer</t>
  </si>
  <si>
    <t>R5s240554</t>
  </si>
  <si>
    <t>Correction to NBIOT NTN testcase 22.3.1.3</t>
  </si>
  <si>
    <t>R5s240559</t>
  </si>
  <si>
    <t>Add new verified and e-mail agreed TTCN test cases in the TC lists in 36.523-3 (prose), Annex A</t>
  </si>
  <si>
    <t>R5s240450</t>
  </si>
  <si>
    <t>3476</t>
  </si>
  <si>
    <t>Correction to NR MAC BWP test case 7.1.1.8.1</t>
  </si>
  <si>
    <t>R5s240451</t>
  </si>
  <si>
    <t>3477</t>
  </si>
  <si>
    <t>NR5GC FR1: Addition of Rel-17 Redcap test case 7.1.1.1.15</t>
  </si>
  <si>
    <t>R5s240453</t>
  </si>
  <si>
    <t>3478</t>
  </si>
  <si>
    <t>Correction for NR5GC Test case 10.1.8.1</t>
  </si>
  <si>
    <t>R5s240454</t>
  </si>
  <si>
    <t>3479</t>
  </si>
  <si>
    <t>Correction to NR5GC testcase 6.1.1.5</t>
  </si>
  <si>
    <t>R5s240455</t>
  </si>
  <si>
    <t>3480</t>
  </si>
  <si>
    <t>Correction for NR5GC Test case 10.1.8.2</t>
  </si>
  <si>
    <t>R5s240456</t>
  </si>
  <si>
    <t>3481</t>
  </si>
  <si>
    <t>NR5GC FR1: Addition of Cell reselection test case 6.1.2.3a</t>
  </si>
  <si>
    <t>R5s240458</t>
  </si>
  <si>
    <t>3482</t>
  </si>
  <si>
    <t>Correction to function fl_NR_InitSIB1</t>
  </si>
  <si>
    <t>R5s240459</t>
  </si>
  <si>
    <t>3483</t>
  </si>
  <si>
    <t>Correction to NR5GC testcase 6.4.2.2</t>
  </si>
  <si>
    <t>R5s240461</t>
  </si>
  <si>
    <t>3484</t>
  </si>
  <si>
    <t>Correction to NR5GC testcase 6.4.2.1</t>
  </si>
  <si>
    <t>R5s240463</t>
  </si>
  <si>
    <t>3486</t>
  </si>
  <si>
    <t>Correction to NR5GC RRC test case 8.1.5.6.1</t>
  </si>
  <si>
    <t>R5s240464</t>
  </si>
  <si>
    <t>3487</t>
  </si>
  <si>
    <t>Correction to NR5GC SOR test case 6.3.1.7</t>
  </si>
  <si>
    <t>R5s240471</t>
  </si>
  <si>
    <t>3403</t>
  </si>
  <si>
    <t>Correction to NR MAC test case 7.1.1.6.1</t>
  </si>
  <si>
    <t>R5s240472</t>
  </si>
  <si>
    <t>Correction to NR5GC test case 11.4.5</t>
  </si>
  <si>
    <t>R5s240473</t>
  </si>
  <si>
    <t>Correction to NR5GC Idle mode test case 6.1.1.5</t>
  </si>
  <si>
    <t>R5s240474</t>
  </si>
  <si>
    <t>3447</t>
  </si>
  <si>
    <t>Correction for NR5GC IRAT TC 9.1.9.7</t>
  </si>
  <si>
    <t>R5s240475</t>
  </si>
  <si>
    <t>Correction to NR5GC testcase 7.1.1.4.1.x and 7.1.1.6.1</t>
  </si>
  <si>
    <t>R5s240478</t>
  </si>
  <si>
    <t>Correction to NR5GC common functions initialising Delta values</t>
  </si>
  <si>
    <t>R5s240480</t>
  </si>
  <si>
    <t>3453</t>
  </si>
  <si>
    <t>Addition of NR5GC testcase 8.1.3.1.4 in FR2</t>
  </si>
  <si>
    <t>R5s240481</t>
  </si>
  <si>
    <t>3454</t>
  </si>
  <si>
    <t>Addition of NR5GC testcase 8.1.3.1.7 in FR2</t>
  </si>
  <si>
    <t>R5s240482</t>
  </si>
  <si>
    <t>3455</t>
  </si>
  <si>
    <t>Addition of NR5GC testcase 8.1.3.1.9 in FR2</t>
  </si>
  <si>
    <t>R5s240484</t>
  </si>
  <si>
    <t>3456</t>
  </si>
  <si>
    <t>R5s240485</t>
  </si>
  <si>
    <t>NR5GC FR2: Addition of RRC test case 8.1.3.1.10</t>
  </si>
  <si>
    <t>R5s240486</t>
  </si>
  <si>
    <t>Correction to UAC test case 11.3.11</t>
  </si>
  <si>
    <t>R5s240488</t>
  </si>
  <si>
    <t>Correction for Test case 8.1.4.1.7.X</t>
  </si>
  <si>
    <t>R5s240489</t>
  </si>
  <si>
    <t>3462</t>
  </si>
  <si>
    <t>Correction to paging functions</t>
  </si>
  <si>
    <t>R5s240493</t>
  </si>
  <si>
    <t>3464</t>
  </si>
  <si>
    <t>Correction to NR5GC test case 9.1.5.1.4</t>
  </si>
  <si>
    <t>R5s240494</t>
  </si>
  <si>
    <t>3465</t>
  </si>
  <si>
    <t>Correction to NSA testcase 7.1.1.1.2</t>
  </si>
  <si>
    <t>R5s240495</t>
  </si>
  <si>
    <t>3466</t>
  </si>
  <si>
    <t>Correction of NR5GC eCall over IMS testcase 11.5.5</t>
  </si>
  <si>
    <t>R5s240498</t>
  </si>
  <si>
    <t>3468</t>
  </si>
  <si>
    <t>Correction for NR5GC Test case 7.1.1.6.2</t>
  </si>
  <si>
    <t>R5s240500</t>
  </si>
  <si>
    <t>Correction to NR5GC Redcap MAC test case 7.1.1.8.3</t>
  </si>
  <si>
    <t>R5s240501</t>
  </si>
  <si>
    <t>3471</t>
  </si>
  <si>
    <t>Correction to function f_NR_GetFrequencyMFBI_f1tof4 (for RedCap)</t>
  </si>
  <si>
    <t>R5s240502</t>
  </si>
  <si>
    <t>3489</t>
  </si>
  <si>
    <t>Correction to NR5GC testcase 11.4.12</t>
  </si>
  <si>
    <t>R5s240503</t>
  </si>
  <si>
    <t>3490</t>
  </si>
  <si>
    <t>Correction for NR5GC Test case 8.1.6.1.1.2</t>
  </si>
  <si>
    <t>R5s240506</t>
  </si>
  <si>
    <t>3493</t>
  </si>
  <si>
    <t>Correction to ENDC RRC Test case 8.2.3.11.1</t>
  </si>
  <si>
    <t>R5s240507</t>
  </si>
  <si>
    <t>3494</t>
  </si>
  <si>
    <t>Correction for NR5GC CAG test case 6.5.2.1</t>
  </si>
  <si>
    <t>R5s240517</t>
  </si>
  <si>
    <t>3495</t>
  </si>
  <si>
    <t>NR5GC FR1: Addition of NR5GC Rel-16 RRC test case 8.1.1.3.10</t>
  </si>
  <si>
    <t>R5s240520</t>
  </si>
  <si>
    <t>3496</t>
  </si>
  <si>
    <t>Correction to SOR testcase 6.3.2.2</t>
  </si>
  <si>
    <t>R5s240521</t>
  </si>
  <si>
    <t>3497</t>
  </si>
  <si>
    <t>Correction to function f_NR5GC_IRAT_S1ToN1_SessionModification()</t>
  </si>
  <si>
    <t>R5s240522</t>
  </si>
  <si>
    <t>3498</t>
  </si>
  <si>
    <t>Correction to NR5GC testcase 7.1.1.4.2.3</t>
  </si>
  <si>
    <t>R5s240524</t>
  </si>
  <si>
    <t>3499</t>
  </si>
  <si>
    <t>Correction to function fl_NR_GetPdcpSduList_1TB</t>
  </si>
  <si>
    <t>R5s240525</t>
  </si>
  <si>
    <t>3503</t>
  </si>
  <si>
    <t>Addition of NR5GC test case 8.1.1.4.4 in FR1</t>
  </si>
  <si>
    <t>R5s240527</t>
  </si>
  <si>
    <t>3504</t>
  </si>
  <si>
    <t>Addition of NR5GC test case 8.1.1.4.5 in FR1</t>
  </si>
  <si>
    <t>R5s240529</t>
  </si>
  <si>
    <t>3505</t>
  </si>
  <si>
    <t>Addition of NR5GC test case 8.1.1.4.6 in FR1</t>
  </si>
  <si>
    <t>R5s240531</t>
  </si>
  <si>
    <t>3506</t>
  </si>
  <si>
    <t>Rel-18 Jun'24 baseline upgrade for 5GS Test Suites</t>
  </si>
  <si>
    <t>R5s240537</t>
  </si>
  <si>
    <t>3509</t>
  </si>
  <si>
    <t>Correction to the function f_NR5GC_RRC_ProcedureDelay</t>
  </si>
  <si>
    <t>R5s240538</t>
  </si>
  <si>
    <t>3510</t>
  </si>
  <si>
    <t>Correction to NR5GC testcase 7.1.1.2.2</t>
  </si>
  <si>
    <t>R5s240541</t>
  </si>
  <si>
    <t>3513</t>
  </si>
  <si>
    <t>Correction to NR MAC testcase 7.1.1.3.4</t>
  </si>
  <si>
    <t>R5s240550</t>
  </si>
  <si>
    <t>Correction to NR MAC test case 7.1.1.3.2b</t>
  </si>
  <si>
    <t>R5s240551</t>
  </si>
  <si>
    <t>3469</t>
  </si>
  <si>
    <t>R5s240552</t>
  </si>
  <si>
    <t>3472</t>
  </si>
  <si>
    <t>R5s240557</t>
  </si>
  <si>
    <t>3467</t>
  </si>
  <si>
    <t>R5s240558</t>
  </si>
  <si>
    <t>3521</t>
  </si>
  <si>
    <t>Add new verified and e-mail agreed TTCN test cases in the TC lists in 38.523-3 (prose), Annex A</t>
  </si>
  <si>
    <t>Types of Tdocs</t>
  </si>
  <si>
    <t>Possible statuses of Tdocs</t>
  </si>
  <si>
    <t>Categories</t>
  </si>
  <si>
    <t>reserved</t>
  </si>
  <si>
    <t>available</t>
  </si>
  <si>
    <t>pCR</t>
  </si>
  <si>
    <t>conditionally agreed</t>
  </si>
  <si>
    <t>E</t>
  </si>
  <si>
    <t>draftCR</t>
  </si>
  <si>
    <t>Action</t>
  </si>
  <si>
    <t>conditionally approved</t>
  </si>
  <si>
    <t>Endorsement</t>
  </si>
  <si>
    <t>Presentation</t>
  </si>
  <si>
    <t>treated</t>
  </si>
  <si>
    <t>replied to</t>
  </si>
  <si>
    <t>WI exception request</t>
  </si>
  <si>
    <t>TS or TR cover</t>
  </si>
  <si>
    <t>not concluded</t>
  </si>
  <si>
    <t>draft TS</t>
  </si>
  <si>
    <t>reissued</t>
  </si>
  <si>
    <t>WI summary</t>
  </si>
  <si>
    <t>TSG status</t>
  </si>
  <si>
    <t>REL</t>
  </si>
  <si>
    <t>WG</t>
  </si>
  <si>
    <t>RP-105</t>
  </si>
  <si>
    <t>0</t>
  </si>
  <si>
    <t>R5s</t>
  </si>
  <si>
    <t>TEI15_Test, 5GS_NR_LTE-UEConTest</t>
  </si>
  <si>
    <t>LTE_NBIOT_eMTC_NTN_req-Core</t>
  </si>
  <si>
    <t>LTE_NBIoT_eMTC_NTN_req-Perf</t>
  </si>
  <si>
    <t>LTE_UAV_enh-Core</t>
  </si>
  <si>
    <t>TEI12_Test, LTE_CA_Rel12_3DL-UEConTest</t>
  </si>
  <si>
    <t>TEI18_Test, LTE_NBIOT_eMTC_NTN_req-UEConTest</t>
  </si>
  <si>
    <t>TEI17_Test, LTE_NBIOT_eMTC_NTN_plus_EPS-UEConTest</t>
  </si>
  <si>
    <t>TEI13_Test, NB_IOT-UEConTest</t>
  </si>
  <si>
    <t>TEI16_Test, RACS-UEConTest</t>
  </si>
  <si>
    <t>TEI14_Test, MCImp-UEConTest</t>
  </si>
  <si>
    <t>LTE410_Europe_PPDR-Core</t>
  </si>
  <si>
    <t>LTE410_Europe_PPDR-Perf</t>
  </si>
  <si>
    <t>NR_n28_BW-Core, NR_newRAT-Core</t>
  </si>
  <si>
    <t>NR_CADC_R17_2BDL_xBUL-Core</t>
  </si>
  <si>
    <t>5G_V2X_NRSL-Core</t>
  </si>
  <si>
    <t>TEI16</t>
  </si>
  <si>
    <t>NR_CADC_R18_2BDL_xBUL-Core</t>
  </si>
  <si>
    <t>NR_CADC_R18_yBDL_xBUL-Core</t>
  </si>
  <si>
    <t>HPUE_FR1_TDD_NR_CADC_SUL_R18, HPUE_FR1_FDD_NR_CADC_R18</t>
  </si>
  <si>
    <t>NR_SUL_combos_R17-Core</t>
  </si>
  <si>
    <t>HPUE_FR1_TDD_NR_CADC_SUL_R18</t>
  </si>
  <si>
    <t>HPUE_FR1_FDD_NR_CADC_R18</t>
  </si>
  <si>
    <t>TEI15, NR_newRAT-Core</t>
  </si>
  <si>
    <t>NR_bands_n31_n72</t>
  </si>
  <si>
    <t>LTE_NR_HPUE_FWVM_R18-Core</t>
  </si>
  <si>
    <t>TEI16, NR_n14-Core</t>
  </si>
  <si>
    <t>NR_FR2_FWA_Bn257_Bn258-Core, NR_HST_FR2-Core, NR_FR2_FWA_Bn259-Core</t>
  </si>
  <si>
    <t>DC_R18_1BLTE_1BNR_2DL2UL-Core</t>
  </si>
  <si>
    <t>HPUE_FR1_DC_LTE_NR_R18-Core</t>
  </si>
  <si>
    <t>NR_FR1_lessthan_5MHz_BW-Perf</t>
  </si>
  <si>
    <t>NR_RAIL_EU_900MHz-Core, NR_RAIL_EU_1900MHz_TDD-Core</t>
  </si>
  <si>
    <t>NR_SUL_UL_n24-Core</t>
  </si>
  <si>
    <t>NR_netcon_repeater-Core</t>
  </si>
  <si>
    <t>NR_repeaters-Core</t>
  </si>
  <si>
    <t>NR_repeaters-Core, NR_netcon_repeater-Core</t>
  </si>
  <si>
    <t>NR_netcon_repeater-Perf</t>
  </si>
  <si>
    <t>LTE_NR_DC_CA_enh-Core</t>
  </si>
  <si>
    <t>NR_Mob_enh-Core</t>
  </si>
  <si>
    <t>NR_MG_enh-Core</t>
  </si>
  <si>
    <t>NR_pos_enh-Perf</t>
  </si>
  <si>
    <t>NR_MG_enh2-Core</t>
  </si>
  <si>
    <t>NR_newRAT</t>
  </si>
  <si>
    <t>NR_Redcap-Core</t>
  </si>
  <si>
    <t>NR_BWP_wor-Core</t>
  </si>
  <si>
    <t>NR_feMIMO-Perf</t>
  </si>
  <si>
    <t>NR_HST_FR2</t>
  </si>
  <si>
    <t>NR_MIMO_evo_DL_UL-Perf</t>
  </si>
  <si>
    <t>NR_RF_FR1-Perf</t>
  </si>
  <si>
    <t>NR_CSIRS_L3meas-Perf</t>
  </si>
  <si>
    <t>NR_RF_FR1_enh-Perf</t>
  </si>
  <si>
    <t>NR_RRM_enh2-Core</t>
  </si>
  <si>
    <t>NR_RRM_enh2-Perf</t>
  </si>
  <si>
    <t>NR_RRM_enh3-Perf</t>
  </si>
  <si>
    <t>NR_Mob_enh2-Perf</t>
  </si>
  <si>
    <t>NR_HST_FR2_enh-Perf</t>
  </si>
  <si>
    <t>NR_redcap_enh-Core</t>
  </si>
  <si>
    <t>Netw_Energy_NR-Core</t>
  </si>
  <si>
    <t>NR_ATG-Core</t>
  </si>
  <si>
    <t>NR_BWP_wor-Perf</t>
  </si>
  <si>
    <t>NR_MG_enh2-Perf</t>
  </si>
  <si>
    <t>NonCol_intraB_ENDC_NR_CA-Core</t>
  </si>
  <si>
    <t>NR_eMIMO-Core</t>
  </si>
  <si>
    <t>NR_RRM_enh-Core</t>
  </si>
  <si>
    <t>LTE_NR_DC_enh2-Core</t>
  </si>
  <si>
    <t>NR_RRM_enh-Perf</t>
  </si>
  <si>
    <t>NR_RAIL_EU_900MHz-Perf, NR_RAIL_EU_1900MHz_TDD-Perf</t>
  </si>
  <si>
    <t>NR_IAB-Perf</t>
  </si>
  <si>
    <t>NR_MBS_enh-Core</t>
  </si>
  <si>
    <t>NR_Pos_enh2-Core</t>
  </si>
  <si>
    <t>NR_pos_enh2-Core, NR_MIMO_evo_DL_UL, NR_DSS_enh-Core, NR_Mob_enh2-Core</t>
  </si>
  <si>
    <t>NR_MBS-Core, NR_feMIMO-Core</t>
  </si>
  <si>
    <t>NR_newRAT-Core, TEI18, NR_MIMO_evo_DL_UL-Core, NR_MC_enh-Core, NR_pos_enh2-Core, NR_MBS_enh-Core</t>
  </si>
  <si>
    <t>NR_MC_Enh-Core</t>
  </si>
  <si>
    <t>TEI-18, NR_newRAT-Core</t>
  </si>
  <si>
    <t>TEI17, NR_newRAT-Core, NR_feMIMO-Core, NR_UE_pow_sav-Core, NR_SmallData_INACTIVE-Core</t>
  </si>
  <si>
    <t>NR_MIMO_evo_DL_UL-Core, NR_MC_enh-Core, NR_pos_enh2-Core, NR_BWP_wor-Core</t>
  </si>
  <si>
    <t>NR_mob_enh2-Core</t>
  </si>
  <si>
    <t>NR_MIMO_evo_DL_UL-Core, NR_MC_enh-Core, NR_pos_enh2-Core, NR_NTN_enh-Core, NR_MBS_enh-Core</t>
  </si>
  <si>
    <t>TEI17, NR_2step_RACH-Core, NR_redcap-Core, NR_SmallData_INACTIVE-Core, NR_cov_enh-Core</t>
  </si>
  <si>
    <t>NR_DualTxRx_MUSIM-Core</t>
  </si>
  <si>
    <t>NR_SL_relay_enh-Core</t>
  </si>
  <si>
    <t>TEI18, NR_MBS_enh-Core</t>
  </si>
  <si>
    <t>NR_cov_enh2-Core, NR_MIMO_evo_DL_UL-Core, NR_Mob_enh2-Core, NR_redcap_enh-Core</t>
  </si>
  <si>
    <t>NR_pos_enh-Core</t>
  </si>
  <si>
    <t>NR_pos_enh-Core, NR_MIMO_evo_DL_UL-Core</t>
  </si>
  <si>
    <t>NR_SL_enh2</t>
  </si>
  <si>
    <t>NR_newRAT-Core, TEI17</t>
  </si>
  <si>
    <t>TEI18, NR_SL_enh2</t>
  </si>
  <si>
    <t>NR_newRAT-Core, TEI18</t>
  </si>
  <si>
    <t>NR_IIOT-Core, TEI18</t>
  </si>
  <si>
    <t>TEI16_Test, NR_Mob_enh-UEConTest</t>
  </si>
  <si>
    <t>TEI16_Test, NR_SON_MDT-UEConTest</t>
  </si>
  <si>
    <t>TEI16_Test, NR_2step_RACH-UEConTest</t>
  </si>
  <si>
    <t>TEI17_Test, NR_redcap_plus_ARCH-UEConTest</t>
  </si>
  <si>
    <t>TEI17_Test,  NR_PC2_CA_R17_2BDL_2BUL-UEConTest</t>
  </si>
  <si>
    <t>TEI17_Test, NR_redcap_plus_ARCH-UEConTest,</t>
  </si>
  <si>
    <t>TEI16_Test, NR_HST-UEConTest</t>
  </si>
  <si>
    <t>TEI17_Test, eCPSOR_CON-UEConTest</t>
  </si>
  <si>
    <t>TEI16_Test, NG_RAN_PRN_Vertical_LAN-UEConTest</t>
  </si>
  <si>
    <t>TEI16_Test, NR_L1enh_URLLC-UEConTest</t>
  </si>
  <si>
    <t>TEI16_Test, NR_UE_pow_sav-UEConTest</t>
  </si>
  <si>
    <t>TEI17_Test, NR_ENDC_SON_MDT_enh-UEConTest</t>
  </si>
  <si>
    <t>TEI17_Test, LTE_NR_DC_enh2-UEConTest</t>
  </si>
  <si>
    <t>TEI17_Test, ATSSS_Ph2-UEConTest</t>
  </si>
  <si>
    <t>TEI16_Test, NR_EIEI-UEConTest</t>
  </si>
  <si>
    <t>NR_redcap_plus_ARCH-UEConTest, TEI17_Test</t>
  </si>
  <si>
    <t>TEI16_Test, LTE_NR_DC_CA_enh-UEConTest</t>
  </si>
  <si>
    <t>TEI16_Test, NR_RF_FR1-UEConTest</t>
  </si>
  <si>
    <t>NR_RAIL_EU_900MHz-Core, LTE_NR_HPUE_FWVM_R18-Core</t>
  </si>
  <si>
    <t>NR_RAIL_EU_900MHz-Core</t>
  </si>
  <si>
    <t>LTE410_Europe_PPDR</t>
  </si>
  <si>
    <t>LTE_CA_R16_intra-Core</t>
  </si>
  <si>
    <t>LTE_NBIOT_eMTC_NTN_req-Perf</t>
  </si>
  <si>
    <t>NB_IOT-Perf</t>
  </si>
  <si>
    <t>NB_IOTenh-Perf</t>
  </si>
  <si>
    <t>NB_IOTenh2-Perf</t>
  </si>
  <si>
    <t>IoT_NTN_enh-Core</t>
  </si>
  <si>
    <t>IoT_NTN_enh-Core, LTE_UAV_enh-Core, NR_ENDC_SON_MDT_enh2-Core</t>
  </si>
  <si>
    <t>TEI14_Test, MCPTT-ConTest</t>
  </si>
  <si>
    <t>TEI10_Test, LTE_CA_C_B41_PC2-UEConTest</t>
  </si>
  <si>
    <t>TEI13_Test, LTE_CA_Rel13-UEConTest</t>
  </si>
  <si>
    <t>TEI16_Test, NR_IIoT-UEConTest</t>
  </si>
  <si>
    <t>TEI14_Test, NB_IOTenh-UEConTest</t>
  </si>
  <si>
    <t>TEI14, LTE_MIMO_OTA-Core</t>
  </si>
  <si>
    <t>TEI14_Test, LTE_MIMO_OTA-UEConTest</t>
  </si>
  <si>
    <t>TEI16_Test, FS_UE_5GNR_App_Data_Perf</t>
  </si>
  <si>
    <t>NR_bands_R17_BWs-Core</t>
  </si>
  <si>
    <t>NR_bands_R18_BWs-Core</t>
  </si>
  <si>
    <t>NR_channel_raster_enh-Core</t>
  </si>
  <si>
    <t>NR_FDD_ULn28_DLn75_n76</t>
  </si>
  <si>
    <t>NR_CADC_R17_2BDL_xBUL</t>
  </si>
  <si>
    <t>NR_6GHz_unlic_EU-Core</t>
  </si>
  <si>
    <t>NR_CADC_R17_3BDL_2BUL-Core</t>
  </si>
  <si>
    <t>NR_CADC_R18_3BDL_xBUL-Core, NR_CADC_R18_yBDL_xBUL-Core, LTE_NR_Simult_RxTx_R18-Core</t>
  </si>
  <si>
    <t>NR_FR1_lessthan_5MHz_BW-Core</t>
  </si>
  <si>
    <t>NR_RF_FR1_enh-Core</t>
  </si>
  <si>
    <t>NR_cov_enh2</t>
  </si>
  <si>
    <t>NR_CA_R17_intra-Core</t>
  </si>
  <si>
    <t>NR_n28_BW-Core, , NR_newRAT-Core</t>
  </si>
  <si>
    <t>NR_PC2_CA_R17_2BDL_2BUL</t>
  </si>
  <si>
    <t>NR_PC2_CA_R17_2BDL_2BUL, HPUE_FR1_TDD_NR_CADC_SUL_R18</t>
  </si>
  <si>
    <t>NR_unlic-Core</t>
  </si>
  <si>
    <t>NR_bands_R18_BWs</t>
  </si>
  <si>
    <t>NR_CADC_R18_2BDL_xBUL</t>
  </si>
  <si>
    <t>NR_CADC_R18_3BDL_xBUL</t>
  </si>
  <si>
    <t>NR_CADC_R18_yBDL_xBUL</t>
  </si>
  <si>
    <t>NR_RF_FR1-Core</t>
  </si>
  <si>
    <t>TEI15</t>
  </si>
  <si>
    <t>NR_FDD_ULn28_DLn75_n76-Core, NR_bands_R18_BWs-Core</t>
  </si>
  <si>
    <t>HPUE_NR_FR1_FDD_R18, NR_CA_R18_Intra-Core</t>
  </si>
  <si>
    <t>NR_CA_R18_Intra-Core</t>
  </si>
  <si>
    <t>NR_CADC_R18_2BDL_xBUL-Core, HPUE_FR1_TDD_NR_CADC_SUL_R18</t>
  </si>
  <si>
    <t>NR_n41_BW-Core</t>
  </si>
  <si>
    <t>NR_CA_R18_Intra, NR_CADC_R18_yBDL_xBUL, NR_CADC_R18_2BDL_xBUL, HPUE_FR1_TDD_NR_CADC_SUL_R18, HPUE_FR1_FDD_NR_CADC_R18</t>
  </si>
  <si>
    <t>NR_newRAT, NR_SUL_UL_n24</t>
  </si>
  <si>
    <t>DC_R17_2BLTE_1BNR_3DL2UL-Core, DC_R17_xBLTE_2BNR_yDL2UL</t>
  </si>
  <si>
    <t>DC_R18_2BLTE_1BNR_3DL2UL-Core</t>
  </si>
  <si>
    <t>DC_R17_1BLTE_1BNR_2DL2UL-Core</t>
  </si>
  <si>
    <t>DC_R16_1BLTE_1BNR_2DL2UL</t>
  </si>
  <si>
    <t>DC_R18_xBLTE_yBNR_zDL2UL-Core</t>
  </si>
  <si>
    <t>4Rx_low_NR_band_handheld_3Tx_NR_CA_ENDC-Core</t>
  </si>
  <si>
    <t>NR_ENDC_RF_FR1_enh2-Perf</t>
  </si>
  <si>
    <t>NR_DL1024QAM_FR1-Perf</t>
  </si>
  <si>
    <t>NR_demod_enh3-Perf</t>
  </si>
  <si>
    <t>NR_demod_enh2-Perf</t>
  </si>
  <si>
    <t>NR_ATG-Perf</t>
  </si>
  <si>
    <t>NR_DSS_enh-Perf</t>
  </si>
  <si>
    <t>NR_redcap_enh-Perf</t>
  </si>
  <si>
    <t>NR_HST-Perf</t>
  </si>
  <si>
    <t>NR_SL_enh2-Perf</t>
  </si>
  <si>
    <t>NR_perf_enh-Perf</t>
  </si>
  <si>
    <t>NR_cov_enh2-Perf</t>
  </si>
  <si>
    <t>NR_ext_to_71GHz-Core, NR_MG_enh-Core</t>
  </si>
  <si>
    <t>NR_UE_pow_sav_enh-Core</t>
  </si>
  <si>
    <t>NR_RRM_enh3-Core</t>
  </si>
  <si>
    <t>Netw_Energy_NR-Perf</t>
  </si>
  <si>
    <t>NR_MG_enh-Perf</t>
  </si>
  <si>
    <t>NR_MC_enh-Perf</t>
  </si>
  <si>
    <t>NR_RRM_enh3-perf</t>
  </si>
  <si>
    <t>NR_DualTxRx_MUSIM-Perf</t>
  </si>
  <si>
    <t>LTE_NR_MUSIM-Core</t>
  </si>
  <si>
    <t>NR_unlic-Perf</t>
  </si>
  <si>
    <t>NR_FDD_ULn28_DLn75_n76-Perf</t>
  </si>
  <si>
    <t>NR_MIMO_OTA_enh-Core</t>
  </si>
  <si>
    <t>NR_MIMO_OTA</t>
  </si>
  <si>
    <t>NR_FR1_TRP_TRS</t>
  </si>
  <si>
    <t>NR_mobile_IAB-Perf</t>
  </si>
  <si>
    <t>NR_NewRAT-Core</t>
  </si>
  <si>
    <t>NR_RRM_enh3</t>
  </si>
  <si>
    <t>NR_redcap_enh-Core, NR_redcap-Core</t>
  </si>
  <si>
    <t>NR_CSIRS_L3meas-Core</t>
  </si>
  <si>
    <t>NR_IIOT_URLLC_enh-Core, NR_redcap-Core</t>
  </si>
  <si>
    <t>NR_MIMO_evo_DL_UL-Core, NR_MC_enh-Core, NR_NTN_enh-Core, Netw_Energy_NR-Core, NR_FR1_lessthan_5MHz_BW-Core, NR_UAV-Core, NR_FR2_multiRX_DL-Core, NR_MBS_enh-Core, NR_netcon_repeater-Core, NR_Mob_enh2-Core, NR_cov_enh2-Core</t>
  </si>
  <si>
    <t>TEI18, NR_Mob_enh2-Core, NR_NTN_enh-Core, NR_mobile_IAB-Core</t>
  </si>
  <si>
    <t>NR_MT_SDT-Core</t>
  </si>
  <si>
    <t>NR_pos_enh2</t>
  </si>
  <si>
    <t>NR_SL_enh-Core</t>
  </si>
  <si>
    <t>NR_MBS_enh-Core, NR_NTN_enh-Core</t>
  </si>
  <si>
    <t>NR_cov_enh2-Core, NR_pos_enh2, TEI17</t>
  </si>
  <si>
    <t>NR_ext_to_71GHz-Core, TEI18</t>
  </si>
  <si>
    <t>NR_SL_relay-Core</t>
  </si>
  <si>
    <t>NR_ENDC_SON_MDT_enh-Core</t>
  </si>
  <si>
    <t>NR_MBS-Core, NR_SmallData_INACTIVE-Core</t>
  </si>
  <si>
    <t>NR_BWP_wor-Core, Netw_Energy_NR-Core, NR_redcap_enh-Core, NR_redcap-Core</t>
  </si>
  <si>
    <t>NR_mobile_IAB-Core, , NR_NTN_enh-Core, , TEI18</t>
  </si>
  <si>
    <t>NR_HST_FR2_Enh</t>
  </si>
  <si>
    <t>NR_NewRAT-Core, NR_eMIMO-Core, NR_BCS4-Core</t>
  </si>
  <si>
    <t>NR_newRAT-Core, TEI16</t>
  </si>
  <si>
    <t>NR_NTN-enh, NR_NTN_solutions</t>
  </si>
  <si>
    <t>NR_feMIMO-Core</t>
  </si>
  <si>
    <t>NR_MIMO_evo_DL_UL-Core, NR_MC_enh-Core, NR_FR2_multiRX_DL-Core, NR_netcon_repeater-Core, NR_NTN_enh-Core, NR_pos_enh2-Core, NR_Mob_enh2-Core</t>
  </si>
  <si>
    <t>NR_mobile_IAB -Core</t>
  </si>
  <si>
    <t>NR_IAB_enh-Core</t>
  </si>
  <si>
    <t>NR_mobile_IAB-Core</t>
  </si>
  <si>
    <t>NR_redcap-Core, NR_UE_pow_sav_enh-Core</t>
  </si>
  <si>
    <t>NR_UE_pow_sav_enh-Core, TEI18</t>
  </si>
  <si>
    <t>NR_UE_pow_sav_enh-Core, TEI18, ,</t>
  </si>
  <si>
    <t>NR_pos-Core</t>
  </si>
  <si>
    <t>NR_IAB-Core</t>
  </si>
  <si>
    <t>TEI17_Test, ID_UAS-UEConTest</t>
  </si>
  <si>
    <t>TEI17_Test, NR_lic_bands_BW_R17-UEConTest</t>
  </si>
  <si>
    <t>TEI17_Test, NR_MBS_5MBS_5MBUSA-UEConTest</t>
  </si>
  <si>
    <t>TEI17_Test, NR_PC2_CA_R17_2BDL_2BUL-UEConTest</t>
  </si>
  <si>
    <t>TEI17_Test, NR_RF_FR1_enh-UEConTest</t>
  </si>
  <si>
    <t>TEI16_Test, NR_bands_BW_R16-UEConTest</t>
  </si>
  <si>
    <t>TEI17_Test, NR_RF_TxD-UEConTest</t>
  </si>
  <si>
    <t>TEI17_Test, NR_bands_UL_MIMO_PC3_R17-UEConTest</t>
  </si>
  <si>
    <t>TEI17_Test, NR_DL1024QAM_FR1-UEConTest</t>
  </si>
  <si>
    <t>TEI16_Test, NR_perf_enh-UEConTest</t>
  </si>
  <si>
    <t>TEI17_Test, UPIP_SEC_LTE-RAN-UEConTest</t>
  </si>
  <si>
    <t>TEI17_Test, NR_UDC-UEConTest</t>
  </si>
  <si>
    <t>TEI17_Test, NR_slice-UEConTest</t>
  </si>
  <si>
    <t>TEI17_Test, ING_5GS-UEConTest</t>
  </si>
  <si>
    <t>TEI17_Test, LTE_NR_MUSIM_plus_CT1-UEConTest</t>
  </si>
  <si>
    <t>TEI18_Test, 5GS_NR_LTE-UEConTest</t>
  </si>
  <si>
    <t>TEI17_Test, eNS_Ph2-UEConTest</t>
  </si>
  <si>
    <t>TEI17_Test , NR_redcap_plus_ARCH-UEConTest</t>
  </si>
  <si>
    <t>TEI17_Test, NR_HST_FR1_enh-UEConTest</t>
  </si>
  <si>
    <t>TEI17_Test, NR_MIMO_OTA-UEConTest</t>
  </si>
  <si>
    <t>TEI17_Test, NR_FR1_TRP_TRS-UEConTest</t>
  </si>
  <si>
    <t>NR_RAIL_EU_1900MHz_TDD, LTE_NR_HPUE_FWVM_R18-Core</t>
  </si>
  <si>
    <t>TEI16_Test, FS_NR_Slice_Test</t>
  </si>
  <si>
    <t>NR_PC2_CA_R17_2BDL_2BUL-Core</t>
  </si>
  <si>
    <t>ENDC_UE_PC2_R17_NR_TDD-Core</t>
  </si>
  <si>
    <t>TEI16_Test, NR_eMIMO-UEConTest</t>
  </si>
  <si>
    <t>TEI17_Test, NR_cov_enh-UEConTest</t>
  </si>
  <si>
    <t>NB_bands_R17_BWs-Core, TEI18</t>
  </si>
  <si>
    <t>FS_NR_AIML_Air</t>
  </si>
  <si>
    <t>Rev</t>
  </si>
  <si>
    <t>Cat</t>
  </si>
  <si>
    <t>Plenary doc</t>
  </si>
  <si>
    <t>WG doc</t>
  </si>
  <si>
    <t>Subject</t>
  </si>
  <si>
    <t>CR written to</t>
  </si>
  <si>
    <t>WG status</t>
  </si>
  <si>
    <t>Workitem</t>
  </si>
  <si>
    <t>Meeting-1st-Level</t>
  </si>
  <si>
    <t>Remarks</t>
  </si>
  <si>
    <t>RP-104</t>
  </si>
  <si>
    <t>16.7.0</t>
  </si>
  <si>
    <t>16.8.0</t>
  </si>
  <si>
    <t>0580</t>
  </si>
  <si>
    <t>RP-241544</t>
  </si>
  <si>
    <t>36.304</t>
  </si>
  <si>
    <t>RP-241542</t>
  </si>
  <si>
    <t>RP-241546</t>
  </si>
  <si>
    <t>R2-2404430</t>
  </si>
  <si>
    <t>Correction on redirection to GERAN [Redirect_to_GERAN]</t>
  </si>
  <si>
    <t>36.413</t>
  </si>
  <si>
    <t>36.423</t>
  </si>
  <si>
    <t>1029</t>
  </si>
  <si>
    <t>4823</t>
  </si>
  <si>
    <t>0349</t>
  </si>
  <si>
    <t>0109</t>
  </si>
  <si>
    <t>0114</t>
  </si>
  <si>
    <t>0004</t>
  </si>
  <si>
    <t>16.13.0</t>
  </si>
  <si>
    <t>0133</t>
  </si>
  <si>
    <t>0501</t>
  </si>
  <si>
    <t>RP-241543</t>
  </si>
  <si>
    <t>R2-2405253</t>
  </si>
  <si>
    <t>LPP support for sub 1s location information reporting periodicity [Sub_1s_periodicity]</t>
  </si>
  <si>
    <t>R2-2405254</t>
  </si>
  <si>
    <t>Corrections for Bluetooth AoA/AoD [BT-AoA-AoD]</t>
  </si>
  <si>
    <t>R2-2405861</t>
  </si>
  <si>
    <t>Corrections related to LPP RILs E001-E003 and Q033 due to agreed CT4 corrections [PosLocalCoords]</t>
  </si>
  <si>
    <t>37.483</t>
  </si>
  <si>
    <t>RP-241112</t>
  </si>
  <si>
    <t>R3-243826</t>
  </si>
  <si>
    <t>Correction on indirect Data forwarding[Indirect Data forwarding]</t>
  </si>
  <si>
    <t>R3-243832</t>
  </si>
  <si>
    <t>Correction on indirect data forwarding [Indirect Data forwarding]</t>
  </si>
  <si>
    <t>0474</t>
  </si>
  <si>
    <t>wrong Tdoc number on CR cover</t>
  </si>
  <si>
    <t>Tdoc</t>
  </si>
  <si>
    <t>0480</t>
  </si>
  <si>
    <t>0488</t>
  </si>
  <si>
    <t>0526</t>
  </si>
  <si>
    <t>17.3.0</t>
  </si>
  <si>
    <t>0170</t>
  </si>
  <si>
    <t>RP-241494</t>
  </si>
  <si>
    <t>2222</t>
  </si>
  <si>
    <t>R4-2407298</t>
  </si>
  <si>
    <t>CR on updating UE capability name for 2Rx XR UEs [2Rx_XR_Device]</t>
  </si>
  <si>
    <t>2370</t>
  </si>
  <si>
    <t>R4-2410742</t>
  </si>
  <si>
    <t>CR to support uplink Tx switching for CA with two contiguous aggregated carriers in each band [2CC-2CC_ULTx_switching]</t>
  </si>
  <si>
    <t>0747</t>
  </si>
  <si>
    <t>0748</t>
  </si>
  <si>
    <t>1195</t>
  </si>
  <si>
    <t>1196</t>
  </si>
  <si>
    <t>1197</t>
  </si>
  <si>
    <t>1199</t>
  </si>
  <si>
    <t>wrong rev on CR cover</t>
  </si>
  <si>
    <t>1213</t>
  </si>
  <si>
    <t>1228</t>
  </si>
  <si>
    <t>1238</t>
  </si>
  <si>
    <t>4414</t>
  </si>
  <si>
    <t>4435</t>
  </si>
  <si>
    <t>4462</t>
  </si>
  <si>
    <t>0437</t>
  </si>
  <si>
    <t>0444</t>
  </si>
  <si>
    <t>0447</t>
  </si>
  <si>
    <t>0113</t>
  </si>
  <si>
    <t>16.9.0</t>
  </si>
  <si>
    <t>RP-241075</t>
  </si>
  <si>
    <t>R1-2405725</t>
  </si>
  <si>
    <t>Correction on HARQ-ACK multiplexing on a PUSCH repetition [HARQ-ACK MUX on PUSCH]</t>
  </si>
  <si>
    <t>0647</t>
  </si>
  <si>
    <t>0562</t>
  </si>
  <si>
    <t>38.215</t>
  </si>
  <si>
    <t>R2-2406018</t>
  </si>
  <si>
    <t>RACH-less support generalization [RACH-lessHO]</t>
  </si>
  <si>
    <t>0839</t>
  </si>
  <si>
    <t>0840</t>
  </si>
  <si>
    <t>R2-2405648</t>
  </si>
  <si>
    <t>Correction for resumeIndication [SDT_ReleaseEnh]</t>
  </si>
  <si>
    <t>RP-241577</t>
  </si>
  <si>
    <t>R2-2406027</t>
  </si>
  <si>
    <t>Clarifications for MBS RedCap CFR [RedCapMBS_Bcast]</t>
  </si>
  <si>
    <t>R2-2406049</t>
  </si>
  <si>
    <t>Correction on SDT RRC Release with resume indication [SDT_ReleaseEnh]</t>
  </si>
  <si>
    <t>R2-2405956</t>
  </si>
  <si>
    <t>Introduction of barring exemption for RedCap UEs for emergency calls [RedCap_EM_Call]</t>
  </si>
  <si>
    <t>6</t>
  </si>
  <si>
    <t>R2-2405958</t>
  </si>
  <si>
    <t>Introduction of barring exemption for (e)RedCap and 2RX XR UEs for emergency calls [EM_Call_Exemption]</t>
  </si>
  <si>
    <t>0407</t>
  </si>
  <si>
    <t>0408</t>
  </si>
  <si>
    <t>R2-2405647</t>
  </si>
  <si>
    <t>Correction on cell status for 2Rx XR UE [2Rx_XR_Device]</t>
  </si>
  <si>
    <t>R2-2406052</t>
  </si>
  <si>
    <t>Introduction of Measurement Quality and Time Stamp Information to E-CID [ECIDQualTimeStamp]</t>
  </si>
  <si>
    <t>RP-241551</t>
  </si>
  <si>
    <t>R2-2405994</t>
  </si>
  <si>
    <t>Enhancements to measurement report [meas_report_enh]</t>
  </si>
  <si>
    <t>1111</t>
  </si>
  <si>
    <t>R2-2406047</t>
  </si>
  <si>
    <t>Clarification for RedCap UE supporting MBS broadcast [RedCapMBS_Bcast]</t>
  </si>
  <si>
    <t>TEI17, NR_newRAT-Core</t>
  </si>
  <si>
    <t>1129</t>
  </si>
  <si>
    <t>1131</t>
  </si>
  <si>
    <t>R2-2406129</t>
  </si>
  <si>
    <t>Updates and Introduction of UE capabilities for Rel-18 WIs, including [HARQ-ACK MUX on PUSCH]</t>
  </si>
  <si>
    <t>NR_MIMO_evo_DL_UL-Core, NR_cov_enh2-Core, NR_MC_enh-Core, NR_Mob_enh2-Core, NR_FR2_multiRX_DL-Core, NR_DSS_enh-Core, NR_NTN_enh-Core, Netw_Energy_NR-Core, NR_FR1_lessthan_5MHz_BW-Core, NR_MG_enh2-Core, NR_SL_enh2-Core, NR_UAV-Core, NR_FR2_multiRX_DL-Core, NR_MBS_enh-Core, NR_demod_enh3-Core, NR_netcon_repeater-Core, NR_NTN_solutions-Core, NR_DualTxRx_MUSIM-Core, NR_pos_enh2-Core, NR_BWP_wor-Core, NR_mobile_IAB-Core, HARQ-ACK MUX on PUSCH, TEI18</t>
  </si>
  <si>
    <t>R2-2404490</t>
  </si>
  <si>
    <t>SDT BFR timer being not configured [RA-SDT_BeamFailure]</t>
  </si>
  <si>
    <t>1835</t>
  </si>
  <si>
    <t>1837</t>
  </si>
  <si>
    <t>1838</t>
  </si>
  <si>
    <t>1845</t>
  </si>
  <si>
    <t>R2-2406097</t>
  </si>
  <si>
    <t>Rapporteur correction for RACH-less HO [RACH-lessHO]</t>
  </si>
  <si>
    <t>NR_mobile_IAB-Core, , NR_Mob_enh2-Core, , NR_NTN_enh-Core, , TEI18</t>
  </si>
  <si>
    <t>1858</t>
  </si>
  <si>
    <t>R2-2405864</t>
  </si>
  <si>
    <t>Correction on posSIB(s) acquisition [SI-SCHEDULING]</t>
  </si>
  <si>
    <t>R2-2405957</t>
  </si>
  <si>
    <t>R2-2405784</t>
  </si>
  <si>
    <t>Correction on MBS search spaces configuration for (e)Redcap [RedCapMBS_Bcast]</t>
  </si>
  <si>
    <t>4706</t>
  </si>
  <si>
    <t>R2-2406087</t>
  </si>
  <si>
    <t>Rapporteur corrections on RRC for the generalization of RACH-less [RACH-lessHO]</t>
  </si>
  <si>
    <t>R2-2405930</t>
  </si>
  <si>
    <t>Clarification on CIO configured within ReportConfig [CIO_in_ReportConfig]</t>
  </si>
  <si>
    <t>R2-2405865</t>
  </si>
  <si>
    <t>R2-2404509</t>
  </si>
  <si>
    <t>[B021] Missing posSibType2-17a in list of posSIB types [PosL2RemoteUE]</t>
  </si>
  <si>
    <t>R2-2406021</t>
  </si>
  <si>
    <t>4816</t>
  </si>
  <si>
    <t>R2-2405783</t>
  </si>
  <si>
    <t>Correction on the configuration of Redcap CFR [RedCapMBS_Bcast]</t>
  </si>
  <si>
    <t>R2-2405926</t>
  </si>
  <si>
    <t>B020 Correction of cell barred indication value for 2Rx XR [2Rx_XR_Device]</t>
  </si>
  <si>
    <t>R3-243043</t>
  </si>
  <si>
    <t>SDT RRC Release with resume indication [SDT_ReleaseEnh]</t>
  </si>
  <si>
    <t>R3-243041</t>
  </si>
  <si>
    <t>RedCap UE MBS Broadcast reception [RedcapMBS]</t>
  </si>
  <si>
    <t>R3-243044</t>
  </si>
  <si>
    <t>Introduction of 2Rx XR support [2Rx_XR_Device]</t>
  </si>
  <si>
    <t>1167</t>
  </si>
  <si>
    <t>R3-243031</t>
  </si>
  <si>
    <t>Introduction of XR Broadcast Information IE for XnAP [2Rx_XR_Device]</t>
  </si>
  <si>
    <t>38.425</t>
  </si>
  <si>
    <t>R3-243077</t>
  </si>
  <si>
    <t>Introduction of Measurement Quality and Time Stamp Information to E-CID  [ECIDQualTimeStamp]</t>
  </si>
  <si>
    <t>0151</t>
  </si>
  <si>
    <t>R3-243078</t>
  </si>
  <si>
    <t>1378</t>
  </si>
  <si>
    <t>R3-243038</t>
  </si>
  <si>
    <t>3122</t>
  </si>
  <si>
    <t>3179</t>
  </si>
  <si>
    <t>3181</t>
  </si>
  <si>
    <t>3183</t>
  </si>
  <si>
    <t>3200</t>
  </si>
  <si>
    <t>2846</t>
  </si>
  <si>
    <t>1044</t>
  </si>
  <si>
    <t>1052</t>
  </si>
  <si>
    <t>0431</t>
  </si>
  <si>
    <t>4375</t>
  </si>
  <si>
    <t>4439</t>
  </si>
  <si>
    <t>0714</t>
  </si>
  <si>
    <t>0746</t>
  </si>
  <si>
    <t>0907</t>
  </si>
  <si>
    <t>0911</t>
  </si>
  <si>
    <t>TEI identifiers</t>
  </si>
  <si>
    <t>approved CRs</t>
  </si>
  <si>
    <t>app. CRs from WGs</t>
  </si>
  <si>
    <t>CRs at RP meetings</t>
  </si>
  <si>
    <t>comment</t>
  </si>
  <si>
    <t>violated</t>
  </si>
  <si>
    <t>[1symbol_PRS]</t>
  </si>
  <si>
    <t>R1, R2, R3</t>
  </si>
  <si>
    <t>[2CC-2CC_ULTx_switching]</t>
  </si>
  <si>
    <t>[2Rx_XR_Device]</t>
  </si>
  <si>
    <t>13</t>
  </si>
  <si>
    <t>R2, R3, R4</t>
  </si>
  <si>
    <t>103, 104</t>
  </si>
  <si>
    <t>small, single quarter</t>
  </si>
  <si>
    <t>[BT-AoA-AoD]</t>
  </si>
  <si>
    <t>102, 103, 104</t>
  </si>
  <si>
    <t>single quarter</t>
  </si>
  <si>
    <t>[CellSelection_EmergencyFallback]</t>
  </si>
  <si>
    <t>98e</t>
  </si>
  <si>
    <t>[CG-SDT-Enh]</t>
  </si>
  <si>
    <t>R1, R2</t>
  </si>
  <si>
    <t>102, 103</t>
  </si>
  <si>
    <t>[CHOwithDCkept]</t>
  </si>
  <si>
    <t>R2, R3</t>
  </si>
  <si>
    <t>95e, 96, 97e</t>
  </si>
  <si>
    <t>[CIO_in_ReportConfig]</t>
  </si>
  <si>
    <t>[CIO-IRAT-HO-ToNR]</t>
  </si>
  <si>
    <t>[CSIRSX2]</t>
  </si>
  <si>
    <t>95e</t>
  </si>
  <si>
    <t>[CSIRSXn]</t>
  </si>
  <si>
    <t>[DesBufRetrans]</t>
  </si>
  <si>
    <t>[ECIDQualTimeStamp]</t>
  </si>
  <si>
    <t>[EM_Call_Exemption]</t>
  </si>
  <si>
    <t>[EXT_NRCGI_E1]</t>
  </si>
  <si>
    <t>92e</t>
  </si>
  <si>
    <t>[FLEX_gNB_Len]</t>
  </si>
  <si>
    <t>revised in [gNB_ID_Length]</t>
  </si>
  <si>
    <t>[gNB_ID_Length]</t>
  </si>
  <si>
    <t>96, 97e</t>
  </si>
  <si>
    <t>[GNSS LOS/NLOS]</t>
  </si>
  <si>
    <t>[HA-GNSS-NMEA]</t>
  </si>
  <si>
    <t>[HARQ-ACK MUX on PUSCH]</t>
  </si>
  <si>
    <t>[IdleMeaEPSFB]</t>
  </si>
  <si>
    <t>[Indirect Data forwarding]</t>
  </si>
  <si>
    <t>102, 104</t>
  </si>
  <si>
    <t>[InterMNResume]</t>
  </si>
  <si>
    <t>[Japan_3MHz_n28]</t>
  </si>
  <si>
    <t>[L2M_PDCCH_Usage]</t>
  </si>
  <si>
    <t>103</t>
  </si>
  <si>
    <t>[Large SDT Uplink Data]</t>
  </si>
  <si>
    <t>102</t>
  </si>
  <si>
    <t>[LCID-extension]</t>
  </si>
  <si>
    <t>[LRC-Enh]</t>
  </si>
  <si>
    <t>[LTE-Event-MDT]</t>
  </si>
  <si>
    <t>95e, 97e</t>
  </si>
  <si>
    <t>[LTE-Height-MDT]</t>
  </si>
  <si>
    <t>[MaxCCPerFRGap]</t>
  </si>
  <si>
    <t>[meas_report_enh]</t>
  </si>
  <si>
    <t>104</t>
  </si>
  <si>
    <t>[MeasSequence]</t>
  </si>
  <si>
    <t>[MINT]</t>
  </si>
  <si>
    <t>12</t>
  </si>
  <si>
    <t>95e, 96, 97e, 98e</t>
  </si>
  <si>
    <t>MINT was a REL-17 SA/CT WI</t>
  </si>
  <si>
    <t>small, single quarter, no inter-TSG</t>
  </si>
  <si>
    <t>[M-PUSCH in FR1]</t>
  </si>
  <si>
    <t>[MUSIMpagingCause]</t>
  </si>
  <si>
    <t>[n28_BS40MHz_raster]</t>
  </si>
  <si>
    <t>[n66_asymBW]</t>
  </si>
  <si>
    <t>[n77 Canada]</t>
  </si>
  <si>
    <t>R2, R4</t>
  </si>
  <si>
    <t>96, 97e, 98e, 99</t>
  </si>
  <si>
    <t>[n77 US]</t>
  </si>
  <si>
    <t>97e, 98e</t>
  </si>
  <si>
    <t>[NC-PRACH-SimulTx]</t>
  </si>
  <si>
    <t>[NR_ext_to_71GHz-Core]</t>
  </si>
  <si>
    <t>[NR_feMIMO-Core]</t>
  </si>
  <si>
    <t>[NR_FR1_35MHz_45MHz_BW]</t>
  </si>
  <si>
    <t>99, 100</t>
  </si>
  <si>
    <t>[NR_HSDN]</t>
  </si>
  <si>
    <t>[NR_PC1.5_SingleUL_3DLCA]</t>
  </si>
  <si>
    <t>96</t>
  </si>
  <si>
    <t>[NR_RF_FR2_req_enh2-Core]</t>
  </si>
  <si>
    <t>97e</t>
  </si>
  <si>
    <t>[NR_SL_relay_emergency]</t>
  </si>
  <si>
    <t>finally not a TEI CR</t>
  </si>
  <si>
    <t>[NRTADV]</t>
  </si>
  <si>
    <t>R1, R2, R3, R4</t>
  </si>
  <si>
    <t>95e, 96</t>
  </si>
  <si>
    <t>[Paired_ID]</t>
  </si>
  <si>
    <t>[PL RS Type 1 CG]</t>
  </si>
  <si>
    <t>[POS_SDT]</t>
  </si>
  <si>
    <t>[PosL2RemoteUE]</t>
  </si>
  <si>
    <t>[PosLocalCoords]</t>
  </si>
  <si>
    <t>[PROT_SUP]</t>
  </si>
  <si>
    <t>[PTM_ReTx_Mcast_HARQ_Disb]</t>
  </si>
  <si>
    <t>[QCL-TypeD CORESET priority for M-TRP]</t>
  </si>
  <si>
    <t>[RACH-lessHO]</t>
  </si>
  <si>
    <t>[RACS_S1_NG]</t>
  </si>
  <si>
    <t>[RA-SDT_BeamFailure]</t>
  </si>
  <si>
    <t>[RedCap_EM_Call]</t>
  </si>
  <si>
    <t>[RedcapMBS]</t>
  </si>
  <si>
    <t>[RedCapMBS_Bcast]</t>
  </si>
  <si>
    <t>[Redirect_MPS_I]</t>
  </si>
  <si>
    <t>[Redirect_to_GERAN]</t>
  </si>
  <si>
    <t>[REDIRECTION to 3G]</t>
  </si>
  <si>
    <t>forbidden inter-TSG TEI CR set (CT1 CR C1-236303)</t>
  </si>
  <si>
    <t>no inter-TSG</t>
  </si>
  <si>
    <t>[Rel16FeatureList]</t>
  </si>
  <si>
    <t>[Rel18PCV]</t>
  </si>
  <si>
    <t>[ReportAmount_MDT_E-UTRAN]</t>
  </si>
  <si>
    <t>[RESELECTION_TO GSM_AND_UTRAN]</t>
  </si>
  <si>
    <t>[RRCInactive]</t>
  </si>
  <si>
    <t>95e, 101</t>
  </si>
  <si>
    <t>[SCell_A2_Enh]</t>
  </si>
  <si>
    <t>[SDT_ReleaseEnh]</t>
  </si>
  <si>
    <t>[SimultaneousPUSCH-PUCCH]</t>
  </si>
  <si>
    <t>[SI-SCHEDULING]</t>
  </si>
  <si>
    <t>95e, 98e, 102, 104</t>
  </si>
  <si>
    <t>[SONMDT-enh]</t>
  </si>
  <si>
    <t>[SR-Periods-30-120-kHz]</t>
  </si>
  <si>
    <t>[Sub_1s_periodicity]</t>
  </si>
  <si>
    <t>[TEI18_MIAB_IRAT]</t>
  </si>
  <si>
    <t>[UE_Sec_Caps]</t>
  </si>
  <si>
    <t>[UL TX switching]</t>
  </si>
  <si>
    <t>[ULGapFR2]</t>
  </si>
  <si>
    <t>revised in [NR_RF_FR2_req_enh2-Core]</t>
  </si>
  <si>
    <t>[ulHARQ_RTT_Timer]</t>
  </si>
  <si>
    <t>TEI Identifier</t>
  </si>
  <si>
    <t>RP-211487</t>
  </si>
  <si>
    <t>R2-2106798</t>
  </si>
  <si>
    <t>Redirection with MPS Indication [Redirect_MPS_I]</t>
  </si>
  <si>
    <t>RP-92e</t>
  </si>
  <si>
    <t>R2-2106796</t>
  </si>
  <si>
    <t>R2-2106799</t>
  </si>
  <si>
    <t>R2-2106797</t>
  </si>
  <si>
    <t>16.4.1</t>
  </si>
  <si>
    <t>38.463</t>
  </si>
  <si>
    <t>RP-211338</t>
  </si>
  <si>
    <t>R3-212979</t>
  </si>
  <si>
    <t>Maximum number of NRCGI over E1 [EXT_NRCGI_E1]</t>
  </si>
  <si>
    <t>NR_CPUP_Split-Core, TEI16</t>
  </si>
  <si>
    <t>38.822</t>
  </si>
  <si>
    <t>RP-211480</t>
  </si>
  <si>
    <t>R2-2106701</t>
  </si>
  <si>
    <t>UE Feature list for NR Rel-16 [Rel16FeatureList]</t>
  </si>
  <si>
    <t>15.0.1</t>
  </si>
  <si>
    <t>1352</t>
  </si>
  <si>
    <t>RP-220837</t>
  </si>
  <si>
    <t>R2-2203866</t>
  </si>
  <si>
    <t>Introduction of MINT [MINT]</t>
  </si>
  <si>
    <t>RP-95e</t>
  </si>
  <si>
    <t>1359</t>
  </si>
  <si>
    <t>RP-220510</t>
  </si>
  <si>
    <t>R2-2204213</t>
  </si>
  <si>
    <t>UE Security Capabilities signaling in E-UTRAN [UE_Sec_Caps]</t>
  </si>
  <si>
    <t>R2-2202841</t>
  </si>
  <si>
    <t>Introduction of event-based trigger for LTE MDT logging [LTE-Event-MDT]</t>
  </si>
  <si>
    <t>16.6.0</t>
  </si>
  <si>
    <t>R2-2203867</t>
  </si>
  <si>
    <t>R2-2202842</t>
  </si>
  <si>
    <t>R2-2203868</t>
  </si>
  <si>
    <t>Note: 38.306 CR R2-2203872 was merged into the big 38.306 CR R2-2203862 of RP-220838</t>
  </si>
  <si>
    <t>R2-2203668</t>
  </si>
  <si>
    <t>On introducing height information reporting in MDT reports [LTE-Height-MDT]</t>
  </si>
  <si>
    <t>4730</t>
  </si>
  <si>
    <t>R2-2202629</t>
  </si>
  <si>
    <t>Introduction of mobility-state-based cell reselection for NR HSDN [NR_HSDN]</t>
  </si>
  <si>
    <t>R2-2202213</t>
  </si>
  <si>
    <t>R2-2203869</t>
  </si>
  <si>
    <t>R2-2203666</t>
  </si>
  <si>
    <t>RP-220237</t>
  </si>
  <si>
    <t>R3-222898</t>
  </si>
  <si>
    <t>Detection of RACS support at target during N2/S1 handover [RACS_S1_NG]</t>
  </si>
  <si>
    <t>R3-222702</t>
  </si>
  <si>
    <t>Support for mapping complete security capabilities from NAS [UE_Sec_Caps]</t>
  </si>
  <si>
    <t>1590</t>
  </si>
  <si>
    <t>R3-222839</t>
  </si>
  <si>
    <t>Enabling CHO with SCG configuration [CHOwithDCkept]</t>
  </si>
  <si>
    <t>1614</t>
  </si>
  <si>
    <t>R3-221614</t>
  </si>
  <si>
    <t>Signalling of Neighbour cell CSI-RS configuration information over X2 [CSIRSX2]</t>
  </si>
  <si>
    <t>1624</t>
  </si>
  <si>
    <t>R3-222704</t>
  </si>
  <si>
    <t>1642</t>
  </si>
  <si>
    <t>R3-221862</t>
  </si>
  <si>
    <t>CSI-RS configuration request Indicator [CSIRSX2]</t>
  </si>
  <si>
    <t>R2-2202212</t>
  </si>
  <si>
    <t>R2-2203667</t>
  </si>
  <si>
    <t>0301</t>
  </si>
  <si>
    <t>R2-2204152</t>
  </si>
  <si>
    <t>Inter-MN RRC Resume without SN change [InterMNResume]</t>
  </si>
  <si>
    <t>0302</t>
  </si>
  <si>
    <t>R2-2204212</t>
  </si>
  <si>
    <t>On UE security capability to address SA3 request [UE_Sec_Caps]</t>
  </si>
  <si>
    <t>RP-220268</t>
  </si>
  <si>
    <t>R1-2201431</t>
  </si>
  <si>
    <t>TEI17: Introduction of Timing advance (TA) PRACH based solution for NR UL E-CID [NRTADV]</t>
  </si>
  <si>
    <t>RP-220862</t>
  </si>
  <si>
    <t>R2-2203870</t>
  </si>
  <si>
    <t>R2-2203935</t>
  </si>
  <si>
    <t>Introduction of RACH triggers for T_ADV in NR E-CID [NRTADV]</t>
  </si>
  <si>
    <t>R2-2204155</t>
  </si>
  <si>
    <t>Introduction of Local NG-RAN Node IDs for RRC_INACTIVE [RRCInactive]</t>
  </si>
  <si>
    <t>0427</t>
  </si>
  <si>
    <t>R2-2204214</t>
  </si>
  <si>
    <t>UE Security Capabilities signaling in NG-RAN [UE_Sec_Caps]</t>
  </si>
  <si>
    <t>0223</t>
  </si>
  <si>
    <t>R2-2202627</t>
  </si>
  <si>
    <t>0226</t>
  </si>
  <si>
    <t>R2-2203871</t>
  </si>
  <si>
    <t>R2-2203919</t>
  </si>
  <si>
    <t>Addition of Timing Advance measurement reporting in NR E-CID [NRTADV]</t>
  </si>
  <si>
    <t>R2-2203851</t>
  </si>
  <si>
    <t>R2-2204001</t>
  </si>
  <si>
    <t>Capability for Explicit Indication of SI Scheduling window position [SI-SCHEDULING]</t>
  </si>
  <si>
    <t>R2-2202626</t>
  </si>
  <si>
    <t>R2-2203873</t>
  </si>
  <si>
    <t>RP-220853</t>
  </si>
  <si>
    <t>R2-2203993</t>
  </si>
  <si>
    <t>Explicit Indication of SI Scheduling start position [SI-SCHEDULING]</t>
  </si>
  <si>
    <t>RP-220294</t>
  </si>
  <si>
    <t>R3-221615</t>
  </si>
  <si>
    <t>Support of Enhancement of Redundant PDU Sessions [Paired_ID]</t>
  </si>
  <si>
    <t>TEI17_SE_RPS</t>
  </si>
  <si>
    <t>RP-220236</t>
  </si>
  <si>
    <t>R3-222701</t>
  </si>
  <si>
    <t>38.420</t>
  </si>
  <si>
    <t>R3-221634</t>
  </si>
  <si>
    <t>Addition of the Retrieve UE Context Confirm procedure [InterMNResume]</t>
  </si>
  <si>
    <t>R3-222838</t>
  </si>
  <si>
    <t>R3-221633</t>
  </si>
  <si>
    <t>Inter MN resume without SN change [InterMNResume]</t>
  </si>
  <si>
    <t>R3-221613</t>
  </si>
  <si>
    <t>Signalling of Neighbour cell CSI-RS configuration information over Xn [CSIRSXn]</t>
  </si>
  <si>
    <t>R3-221616</t>
  </si>
  <si>
    <t>R3-222599</t>
  </si>
  <si>
    <t>Support flexible I-RNTI partitioning [RRCInactive]</t>
  </si>
  <si>
    <t>R3-222703</t>
  </si>
  <si>
    <t>R3-221632</t>
  </si>
  <si>
    <t>CSI-RS configuration request Indicator [CSIRSXn]</t>
  </si>
  <si>
    <t>R3-221628</t>
  </si>
  <si>
    <t>Addition of NR Timing Advance reporting for NR UL E-CID [NRTADV]</t>
  </si>
  <si>
    <t>R3-221617</t>
  </si>
  <si>
    <t>R3-221627</t>
  </si>
  <si>
    <t>1363</t>
  </si>
  <si>
    <t>RP-221738</t>
  </si>
  <si>
    <t>R2-2206874</t>
  </si>
  <si>
    <t>Introduction of gNB ID length reporting in the NR CGI report [gNB_ID_Length]</t>
  </si>
  <si>
    <t>RP-96</t>
  </si>
  <si>
    <t>1847</t>
  </si>
  <si>
    <t>R2-2206867</t>
  </si>
  <si>
    <t>Distinguishing support of band n77 restrictions in Canada [n77 Canada]</t>
  </si>
  <si>
    <t>1850</t>
  </si>
  <si>
    <t>RP-221736</t>
  </si>
  <si>
    <t>R2-2206716</t>
  </si>
  <si>
    <t>R2-2206870</t>
  </si>
  <si>
    <t>R2-2206478</t>
  </si>
  <si>
    <t>Introducing single-bit approach for MINT [MINT]</t>
  </si>
  <si>
    <t>related CRs in RP-95e</t>
  </si>
  <si>
    <t>R2-2206714</t>
  </si>
  <si>
    <t>R2-2206600</t>
  </si>
  <si>
    <t>Support of CHO with SCG configuration - 36331 [CHOwithDCkept]</t>
  </si>
  <si>
    <t>0329</t>
  </si>
  <si>
    <t>R2-2206602</t>
  </si>
  <si>
    <t>Support of CHO with SCG configuration - 37340 [CHOwithDCkept]</t>
  </si>
  <si>
    <t>R2-2206850</t>
  </si>
  <si>
    <t>NMEA GGA sentence info in high accuracy GNSS location estimates [HA-GNSS-NMEA]</t>
  </si>
  <si>
    <t>RP-221430</t>
  </si>
  <si>
    <t>Extension of operation in the n77 frequency range in Canada [n77 Canada]</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</si>
  <si>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</si>
  <si>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</si>
  <si>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</si>
  <si>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</si>
  <si>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</si>
  <si>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</si>
  <si>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</si>
  <si>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</si>
  <si>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</si>
  <si>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</si>
  <si>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</si>
  <si>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</si>
  <si>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R2-2206717</t>
  </si>
  <si>
    <t>R2-2206868</t>
  </si>
  <si>
    <t>RP-221756</t>
  </si>
  <si>
    <t>R2-2206710</t>
  </si>
  <si>
    <t>Introduction UE capability for CHO with SCG configuration [CHOwithDCkept]</t>
  </si>
  <si>
    <t>R2-2206715</t>
  </si>
  <si>
    <t>R2-2206880</t>
  </si>
  <si>
    <t>Early Measurements for EPS fallback [IdleMeaEPSFB]</t>
  </si>
  <si>
    <t>3078</t>
  </si>
  <si>
    <t>R2-2206871</t>
  </si>
  <si>
    <t>R2-2206479</t>
  </si>
  <si>
    <t>R2-2206709</t>
  </si>
  <si>
    <t>R2-2206713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</si>
  <si>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</si>
  <si>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</si>
  <si>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</si>
  <si>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</si>
  <si>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</si>
  <si>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</si>
  <si>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</si>
  <si>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RP-221145</t>
  </si>
  <si>
    <t>R3-224085</t>
  </si>
  <si>
    <t>Support for handling unknown length of gNB identifier [FLEX_gNB_Len]</t>
  </si>
  <si>
    <t>RP-221811</t>
  </si>
  <si>
    <t>Support for handling unknown length of gNB identifier [gNB_ID_Length]</t>
  </si>
  <si>
    <t>wrong source to TSG</t>
  </si>
  <si>
    <t>R3-224082</t>
  </si>
  <si>
    <t>Exchange of protocol support at target RAN node for NG handover [PROT_SUP]</t>
  </si>
  <si>
    <t>1899</t>
  </si>
  <si>
    <t>RP-222168</t>
  </si>
  <si>
    <t>Correction of LTE MDT on event trigger logging [LTE-Event-MDT]</t>
  </si>
  <si>
    <t>RP-97e</t>
  </si>
  <si>
    <t>unacceptable CR header</t>
  </si>
  <si>
    <t>1901</t>
  </si>
  <si>
    <t>RP-222172</t>
  </si>
  <si>
    <t>Correction of LTE MDT on Sensor information [LTE-Height-MDT]</t>
  </si>
  <si>
    <t>1717</t>
  </si>
  <si>
    <t>RP-222197</t>
  </si>
  <si>
    <t>R3-225280</t>
  </si>
  <si>
    <t>Correction of LTE MDT on Sensor information[LTE-Height-MDT]</t>
  </si>
  <si>
    <t>RP-222350</t>
  </si>
  <si>
    <t>Extension of operation in the n77 frequency range in US</t>
  </si>
  <si>
    <t>16.12.1</t>
  </si>
  <si>
    <t>missing [n77 US] in CR title</t>
  </si>
  <si>
    <t>RP-222676</t>
  </si>
  <si>
    <t>RP-222682</t>
  </si>
  <si>
    <t>Extension of operation in the n77 frequency range in US [n77 US]</t>
  </si>
  <si>
    <t>RP-222353</t>
  </si>
  <si>
    <t>missing  [n77 Canada] in CR title</t>
  </si>
  <si>
    <t>RP-222677</t>
  </si>
  <si>
    <t>RP-222683</t>
  </si>
  <si>
    <t>RP-222526</t>
  </si>
  <si>
    <t>R2-2209219</t>
  </si>
  <si>
    <t>38306 CR for Early measurement for EPS Fallback [IdleMeaEPSFB]</t>
  </si>
  <si>
    <t>linked to 38.331 CR2872 (which was R2-2206880 in CRpack RP-221736 of RAN #96)</t>
  </si>
  <si>
    <t>R2-2208919</t>
  </si>
  <si>
    <t>Start drx-HARQ-RTT-TimerUL after last repetition [ulHARQ_RTT_Timer]</t>
  </si>
  <si>
    <t>1407</t>
  </si>
  <si>
    <t>R2-2208918</t>
  </si>
  <si>
    <t>R2-2208920</t>
  </si>
  <si>
    <t>1025</t>
  </si>
  <si>
    <t>RP-222560</t>
  </si>
  <si>
    <t>Introduction of uplink GapFR2 [ULGapFR2]</t>
  </si>
  <si>
    <t>RP-222638</t>
  </si>
  <si>
    <t>Introduction of uplink GapFR2 [NR_RF_FR2_req_enh2-Core]</t>
  </si>
  <si>
    <t>1711</t>
  </si>
  <si>
    <t>R3-224339</t>
  </si>
  <si>
    <t>Timer handling for CHO with SCG configuration [CHOwithDCkept]</t>
  </si>
  <si>
    <t>RP-222686</t>
  </si>
  <si>
    <t>wrong spec version on CR cover</t>
  </si>
  <si>
    <t>R2-2209184</t>
  </si>
  <si>
    <t>Support for flexible gNB ID length [gNB_ID_Length]</t>
  </si>
  <si>
    <t>R2-2207529</t>
  </si>
  <si>
    <t>Corrections to the description of gNB ID length reporting capabilities [gNB_ID_Length]</t>
  </si>
  <si>
    <t>R2-2209276</t>
  </si>
  <si>
    <t>Correction to MINT - applicableDisasterInfoList [MINT]</t>
  </si>
  <si>
    <t>RP-222195</t>
  </si>
  <si>
    <t>R3-224340</t>
  </si>
  <si>
    <t>[n77 US], [n77 Canada]</t>
  </si>
  <si>
    <t>0788</t>
  </si>
  <si>
    <t>R2-2209140</t>
  </si>
  <si>
    <t>Ensuring consistent support of capability bits and associated NS-values in n77 in USA and Canada</t>
  </si>
  <si>
    <t>CR number has to have 4 digits; missing TEI identifiers [n77 US] and [n77 Canada]</t>
  </si>
  <si>
    <t>RP-222527</t>
  </si>
  <si>
    <t>R2-2209141</t>
  </si>
  <si>
    <t>Ensuring consistent support of capability bits and associated NS-values in n77 in USA</t>
  </si>
  <si>
    <t>CR number has to have 4 digits; missing TEI identifier [n77 US] in CR title</t>
  </si>
  <si>
    <t>R2-2209137</t>
  </si>
  <si>
    <t>Correction to additionalSpectrumEmission for UL CA in n77 for the US</t>
  </si>
  <si>
    <t>missing TEI identifier [n77 US] in CR title</t>
  </si>
  <si>
    <t>R2-2209138</t>
  </si>
  <si>
    <t>R2-2209139</t>
  </si>
  <si>
    <t>Correction to additionalSpectrumEmission for UL CA in n77 for Canada</t>
  </si>
  <si>
    <t>missing TEI identifier [n77 Canada] in CR title</t>
  </si>
  <si>
    <t>R2-2209273</t>
  </si>
  <si>
    <t>1859</t>
  </si>
  <si>
    <t>R2-2209274</t>
  </si>
  <si>
    <t>missing TEI identifiers [n77 US] and [n77 Canada] in CR title</t>
  </si>
  <si>
    <t>RP-223414</t>
  </si>
  <si>
    <t>R2-2212421</t>
  </si>
  <si>
    <t>Correction to disasterRoamingFromAnyPLMN [MINT]</t>
  </si>
  <si>
    <t>RP-98e</t>
  </si>
  <si>
    <t>RP-223298</t>
  </si>
  <si>
    <t>R4-2215527</t>
  </si>
  <si>
    <t>Introduction of intra band NC UL CA in the n77 frequency range in Canada [n77 Canada]</t>
  </si>
  <si>
    <t>RP-223481</t>
  </si>
  <si>
    <t>Clarification of the CA_NS indication the values for n77 in the US [n77 US]</t>
  </si>
  <si>
    <t>1277</t>
  </si>
  <si>
    <t>RP-223480</t>
  </si>
  <si>
    <t>RP-223523</t>
  </si>
  <si>
    <t>CR on R16 TS 38.104 to add channel raster exception for band n28 [n28_BS40MHz_raster]</t>
  </si>
  <si>
    <t>0432</t>
  </si>
  <si>
    <t>RP-223524</t>
  </si>
  <si>
    <t>CR on R17 TS 38.104 to add channel raster exception for band n28  [n28_BS40MHz_raster]</t>
  </si>
  <si>
    <t>0822</t>
  </si>
  <si>
    <t>R2-2211745</t>
  </si>
  <si>
    <t>Introduction of capabilities for emergency service related fallback [CellSelection_EmergencyFallback]</t>
  </si>
  <si>
    <t>RP-223417</t>
  </si>
  <si>
    <t>R2-2213346</t>
  </si>
  <si>
    <t>Higher granularity for per-FR gap capability [MaxCCPerFRGap]</t>
  </si>
  <si>
    <t>R2-2213303</t>
  </si>
  <si>
    <t>Correction to explicit indication of SI Scheduling window position [SI-SCHEDULING]</t>
  </si>
  <si>
    <t>TEI17, NR_pos-Core</t>
  </si>
  <si>
    <t>3548</t>
  </si>
  <si>
    <t>R2-2211746</t>
  </si>
  <si>
    <t>Correction on E-UTRA cell selection during emergency service fallback and EPS fallback for emergency call [CellSelection_EmergencyFallback]</t>
  </si>
  <si>
    <t>3557</t>
  </si>
  <si>
    <t>R2-2212422</t>
  </si>
  <si>
    <t>3577</t>
  </si>
  <si>
    <t>R2-2213313</t>
  </si>
  <si>
    <t>Parallel PRACH and SRS/PUCCH/PUSCH transmissions across CCs in intra-band non-contiguous CA [NC-PRACH-SimulTx]</t>
  </si>
  <si>
    <t>3704</t>
  </si>
  <si>
    <t>R2-2213347</t>
  </si>
  <si>
    <t>Higher granularity for per-FR gap capability[MaxCCPerFRGap]</t>
  </si>
  <si>
    <t>RP-223486</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</si>
  <si>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</si>
  <si>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</si>
  <si>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</si>
  <si>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</si>
  <si>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</si>
  <si>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</si>
  <si>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</si>
  <si>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</si>
  <si>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1868</t>
  </si>
  <si>
    <t>RP-230687</t>
  </si>
  <si>
    <t>R2-2302298</t>
  </si>
  <si>
    <t>Introduction of UE capability parameter cellIndividualOffsetForNR [CIO-IRAT-HO-ToNR]</t>
  </si>
  <si>
    <t>RP-99</t>
  </si>
  <si>
    <t>1869</t>
  </si>
  <si>
    <t>R2-2302300</t>
  </si>
  <si>
    <t>R2-2302299</t>
  </si>
  <si>
    <t>Introduction of cell-specific offset for inter-RAT measurement in LTE for NR neighbors [CIO-IRAT-HO-ToNR]</t>
  </si>
  <si>
    <t>16.11.0</t>
  </si>
  <si>
    <t>R2-2302301</t>
  </si>
  <si>
    <t>Introduction of cell-specific offset for inter-RAT measurement in LTE for NR neighbors  [CIO-IRAT-HO-ToNR]</t>
  </si>
  <si>
    <t>RP-230509</t>
  </si>
  <si>
    <t>R4-2303634</t>
  </si>
  <si>
    <t>Clarification of the CA_NS indication and NS values for n77 in Canada [n77 Canada]</t>
  </si>
  <si>
    <t>1338</t>
  </si>
  <si>
    <t>R4-2300756</t>
  </si>
  <si>
    <t>RP-230591</t>
  </si>
  <si>
    <t>R3-230909</t>
  </si>
  <si>
    <t>Introduction of two PHR mode [NR_feMIMO-Core]</t>
  </si>
  <si>
    <t>1124</t>
  </si>
  <si>
    <t>R3-230907</t>
  </si>
  <si>
    <t>Missing transmission bandwidth configurations in F1AP [NR_FR1_35MHz_45MHz_BW]</t>
  </si>
  <si>
    <t>1909</t>
  </si>
  <si>
    <t>RP-231083</t>
  </si>
  <si>
    <t>R3-232664</t>
  </si>
  <si>
    <t>Correction for SubcarrierSpacingSSB [NR_ext_to_71GHz-Core]</t>
  </si>
  <si>
    <t>RP-100</t>
  </si>
  <si>
    <t>1741</t>
  </si>
  <si>
    <t>RP-231084</t>
  </si>
  <si>
    <t>R3-232665</t>
  </si>
  <si>
    <t>Missing transmission bandwidth configurations in X2AP [NR_FR1_35MHz_45MHz_BW]</t>
  </si>
  <si>
    <t>1021</t>
  </si>
  <si>
    <t>R3-232667</t>
  </si>
  <si>
    <t>Missing transmission bandwidth configurations in XnAP [NR_FR1_35MHz_45MHz_BW]</t>
  </si>
  <si>
    <t>6005</t>
  </si>
  <si>
    <t>RP-232484</t>
  </si>
  <si>
    <t>R4-2312530</t>
  </si>
  <si>
    <t>[TEI15] CR TS 36.101: Band 28 3 MHz operation for Japan [Japan_3MHz_n28]</t>
  </si>
  <si>
    <t>RP-101</t>
  </si>
  <si>
    <t>6006</t>
  </si>
  <si>
    <t>RP-232500</t>
  </si>
  <si>
    <t>R4-2312531</t>
  </si>
  <si>
    <t>6007</t>
  </si>
  <si>
    <t>R4-2312532</t>
  </si>
  <si>
    <t>6008</t>
  </si>
  <si>
    <t>R4-2312533</t>
  </si>
  <si>
    <t>1697</t>
  </si>
  <si>
    <t>RP-232525</t>
  </si>
  <si>
    <t>R4-2314622</t>
  </si>
  <si>
    <t>CR for TS 38.101-1: Adding asymmetric channel bandwidth of UL 15/ DL 35 MHz for n66 [n66_asymBW]</t>
  </si>
  <si>
    <t>RP-231903</t>
  </si>
  <si>
    <t>R3-234696</t>
  </si>
  <si>
    <t>Correction on the local NG-RAN Node Identifier on Xn [RRCInactive]</t>
  </si>
  <si>
    <t>RP-233883</t>
  </si>
  <si>
    <t>R2-2314061</t>
  </si>
  <si>
    <t>Protection against improper reselection to GERAN/UTRAN [RESELECTION_TO GSM_AND_UTRAN]</t>
  </si>
  <si>
    <t>RP-102</t>
  </si>
  <si>
    <t>36.305</t>
  </si>
  <si>
    <t>R2-2313063</t>
  </si>
  <si>
    <t>SSR Satellite PCV Residuals [Rel18PCV]</t>
  </si>
  <si>
    <t>R2-2312944</t>
  </si>
  <si>
    <t>Bluetooth AoA/AoD support [BT-AoA-AoD]</t>
  </si>
  <si>
    <t>1874</t>
  </si>
  <si>
    <t>R2-2314060</t>
  </si>
  <si>
    <t>R2-2314054</t>
  </si>
  <si>
    <t>GNSS LOS/NLOS posSIB broadcast assistance information [GNSS LOS/NLOS]</t>
  </si>
  <si>
    <t>R2-2313062</t>
  </si>
  <si>
    <t>R2-2314047</t>
  </si>
  <si>
    <t>Network support and clarification of redirection to 3G [REDIRECTION to 3G]</t>
  </si>
  <si>
    <t>related to CT1 CR C1-236303 which uses TEI18 but inter-TSG TEI CRs are not allowed</t>
  </si>
  <si>
    <t>R2-2313930</t>
  </si>
  <si>
    <t>1876</t>
  </si>
  <si>
    <t>RP-233845</t>
  </si>
  <si>
    <t>R3-237157</t>
  </si>
  <si>
    <t>Introducing Report Amount for M4, M5, M6, M7 measurements for E-UTRAN [ReportAmount_MDT_E-UTRAN]</t>
  </si>
  <si>
    <t>1688</t>
  </si>
  <si>
    <t>R3-237158</t>
  </si>
  <si>
    <t>RP-233881</t>
  </si>
  <si>
    <t>R2-2312446</t>
  </si>
  <si>
    <t>Introduction of 1-symbol PRS in 37.355[1symbol_PRS]</t>
  </si>
  <si>
    <t>R2-2313814</t>
  </si>
  <si>
    <t>Support positioning of L2 UE-to-network remote UEs [PosL2RemoteUE]</t>
  </si>
  <si>
    <t>RP-233882</t>
  </si>
  <si>
    <t>R2-2313815</t>
  </si>
  <si>
    <t>GNSS LOS/NLOS assistance information [GNSS LOS/NLOS]</t>
  </si>
  <si>
    <t>R2-2312808</t>
  </si>
  <si>
    <t>Support of Local Cartesian Coordinates in LPP [PosLocalCoords]</t>
  </si>
  <si>
    <t>R2-2313061</t>
  </si>
  <si>
    <t>R2-2313859</t>
  </si>
  <si>
    <t>0095</t>
  </si>
  <si>
    <t>R3-237968</t>
  </si>
  <si>
    <t>Avoiding unnecessary setup of DRB(s) in indirect data forwarding [Indirect Data forwarding]</t>
  </si>
  <si>
    <t>RP-233722</t>
  </si>
  <si>
    <t>R1-2312713</t>
  </si>
  <si>
    <t>Introduction of additional PRS configurations [1symbol_PRS]</t>
  </si>
  <si>
    <t>R1-2312658</t>
  </si>
  <si>
    <t>Introduction of extended CG-SDT periodicities [CG-SDT-Enh]</t>
  </si>
  <si>
    <t>R1-2312711</t>
  </si>
  <si>
    <t>Introduction of RS for pathloss determination of Type 1 CG PUSCH [PL RS Type 1 CG]</t>
  </si>
  <si>
    <t>R1-2312714</t>
  </si>
  <si>
    <t>Introduction of QCL-TypeD priorities for overlapping CORESETs in M-DCI/M-TRP operation [QCL-TypeD CORESET priority for M-TRP]</t>
  </si>
  <si>
    <t>0743</t>
  </si>
  <si>
    <t>R2-2313927</t>
  </si>
  <si>
    <t>Introduction of maximum time duration to initiate CG-SDT in Stage-2 [CG-SDT-Enh]</t>
  </si>
  <si>
    <t>R2-2313976</t>
  </si>
  <si>
    <t>Support of oversize UL SDT Data Arrival [Large SDT Uplink Data]</t>
  </si>
  <si>
    <t>R2-2313982</t>
  </si>
  <si>
    <t>Introduction of RedCap UE MBS Broadcast reception [RedcapMBS]</t>
  </si>
  <si>
    <t>actually related to REL-18 SA2 WI 5MBS_Ph2</t>
  </si>
  <si>
    <t>R2-2312107</t>
  </si>
  <si>
    <t>Positioning restrictions for UE-to-network remote UEs [PosL2RemoteUE]</t>
  </si>
  <si>
    <t>R2-2313065</t>
  </si>
  <si>
    <t>R2-2312936</t>
  </si>
  <si>
    <t>Forwarding on posSIBs relaying to remote UE [PosL2RemoteUE]</t>
  </si>
  <si>
    <t>R2-2312945</t>
  </si>
  <si>
    <t>R2-2312108</t>
  </si>
  <si>
    <t>Capabilities of L2 UE-to-network relay UEs for positioning [PosL2RemoteUE]</t>
  </si>
  <si>
    <t>submitted twice (RP-233881, RP-233940; the latter not shown in 3GU)</t>
  </si>
  <si>
    <t>0978</t>
  </si>
  <si>
    <t>R2-2313811</t>
  </si>
  <si>
    <t>MUSIM paging cause forwarding [MUSIMpagingCause]</t>
  </si>
  <si>
    <t>1013</t>
  </si>
  <si>
    <t>RP-233884</t>
  </si>
  <si>
    <t>R2-2313749</t>
  </si>
  <si>
    <t>Simultaneous PUSCH and PUCCH transmissions of same priority on different inter-band cells [SimultaneousPUSCH-PUCCH]</t>
  </si>
  <si>
    <t>wrong CR cat.F on CR cover (should be cat.B)</t>
  </si>
  <si>
    <t>[MeasSequence], [CIO_in_ReportConfig], [CG-SDT-Enh], [SDT_ReleaseEnh], [PTM_ReTx_Mcast_HARQ_Disb], [SONMDT-enh]</t>
  </si>
  <si>
    <t>1015</t>
  </si>
  <si>
    <t>RP-233940</t>
  </si>
  <si>
    <t>R2-2313677</t>
  </si>
  <si>
    <t>Introduction of Rel-18 UE capabilities</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</si>
  <si>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</si>
  <si>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CR is missing several TEI identifiers</t>
  </si>
  <si>
    <t>1699</t>
  </si>
  <si>
    <t>RP-233902</t>
  </si>
  <si>
    <t>R2-2313843</t>
  </si>
  <si>
    <t>Introduction of MT-SDT and CG-SDT enhancement for MAC spec [CG-SDT-enh]</t>
  </si>
  <si>
    <t>NR_MT_SDT-Core, TEI18</t>
  </si>
  <si>
    <t>TEI identifier should say [CG-SDT-Enh] instead of [CG-SDT-enh] as on CR cover</t>
  </si>
  <si>
    <t>1721</t>
  </si>
  <si>
    <t>RP-233906</t>
  </si>
  <si>
    <t>R2-2313965</t>
  </si>
  <si>
    <t>LCID extension for CCCH/CCCH1 [LCID-extension]</t>
  </si>
  <si>
    <t>TEI18, NR_newRAT-Core, NR_redcap_enh-Core, NR_NTN_enh-Core</t>
  </si>
  <si>
    <t>1727</t>
  </si>
  <si>
    <t>RP-233890</t>
  </si>
  <si>
    <t>R2-2313973</t>
  </si>
  <si>
    <t>PTM retransmission reception for multicast DRX with HARQ feedback disabled [PTM_ReTx_Mcast_HARQ_Disb]</t>
  </si>
  <si>
    <t>TEI18, NR_MBS-Core</t>
  </si>
  <si>
    <t>3971</t>
  </si>
  <si>
    <t>R2-2313915</t>
  </si>
  <si>
    <t>Adding SR periodicities for 30 and 120 kHz subcarrier spacing [SR-Periods-30-120-kHz]</t>
  </si>
  <si>
    <t>4014</t>
  </si>
  <si>
    <t>R2-2312447</t>
  </si>
  <si>
    <t>Introduction of 1-symbol PRS in 38.331[1symbol_PRS]</t>
  </si>
  <si>
    <t>4066</t>
  </si>
  <si>
    <t>R2-2313813</t>
  </si>
  <si>
    <t>Downlink positioning support and posSIB request for L2 UE-to-network remote UE [PosL2RemoteUE]</t>
  </si>
  <si>
    <t>4109</t>
  </si>
  <si>
    <t>R2-2314055</t>
  </si>
  <si>
    <t>4123</t>
  </si>
  <si>
    <t>R2-2312371</t>
  </si>
  <si>
    <t>RedCap CFR for MBS broadcast [RedCapMBS_Bcast]</t>
  </si>
  <si>
    <t>TEI18, NR_MBS-Core, NR_redcap-Core</t>
  </si>
  <si>
    <t>4296</t>
  </si>
  <si>
    <t>R2-2313046</t>
  </si>
  <si>
    <t>R2-2313918</t>
  </si>
  <si>
    <t>Enhancing SCell A2 event reporting [SCell_A2_Enh]</t>
  </si>
  <si>
    <t>R2-2313810</t>
  </si>
  <si>
    <t>R2-2313652</t>
  </si>
  <si>
    <t>Introduction of RRCRelease with resume indication for SDT [SDT_ReleaseEnh]</t>
  </si>
  <si>
    <t>missing related RAN3 CR</t>
  </si>
  <si>
    <t>R2-2313907</t>
  </si>
  <si>
    <t>Introducing procedure for measurement sequence for intra-RAT and inter-RAT measurement [MeasSequence]</t>
  </si>
  <si>
    <t>RP-233888</t>
  </si>
  <si>
    <t>R2-2313797</t>
  </si>
  <si>
    <t>Missing correction for SBAS ID presence in Rel-17 SI scheduling [SI-SCHEDULING]</t>
  </si>
  <si>
    <t>formerly [SI-SCHEDULING] CRs were provided as TEI17 CRs now with a WI code</t>
  </si>
  <si>
    <t>RP-233886</t>
  </si>
  <si>
    <t>R2-2313921</t>
  </si>
  <si>
    <t>Introduction of enhancements of delay measurements upon MO updates [SONMDT-enh]</t>
  </si>
  <si>
    <t>TEI18, NR_SON_MDT-Core</t>
  </si>
  <si>
    <t>4471</t>
  </si>
  <si>
    <t>R2-2313924</t>
  </si>
  <si>
    <t>Enhancements for CG-SDT [CG-SDT-Enh]</t>
  </si>
  <si>
    <t>R2-2313958</t>
  </si>
  <si>
    <t>Configuration of cell individual offset in ReportConfig [CIO_in_ReportConfig]</t>
  </si>
  <si>
    <t>R2-2313900</t>
  </si>
  <si>
    <t>R2-2313750</t>
  </si>
  <si>
    <t>[MeasSequence], [CIO_in_ReportConfig], [CG-SDT-Enh], [SDT_ReleaseEnh], [PTM_ReTx_Mcast_HARQ_Disb]</t>
  </si>
  <si>
    <t>R2-2313676</t>
  </si>
  <si>
    <t>R3-237114</t>
  </si>
  <si>
    <t>R3-237116</t>
  </si>
  <si>
    <t>Correction on Location reporting control [LRC-Enh]</t>
  </si>
  <si>
    <t>R3-237113</t>
  </si>
  <si>
    <t>Location Reporting Enhancements [LRC-Enh]</t>
  </si>
  <si>
    <t>R3-237900</t>
  </si>
  <si>
    <t>R3-237766</t>
  </si>
  <si>
    <t>positioning inactive mode for SDT without anchor relocation [POS_SDT]</t>
  </si>
  <si>
    <t>1093</t>
  </si>
  <si>
    <t>R3-237125</t>
  </si>
  <si>
    <t>R3-237159</t>
  </si>
  <si>
    <t>Support 1-symbol PRS [1symbol_PRS]</t>
  </si>
  <si>
    <t>R3-237122</t>
  </si>
  <si>
    <t>Support of Inactive positioning in SDT without UE context relocation case [POS_SDT]</t>
  </si>
  <si>
    <t>R3-237160</t>
  </si>
  <si>
    <t>R3-237115</t>
  </si>
  <si>
    <t>Switching from SDT to RRC Connected State [Large SDT Uplink Data]</t>
  </si>
  <si>
    <t>1231</t>
  </si>
  <si>
    <t>R3-237955</t>
  </si>
  <si>
    <t>RP-240704</t>
  </si>
  <si>
    <t>R2-2401981</t>
  </si>
  <si>
    <t>Introduction of mIAB Inter-RAT cell reselection enhancements for 36.304 [TEI18_MIAB_IRAT]</t>
  </si>
  <si>
    <t>RP-103</t>
  </si>
  <si>
    <t>R2-2401965</t>
  </si>
  <si>
    <t>Introduction of mIAB Inter-RAT cell reselection enhancements for 36.306 [TEI18_MIAB_IRAT]</t>
  </si>
  <si>
    <t>4993</t>
  </si>
  <si>
    <t>R2-2401934</t>
  </si>
  <si>
    <t>Introduction of mIAB Inter-RAT cell reselection enhancements for 36.331 [TEI18_MIAB_IRAT]</t>
  </si>
  <si>
    <t>RP-240703</t>
  </si>
  <si>
    <t>R2-2401458</t>
  </si>
  <si>
    <t>ASN.1 corrections for TEI18 [PosL2RemoteUE]</t>
  </si>
  <si>
    <t>R2-2401255</t>
  </si>
  <si>
    <t>Corrections to Local Cartesian Coordinates [PosLocalCoords]</t>
  </si>
  <si>
    <t>R2-2401613</t>
  </si>
  <si>
    <t>Miscellaneous RIL corrections for GNSS LOS/NLOS [GNSS LOS/NLOS]</t>
  </si>
  <si>
    <t>R2-2401642</t>
  </si>
  <si>
    <t>Miscellaneous RIL corrections for Bluetooth AoA/AoD [BT-AoA-AoD]</t>
  </si>
  <si>
    <t>2125</t>
  </si>
  <si>
    <t>RP-240552</t>
  </si>
  <si>
    <t>R4-2401836</t>
  </si>
  <si>
    <t>Minimum requirements for uplink TX switching with dual TAG [UL TX switching]</t>
  </si>
  <si>
    <t>2126</t>
  </si>
  <si>
    <t>R4-2401837</t>
  </si>
  <si>
    <t>2191</t>
  </si>
  <si>
    <t>RP-240364</t>
  </si>
  <si>
    <t>CR 38.101-1 addition of 2Rx XR exception for REFSENS [2Rx_XR_Device]</t>
  </si>
  <si>
    <t>missing CR number on CR cover</t>
  </si>
  <si>
    <t>RP-240848</t>
  </si>
  <si>
    <t>RP-240851</t>
  </si>
  <si>
    <t>RP-240853</t>
  </si>
  <si>
    <t>wrong cat. on CR cover</t>
  </si>
  <si>
    <t>RP-240855</t>
  </si>
  <si>
    <t>RP-240531</t>
  </si>
  <si>
    <t>R1-2401920</t>
  </si>
  <si>
    <t>Introduction of multiplexing in a PUSCH with repetitions HARQ-ACK associated with DL assignments received after an UL grant for the PUSCH [HARQ-ACK MUX on PUSCH]</t>
  </si>
  <si>
    <t>RP-240542</t>
  </si>
  <si>
    <t>R1-2401929</t>
  </si>
  <si>
    <t>RP-240655</t>
  </si>
  <si>
    <t>R2-2401838</t>
  </si>
  <si>
    <t>Correction in TS 38.300 to support Simultaneous PUSCH and PUCCH transmissions of same priority on different inter-band cells [SimultaneousPUSCH-PUCCH]</t>
  </si>
  <si>
    <t>R2-2401839</t>
  </si>
  <si>
    <t>0807</t>
  </si>
  <si>
    <t>R2-2401931</t>
  </si>
  <si>
    <t>Resume indication in RRCRelease [SDT_ReleaseEnh]</t>
  </si>
  <si>
    <t>RP-240707</t>
  </si>
  <si>
    <t>R2-2402065</t>
  </si>
  <si>
    <t>Introduction of 2Rx XR UEs [2Rx_XR_Device]</t>
  </si>
  <si>
    <t>TEI18, NR_XR_enh-Core</t>
  </si>
  <si>
    <t>0824</t>
  </si>
  <si>
    <t>RP-240673</t>
  </si>
  <si>
    <t>R2-2402068</t>
  </si>
  <si>
    <t>Introduction of new SPID value for 2RX XR UE [2Rx_XR_Device]</t>
  </si>
  <si>
    <t>RP-240706</t>
  </si>
  <si>
    <t>R2-2401562</t>
  </si>
  <si>
    <t>Introduction of 2Rx XR UE [2Rx_XR_Device]</t>
  </si>
  <si>
    <t>NR_TEI18, NR_XR_enh-Core</t>
  </si>
  <si>
    <t>R2-2402070</t>
  </si>
  <si>
    <t>R2-2401561</t>
  </si>
  <si>
    <t>R2-2401913</t>
  </si>
  <si>
    <t>Correction on support of Bluetooth positioning mode [BT-AoA-AoD]</t>
  </si>
  <si>
    <t>R2-2402064</t>
  </si>
  <si>
    <t>RP-240849</t>
  </si>
  <si>
    <t>RP-240852</t>
  </si>
  <si>
    <t>RP-240859</t>
  </si>
  <si>
    <t>[HARQ-ACK MUX on PUSCH], [LCID-extension], [RA-SDT_BeamFailure]</t>
  </si>
  <si>
    <t>1056</t>
  </si>
  <si>
    <t>RP-240708</t>
  </si>
  <si>
    <t>R2-2402054</t>
  </si>
  <si>
    <t>Corrections and Updates to UE capabilities for Rel-18 WIs, including TEI18 [HARQ-ACK MUX on PUSCH], [LCID-extension], [RA-SDT_BeamFailure]</t>
  </si>
  <si>
    <t>NR_MIMO_evo_DL_UL-Core, NR_pos_enh2-Core, Netw_Energy_NR-Core, NR_netcon_repeater-Core, NR_NTN_enh-Core, NR_Mob_enh2-Core, NR_SL_enh2-Core, NR_redcap_enh-Core, NR_BWP_wor-Core, NR_MC_enh-Core, NR_XR_Enh-Core, NR_BWP_wor-Core, NR_cov_enh2-Core, NR_SL_relay_enh-Core, NR_MBS_enh-Core, NR_mobile_IAB-Core, NR_QoE_enh-Core, NR_DualTxRx_MUSIM-Core, 4Rx_low_NR_band_handheld_3Tx_NR_CA_ENDC-Core, NR_FR1_lessthan_5MHz_BW-Core, NR_ENDC_RF_FR1_enh2-Core, NR_FR2_multiRx_DL-Core, NR_MG_enh2-Core, NonCol_intraB_ENDC_NR_CA-Core, NR_HST_FR2_enh-Core, NR_ATG-Core, NR_demod_enh3-Core, TEI18</t>
  </si>
  <si>
    <t>R2-2401563</t>
  </si>
  <si>
    <t>38.314</t>
  </si>
  <si>
    <t>R2-2401978</t>
  </si>
  <si>
    <t>Introduction of PDCCH CCE Usage for gNB Layer 2 measurement [L2M_PDCCH_Usage]</t>
  </si>
  <si>
    <t>1712</t>
  </si>
  <si>
    <t>R2-2401927</t>
  </si>
  <si>
    <t>Introduction of beam failure recovery for SDT in Rel-18 [RA-SDT_BeamFailure]</t>
  </si>
  <si>
    <t>1731</t>
  </si>
  <si>
    <t>R2-2401840</t>
  </si>
  <si>
    <t>Correction in TS 38.321 to support Simultaneous PUSCH and PUCCH transmissions of same priority on different inter-band cells [SimultaneousPUSCH-PUCCH]</t>
  </si>
  <si>
    <t>1732</t>
  </si>
  <si>
    <t>R2-2401875</t>
  </si>
  <si>
    <t>1738</t>
  </si>
  <si>
    <t>RP-240693</t>
  </si>
  <si>
    <t>R2-2401686</t>
  </si>
  <si>
    <t>Generalization of RACH-less handover for MAC spec [RACH-lessHO]</t>
  </si>
  <si>
    <t>1781</t>
  </si>
  <si>
    <t>RP-240694</t>
  </si>
  <si>
    <t>R2-2400335</t>
  </si>
  <si>
    <t>Rapporteur CR to MT-SDT and CG-SDT enhanccement [CG-SDTenh]</t>
  </si>
  <si>
    <t>TEI18, NR_MT_SDT-Core</t>
  </si>
  <si>
    <t>wrong TEI identifier in CR title</t>
  </si>
  <si>
    <t>R2-2401537</t>
  </si>
  <si>
    <t>R2-2401538</t>
  </si>
  <si>
    <t>Introduction of MAC CE based PL RS updates for Type-1 CG-PUSCH [PL RS Type 1 CG]</t>
  </si>
  <si>
    <t>R2-2401917</t>
  </si>
  <si>
    <t>Introduction of emergency cause value for SL relay [NR_SL_relay_emergency]</t>
  </si>
  <si>
    <t>R2-2401929</t>
  </si>
  <si>
    <t>Introduction of Beam Failure for RA-SDT [RA-SDT_BeamFailure]</t>
  </si>
  <si>
    <t>R2-2401573</t>
  </si>
  <si>
    <t>SDT corrections for ASN.1 Review issues [CG-SDT-enh]</t>
  </si>
  <si>
    <t>R2-2402063</t>
  </si>
  <si>
    <t>R2-2401977</t>
  </si>
  <si>
    <t>Introduction of RRC parameters for HARQ multiplexing [HARQ-ACK MUX on PUSCH]</t>
  </si>
  <si>
    <t>R2-2401939</t>
  </si>
  <si>
    <t>[E073][H059][B013]Clarification on cell individual offset in ReportConfig [CIO_in_ReportConfig]</t>
  </si>
  <si>
    <t>misused TEI identifier</t>
  </si>
  <si>
    <t>R2-2401392</t>
  </si>
  <si>
    <t>[H058]Enhancing SCell A2 event reporting [SCell_A2_Enh]</t>
  </si>
  <si>
    <t>R2-2401966</t>
  </si>
  <si>
    <t>Introduction of Multiple PUSCH scheduling by single DCI for non-consecutive slots in FR1 [M-PUSCH in FR1]</t>
  </si>
  <si>
    <t>R2-2402069</t>
  </si>
  <si>
    <t>Generalization of RACH-less handover [RACH-lessHO]</t>
  </si>
  <si>
    <t>R2-2402055</t>
  </si>
  <si>
    <t>Corrections and Updates to UE capabilities for Rel-18 WIs, including TEI18 [HARQ-ACK MUX on PUSCH]</t>
  </si>
  <si>
    <t>NR_MIMO_evo_DL_UL-Core, NR_pos_enh2-Core, Netw_Energy_NR-Core, NR_NTN_enh-Core, NR_Mob_enh2-Core, NR_SL_enh2-Core, NR_MC_enh-Core, NR_XR_Enh-Core, NR_BWP_wor-Core, NR_cov_enh2-Core, , NR_UAV-Core, NR_SL_relay_enh-Core, NR_MBS_enh-Core, 4Rx_low_NR_band_handheld_3Tx_NR_CA_ENDC-Core, NR_ENDC_RF_FR1_enh2-Core, NR_FR2_multiRx_DL-Core, NR_MG_enh2-Core, NR_HST_FR2_enh-Core, NR_demod_enh3-Core, TEI18</t>
  </si>
  <si>
    <t>R2-2401560</t>
  </si>
  <si>
    <t>RP-240618</t>
  </si>
  <si>
    <t>R3-241070</t>
  </si>
  <si>
    <t>Introduction of 2Rx relaxation for XR devices [2Rx_XR_Device]</t>
  </si>
  <si>
    <t>88e</t>
  </si>
  <si>
    <t>90e</t>
  </si>
  <si>
    <t>94e</t>
  </si>
  <si>
    <t>87e</t>
  </si>
  <si>
    <t>89e</t>
  </si>
  <si>
    <t>91e</t>
  </si>
  <si>
    <t>93e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</si>
  <si>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</si>
  <si>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</si>
  <si>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</si>
  <si>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</si>
  <si>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</si>
  <si>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</si>
  <si>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</si>
  <si>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</si>
  <si>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</si>
  <si>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</si>
  <si>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</si>
  <si>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</si>
  <si>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</si>
  <si>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</si>
  <si>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</si>
  <si>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</si>
  <si>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</si>
  <si>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</si>
  <si>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</si>
  <si>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</si>
  <si>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</si>
  <si>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</si>
  <si>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</si>
  <si>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wrong WI code on CR cover</t>
  </si>
  <si>
    <t>Tdoc number in wrong row on CR cover</t>
  </si>
  <si>
    <t>missing Tdoc number on CR cover</t>
  </si>
  <si>
    <t>RAN #104</t>
  </si>
  <si>
    <t>Approved CRs</t>
  </si>
  <si>
    <t>approved RAN1</t>
  </si>
  <si>
    <t>approved RAN2</t>
  </si>
  <si>
    <t>approved RAN3</t>
  </si>
  <si>
    <t>approved RAN4</t>
  </si>
  <si>
    <t>approved RAN5</t>
  </si>
  <si>
    <t>approved RAN</t>
  </si>
  <si>
    <t>sum approved</t>
  </si>
  <si>
    <t>approved
RAN #104 per REL</t>
  </si>
  <si>
    <t>total approved</t>
  </si>
  <si>
    <t>REL-18</t>
  </si>
  <si>
    <t>sum</t>
  </si>
  <si>
    <t>cat.A approved</t>
  </si>
  <si>
    <t>97 of them from R5s</t>
  </si>
  <si>
    <t>total excl. cat.A</t>
  </si>
  <si>
    <t>RAN without RAN5</t>
  </si>
  <si>
    <t>RAN #103</t>
  </si>
  <si>
    <t>approved
RAN #103 per REL</t>
  </si>
  <si>
    <t>Rel-10</t>
  </si>
  <si>
    <t>110 of them from R5s</t>
  </si>
  <si>
    <t>RAN #102</t>
  </si>
  <si>
    <t>approved
RAN #102 per REL</t>
  </si>
  <si>
    <t>120 of them from R5s</t>
  </si>
  <si>
    <t>RAN #101</t>
  </si>
  <si>
    <t>approved
RAN #101 per REL</t>
  </si>
  <si>
    <t>87 of them from R5s</t>
  </si>
  <si>
    <t>RAN #100</t>
  </si>
  <si>
    <t>approved
RAN #100 per REL</t>
  </si>
  <si>
    <t>122 of them from R5s</t>
  </si>
  <si>
    <t>RAN #99</t>
  </si>
  <si>
    <t>approved
RAN #99 per REL</t>
  </si>
  <si>
    <t>Rel-12</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</si>
  <si>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</si>
  <si>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</si>
  <si>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</si>
  <si>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</si>
  <si>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</si>
  <si>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</si>
  <si>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</si>
  <si>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</si>
  <si>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</si>
  <si>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</si>
  <si>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</si>
  <si>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</si>
  <si>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</si>
  <si>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</si>
  <si>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</si>
  <si>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</si>
  <si>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</si>
  <si>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</si>
  <si>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</si>
  <si>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</si>
  <si>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</si>
  <si>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</si>
  <si>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</si>
  <si>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</si>
  <si>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</si>
  <si>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</si>
  <si>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</si>
  <si>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</si>
  <si>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</si>
  <si>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</si>
  <si>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</si>
  <si>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</si>
  <si>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</si>
  <si>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2017</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</si>
  <si>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</si>
  <si>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</si>
  <si>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</si>
  <si>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</si>
  <si>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</si>
  <si>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</si>
  <si>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</si>
  <si>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</si>
  <si>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</si>
  <si>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</si>
  <si>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</si>
  <si>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</si>
  <si>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</si>
  <si>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</si>
  <si>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</si>
  <si>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</si>
  <si>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</si>
  <si>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</si>
  <si>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</si>
  <si>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</si>
  <si>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r>
      <t>delta max =</t>
    </r>
    <r>
      <rPr>
        <sz val="10"/>
        <color rgb="FFFF0000"/>
        <rFont val="Arial"/>
        <family val="2"/>
      </rPr>
      <t>RAN5max</t>
    </r>
    <r>
      <rPr>
        <sz val="10"/>
        <rFont val="Arial"/>
        <family val="2"/>
      </rPr>
      <t>-</t>
    </r>
    <r>
      <rPr>
        <sz val="10"/>
        <color rgb="FF00B0F0"/>
        <rFont val="Arial"/>
        <family val="2"/>
      </rPr>
      <t>RAN1-4+6_max</t>
    </r>
  </si>
  <si>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</si>
  <si>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</si>
  <si>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</si>
  <si>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</si>
  <si>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</si>
  <si>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</si>
  <si>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</si>
  <si>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</si>
  <si>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</si>
  <si>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</si>
  <si>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</si>
  <si>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</si>
  <si>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</si>
  <si>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</si>
  <si>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</si>
  <si>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</si>
  <si>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</si>
  <si>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</si>
  <si>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</si>
  <si>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</si>
  <si>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</si>
  <si>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</si>
  <si>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</si>
  <si>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</si>
  <si>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</si>
  <si>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</si>
  <si>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</si>
  <si>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</si>
  <si>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</si>
  <si>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</si>
  <si>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</si>
  <si>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</si>
  <si>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</si>
  <si>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</si>
  <si>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</si>
  <si>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</si>
  <si>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</si>
  <si>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Rel-19 RAN5 Testing</t>
  </si>
  <si>
    <t>RAN #109</t>
  </si>
  <si>
    <t>RAN #110</t>
  </si>
  <si>
    <t>Release freeze</t>
  </si>
  <si>
    <t>Rel-4 RAN1-4</t>
  </si>
  <si>
    <t>Rel-5 RAN1-4</t>
  </si>
  <si>
    <t>Rel-6 RAN1-4</t>
  </si>
  <si>
    <t>Rel-7 RAN1-4</t>
  </si>
  <si>
    <r>
      <rPr>
        <sz val="10"/>
        <color rgb="FF00B0F0"/>
        <rFont val="Arial"/>
        <family val="2"/>
      </rPr>
      <t>max</t>
    </r>
    <r>
      <rPr>
        <sz val="10"/>
        <rFont val="Arial"/>
        <family val="2"/>
      </rPr>
      <t xml:space="preserve"> - </t>
    </r>
    <r>
      <rPr>
        <sz val="10"/>
        <color rgb="FF00B050"/>
        <rFont val="Arial"/>
        <family val="2"/>
      </rPr>
      <t>ASN.1 freeze</t>
    </r>
  </si>
  <si>
    <t>Rel-8 RAN1-4+6</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</si>
  <si>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</si>
  <si>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</si>
  <si>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</si>
  <si>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</si>
  <si>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</si>
  <si>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</si>
  <si>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</si>
  <si>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</si>
  <si>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</si>
  <si>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</si>
  <si>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</si>
  <si>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</si>
  <si>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</si>
  <si>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</si>
  <si>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</si>
  <si>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</si>
  <si>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</si>
  <si>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</si>
  <si>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</si>
  <si>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</si>
  <si>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</si>
  <si>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</si>
  <si>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</si>
  <si>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</si>
  <si>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</si>
  <si>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</si>
  <si>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</si>
  <si>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</si>
  <si>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</si>
  <si>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</si>
  <si>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</si>
  <si>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</si>
  <si>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</si>
  <si>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</si>
  <si>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</si>
  <si>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</si>
  <si>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</si>
  <si>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</si>
  <si>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</si>
  <si>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</si>
  <si>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</si>
  <si>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</si>
  <si>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</si>
  <si>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</si>
  <si>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</si>
  <si>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</si>
  <si>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</si>
  <si>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</si>
  <si>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</si>
  <si>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</si>
  <si>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</si>
  <si>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</si>
  <si>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</si>
  <si>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</si>
  <si>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</si>
  <si>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</si>
  <si>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</si>
  <si>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</si>
  <si>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</si>
  <si>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</si>
  <si>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</si>
  <si>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</si>
  <si>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</si>
  <si>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</si>
  <si>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</si>
  <si>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</si>
  <si>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</si>
  <si>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</si>
  <si>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</si>
  <si>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</si>
  <si>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</si>
  <si>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</si>
  <si>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</si>
  <si>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</si>
  <si>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</si>
  <si>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</si>
  <si>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</si>
  <si>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</si>
  <si>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</si>
  <si>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</si>
  <si>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</si>
  <si>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</si>
  <si>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</si>
  <si>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</si>
  <si>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</si>
  <si>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</si>
  <si>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</si>
  <si>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</si>
  <si>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</si>
  <si>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</si>
  <si>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</si>
  <si>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</si>
  <si>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</si>
  <si>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</si>
  <si>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</si>
  <si>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</si>
  <si>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</si>
  <si>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</si>
  <si>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</si>
  <si>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</si>
  <si>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</si>
  <si>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</si>
  <si>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</si>
  <si>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</si>
  <si>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</si>
  <si>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</si>
  <si>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</si>
  <si>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</si>
  <si>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</si>
  <si>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</si>
  <si>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</si>
  <si>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</si>
  <si>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</si>
  <si>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</si>
  <si>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</si>
  <si>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</si>
  <si>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</si>
  <si>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</si>
  <si>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</si>
  <si>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</si>
  <si>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</si>
  <si>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</si>
  <si>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</si>
  <si>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</si>
  <si>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</si>
  <si>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</si>
  <si>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</si>
  <si>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</si>
  <si>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</si>
  <si>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</si>
  <si>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</si>
  <si>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</si>
  <si>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</si>
  <si>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</si>
  <si>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</si>
  <si>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</si>
  <si>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</si>
  <si>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</si>
  <si>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</si>
  <si>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</si>
  <si>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</si>
  <si>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</si>
  <si>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</si>
  <si>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</si>
  <si>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</si>
  <si>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</si>
  <si>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</si>
  <si>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</si>
  <si>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wrong version and REL on CR cover; CR is not implemented</t>
  </si>
  <si>
    <t>RAN #105</t>
  </si>
  <si>
    <t>approved
RAN #105 per REL</t>
  </si>
  <si>
    <t>CR numbers need to have 4 digits; wrong cat. (F instead of B), wrong WI code (FS_NR_AIML_Air was a REL-18 SI)</t>
  </si>
  <si>
    <t>104, 105</t>
  </si>
  <si>
    <t>103, 104, 105</t>
  </si>
  <si>
    <t>[MSR_BSRF_RX]</t>
  </si>
  <si>
    <t>no TEI identifier should have been used</t>
  </si>
  <si>
    <t>[NR NTN HAPS]</t>
  </si>
  <si>
    <t>102, 103, 105</t>
  </si>
  <si>
    <t>[Intra-Band_EN-DC_Channelspacing]</t>
  </si>
  <si>
    <t>Order-within-agenda-item</t>
  </si>
  <si>
    <t>Available</t>
  </si>
  <si>
    <t>Agenda</t>
  </si>
  <si>
    <t>Doc-type</t>
  </si>
  <si>
    <t>WorkItem</t>
  </si>
  <si>
    <t>Report</t>
  </si>
  <si>
    <t>CRnbr</t>
  </si>
  <si>
    <t>CRrev</t>
  </si>
  <si>
    <t>CRcat</t>
  </si>
  <si>
    <t>Version-Current</t>
  </si>
  <si>
    <t>Replaced-by</t>
  </si>
  <si>
    <t>Replaces</t>
  </si>
  <si>
    <t>originalLS</t>
  </si>
  <si>
    <t>ReplyTo</t>
  </si>
  <si>
    <t>ReplyIn</t>
  </si>
  <si>
    <t>Doc-for</t>
  </si>
  <si>
    <t>Withdrawn</t>
  </si>
  <si>
    <t>Done</t>
  </si>
  <si>
    <t>ContactID</t>
  </si>
  <si>
    <t>AvailabilityDate</t>
  </si>
  <si>
    <t>ReservationDate</t>
  </si>
  <si>
    <t>CRpack</t>
  </si>
  <si>
    <t>No</t>
  </si>
  <si>
    <t>Yes</t>
  </si>
  <si>
    <t>..</t>
  </si>
  <si>
    <t>Note: SA1 sent LSout S1-242529 to SA in SP-241044 (this LS was not sent to/cc RAN) assuming that SA would send a reply to IALA. See also S1-233157; SA1 seems to propose to SA #105 to start a 6G stage 1 SI on this topic.</t>
  </si>
  <si>
    <t>RAN chair: no RAN action requested and we are only on cc</t>
  </si>
  <si>
    <t>moved from AI 7 to AI 8.5</t>
  </si>
  <si>
    <t>moved form AI 7 to AI 10.1.1</t>
  </si>
  <si>
    <t>conclusion: revised to remove 1 company from the source field</t>
  </si>
  <si>
    <t xml:space="preserve">5G Broadcast at the Olympics in Paris - Live test </t>
  </si>
  <si>
    <t>Huwaei: cleanup of the WID needed</t>
  </si>
  <si>
    <t>WP 5D plans to preliminarily agree on the list of TPRs at its #48 meeting in February 2025_x000D_
_x000D_
Apple: Tdoc includes company proposals in ITU-R, this does not reflect a level of consensus in ITU-R WP5D (as discussion is ongoing)_x000D_
Panasonic: section 2: "Send external LS (if needed)." unclear_x000D_
RAN chair: means ITU is sending us an LS_x000D_
AT&amp;T: confirms that RP-242022 is an accurate collection of what is going on in ITU-R WP5D</t>
  </si>
  <si>
    <t>RAN chair: As communicated earlier, there is no plan in RAN#105 to treat contributions related to new RAN4 R19 non-spectrum items, or expanded scope of the existing RAN4 R19 non-spectrum items.</t>
  </si>
  <si>
    <t>Report of meeting RAN #104 held 17.06.-20.06.2024 in Shanghai, China</t>
  </si>
  <si>
    <t>Note: R2-2407882 of RP-242240 with [meas_report_enh] is missing among the TEI CRs._x000D_
Error on slide 10: NBC REL-18 CR is in R2-2407872 in RP-242239) and not in RP-2407753 (which is a previous version, only CR cover was updated).</t>
  </si>
  <si>
    <t>conclusion: TSG RAN endorsed the 2025 TTCN Tasks List in slides 14 &amp; 15, and to request for the 3GPP TTCN funding of 58 person-months at PCG#53 / OP#52.</t>
  </si>
  <si>
    <t>rapporteur to be added_x000D_
Huawei: CN impacted?_x000D_
Reliance Jio: no_x000D_
RAN4 chair: RAN4 has no Core part work?_x000D_
Reliance Jio: correct_x000D_
MCC: please indicate Core part for 36.305 and Perf. part for 36.171_x000D_
conclusion: rapporteur will be added and CN impact will be changed to don't know, Core/Perf. part to be added for affected specs</t>
  </si>
  <si>
    <t>conclusion: approved unseen</t>
  </si>
  <si>
    <t>moved from AI 10.1 to AI 10.1.1</t>
  </si>
  <si>
    <t>conclusion: 1 company added</t>
  </si>
  <si>
    <t>moved from AI 10.1 to AI 10.1.1_x000D_
MCC: FS_LTE_terr_bcast was a REL-x SI; LTE_terr_bcast was a REL-16 WI and both make no sense for a REL-19 document related to new REL-19 WIs</t>
  </si>
  <si>
    <t>Note: REL-19 SI FS_NR_WAB_5GFemto (AI 9.2.7) is supposed to complete in Sep.24_x000D_
MCC: affected specs and target dates missing and SI TR to be removed</t>
  </si>
  <si>
    <t>Futurewei: [4 or 8] will be decided in RAN1 and not come back to RAN for this?_x000D_
Lenovo: yes_x000D_
Futurewei: remove "s" in "followings"_x000D_
RAN1 chair: is ok with the indicated TUs</t>
  </si>
  <si>
    <t>Huawei: "Support for onboard/on-site MEC and local services" should be removed as this is core network related_x000D_
CATT: same view as Huawei_x000D_
_x000D_
conclusion: 2 sentence will be removed:_x000D_
"Support for onboard/on-site MEC and local services"_x000D_
"Addition of further details during normative phase is not precluded."</t>
  </si>
  <si>
    <t xml:space="preserve">views on 6G requirements SI </t>
  </si>
  <si>
    <t>BT: we have to need to see which TPRs are needed for our users_x000D_
ZTE: some analysis needed before we look at detailed requirements_x000D_
AT&amp;T: expects an LS from ITU-R WP5D that will help the work in 3GPP_x000D_
Novamint: we could help ITU as well by providing them with a set of requirements; terrestrial and non-terrestrial should be taken into account_x000D_
Vodafone: What is important is that we define requirements that are important for our customers</t>
  </si>
  <si>
    <t>Note: REL-19 SI FS_NR_AIML_NGRAN_enh (AI 9.2.6) is supposed to complete in Sep.24_x000D_
Huawei: wants to remove RAN2 from the note</t>
  </si>
  <si>
    <t>Telecom Italia: strong concerns about this proposal, is not just a spectrum issue_x000D_
AT&amp;T: this study is not needed, it is for secondary use_x000D_
_x000D_
RAN chair: how many companies have strong concerns to do this SI: 16 companies, companies who want to do this: 3 companies</t>
  </si>
  <si>
    <t>rapporteur will be added</t>
  </si>
  <si>
    <t>multiple versions of RP-242366 exist</t>
  </si>
  <si>
    <t>note: title modified compared to RP-242366; also leading WG changed from RAN2 to RAN1</t>
  </si>
  <si>
    <t>RAN chair: remove [RAN2] for the study_x000D_
_x000D_
conclusion: remove [RAN2], correct indentation of Note 1, and add 36.133 Perf. part</t>
  </si>
  <si>
    <t>conclusion: approved</t>
  </si>
  <si>
    <t xml:space="preserve">Proposals for further QoE enhancements in Rel-19 </t>
  </si>
  <si>
    <t xml:space="preserve">Motivation of new WI proposal on  HAPS additional operating Bands </t>
  </si>
  <si>
    <t xml:space="preserve">Introduction of regional coordinate reference systems and some GNSS SSR enhancements </t>
  </si>
  <si>
    <t>Ericsson: maybe it could be said that coexistence studies may be reused_x000D_
Samsung: supports the WI, text should be updated a bit_x000D_
RAN chair: it seems some modification need to be done but no concerns were made</t>
  </si>
  <si>
    <t xml:space="preserve">Views on Rel-19 UAV </t>
  </si>
  <si>
    <t>Qualcomm: has a problem with the note under 4.1_x000D_
Apple: new feature for UE side and benefit for network side unclear as this could be already handled; unclear how the proposal can work_x000D_
Nokia: same view as Qualcomm and Apple and WID has only 2 supporting companies_x000D_
CMCC: the WID is introducing 2 bands_x000D_
RAN chair: so it seems we cannot approve this WI</t>
  </si>
  <si>
    <t>moved from AI 9.1.3 to AI 9.1.2</t>
  </si>
  <si>
    <t>Huawei: we support this WI but some modifications are needed_x000D_
Samsung: also think it is useful and can handle some modifications offline_x000D_
Qualcomm: also thinks some rewording is required_x000D_
RAN chair: please revise offline and we will come back to the revision</t>
  </si>
  <si>
    <t>MCC: WI title for UE but WI contents including BS aspects, also include NR_x000D_
Nokia: prefers to remove the BS specs as we have no justification for this (esp. as previous version of the WID and WID title did not have BS impact)_x000D_
ZTE: is for some regulatory reasons_x000D_
Nokia: prefers to remove at least affected BS specs_x000D_
Ericsson: has similar concerns as Nokia, will cause discussion in RAN4_x000D_
Nokia: we should minute "RAN4 will not discuss BS aspects"_x000D_
RAN chair: majority wants to keeps the BS aspect under 4.1 so suggests to leave the WID so far as it is and we can revisit this next time</t>
  </si>
  <si>
    <t>MCC: scope increase in RP-242145 but no TU increase in RP-242050_x000D_
Mediatek: no TU increase needed acc. to RAN2 chair</t>
  </si>
  <si>
    <t>MCC: WI LTE_TN_NR_NTN_mob-Core has target date Sep.25 and it was already at 70% in June 24 (3 months after its start in March 24) and now it is claimed to be 95% and it still requires 1 year to complete the remaining 5%?_x000D_
RAN2 chair: was supposed to be a little WI that was taken out of the NTN WI because it is LTE, so realistically it may complete in Dec.24 (Note: Introduction of REL-19 specs in Dec.24 may be too early)</t>
  </si>
  <si>
    <t>MCC: problem/error message to open this status report</t>
  </si>
  <si>
    <t>conclusion: WI is completed</t>
  </si>
  <si>
    <t>NR_bands_CA_ENDC_R19_BWs-Core</t>
  </si>
  <si>
    <t>MCC: target date of NR_NTN_Ku_bands-Core was Sep.25 but status report RP-241788 says Sep.24 which is now and with 15% a request to stop the WI which is certainly not intended</t>
  </si>
  <si>
    <t>conclusion: SI is completed</t>
  </si>
  <si>
    <t>moved from AI 9.1.5 to AI 9.4.1.2_x000D_
MCC: target date of the Perf. part is unchanged in the SR RP-241816 =&gt; RP-242338: RAN #107 = March 25 but this is in contradiction with revised WID RP-241815 which modifies the target date to RAN #106 = Dec.24. So what is the planned target date of NR_bands_n87_n88-Perf?_x000D_
Nokia: Dec.24 so SR RP-241816 needs to be updated_x000D_
_x000D_
Huawei: There is no reason to update the time budget after its first WG meeting, as WI is progressing according to the WID deadlines. There was no time budget Excel attached anyway. _x000D_
For Agreements: List agreements as captured in the WF (R4-2414272), instead of providing just a reference to the WF document. _x000D_
For Open issues: Add the following bullet, as captured in WF (R4-2414272):  _x000D_
-	Verify regulatory requirements for NB-IoT operation in 410-430 MHz frequency range.</t>
  </si>
  <si>
    <t>conclusion: Perf. part WI is completed</t>
  </si>
  <si>
    <t>MCC: target date of NR_NTN_SBand-Core unclear: _x000D_
June 25 as in status report RP-241884 or March 25 as in revised WID RP-241885?_x000D_
Qualcomm: WID i.e. March 25 is correct</t>
  </si>
  <si>
    <t>conclusion: target date will be shifted from Sep.24 to Dec.24_x000D_
Intel: will keep % complete at 99%</t>
  </si>
  <si>
    <t>Huawei: The "Reference" part wrongly captures some Tdocs which are not related to this basket WI. Some revisions and update would be needed.</t>
  </si>
  <si>
    <t>revised to update TU request</t>
  </si>
  <si>
    <t>MCC: wrong AI 13.4.25 and wrong WI code NR_MT_SDT-UEConTest (instead of NR_IDC_enh-UEConTest) in 3GU were corrected;_x000D_
moved from AI 13.4.25 to AI 13.4.26</t>
  </si>
  <si>
    <t>MCC: Perf. part has no % complete (was 0% after RAN #104)</t>
  </si>
  <si>
    <t>MCC: target date change from Dec.24 to Sep.24 is not indicated_x000D_
conclusion: WI is completed</t>
  </si>
  <si>
    <t>MCC: wrong Tdoc type "discussion" in 3GU instead of "WI status report"</t>
  </si>
  <si>
    <t>conclusion: revised since some band combination requests made in last RAN4 meeting were forgotten</t>
  </si>
  <si>
    <t>MCC: status report RP-242061 changes the target of IoT_NTN_FDD_S_band-Core from March 25 to June 25 (without indicating that this is a change) while revised WID RP-242062 keeps it at March 25 so what is correct?_x000D_
Mediatek: March 25 is the intended target date for IoT_NTN_FDD_S_band-Core</t>
  </si>
  <si>
    <t>MCC: 37 CRs for approval in RP-242265 and RP-242266 but % complete unchanged at 11%?_x000D_
RAN5 chair: most of the CRs are corrections for existing tests of combinations</t>
  </si>
  <si>
    <t>MCC: status report target June 24 contradicts revised WID RP-242086 which has LTE_CA_R19_xBDL_yBUL-Core target Sep.25 (= REL-19 freeze as usual for basket WIs) and with 10% and June 24 (in the past!) the WI would be stopped</t>
  </si>
  <si>
    <t>MCC: target date change of NR_FDD_1400MHz-Perf: RAN #104: March 25, RAN #105: Dec.24 is not indicated</t>
  </si>
  <si>
    <t>MCC: target shifted by +6 months</t>
  </si>
  <si>
    <t>moved from AI 9.1.2 to AI 10.3.1_x000D_
Proposal: Revise the current REL-19 IoT_NTN_Ph3 WID, to include additional objectives for some topics:_x000D_
1. Network-Controlled/Steered Anchor-to-Anchor Carrier Switching [RAN2]_x000D_
2. Inter-RAT mobility between TN (NR, LTE) and IoT NTN (Idle and Connected mode) [RAN2]_x000D_
3. 5GC Support for IoT NTN [RAN3, RAN2]_x000D_
4. Efficient Multicast Delivery via SC-PTM [RAN2]_x000D_
_x000D_
Nokia: multicast topic 4. is more realistic, 5GC is rather 6G timeframe_x000D_
DT: idle mode mobility enhancement is the only topic interesting for us_x000D_
ZTE: mobility topic has to go via NR WI_x000D_
AT&amp;T: too late for connected mode mobility_x000D_
RAN2 chair: all objectives will not fit, 2. if we restrict to existing procedures_x000D_
_x000D_
RAN chair: my suggestion would be to focus on 4. and forget about 1./2./3. (would have no impact on RAN3)_x000D_
RAN3 chair: agrees that 4. would not impact RAN3_x000D_
Mediatek: without TU extension?_x000D_
RAN2 chair:1 TU remaining_x000D_
RAN chair: we should start with the assumption that no additional TUs are needed_x000D_
_x000D_
Ericsson: RAN1/2/SA2 work currently with LSs on 1._x000D_
Qualcomm: has some doubts that SA2 works on this_x000D_
Inmarsat: could we come back to 1.?_x000D_
RAN chair: only if there is a request from SA/CT_x000D_
_x000D_
conclusion: RAN2 chair will work on a way forward in RP-242368 regarding adding 4. to IoT_NTN_Ph3 with minimized scope</t>
  </si>
  <si>
    <t>MCC: WI is jumping from 6% to 100% without a CR?_x000D_
Ericsson: WI was open for 3 years, no further testing CRs are proposed, configurations not tested are visible with "pending" in the attached workplan and tracked in PRD21 in RAN5_x000D_
conclusion: WI is completed ?</t>
  </si>
  <si>
    <t>MCC: late submission</t>
  </si>
  <si>
    <t>MCC: section 1 says "no TU change" but TUs were changed</t>
  </si>
  <si>
    <t>TU sheet added</t>
  </si>
  <si>
    <t>RAN chair: there is a checkpoint on whether we should.need to do more on ISAC</t>
  </si>
  <si>
    <t xml:space="preserve">Way forward for inter-gNB LTM </t>
  </si>
  <si>
    <t>proposal: Solution discussions in RAN3 and then in RAN2 should continue to address the remaining inter-gNB LTM issues</t>
  </si>
  <si>
    <t>Proposal 1: Suggest to keep the current RAN2 TU allocation unchanged, WID to be revised accordingly._x000D_
Proposal 2: To create an 3GPP internal TR to record RF aspects for LP WUS/WUR_x000D_
Proposal 3: To include NGAP and F1 specification to the impacted existing specification list_x000D_
_x000D_
Huawei: we are fine with vivo proposals_x000D_
_x000D_
conclusion: all 3 proposals are endorsed</t>
  </si>
  <si>
    <t>Proposal 1: To support PCI unchanged for regenerative payload with gNB on board, keeping same security key between source satellite gNB and target satellite gNB based on ISL coordination is demanded, which requires check with SA3._x000D_
Proposal 2: The security information can be updated triggered by a timer configured by NW._x000D_
Proposal 3: regarding the specific UE context communication: only transmission static part of UE context (PDCP/RLC/MAC/PHY related configuration information) and flush&amp;reestablish dynamic part of UE context (e.g., HARQ buffer status in MAC, timer value, counter value in MAC, PHY related information), which will bring impact on RAN3._x000D_
Proposal 4: Support of Satellite Switching with re-sync in a regenerative architecture can be studied in Rel-19._x000D_
_x000D_
Thales: could be considered in the future_x000D_
Nokia: we also see a value in the proposal of this Tdoc_x000D_
_x000D_
RAN chair: strong support: 5 companies, strong concerns: 2 companies_x000D_
CMCC: proposal is related to RAN3 and not RAN2</t>
  </si>
  <si>
    <t>Proposal?postpone the check point of including AI/ML testability into FR2 OTA SI from RAN#105 to RAN#106_x000D_
_x000D_
RAN chair: we better solve this now as Dec.24 will be shortened/busy</t>
  </si>
  <si>
    <t xml:space="preserve">Views on XR for NR Phase 3 WI </t>
  </si>
  <si>
    <t>Proposal 1: Multi-modality is not included in the WI objective of Rel-19 XR. _x000D_
Proposal 2: The study phase for scheduling enhancement is concluded with the following added to the WID:_x000D_
- Specify the following Enhancements for Scheduling [RAN2]: _x000D_
-	 Specify enhancements that support priority adjustment during LCH prioritization for the LCHs with delay critical data; _x000D_
-	 Specify DSR enhancement with multiple pairs of buffer status and remaining time for an LCG._x000D_
Proposal 3: WID is updated to include an objective on the uplink rate control solution e.g., uplink congestion indication. _x000D_
Proposal 4: WID Update is needed to add the following RAN3 objectives to support SA2 work, and request additional TUs for RAN3#125bis, RAN3#126, and RAN3#127 meetings (0.5 TU for each meeting)_x000D_
-	 Support of PDU set based QoS handling enhancement [RAN3]_x000D_
-	 the 5GC sends NG-RAN an indicator indicating the DL PDU Set Information Marking is supported. Based on the indicator, , the NG RAN may indicate the 5GC to perform the PDU Set Information marking._x000D_
-	 FEC Content ratio agreed to be provided over NGAP._x000D_
-	 Enhance Alternative UL/DL PDU Set QoS and Notification control for PDU Set QoS._x000D_
-	 QoS Handling when Traffic Characteristics Change Dynamically [RAN3]_x000D_
- 	TTNB and Burst size to be provided over GTP-U_x000D_
-	 Enhancement for XR related network information exposure [RAN3]_x000D_
-	 Support the report available data rate value for GBR QoS Flow_x000D_
Proposal 5: Increase RAN4 TU allocation for RRM from 0.5 TU to 1 TU starting from RAN4 #112bis</t>
  </si>
  <si>
    <t>Proposal 1: Move CSI prediction to normative phase with well-defined scope (to be discussed in RAN#105)._x000D_
Proposal 2: Extend the CSI compression study objective one additional quarter as recommended by RAN1._x000D_
Proposal 3: Extend the Model identification, and Model transfer/Model delivery one additional quarter as recommended by RAN1._x000D_
Proposal 4: Inform SA &amp; SA WGs of RAN2 analysis on UE-side data collection for them to take it into consideration in their work. _x000D_
Proposal 5: Extend the testability and interoperability study objective one more quarter. Discuss how to proceed with Beam management OTA test setup. Discuss whether and how to involve RAN5 in this project._x000D_
_x000D_
Interdigital: some aspects have no consensus in RAN1; worried that we can not complete REL-19 in time if we add additional work_x000D_
Huawei: too early to involve SA WGs_x000D_
Mediatek: no normative work in REL-19 for CSI compression should be clarified_x000D_
BT: table from RAN2 was very helpful, not everyone has unlimited data so using user plane will be problematic_x000D_
CATT: supports Ericsson's proposal to remove secondary use cases_x000D_
DT: we raised our concerns about the lack of coordination about AIML inside 3GPP in the past; 1a and 1b can not be accepted by operators and have to be removed, this WI should have been a SI_x000D_
Telecom Italia: similar views as other operators, sceptic about CSI prediction and compression_x000D_
_x000D_
RAN2 chair: requirements for the solutions are needed, for option 1b we would need to get clarifications from SA; in general SA2 needs to be involved for all solutions, RAN2 has spent a lot of time on beam management_x000D_
Panasonic: which option should be supported is missing in the RAN2 table_x000D_
Mediatek: there is work in SA2 ongoing_x000D_
Qualcomm: SA2 has a SI and needs input from RAN_x000D_
Apple: RAN2 should send an LS to SA2_x000D_
Ericsson: 1b is easier_x000D_
Samsung: we should task RAN2 to send an LS to SA2_x000D_
_x000D_
RAN chair: will have a RAN2 offline session on Monday lunch time and a non-RAN2 offline session on Monday evening</t>
  </si>
  <si>
    <t>proposals:_x000D_
Proposal 1: support to specify at least 3T6R and 3T3R SRS antenna switching in Rel-19. _x000D_
Proposal 2: Supporting of two TAs as part of enhancement for asymmetric DL sTRP/UL mTRP deployment scenarios can be considered in an updated Rel-19 MIMO WID._x000D_
Proposal 3: In an updated Rel-19 MIMO WID, support 3-Tx partial-coherent codebook for rank 1, 2, and 3._x000D_
Proposal 4: Don’t support SRS port grouping scheme for simplified 6Rx/8Rx MIMO receiver without a study phase being added in an updated Rel-19 MIMO WID to studying the following aspects._x000D_
Proposal 5: A study phase is needed for UL precoding cycling scheme if it is added in an updated Rel-19 MIMO WID._x000D_
_x000D_
Huawei: Fig.2 red line: we can confirm this observation</t>
  </si>
  <si>
    <t>Proposal 1:_x000D_
-	RAN2 TU is kept unchanged._x000D_
-	For LP-WUS procedure in connected mode, following are clarified for RAN2:_x000D_
   - 	Option 1-1 should be supported based on legacy DCP mechanism._x000D_
   - Option 1-2 can be supported by leveraging the RAN1#118 agreement, if it fits within the RAN2 TU budget._x000D_
_x000D_
Proposal 2:_x000D_
-	Confirm in RAN#105 that Rel-19 LP-WUS work item scopes both FR1 and FR2._x000D_
-	Request RAN1 to make a progress on the FFS “Whether the above is applicable to FR2” in RAN1#118bis._x000D_
_x000D_
Huawei: we have no FR2 information, not keen that RAN pushes RAN4 information to RAN1_x000D_
_x000D_
RAN chair: can we drop proposal 1 and endorse proposal 2?_x000D_
_x000D_
conclusion: proposal 1 rejected, proposal 2 endorsed_x000D_
Mediatek: RAN1 did not work on FR2 so far_x000D_
RAN chair: is just confirming that it is still in the scope of the WID</t>
  </si>
  <si>
    <t>Proposal 1: RAN WGs to initiate the discussion on conditional LTM from Oct. WG meeting, and remove the check point for CLTM in Rel 19 Mobility WID._x000D_
Proposal 2: RAN1 and RAN2 continue the corresponding work on event triggered L1 measurement report independently based on its own progress by now, and remove the check point for event triggered L1 measurement report in Rel 19 Mobility WID._x000D_
Proposal 3: Include at least item 1 and item 3 above as the other necessary physical layer operations on candidate cells before LTM._x000D_
Proposal 4: Include the below R18 LTM RRM requirement leftovers for identified important scenarios (e.g. n28+n41 or n1+n78) in Rel-19 Mobility WID:_x000D_
- RRM requirements for SpCell switch with direct SCell activation._x000D_
- RRM requirements for LTM L1 measurement on de-activated SCell and intra-f neighbor cells of de-activated SCell.</t>
  </si>
  <si>
    <t xml:space="preserve">Discussion on Rel-19 ISAC channel model </t>
  </si>
  <si>
    <t>proposal: Approving normative work for on-demand SIB1 should be considered only if there are_x000D_
sufficient TU in RAN1 and RAN2_x000D_
_x000D_
AT&amp;T: supports conclusion from Intel</t>
  </si>
  <si>
    <t xml:space="preserve">AI/ML UE Sided data collection – September 2024 checkpoint </t>
  </si>
  <si>
    <t>Proposal 1: The following data collection requirements are used as the foundation for data collection development and evaluating options:_x000D_
1.	Data collected is secured._x000D_
2.	Safeguards user data confidentiality._x000D_
3.	Ensures data integrity._x000D_
4.	Minimizes air interface overhead and impact to NW operation especially during high traffic periods._x000D_
5.	The MNO network has full control of the data collection process for the training of a UE-sided model, including   the initiation, termination and management of the data collection and data transfer. _x000D_
6.	MNO has full visibility as defined in TR38.843_x000D_
7.	Futureproof and extendable design_x000D_
_x000D_
Proposal 2: Remove option 1a from consideration for AI/ML data collection_x000D_
Proposal 3: Remove option 1b from consideration for AI/ML data collection</t>
  </si>
  <si>
    <t>Proposal 1: Update the revised WID for NR Phase 3 XR enhancement to capture the RAN awareness based rate control in the scope._x000D_
Proposal 2: Update the revised WID for NR Phase 3 XR enhancement to include specifying how to  support Multi-Modality awareness in RAN in Rel-19 for both UL and DL._x000D_
Proposal 3: Update the revised WID for NR Phase 3 XR enhancement to include specifying how to support Scheduling Enhancements in RAN in Rel-19._x000D_
Proposal 4: Update Rel-19 WID to include RAN3 objective to support Multi-modality._x000D_
Proposal 5: Allocate an extra TU for a thorough discussion for Multi-modality in RAN3_x000D_
_x000D_
CATT: most controversial part is multimodality_x000D_
RAN chair: could proposal 1 and 3 be agreed?_x000D_
_x000D_
RAN chair: can some multi-modality work will be done with with minimal effort?_x000D_
Nokia: it needs to be understood that SA2 may not do anything on this in next quarter without reply from RAN2/3_x000D_
RAN chair: suggests to bring a way forward proposal in RP-242357_x000D_
_x000D_
conclusion: proposal 1 and 3 are endorsed</t>
  </si>
  <si>
    <t>satellite switching with re-sync over Regenerative Architecture will be pursued in REL-19</t>
  </si>
  <si>
    <t>Proposal 1: Remove the checkpoint from the L1 event triggered measurement objective with no additional follow-up_x000D_
RAN chair: 20 companies see a need to standardize additional LTM; so only intra-CU conditional LTM will be considered_x000D_
_x000D_
conclusion: proposal 1 is endorsed; only intra-CU conditional LTM will be considered</t>
  </si>
  <si>
    <t>Proposal 1: Not consider options of “partial visibility” and “no visibility” for option 2/3. Instead, the UE can send the non-standardized data with proprietary implementation and UE privacy information over the top._x000D_
Proposal 2: Considering Rel-19 is the first release of AI/ML in wireless communication at very late stage of 5G, it is important to make the least 3GPP specification changes for its easy to deployment. Thus, option 1a is sufficient for Rel-19 and no normative work of option 1b/2/3.</t>
  </si>
  <si>
    <t>Proposal: Support normative work for on-demand SIB1 for UEs in idle/inactive mode based on Case 2 in Rel-19. _x000D_
Case 3 can also be included, striving for minimized additional specification impact.</t>
  </si>
  <si>
    <t>proposals:_x000D_
Proposal 1: Support SRS port grouping and CW association to receive antenna groups to enable high rank transmission for 6/8Rx with low complexity. _x000D_
Proposal 2: There is very limited standard work for SRS ports grouping, no additional TU required for RAN1 and RAN4.</t>
  </si>
  <si>
    <t>Proposal 1: As part of the NTN DL coverage enhancements at both system level and link level, RAN shall prioritize SSB Periodicity Extension. _x000D_
Proposal 2: The support of wider beam for downlink common channel shall be considered with low priority compared to the extension of the SSB periodicity._x000D_
_x000D_
Thales: RAN1 has considered several solutions for DL coverage enhancement, we do not want to see something ruled out_x000D_
_x000D_
RAN chair: looking at the concerns, no conclusion is taken for this Tdoc</t>
  </si>
  <si>
    <t>proposal regarding FR2 support:_x000D_
-	 Confirm in RAN#105 that Rel-19 LP-WUS work item scope includes both FR1 and FR2._x000D_
-	 Request RAN1 to make a progress on the FFS “Whether the above is applicable to FR2” (under RAN1#117 agreement on LP-WUS and LP-SS bandwidth) in RAN1#118bis. (	Reuse the FR1 design when possible)_x000D_
-	 No additional guidance in RAN#105 for RAN4 work and TU allocation_x000D_
_x000D_
Mediatek: 2nd bullet is up to RAN1_x000D_
Samsung: "Reuse the FR1 design when possible": what if not possible?</t>
  </si>
  <si>
    <t>proposal: Define PRG (precoder granularity) for PUSCH transmission, applicable of CP_x000D_
OFDM waveform only_x000D_
- Size of the PRG can be configured by RRC, supported PRG sizes are {2, 4, x, wideband} PRBs_x000D_
Note: PRG size configured as ‘wideband’ for PUSCH is same as legacy PUSCH_x000D_
Note: Strive to reuse the design principle of “PRB bundling indicator field” in DL DCI._x000D_
- Applicable when the higher layer parameter txConfig in pusch Config is set to 'codebook'_x000D_
- Targeting non coherent and non ULFullPowerMode capable UE_x000D_
- No enhancement on SRS, DMRS and PTRS_x000D_
Note: The actual number of PTRS ports is same across all PRGs_x000D_
Note: it is not proposed to increase current TU allocation._x000D_
_x000D_
vivo: also Bouygues supports our Tdoc RP-241819</t>
  </si>
  <si>
    <t>Proposals_x000D_
- Delete “other necessary physical layer operations” in the current WID_x000D_
- The following item can be specified as an additional objective without additional TUs in RAN1, and should be captured in the WID_x000D_
Item 1: CSI acquisition for candidate cell be before cell switch_x000D_
- The following items can be discussed within the current scope (i.e. no clarification in WID is necessary) and specified if RAN1 see the necessity_x000D_
Item 2: Dynamic update of measurement RS or candidate cells to perform L1-measurement (under CSI-RS beam management)_x000D_
Item 7: TA acquisition based on CSI-RS (under CSI-RS beam management)_x000D_
Item 8: Autonomous TCI state activation by event triggered report (under event triggered reporting)</t>
  </si>
  <si>
    <t>Proposal 1	: Continue study CSI compression for the remainder of Rel.19_x000D_
Proposal 2	: Discuss whether the WID should be updated to capture the essential aspects (a)-(f) listed above, that needs to be addressed in the study to be able to recommend normative work._x000D_
Proposal 3: 	Start normative work for CSI prediction in the remainder of Rel.19_x000D_
Proposal 4	: Update the WID text to define the objectives of normative work for CSI prediction use case as in (a) – (c) listed above._x000D_
Proposal 5	: For CSI prediction, add a further 0.5 TU for RAN4._x000D_
Proposal 6	: Consider further model identification and model transfer study within the scope of two-sided CSI compression use case only. There is therefore no strong need for a continuation of “other aspects” agenda item in Rel-19, we suggest to RAN1 leadership to remove that agenda point to give more efficient time to other AI/ML agenda points_x000D_
Proposal 7	: RAN to liaise SA for the study of solutions in Rel.20 for data collection for the purpose of UE-sided model training, taking into account the endorsed TP for TR 38.843 [6]._x000D_
Proposal 8	: For the use case of AI/ML based positioning accuracy enhancements, update the WID to remove the 2nd priority cases._x000D_
Proposal 9	: If the above proposal is agreed, RAN to send an LS to SA and SA2 to inform them about the decision</t>
  </si>
  <si>
    <t>RAN WG1 and RAN WG2 discussed 3 scenarios for the support of on demand SIB1:_x000D_
- Case 1: Standalone, where configuration to request SIB1, SIB1 request and SIB1 are delivered within the SIB1-less NES cell_x000D_
- Case 2: Anchor: configuration to request SIB1 is delivered by an Anchor cell, but SIB1 request and SIB1 are delivered within the SIB1-less NES cell_x000D_
- Case 3: Anchor: configuration to request SIB1, SIB1 request and SIB1 (for the SIB1-less NES cell) are delivered by the Anchor cell_x000D_
_x000D_
Proposal 1: The co-signing companies recommend supporting Case 1 in Rel 19 in addition to case 2._x000D_
_x000D_
DT: some clarification is needed before we could go forward with case 1, anchor cell can be same as NES cell?_x000D_
a cell could work as normal cell during the day and as NES cell in the night, if these are 2 different cells, then we cannot agree to case 1_x000D_
_x000D_
RAN chair: focussing on case 2 is acceptable?_x000D_
Qualcomm: if WUS configuration for neighbours is still possible, then we would be ok_x000D_
RAN chair: asks RAN1 chair to draft a way forward in RP-242353</t>
  </si>
  <si>
    <t>RAN chair: if we do everything that is proposed for extending this WI would RAN2 be ok?_x000D_
RAN2 chair: would suggest to clarify the scope more_x000D_
Vodafone: focus on UL enhancement would be preferred_x000D_
DT: multi-modality would be needed but in general no addition is needed for NR_XR_Ph3_x000D_
_x000D_
RAN chair: strong need for multi-modality: 12 companies, strong concerns if normative work: 6 companies;_x000D_
good majority but not strong enough</t>
  </si>
  <si>
    <t>conclusion: way forward is endorsed</t>
  </si>
  <si>
    <t>proposal: For Rel-19 NR MIMO Ph5 WI, specify at least the following feature without any TU modification in RAN1, RAN2, and RAN4:_x000D_
- Two TA without coresetPoolIndex association for asymmetric DL sTRP/UL mTRP</t>
  </si>
  <si>
    <t>DT: would like to remove restriction that Cell A and NES cell must be different (at different times)_x000D_
Panasonic: things that this is possible_x000D_
RAN chair: as you talk about different times, this is possible_x000D_
_x000D_
conclusion: proposal is endorsed</t>
  </si>
  <si>
    <t xml:space="preserve">Way forward on 3Tx </t>
  </si>
  <si>
    <t>RAN chair: was surprised to see "no further TUs needed" in many Tdocs of this agenda item, if additional work needs to be done then you need to spend time for this_x000D_
RAN1 chair: maybe not 0,5TUs but yes some time will be needed (for some only 10min but for others more) but we will not have time for studies_x000D_
_x000D_
RAN chair: strong interest from operators in at least one of the MIMO proposals? 11 operators_x000D_
_x000D_
Spreadtrum: RAN4 is already on SRS antenna switching so this should be considered, all others should compete with other WIs;_x000D_
RAN chair: no TU needed may apply for some topics in RAN1 but for RAN2/RAN4 this is a joke_x000D_
RAN4 chair: there may be some room for Perf. part TUs_x000D_
RAN2 chair: would have to use reserved TUs but there are always some surprises and that's what reserved TUs were for_x000D_
conclusion: RAN1 chair will provide a way forward in RP-242367</t>
  </si>
  <si>
    <t>conclusion: proposal 1 is endorsed_x000D_
See revised SID RP-242348</t>
  </si>
  <si>
    <t>proposal:_x000D_
-	 SA input is required for further decision on which solutions to proceed with.  RAN will consider SA input in making a final decision in RAN#106. _x000D_
-	 RAN extends the study item on data collection by one quarter.  Checkpoint in RAN#106 on how to proceed _x000D_
-	 Send an LS to SA_x000D_
-	 Provide the table and reference to TR 38.843_x000D_
-	 Provide requirements agreed in RAN for a standardized solution (if standardized).  _x000D_
-	 Provide facts in terms of what RAN2 couldn’t reach consensus on.   _x000D_
-	 Reference to LS for message size R1-2310681 (RAN1 is still discussing)_x000D_
-	 The solutions developed need to meet the requirements.  Ask SA to provide input on the solutions 1b, 2, and 3. at the beginning of LS that all solutions in the table are under consideration in RAN._x000D_
-	 Input from SA will be used by RAN in RAN#106 to use in order to make a decision on how to proceed_x000D_
_x000D_
conclusion: proposed way forward is endorsed</t>
  </si>
  <si>
    <t>Samsung: we should focus on channel model_x000D_
Apple: we need to look at all use cases_x000D_
Ericsson: we need to calibrate the channel model before we start evaluations_x000D_
Lenovo: would like to progress on channel model_x000D_
Vodafone: we need to study the architecture impacts_x000D_
vivo: there are more use cases to be studied_x000D_
CATT: we need to take a decision at this meeting; if perf. evaluation is included, then the scope should be limited_x000D_
RAN chair: should we go with proposal 1 from RP-242227 and focus on channel modelling and remove the checkpoint?_x000D_
Intel: doing also calibration?_x000D_
RAN chair: should not be the focus (can see later whether there is time for this); Dec.24 will be very busy so if we postpone it would not be to Dec.24_x000D_
conclusion: proposal 1 of RP-242227 is endorsed</t>
  </si>
  <si>
    <t>Proposal:_x000D_
Specify the following as part of the normative work on Rel-19 MIMO:_x000D_
- Item A: SRS port grouping for TDD low-complexity 6/8RX receiver_x000D_
- Item B: 2TA without CoresetPoolIdx association for asymmetric DL sTRP/UL mTRP_x000D_
- Item C: 3T6R SRS antenna switching_x000D_
- Item D: UE capability for 3T3R SRS antenna switching_x000D_
- 	Item G: UE capability for non-codebook-based UL transmission_x000D_
Update the Rel-19 MIMO WID accordingly._x000D_
_x000D_
Qualcomm: is still a large upscoping_x000D_
BT, DT, Vodafone, T-Mobile: item E is more important than item A and should be included_x000D_
CMCC: we support C_x000D_
Telecom Italia: we support B_x000D_
AT&amp;T: A, B and C are very small_x000D_
RAN chair: counted support: A: 2, B: 2, C: 3, D: 2, E: 5; 6 companies concerns about E_x000D_
Ericsson: concerned: E will need a new channel estimate, has larger UE impact_x000D_
RAN chair: it seems item E can not be part of REL-19_x000D_
_x000D_
conclusion: proposal was endorsed</t>
  </si>
  <si>
    <t>LS was sent to SA on Wed of RAN #105</t>
  </si>
  <si>
    <t>RAN4 chair: proposal 2: "RAN4 requirements (additional TU is expected)." should be postponed to Dec.24</t>
  </si>
  <si>
    <t>conclusion: all proposals of section 2 are endorsed</t>
  </si>
  <si>
    <t>Proposal 1	Due to the high workload, postpone the introduction of conditional LTM to Rel-20._x000D_
Proposal 2	No modification of the objectives are required to avoid/manage overlap in the MIMO WI and the Mobility WI._x000D_
Proposal 3	In the second bullet of the second WID objective, remove “other necessary physical  layer operations on candidate cells”._x000D_
Proposal 4	Add a third bullet for the second WID objective: Specify (early) CSI acquisition and  reporting for candidate cell(s)._x000D_
_x000D_
RAN chair: can proposal 4 be agreed?_x000D_
Apple: we have only 0,5 TU_x000D_
RAN chair: how many companies see a strong need to specify CSI acquisition? 13 companies; strong concerns against this: 3 companies; so let's consider it_x000D_
RAN chair: how many operators see a strong need for this: 3; so the need is not so strong_x000D_
RAN1 chair: suggests to concentrate on something else in RAN1_x000D_
Samsung: it is not supported and benefit is zero but bigger effort on RAN1_x000D_
RAN chair: we do CSI acquisition without increasing TUs and we will not consider any other additions, acceptable?_x000D_
Samsung: we have strong concerns_x000D_
_x000D_
conclusion: proposal 4 was agreed, i.e. will add CSI acquisition without increasing TUs</t>
  </si>
  <si>
    <t>RAN2 chair:</t>
  </si>
  <si>
    <t>ETRI: also Deutsche Telekom is supporting RP-241954_x000D_
_x000D_
Proposal 1: Support connected mode mobility from E-UTRA TN to NR NTN in Rel-19_x000D_
_x000D_
DT: connected mode mobility is important_x000D_
_x000D_
RAN chair: strong support to add this work? 10 companies, strong concerns to add this work? 5 companies;_x000D_
so then not add connected mode mobility</t>
  </si>
  <si>
    <t>RAN chair: it seems wording in rev WID RP-241973 still needs to be improved</t>
  </si>
  <si>
    <t>MCC: NR_BS_RF_req_evo-Core is planned to complete in Sep.25 = RAN #109 but acc. to the last approved WID RP-241284 the TR 38.908 is planned for approval for Dec.24 = RAN #106; TRs brought for information have to be at least 60% complete (NR_BS_RF_req_evo-Core is now 20% complete); this is an external TR for transposition and drafting rules apply strictly here like for TSs (to be improved until Dec.24)_x000D_
Ericsson: is just a skeleton TR and too early to bring it to RAN</t>
  </si>
  <si>
    <t>Eutelsat: change is not really needed_x000D_
RAN chair: it seems there is no real need for the revision</t>
  </si>
  <si>
    <t>NR_SL_relay_multihop</t>
  </si>
  <si>
    <t>MCC: RAN2 agreed CR R2-2407339 of RP-242239 is already completely covered by RAN2 agreed CR R2-2407734 of RP-242239_x000D_
_x000D_
conclusion: all CRs of RP-242239 are approved except_x000D_
- R2-2407339 which is not pursued (to avoid a CR clash)</t>
  </si>
  <si>
    <t>R2-2407878 shows by mistake [meas_report_enh] in the CR title on the CRpack cover._x000D_
R2-2407882 is by mistake missing [meas_report_enh] on the CRpack cover.</t>
  </si>
  <si>
    <t>Note: TR 38.743 v1.0.0 was noted in RP-241148 at RAN #104.</t>
  </si>
  <si>
    <t>RAN chair: 2 companies for sending RAN guidance to RAN1, 10 companies against_x000D_
_x000D_
conclusion: conclusion section and TU request is endorsed_x000D_
_x000D_
Huawei: no need to revise WID but SR to be revised</t>
  </si>
  <si>
    <t xml:space="preserve">Ericsson </t>
  </si>
  <si>
    <t>moved from AI 9.6 to AI 14</t>
  </si>
  <si>
    <t>ENDC_UE_PC2_R17_NR_TDD-Core, HPUE_FR1_DC_LTE_NR_R18-Core, HPUE_FR1_FDD_NR_CADC_R18, HPUE_FR1_TDD_NR_CADC_SUL_R18, HPUE_FR1_TDD_NR_CADC_SUL_R18</t>
  </si>
  <si>
    <t>HPUE_NR_FR1_FDD_R18, HPUE_FR1_FDD_NR_CADC_R18, HPUE_FR1_TDD_NR_CADC_SUL_R18, LTE_NR_Simult_RxTx_R18-Core, NR_CA_R18_Intra, NR_CA_R18_Intra-Core, NR_CADC_R17_2BDL_xBUL, NR_CADC_R17_2BDL_xBUL-Core, NR_CADC_R17_3BDL_2BUL-Core, NR_CADC_R18_2BDL_xBUL, NR_CADC_R18_2BDL_xBUL-Core, NR_CADC_R18_3BDL_xBUL, NR_CADC_R18_3BDL_xBUL-Core, NR_CADC_R18_yBDL_xBUL, NR_CADC_R18_yBDL_xBUL, NR_CADC_R18_yBDL_xBUL-Core</t>
  </si>
  <si>
    <t>TEI14, TEI15, TEI16, TEI17, LTE_MIMO_OTA-Core , NR_newRAT-Core</t>
  </si>
  <si>
    <t>MCC: R4-2412469, R4-2412470: TEI17 CRs without TEI identifier (certainly wrong WI code was used)_x000D_
_x000D_
conclusion:_x000D_
all CRs of RP-242191 are approved except_x000D_
R4-2412469, R4-2412470 which are postponed_x000D_
(can be brought back to RAN #106 with correct WI codes)</t>
  </si>
  <si>
    <t>MCC: 3 company CRs to 38.104, 38.141-1 and 38.141-2:_x000D_
- RP-241890 to replace R4-2413607 of RP-242192_x000D_
- RP-241892 to replace R4-2413608 of RP-242192_x000D_
- RP-241893 to replace R4-2413609 of RP-242192_x000D_
in order to correct CR title and WI code to NR_bands_R17_BWs-Core, TEI18 (this is a correction to a former cat.A REL-18 CR where the REL-17 cat.F CR was correct)_x000D_
_x000D_
conclusion: all CRs of RP-242192 are revised:_x000D_
- R4-2413607 which is revised in RP-241890_x000D_
- R4-2413608 which is revised in RP-241892_x000D_
- R4-2413609 which is revised in RP-241893</t>
  </si>
  <si>
    <t xml:space="preserve">AT&amp;T </t>
  </si>
  <si>
    <t>MCC: excessive use of forbidden TBD, values in [ ] and changes on changes in CR_x000D_
Ericsson: a couple of simulation results are still pending, not approving the CR would mean extension of the completion by one quarter_x000D_
RAN4 chair: basing the big CR on the new spec will be a big effort_x000D_
MCC: ok with approving the CR but target date need to be changed and this sort of problems have to be avoided in the future; also some support from the CR author would be appreciated in checking the CR implementation and solving changes on changes_x000D_
_x000D_
MCC: CR is referring to clauses 10.1A.Y.2.2 and 10.1A.X.3 which do not exist, neither in the CR nor in the TS, how is this possible?_x000D_
_x000D_
conclusion: keep CR approved under the assumption that the references to clauses like 10.1A.Y.2.2 and 10.1A.X.3 are going to clauses that exist either in the CR or in the TS (if this is not the case, then the CR can cannot stay approved)_x000D_
_x000D_
Finally, CRpack RP-242195 (including only 1 CR) was not pursued due to:_x000D_
- huge number of TBDs and values in [ ]_x000D_
- huge number of changes on changes_x000D_
- references to not existing clauses_x000D_
- large number of drafting rule violations like wrong styles_x000D_
There are also undefined symbols/abbreviations, unclear clause numbers etc._x000D_
(Note: In this shape the CR should have not been agreed in RAN4.)</t>
  </si>
  <si>
    <t>MCC: latest WID was RP-244064</t>
  </si>
  <si>
    <t xml:space="preserve">AI/ML Beam Management Test Setup Study </t>
  </si>
  <si>
    <t>Qualcomm: MCC may need some more information about format, amount of data etc. and an agreement from RAN_x000D_
MCC: some discussion is happening already, some high level information about size and bandwidth is needed; also for how long this data is needed_x000D_
RAN chair: let's update the way forward in order to agree something at RAN #105</t>
  </si>
  <si>
    <t>MCC: new TR added</t>
  </si>
  <si>
    <t>RAN chair: 4 companies support, concerns: 1 (vivo); suggests to approve revision as it is_x000D_
conclusion: additional clarifications are still be needed at next RAN meeting</t>
  </si>
  <si>
    <t>allocated by mistake</t>
  </si>
  <si>
    <t>MCC: RP-241746 claims that REL-18 WI LTE_NR_HPUE_FWVM_R18-Core was stopped; this is not correct (there were only some bands removed from the basket WI) so what happened is:_x000D_
"RAN #104 stopped the work on some bands: 5, 13, n5, n13, n26 and n28 in Rel-18 WI LTE_NR_HPUE_FWVM_R18-Core and moved the handling of these bands to Rel-19 WI HPUE_NR_FR1_bands_R19-Core (for NR bands) and   HPUE_LTE_bands_R19-Core (for LTE bands)."</t>
  </si>
  <si>
    <t>RAN chair: revise to remove connected part_x000D_
Inmarsat: adding only supporting companies would be a waste of time_x000D_
RAN chair: in this case RP-242370 is withdrawn and RP-241756 is not pursued</t>
  </si>
  <si>
    <t>ZTE: 38.101-3 is missing as impacted spec</t>
  </si>
  <si>
    <t>only supporting companies added</t>
  </si>
  <si>
    <t>moved from AI 10.1.5 to AI 9.4.1.2_x000D_
MCC: target date of the Perf. part is unchanged in the SR RP-241816: RAN #107 = March 25 but this is in contradiction with revised WID RP-241815 which modifies the target date to RAN #106 = Dec.24. So what is the planned target date of NR_bands_n87_n88-Perf?_x000D_
Ericsson: Dec.24 is correct for NR_bands_n87_n88-Perf</t>
  </si>
  <si>
    <t>MCC: status report RP-241829 claims that REL-18 WI NR_FR1_TRP_TRS_enh-Perf is 100% complete in Sep.24, but revised WID RP-241830 keeps this target at June 24 which is wrong</t>
  </si>
  <si>
    <t xml:space="preserve">Revised WID on New NR NTN bands to support Extended L-band and combined MSS L-band and Extended L-band ranges </t>
  </si>
  <si>
    <t>Note: Due an upload error a 0 size file had to be overwritten</t>
  </si>
  <si>
    <t>MCC: FS_NR_AIML_air was a REL-18 WI that was declared to be 100% complete and it cannot create a REL-19 CR; _x000D_
AI 9.3.1.3 is the agenda item of the REL-19 WI NR_AIML_air and can therefore not continue a REL-18 SI within a REL-19 WI with the definition of a "TSG checkpoint" (this is an error in RP-240774);_x000D_
the cat.F implies that essential correction of errors of the REL-18 SI are done but the CR is based on discussions of the REL-19 WI and cat.B would therefore be more appropriate;_x000D_
the WID planned to bring a CR to TR 38.843 at RAN #109 (which is in Sep.25), bringing a CR now to RAN #105 is a clear sign that the REL-18 SI was obviously not completed;_x000D_
conclusion: the company CR cannot be approved; WID RP-240774 needs to be revised to create a REL-19 SI to include corresponding studies there (mixing of WI and SI in the same WID is a serious violation of 3GPP processes; also note: revWID RP-241846 for REL-19 SI FS_NR_FR2_OTA_Ph3 is trying to make this REL-19 SI FS_NR_FR2_OTA_Ph3 dependent on REL-19 WI NR_AIML_air which has this embedded SI within a WI)_x000D_
_x000D_
Huawei: 3GPP activities need to comply with the relevant antitrust/competition laws, as stated by the 3GPP Working Procedure. Therefore, as a convention, 3GPP does not touch upon marketing and commercial aspects. Some texts in the annex of this CR could be interpreted as  touching upon those aspects, therefore in our view is inappropriate to be captured in 3GPP technical reports._x000D_
Some other texts in the annex is relevant on privacy, but written in a broad sense. 3GPP specifications treat privacy with great care, outlining the relevant functions in the relevant network nodes. Having vague/broad texts on privacy is inappropriate as it could lead to confusion and misunderstanding within and outside of 3GPP.</t>
  </si>
  <si>
    <t>Note: TR 38.799 v1.0.0 was noted in RP-241262 at RAN #104.</t>
  </si>
  <si>
    <t>RAN chair: please remove scope extension</t>
  </si>
  <si>
    <t>RAN chair: so is no upscoping but a clarification</t>
  </si>
  <si>
    <t>MCC: changing target date of NR_FDD_1400MHz-Perf from March 25 to Dec.24</t>
  </si>
  <si>
    <t>MCC: June 26 is RAN #112 and not RAN #114 (no target date change)</t>
  </si>
  <si>
    <t>MCC: So server testing aspects are removed from this REL-16 WID? What is the plan for REL-17 (we have a RAN5 ToR update in RP-241708 and a new REL-17 WID in RP-241755)? TS 36.579-8 exists in v0.0.1 and TS 36.579-9 exists in v0.0.1; what will be done with them?_x000D_
Note: Whenever a new spec is introduced it is recommended to revise the WID to indicate the allocated spec numbers (this was not done here, it looks in the WID as if TS 36.579-8 and TS 36.579-9 were never allocated)._x000D_
RAN5 chair: server testing will be added in Dec.24 into REL-17 WI, 36 series specs can be withdrawn</t>
  </si>
  <si>
    <t>MCC: target date of the Perf. part is unchanged in the SR RP-241816: RAN #107 = March 25 but this is in contradiction with revised WID RP-242338 which modifies the target date to RAN #106 = Dec.24. So what is the planned target date of NR_bands_n87_n88-Perf?_x000D_
Ericsson: Dec.24 is correct for NR_bands_n87_n88-Perf_x000D_
Huawei: does not see a need to move the target date</t>
  </si>
  <si>
    <t>conclusion: revised to add supporting company</t>
  </si>
  <si>
    <t>DT: NES cell and cell A could be the same cell at different times?_x000D_
RAN chair: yes_x000D_
Panasonic: needs more clarification of this_x000D_
RAN chair: can be discussed offline_x000D_
_x000D_
AT&amp;T: RAN1/2/3 objectives: do we have corresponding TUs?_x000D_
RAN3 chair (ZTE): have TUs for this WI already_x000D_
_x000D_
vivo, Qualcomm: still need to discuss some wording_x000D_
RAN chair: ok, we will come back_x000D_
Finally, WID could be approved</t>
  </si>
  <si>
    <t>Nokia: concerned about "Aim to support conditional LTM including subsequent LTM"_x000D_
RAN chair: how many companies want to keep the bullet? 15 companies; let's keep the sentence_x000D_
Telecom Italia: if this has RAN4 impact, then this should be hightlighted_x000D_
Nokia: Yes, minimum is to involve RAN4 here_x000D_
RAN chair: we could add a note to check RAN4 impact; it seems the last bullet under 4.1 implies that RAN4 looks at this for the objectives above</t>
  </si>
  <si>
    <t>conclusion: approved unseen_x000D_
Note: Title change not reflected in WI title but only in Tdoc title.</t>
  </si>
  <si>
    <t>MCC: WI title to be updated; is this really a new WID?</t>
  </si>
  <si>
    <t>MCC: server testing included? (compare ToR update in RP-241708 under AI 5.5 and completed REL-16 WI, see revised WID RP-242148 in AI 13.2.5)_x000D_
RAN5 chair: no server testing in this WI (will come in a future WI)</t>
  </si>
  <si>
    <t>moved from AI 9.1.3 to AI 5.3</t>
  </si>
  <si>
    <t>conclusion: revised to include Orange’s bands n7/n20/n28</t>
  </si>
  <si>
    <t>Proposal 1: RAN agree to confirm a significant throughput degradation without cancelation feature._x000D_
Proposal 2: RAN agree to check the status of UE implementation regarding Rel-17 CRS-IM feature, “crs-IM-DSS-15kHzSCS-r17”._x000D_
Proposal 3: RAN agree to discuss from which release to make Rel-17 CRS-IM feature mandatory._x000D_
Option1: from Rel-18 and beyond_x000D_
Option2: from Rel-19 and beyond_x000D_
Proposal 4: RAN agree to discuss which band(s) the feature should be mandatory for. Baseline is n1/n3/n5/n7/n18/n20/n28_x000D_
_x000D_
RAN chair: we can not "agree to confirm"_x000D_
Qualcomm: we would need to have more analysis to make an optional feature of REL-17 mandatory in REL-18_x000D_
China Telecom: has also seen this problem and supports RP-242339_x000D_
ZTE: thinks feature is not yet implemented as it is optional but it is very useful, so we support RP-242339_x000D_
Apple: this problem was identified in the REL-17, there was some degradation identified; but to be clarified: does the proposal apply only to default configuration or to other configurations as well_x000D_
Huawei: can this be solved with the suggested solution is not clear, so we do not think it is a good way forward_x000D_
RAN chair: it is clear that we cannot agree on the proposals at RAN #105, you can discuss further offline and come back at RAN #106 if this discussion converges</t>
  </si>
  <si>
    <t>Huawei: Two options for Tap Delay Line Parameters agreed in WF R4-2413606 are missing, such as “FFS TDLC 300-100 medium B” and ”FFS TDLB 100”._x000D_
_x000D_
conclusion: revised to include some forgotten agreements from the Way Forward from RAN4 and that were not picked up in the RAN4 reflector review</t>
  </si>
  <si>
    <t>proposal: Initiate an email discussion between RAN#105 and RAN#106 to finalize the updated submission of M.2012 including Rel-18. Starting point for the email discussion can be the document attached to this contribution_x000D_
_x000D_
ITU-R AH convenor: suggests that Ericsson submits the document to ITU-R AH email reflector in order to do the preparations for RAN #106</t>
  </si>
  <si>
    <t>proposal: •Initiate an email discussion between RAN#105 and RAN#106 to finalize the updated submission of M.2150 including Rel-18. Starting point for the email discussion can be the document attached to this contribution_x000D_
_x000D_
ITU-R AH convenor: suggests that Ericsson submits the document to ITU-R AH email reflector in order to do the preparations for RAN #106</t>
  </si>
  <si>
    <t>MCC: how will the database interwork with the CR mechanism?_x000D_
Nokia: change tracking based on text in the database instead of text in WORD documents</t>
  </si>
  <si>
    <t>MCC: SI TR has no number yet? REL-19 SI with target date Sep.25 is made dependent on REL-19 WI NR_AIML_air with target date Sep.25, how does this work?</t>
  </si>
  <si>
    <t>tested: REL-18 RAN4 WI LTE_terr_bcast_bands_part2-Core (and REL-18 aspects of REL-17 RAN1/2/3 WI LTE_terr_bcast_bands_part1-Core);_x000D_
WI code to be used: LTE_terr_bcast_bands_part2-UEConTest;</t>
  </si>
  <si>
    <t>MCC: remember that this is the result of the unfortunate attempt to standardize RAN1/2/3 aspects in REL-17 WI LTE_terr_bcast_bands_part1-Core and to shift the related RAN4 work into REL-18 WI LTE_terr_bcast_bands_part2-Core and to magically combine both by declaring the RAN4 WI REL-indep. from REL17 (note: finally this REL-independence was not considered; this means that actually the RAN1/2/3 part of the feature in REL-17 can not be used alone and only in REL-18 we have a complete feature; see company CR RP-242092 which intends to clarify this in REL-17 TS 36.300); _x000D_
this approach (misuse of REL-independent approach to couple WIs) has to be avoided as we shall only add complete features into a REL and we have a clear 1:1 relation between RAN1/2/3/4 Core part and RAN5 testing WI which also defines the REL of the RAN5 WI (also note that RAN5 specifies in 36.523-2 for which a REL a test is considered).</t>
  </si>
  <si>
    <t>MCC: please remember that the REL-indep. approach is no proper means to oursource RAN4 work that is tightly coupled to RAN1/2/3 work into other releases; they have to be done in the same REL_x000D_
_x000D_
conclusion: revised to add "for PMCH"</t>
  </si>
  <si>
    <t>Note: compare RP-242055; rapporteur of FS_NR_FR1_DL_Frag_Carrier is Mediatek_x000D_
_x000D_
RAN chair: As communicated earlier, there is no plan in RAN#105 to treat contributions related to new RAN4 R19 non-spectrum items, or expanded scope of the existing RAN4 R19 non-spectrum items.</t>
  </si>
  <si>
    <t>RAN chair: suggests to talk to related companies directly</t>
  </si>
  <si>
    <t>MCC: The REL-17 RAN5 WI IMSProtoc17_dataCH-UEContest was stopped at RAN #104 in June 24 (as CT functionality was found to be incomplete);_x000D_
SA4 developed codec aspects in REL-16 WI 5G_MEDIA_MTSI_ext (however the signalling was still pending);_x000D_
the scope of REL-18 WI NG_RTC is very wide and in Aug.24, RAN5 has received LS R5-244052 from GSMA who asked how conformance testing for IMS Data Channel applications is planned;_x000D_
so the plan is to test only a part of the NG_RTC WI in this RAN5 WI (Note: Normally, we do not test just pieces of a WI but the whole WI as otherwise we run into problems to document what is tested where)</t>
  </si>
  <si>
    <t>Proposal: RAN plenary to provide guidance for the SID, directing RAN4 to focus on the third reply LS for the frequency range 14.8 GHz – 15.35 GHz in Q4. Discussions on additional information requests should be deferred until the third reply LS is completed, with the intention of extending the SID by one quarter to accommodate a fourth reply LS dedicated to these additional requests._x000D_
_x000D_
RAN4 chair: intention is good_x000D_
RAN chair: any additional guidance needed from RAN to RAN4 needed?_x000D_
RAN4 chair: no_x000D_
CATT: additional information shall not jeopardize the original plan_x000D_
RAN chair: yes, this is clear</t>
  </si>
  <si>
    <t>MCC: TR 38.755 was allocated already_x000D_
conclusion: revised to add the TR number</t>
  </si>
  <si>
    <t>multiple versions of RP-242331 exist</t>
  </si>
  <si>
    <t>1.2.0</t>
  </si>
  <si>
    <t>1.2.1</t>
  </si>
  <si>
    <t>Mitre: same process for terrestrial and for satellite?_x000D_
ITU-R AH convenor: probably yes (ITU-R WP4B for satellite may follow process of ITU-R WP5D for terrestrial)_x000D_
ITU-R AH convenor: satellite plan is just an educated guess so far, we have to see the details coming from ITU-R WP4B when we will get them); for ITU-R we usually only provide RAN specs (not SA specs)_x000D_
CATT: why different REL are planned to be submitted for the satellite input?_x000D_
MCC: for NTN IoT via LTE we had the unfortunate approach that we did RAN1/2/3 in REL-17 and RAN4 aspects in REL-18 (an approach we shall not use in the future again as it also creates problem for RAN5)_x000D_
Ericsson: we could use REL-18 versions only_x000D_
ITU-R AH convenor: the problem is that our intial input was based on REL-17 (as REL-18 did not yet exist)_x000D_
_x000D_
conclusion:_x000D_
terrestrial: Sep.24 REL-18 specs to be submitted to IMT-Adv and IMT-2020;_x000D_
satellite: _x000D_
- synopsis planned to be based on WI summaries and it is planned_x000D_
  - to transpose TS 38.101-5 and TS 38.108, Release 17 September 2024 version_x000D_
  - 	to transpose 36.102 and 36.108, Release 18 September 2024 version_x000D_
  - to add the list of specifications impacted by NTN without transposition_x000D_
  -	 to add a reference to IMT.2150 for all the remaining specifications (December 2022 version of Release 17)</t>
  </si>
  <si>
    <t>RAN3 chair: would like to remove "with signaling of the MMSID from CN to RAN" on slide 4</t>
  </si>
  <si>
    <t>conclusion: all proposals are endorsed</t>
  </si>
  <si>
    <t xml:space="preserve">Revised WID IoT_NTN_Ph3 </t>
  </si>
  <si>
    <t>note: Rapporteur of REL-19 WI IoT_NTN_Ph3 is Mediatek; proposal for scope increase for RAN2/RAN3 but SR RP-242050 does not request more TUs</t>
  </si>
  <si>
    <t>Mediatek: fine with the proposal if work in RAN1 starts in Q1/25 and not in Q4/24 to not impact existing REL-19 WIs since we have 0 TUs left_x000D_
EBU: not happy to see broadcast removed, we did not get real technical concerns and we should be able to do at least part 1 of the broadcast objective_x000D_
Qualcomm: agrees with EBU that there were no substantial concerns against the broadcast proposal_x000D_
EBU: does not think the proposal is fair, it is rather arbitrary and not in line with the discussion we had_x000D_
Qualcomm: concerns against broadcast solution (from T-Mobile, Samsung, Huawei) were rather anticompetitive and should have not been considered_x000D_
_x000D_
conclusion: revised to only indicate RP-242336 as starting point</t>
  </si>
  <si>
    <t>MCC: need to split into WI and SI_x000D_
RAN chair: will do this in Dec.24</t>
  </si>
  <si>
    <t>Qualcomm: TR number is not yet allocated</t>
  </si>
  <si>
    <t>Panasonic: 2nd bullet needs a clarification (no blind detection is assumed at the UE side)_x000D_
RAN chair: could this be added in the WID_x000D_
_x000D_
Apple: similar view as Panasonic_x000D_
_x000D_
Mediatek: worried that this topic will require also study in RAN4_x000D_
RAN1 VC (Huawei, moderator): intention of the proponent was that only RAN1 studies this_x000D_
Ericsson: also worried that RAN4 needs to study this_x000D_
_x000D_
Nokia: suggests to delete "at least" in 2nd bullet, suggest "non-overlapping" sets of usable contiguous UL subframes_x000D_
_x000D_
RAN chair: we need a short study phase_x000D_
Mediatek: what is the study is not finished in 1 quarter_x000D_
RAN4 chair: would prefer to study RAN4 aspects in Q1/25_x000D_
Inmarsat: we should clarify that we do not relax RF emission requirements_x000D_
RAN chair: we could start RAN4 studies in Nov.24_x000D_
Apple: support to start RAN4 studies in Nov.24; should also indicate that no relaxation of requirements is intended_x000D_
_x000D_
T-Mobile: we said before RAN to not do RAN4 non-spectrum work_x000D_
RAN chair: as this a RAN1 led WI, it is ok to have some RAN4 impact</t>
  </si>
  <si>
    <t>721 Tdocs</t>
  </si>
  <si>
    <t>2005 CRs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</si>
</sst>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31"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0"/>
      <color indexed="8"/>
      <name val="Arial"/>
      <family val="2"/>
    </font>
    <font>
      <b/>
      <sz val="9"/>
      <color rgb="FF000000"/>
      <name val="Arial"/>
      <family val="2"/>
    </font>
    <font>
      <b/>
      <sz val="9"/>
      <color theme="1"/>
      <name val="Arial"/>
      <family val="2"/>
    </font>
    <font>
      <sz val="10"/>
      <color theme="1"/>
      <name val="Arial"/>
      <family val="2"/>
    </font>
    <font>
      <sz val="10"/>
      <color rgb="FFFF0000"/>
      <name val="Arial"/>
      <family val="2"/>
    </font>
    <font>
      <sz val="9"/>
      <color theme="1"/>
      <name val="Arial"/>
      <family val="2"/>
    </font>
    <font>
      <b/>
      <sz val="10"/>
      <color rgb="FF000000"/>
      <name val="Arial"/>
      <family val="2"/>
    </font>
    <font>
      <sz val="10"/>
      <color theme="1"/>
      <name val="Calibri"/>
      <family val="2"/>
      <scheme val="minor"/>
    </font>
    <font>
      <sz val="12"/>
      <name val="Times New Roman"/>
      <family val="1"/>
    </font>
    <font>
      <sz val="10"/>
      <name val="Arial"/>
      <family val="2"/>
    </font>
    <font>
      <b/>
      <sz val="10"/>
      <name val="Arial"/>
      <family val="2"/>
    </font>
    <font>
      <sz val="10"/>
      <name val="Times New Roman"/>
      <family val="1"/>
    </font>
    <font>
      <b/>
      <sz val="8"/>
      <color indexed="81"/>
      <name val="Tahoma"/>
      <family val="2"/>
    </font>
    <font>
      <sz val="9"/>
      <color indexed="8"/>
      <name val="Arial"/>
      <family val="2"/>
    </font>
    <font>
      <sz val="9"/>
      <name val="Arial"/>
      <family val="2"/>
    </font>
    <font>
      <b/>
      <sz val="9"/>
      <color rgb="FFFF0000"/>
      <name val="Arial"/>
      <family val="2"/>
    </font>
    <font>
      <sz val="10"/>
      <color rgb="FF00B0F0"/>
      <name val="Arial"/>
      <family val="2"/>
    </font>
    <font>
      <sz val="10"/>
      <color rgb="FF00B050"/>
      <name val="Arial"/>
      <family val="2"/>
    </font>
    <font>
      <u/>
      <sz val="10"/>
      <name val="Times New Roman"/>
      <family val="1"/>
    </font>
    <font>
      <sz val="11"/>
      <color indexed="8"/>
      <name val="Calibri"/>
      <family val="2"/>
    </font>
    <font>
      <sz val="8"/>
      <color indexed="8"/>
      <name val="Arial"/>
      <family val="2"/>
    </font>
    <font>
      <sz val="8"/>
      <name val="Calibri"/>
      <family val="2"/>
      <scheme val="minor"/>
    </font>
  </fonts>
  <fills count="1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C0C0C0"/>
        <bgColor rgb="FF000000"/>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21">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9" fillId="0" borderId="0"/>
    <xf numFmtId="0" fontId="18"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0" fontId="9" fillId="0" borderId="0"/>
  </cellStyleXfs>
  <cellXfs count="34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wrapText="1"/>
      <protection locked="0"/>
    </xf>
    <xf numFmtId="49" fontId="5" fillId="0" borderId="2" xfId="0" applyNumberFormat="1" applyFont="1" applyBorder="1" applyAlignment="1" applyProtection="1">
      <alignment wrapText="1"/>
      <protection locked="0"/>
    </xf>
    <xf numFmtId="0" fontId="0" fillId="0" borderId="0" xfId="0" applyAlignment="1">
      <alignment horizontal="center"/>
    </xf>
    <xf numFmtId="49" fontId="10" fillId="7" borderId="3" xfId="2" applyNumberFormat="1" applyFont="1" applyFill="1" applyBorder="1" applyAlignment="1">
      <alignment horizontal="left" vertical="top" wrapText="1"/>
    </xf>
    <xf numFmtId="49" fontId="10" fillId="7" borderId="3" xfId="2" applyNumberFormat="1" applyFont="1" applyFill="1" applyBorder="1" applyAlignment="1">
      <alignment horizontal="center" vertical="top" wrapText="1"/>
    </xf>
    <xf numFmtId="0" fontId="10" fillId="7" borderId="3" xfId="2" applyFont="1" applyFill="1" applyBorder="1" applyAlignment="1">
      <alignment horizontal="center" vertical="top" wrapText="1"/>
    </xf>
    <xf numFmtId="0" fontId="10" fillId="7" borderId="3" xfId="2" applyFont="1" applyFill="1" applyBorder="1" applyAlignment="1">
      <alignment horizontal="left" vertical="top" wrapText="1"/>
    </xf>
    <xf numFmtId="0" fontId="11" fillId="0" borderId="3" xfId="0" applyFont="1" applyBorder="1" applyAlignment="1">
      <alignment horizontal="left" vertical="top" wrapText="1"/>
    </xf>
    <xf numFmtId="0" fontId="12" fillId="0" borderId="3" xfId="0" applyFont="1" applyBorder="1"/>
    <xf numFmtId="0" fontId="12" fillId="0" borderId="3" xfId="0" applyFont="1" applyBorder="1" applyAlignment="1">
      <alignment horizontal="center"/>
    </xf>
    <xf numFmtId="0" fontId="12" fillId="6" borderId="3" xfId="0" applyFont="1" applyFill="1" applyBorder="1"/>
    <xf numFmtId="0" fontId="12" fillId="6" borderId="3" xfId="0" applyFont="1" applyFill="1" applyBorder="1" applyAlignment="1">
      <alignment horizontal="center"/>
    </xf>
    <xf numFmtId="0" fontId="12" fillId="0" borderId="0" xfId="0" applyFont="1"/>
    <xf numFmtId="49" fontId="11" fillId="0" borderId="3" xfId="0" applyNumberFormat="1" applyFont="1" applyBorder="1" applyAlignment="1">
      <alignment horizontal="left" vertical="top" wrapText="1"/>
    </xf>
    <xf numFmtId="49" fontId="11" fillId="0" borderId="4"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0" fontId="14" fillId="0" borderId="3" xfId="0" applyFont="1" applyBorder="1" applyAlignment="1">
      <alignment horizontal="left" vertical="top" wrapText="1"/>
    </xf>
    <xf numFmtId="0" fontId="14" fillId="0" borderId="0" xfId="0" applyFont="1"/>
    <xf numFmtId="49" fontId="14" fillId="8" borderId="3" xfId="0" applyNumberFormat="1" applyFont="1" applyFill="1" applyBorder="1" applyAlignment="1">
      <alignment horizontal="left" vertical="top" wrapText="1"/>
    </xf>
    <xf numFmtId="49" fontId="12" fillId="0" borderId="0" xfId="0" applyNumberFormat="1" applyFont="1" applyAlignment="1">
      <alignment horizontal="left" vertical="top" wrapText="1"/>
    </xf>
    <xf numFmtId="49" fontId="15" fillId="7" borderId="3" xfId="2" applyNumberFormat="1" applyFont="1" applyFill="1" applyBorder="1" applyAlignment="1">
      <alignment horizontal="center" vertical="top" wrapText="1"/>
    </xf>
    <xf numFmtId="0" fontId="15" fillId="7" borderId="3" xfId="2" applyFont="1" applyFill="1" applyBorder="1" applyAlignment="1">
      <alignment horizontal="center" vertical="top" wrapText="1"/>
    </xf>
    <xf numFmtId="0" fontId="15" fillId="7" borderId="3" xfId="2" applyFont="1" applyFill="1" applyBorder="1" applyAlignment="1">
      <alignment vertical="top" wrapText="1"/>
    </xf>
    <xf numFmtId="0" fontId="12" fillId="0" borderId="3" xfId="0" applyFont="1" applyBorder="1" applyAlignment="1">
      <alignment horizontal="left" vertical="top"/>
    </xf>
    <xf numFmtId="0" fontId="12" fillId="0" borderId="3" xfId="0" applyFont="1" applyBorder="1" applyAlignment="1">
      <alignment horizontal="left" vertical="top" wrapText="1"/>
    </xf>
    <xf numFmtId="0" fontId="12" fillId="0" borderId="3" xfId="0" applyFont="1" applyBorder="1" applyAlignment="1">
      <alignment horizontal="center" vertical="top" wrapText="1"/>
    </xf>
    <xf numFmtId="0" fontId="12" fillId="0" borderId="3" xfId="0" applyFont="1" applyBorder="1" applyAlignment="1">
      <alignment vertical="top" wrapText="1"/>
    </xf>
    <xf numFmtId="0" fontId="12" fillId="0" borderId="6" xfId="0" applyFont="1" applyBorder="1" applyAlignment="1">
      <alignment horizontal="left" vertical="top" wrapText="1"/>
    </xf>
    <xf numFmtId="0" fontId="12" fillId="0" borderId="6" xfId="0" applyFont="1" applyBorder="1" applyAlignment="1">
      <alignment horizontal="center" vertical="top" wrapText="1"/>
    </xf>
    <xf numFmtId="0" fontId="12" fillId="0" borderId="6" xfId="0" applyFont="1" applyBorder="1" applyAlignment="1">
      <alignment vertical="top" wrapText="1"/>
    </xf>
    <xf numFmtId="0" fontId="12" fillId="0" borderId="6" xfId="0" applyFont="1" applyBorder="1" applyAlignment="1">
      <alignment horizontal="left" vertical="top"/>
    </xf>
    <xf numFmtId="0" fontId="12" fillId="0" borderId="7" xfId="0" applyFont="1" applyBorder="1" applyAlignment="1">
      <alignment horizontal="left" vertical="top" wrapText="1"/>
    </xf>
    <xf numFmtId="0" fontId="12" fillId="0" borderId="7" xfId="0" applyFont="1" applyBorder="1" applyAlignment="1">
      <alignment horizontal="center" vertical="top" wrapText="1"/>
    </xf>
    <xf numFmtId="0" fontId="12" fillId="0" borderId="7" xfId="0" applyFont="1" applyBorder="1" applyAlignment="1">
      <alignment vertical="top" wrapText="1"/>
    </xf>
    <xf numFmtId="0" fontId="12" fillId="0" borderId="7" xfId="0" applyFont="1" applyBorder="1" applyAlignment="1">
      <alignment horizontal="left" vertical="top"/>
    </xf>
    <xf numFmtId="0" fontId="12" fillId="6" borderId="3" xfId="0" applyFont="1" applyFill="1" applyBorder="1" applyAlignment="1">
      <alignment horizontal="left" vertical="top" wrapText="1"/>
    </xf>
    <xf numFmtId="0" fontId="12" fillId="6" borderId="6" xfId="0" applyFont="1" applyFill="1" applyBorder="1" applyAlignment="1">
      <alignment horizontal="left" vertical="top" wrapText="1"/>
    </xf>
    <xf numFmtId="0" fontId="12" fillId="0" borderId="7" xfId="0" applyFont="1" applyBorder="1"/>
    <xf numFmtId="0" fontId="12" fillId="0" borderId="7" xfId="0" applyFont="1" applyBorder="1" applyAlignment="1">
      <alignment horizontal="center"/>
    </xf>
    <xf numFmtId="0" fontId="12" fillId="0" borderId="7" xfId="0" applyFont="1" applyBorder="1" applyAlignment="1">
      <alignment wrapText="1"/>
    </xf>
    <xf numFmtId="0" fontId="12" fillId="0" borderId="3" xfId="0" applyFont="1" applyBorder="1" applyAlignment="1">
      <alignment wrapText="1"/>
    </xf>
    <xf numFmtId="0" fontId="12" fillId="0" borderId="6" xfId="0" applyFont="1" applyBorder="1"/>
    <xf numFmtId="0" fontId="12" fillId="0" borderId="6" xfId="0" applyFont="1" applyBorder="1" applyAlignment="1">
      <alignment horizontal="center"/>
    </xf>
    <xf numFmtId="0" fontId="12" fillId="6" borderId="6" xfId="0" applyFont="1" applyFill="1" applyBorder="1"/>
    <xf numFmtId="0" fontId="12" fillId="0" borderId="6" xfId="0" applyFont="1" applyBorder="1" applyAlignment="1">
      <alignment wrapText="1"/>
    </xf>
    <xf numFmtId="0" fontId="12" fillId="0" borderId="7" xfId="0" applyFont="1" applyBorder="1" applyAlignment="1">
      <alignment horizontal="center" vertical="top"/>
    </xf>
    <xf numFmtId="0" fontId="12" fillId="0" borderId="7" xfId="0" applyFont="1" applyBorder="1" applyAlignment="1">
      <alignment vertical="top"/>
    </xf>
    <xf numFmtId="0" fontId="12" fillId="0" borderId="3" xfId="0" applyFont="1" applyBorder="1" applyAlignment="1">
      <alignment horizontal="center" vertical="top"/>
    </xf>
    <xf numFmtId="0" fontId="12" fillId="0" borderId="3" xfId="0" applyFont="1" applyBorder="1" applyAlignment="1">
      <alignment vertical="top"/>
    </xf>
    <xf numFmtId="0" fontId="12" fillId="0" borderId="6" xfId="0" applyFont="1" applyBorder="1" applyAlignment="1">
      <alignment horizontal="center" vertical="top"/>
    </xf>
    <xf numFmtId="0" fontId="12" fillId="0" borderId="6" xfId="0" applyFont="1" applyBorder="1" applyAlignment="1">
      <alignment vertical="top"/>
    </xf>
    <xf numFmtId="49" fontId="12" fillId="0" borderId="7"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0" fontId="12" fillId="6" borderId="3" xfId="0" applyFont="1" applyFill="1" applyBorder="1" applyAlignment="1">
      <alignment horizontal="left" vertical="top"/>
    </xf>
    <xf numFmtId="49" fontId="12" fillId="6" borderId="3" xfId="0" applyNumberFormat="1" applyFont="1" applyFill="1" applyBorder="1" applyAlignment="1">
      <alignment horizontal="left" vertical="top" wrapText="1"/>
    </xf>
    <xf numFmtId="0" fontId="12" fillId="6" borderId="3" xfId="0" applyFont="1" applyFill="1" applyBorder="1" applyAlignment="1">
      <alignment horizontal="center" vertical="top"/>
    </xf>
    <xf numFmtId="0" fontId="16" fillId="0" borderId="3" xfId="0" applyFont="1" applyBorder="1" applyAlignment="1">
      <alignment horizontal="left" vertical="top"/>
    </xf>
    <xf numFmtId="49" fontId="12" fillId="6" borderId="6" xfId="0" applyNumberFormat="1" applyFont="1" applyFill="1" applyBorder="1" applyAlignment="1">
      <alignment horizontal="left" vertical="top" wrapText="1"/>
    </xf>
    <xf numFmtId="0" fontId="12" fillId="6" borderId="3" xfId="0" applyFont="1" applyFill="1" applyBorder="1" applyAlignment="1">
      <alignment vertical="top"/>
    </xf>
    <xf numFmtId="0" fontId="12" fillId="0" borderId="0" xfId="0" applyFont="1" applyAlignment="1">
      <alignment horizontal="center"/>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0" fontId="18" fillId="0" borderId="0" xfId="3"/>
    <xf numFmtId="0" fontId="19" fillId="0" borderId="0" xfId="3" applyFont="1"/>
    <xf numFmtId="0" fontId="18" fillId="0" borderId="0" xfId="3" applyAlignment="1">
      <alignment horizontal="center"/>
    </xf>
    <xf numFmtId="0" fontId="18" fillId="0" borderId="7" xfId="3" applyBorder="1"/>
    <xf numFmtId="0" fontId="18" fillId="0" borderId="3" xfId="3" applyBorder="1"/>
    <xf numFmtId="0" fontId="20" fillId="0" borderId="0" xfId="4" applyFont="1" applyAlignment="1">
      <alignment vertical="top"/>
    </xf>
    <xf numFmtId="0" fontId="18" fillId="0" borderId="0" xfId="3" applyAlignment="1">
      <alignment horizontal="left" vertical="top" wrapText="1"/>
    </xf>
    <xf numFmtId="0" fontId="18" fillId="0" borderId="3" xfId="3" applyBorder="1" applyAlignment="1">
      <alignment horizontal="left" vertical="top" wrapText="1"/>
    </xf>
    <xf numFmtId="0" fontId="18" fillId="0" borderId="9" xfId="3" applyBorder="1"/>
    <xf numFmtId="0" fontId="18" fillId="0" borderId="3" xfId="3" applyBorder="1" applyAlignment="1">
      <alignment horizontal="center"/>
    </xf>
    <xf numFmtId="0" fontId="18" fillId="0" borderId="5" xfId="3" applyBorder="1" applyAlignment="1">
      <alignment horizontal="center"/>
    </xf>
    <xf numFmtId="0" fontId="18" fillId="11" borderId="3" xfId="3" applyFill="1" applyBorder="1" applyAlignment="1">
      <alignment horizontal="center"/>
    </xf>
    <xf numFmtId="49" fontId="18" fillId="0" borderId="0" xfId="3" applyNumberFormat="1" applyAlignment="1">
      <alignment horizontal="left" vertical="top" wrapText="1"/>
    </xf>
    <xf numFmtId="49" fontId="18" fillId="0" borderId="0" xfId="3" applyNumberFormat="1"/>
    <xf numFmtId="0" fontId="13" fillId="0" borderId="0" xfId="3" applyFont="1"/>
    <xf numFmtId="0" fontId="9" fillId="0" borderId="8" xfId="5" applyBorder="1" applyAlignment="1">
      <alignment horizontal="left" vertical="top" wrapText="1"/>
    </xf>
    <xf numFmtId="0" fontId="9" fillId="0" borderId="10" xfId="5" applyBorder="1" applyAlignment="1">
      <alignment horizontal="left" vertical="top" wrapText="1"/>
    </xf>
    <xf numFmtId="0" fontId="9" fillId="13" borderId="8" xfId="5" applyFill="1" applyBorder="1" applyAlignment="1">
      <alignment horizontal="left" vertical="top" wrapText="1"/>
    </xf>
    <xf numFmtId="0" fontId="18" fillId="0" borderId="8" xfId="3" applyBorder="1" applyAlignment="1">
      <alignment horizontal="left" vertical="top" wrapText="1"/>
    </xf>
    <xf numFmtId="0" fontId="18" fillId="0" borderId="0" xfId="3" applyAlignment="1">
      <alignment horizontal="center" vertical="top" wrapText="1"/>
    </xf>
    <xf numFmtId="0" fontId="9" fillId="6" borderId="3" xfId="3" applyFont="1" applyFill="1" applyBorder="1" applyAlignment="1">
      <alignment horizontal="center" vertical="top" wrapText="1"/>
    </xf>
    <xf numFmtId="0" fontId="9" fillId="6" borderId="11" xfId="3" applyFont="1" applyFill="1" applyBorder="1" applyAlignment="1">
      <alignment horizontal="center" vertical="top" wrapText="1"/>
    </xf>
    <xf numFmtId="0" fontId="18" fillId="6" borderId="3" xfId="0" applyFont="1" applyFill="1" applyBorder="1" applyAlignment="1">
      <alignment horizontal="center" vertical="top" wrapText="1"/>
    </xf>
    <xf numFmtId="0" fontId="18" fillId="6" borderId="9" xfId="3" applyFill="1" applyBorder="1" applyAlignment="1">
      <alignment horizontal="center" vertical="top" wrapText="1"/>
    </xf>
    <xf numFmtId="0" fontId="18" fillId="0" borderId="9" xfId="3" applyBorder="1" applyAlignment="1">
      <alignment horizontal="center" vertical="top" wrapText="1"/>
    </xf>
    <xf numFmtId="0" fontId="9" fillId="0" borderId="3" xfId="3" applyFont="1" applyBorder="1" applyAlignment="1">
      <alignment horizontal="center" vertical="top" wrapText="1"/>
    </xf>
    <xf numFmtId="0" fontId="9" fillId="0" borderId="11" xfId="3" applyFont="1" applyBorder="1" applyAlignment="1">
      <alignment horizontal="center" vertical="top" wrapText="1"/>
    </xf>
    <xf numFmtId="0" fontId="18" fillId="0" borderId="3" xfId="0" applyFont="1" applyBorder="1" applyAlignment="1">
      <alignment horizontal="center" vertical="top" wrapText="1"/>
    </xf>
    <xf numFmtId="0" fontId="18" fillId="6" borderId="3" xfId="3" applyFill="1" applyBorder="1"/>
    <xf numFmtId="0" fontId="18" fillId="6" borderId="3" xfId="3" applyFill="1" applyBorder="1" applyAlignment="1">
      <alignment horizontal="center"/>
    </xf>
    <xf numFmtId="0" fontId="18" fillId="0" borderId="3" xfId="3" applyBorder="1" applyAlignment="1">
      <alignment horizontal="center" vertical="top" wrapText="1"/>
    </xf>
    <xf numFmtId="0" fontId="18" fillId="14" borderId="3" xfId="3" applyFill="1" applyBorder="1" applyAlignment="1">
      <alignment horizontal="center"/>
    </xf>
    <xf numFmtId="0" fontId="12" fillId="0" borderId="3" xfId="6" applyBorder="1" applyAlignment="1">
      <alignment horizontal="center" vertical="top" wrapText="1"/>
    </xf>
    <xf numFmtId="0" fontId="12" fillId="6" borderId="3" xfId="6" applyFill="1" applyBorder="1" applyAlignment="1">
      <alignment horizontal="center" vertical="top" wrapText="1"/>
    </xf>
    <xf numFmtId="0" fontId="18" fillId="0" borderId="3" xfId="3" applyBorder="1" applyAlignment="1">
      <alignment vertical="top"/>
    </xf>
    <xf numFmtId="0" fontId="18" fillId="0" borderId="3" xfId="3" applyBorder="1" applyAlignment="1">
      <alignment horizontal="center" vertical="top"/>
    </xf>
    <xf numFmtId="0" fontId="9" fillId="6" borderId="9" xfId="3" applyFont="1" applyFill="1" applyBorder="1" applyAlignment="1">
      <alignment horizontal="center" vertical="top" wrapText="1"/>
    </xf>
    <xf numFmtId="0" fontId="9" fillId="0" borderId="9" xfId="3" applyFont="1" applyBorder="1" applyAlignment="1">
      <alignment horizontal="center" vertical="top" wrapText="1"/>
    </xf>
    <xf numFmtId="0" fontId="18" fillId="0" borderId="0" xfId="3" applyAlignment="1">
      <alignment horizontal="center" vertical="top"/>
    </xf>
    <xf numFmtId="0" fontId="2" fillId="0" borderId="0" xfId="3" applyFont="1" applyAlignment="1">
      <alignment horizontal="left" vertical="top" wrapText="1"/>
    </xf>
    <xf numFmtId="0" fontId="22" fillId="0" borderId="3" xfId="3" applyFont="1" applyBorder="1" applyAlignment="1">
      <alignment horizontal="center" vertical="top" wrapText="1"/>
    </xf>
    <xf numFmtId="0" fontId="22" fillId="0" borderId="11" xfId="3" applyFont="1" applyBorder="1" applyAlignment="1">
      <alignment horizontal="center" vertical="top" wrapText="1"/>
    </xf>
    <xf numFmtId="0" fontId="23" fillId="0" borderId="3" xfId="0" applyFont="1" applyBorder="1" applyAlignment="1">
      <alignment horizontal="center" vertical="top" wrapText="1"/>
    </xf>
    <xf numFmtId="0" fontId="23" fillId="0" borderId="9" xfId="3" applyFont="1" applyBorder="1" applyAlignment="1">
      <alignment horizontal="center" vertical="top" wrapText="1"/>
    </xf>
    <xf numFmtId="0" fontId="22" fillId="6" borderId="3" xfId="3" applyFont="1" applyFill="1" applyBorder="1" applyAlignment="1">
      <alignment horizontal="center" vertical="top" wrapText="1"/>
    </xf>
    <xf numFmtId="0" fontId="22" fillId="6" borderId="11" xfId="3" applyFont="1" applyFill="1" applyBorder="1" applyAlignment="1">
      <alignment horizontal="center" vertical="top" wrapText="1"/>
    </xf>
    <xf numFmtId="0" fontId="23" fillId="6" borderId="3" xfId="0" applyFont="1" applyFill="1" applyBorder="1" applyAlignment="1">
      <alignment horizontal="center" vertical="top" wrapText="1"/>
    </xf>
    <xf numFmtId="0" fontId="23" fillId="6" borderId="9" xfId="3" applyFont="1" applyFill="1" applyBorder="1" applyAlignment="1">
      <alignment horizontal="center" vertical="top" wrapText="1"/>
    </xf>
    <xf numFmtId="0" fontId="24" fillId="6" borderId="3" xfId="0" applyFont="1" applyFill="1" applyBorder="1" applyAlignment="1">
      <alignment horizontal="center" vertical="top" wrapText="1"/>
    </xf>
    <xf numFmtId="0" fontId="24" fillId="0" borderId="3" xfId="0" applyFont="1" applyBorder="1" applyAlignment="1">
      <alignment horizontal="center" vertical="top" wrapText="1"/>
    </xf>
    <xf numFmtId="0" fontId="14" fillId="0" borderId="3" xfId="6" applyFont="1" applyBorder="1" applyAlignment="1">
      <alignment horizontal="center" vertical="top" wrapText="1"/>
    </xf>
    <xf numFmtId="0" fontId="14" fillId="6" borderId="3" xfId="6" applyFont="1" applyFill="1" applyBorder="1" applyAlignment="1">
      <alignment horizontal="center" vertical="top" wrapText="1"/>
    </xf>
    <xf numFmtId="0" fontId="22" fillId="6" borderId="9" xfId="3" applyFont="1" applyFill="1" applyBorder="1" applyAlignment="1">
      <alignment horizontal="center" vertical="top" wrapText="1"/>
    </xf>
    <xf numFmtId="0" fontId="22" fillId="0" borderId="9" xfId="3" applyFont="1" applyBorder="1" applyAlignment="1">
      <alignment horizontal="center" vertical="top" wrapText="1"/>
    </xf>
    <xf numFmtId="0" fontId="23" fillId="0" borderId="3" xfId="3" applyFont="1" applyBorder="1" applyAlignment="1">
      <alignment horizontal="center" vertical="top" wrapText="1"/>
    </xf>
    <xf numFmtId="0" fontId="17" fillId="0" borderId="0" xfId="4" applyFont="1" applyAlignment="1">
      <alignment vertical="top"/>
    </xf>
    <xf numFmtId="0" fontId="19" fillId="0" borderId="0" xfId="3" applyFont="1" applyAlignment="1">
      <alignment horizontal="left" vertical="top" wrapText="1"/>
    </xf>
    <xf numFmtId="0" fontId="23" fillId="0" borderId="0" xfId="3" applyFont="1" applyAlignment="1">
      <alignment horizontal="left" vertical="top" wrapText="1"/>
    </xf>
    <xf numFmtId="0" fontId="18" fillId="9" borderId="0" xfId="3" applyFill="1" applyAlignment="1">
      <alignment horizontal="center" vertical="top" wrapText="1"/>
    </xf>
    <xf numFmtId="0" fontId="18" fillId="8" borderId="0" xfId="3" applyFill="1" applyAlignment="1">
      <alignment horizontal="center"/>
    </xf>
    <xf numFmtId="0" fontId="18" fillId="9" borderId="0" xfId="3" applyFill="1" applyAlignment="1">
      <alignment horizontal="center"/>
    </xf>
    <xf numFmtId="0" fontId="18" fillId="8" borderId="0" xfId="3" applyFill="1"/>
    <xf numFmtId="49" fontId="18" fillId="9" borderId="0" xfId="3" applyNumberFormat="1" applyFill="1" applyAlignment="1">
      <alignment horizontal="center"/>
    </xf>
    <xf numFmtId="0" fontId="18" fillId="9" borderId="0" xfId="3" applyFill="1"/>
    <xf numFmtId="0" fontId="18" fillId="8" borderId="0" xfId="3" applyFill="1" applyAlignment="1">
      <alignment horizontal="left"/>
    </xf>
    <xf numFmtId="0" fontId="18" fillId="9" borderId="0" xfId="3" applyFill="1" applyAlignment="1">
      <alignment horizontal="left"/>
    </xf>
    <xf numFmtId="49" fontId="18" fillId="0" borderId="0" xfId="3" applyNumberFormat="1" applyAlignment="1">
      <alignment horizontal="center"/>
    </xf>
    <xf numFmtId="0" fontId="23" fillId="0" borderId="0" xfId="3" applyFont="1" applyAlignment="1">
      <alignment horizontal="center" vertical="top" wrapText="1"/>
    </xf>
    <xf numFmtId="0" fontId="18" fillId="0" borderId="12" xfId="3" applyBorder="1" applyAlignment="1">
      <alignment horizontal="center" vertical="top" wrapText="1"/>
    </xf>
    <xf numFmtId="0" fontId="18" fillId="10" borderId="0" xfId="3" applyFill="1" applyAlignment="1">
      <alignment horizontal="center" vertical="top" wrapText="1"/>
    </xf>
    <xf numFmtId="0" fontId="18" fillId="0" borderId="13" xfId="3" applyBorder="1" applyAlignment="1">
      <alignment horizontal="center" vertical="top" wrapText="1"/>
    </xf>
    <xf numFmtId="0" fontId="18" fillId="10" borderId="0" xfId="3" applyFill="1"/>
    <xf numFmtId="0" fontId="19" fillId="0" borderId="3" xfId="3" applyFont="1" applyBorder="1" applyAlignment="1">
      <alignment horizontal="center" vertical="top" wrapText="1"/>
    </xf>
    <xf numFmtId="0" fontId="18" fillId="11" borderId="0" xfId="3" applyFill="1"/>
    <xf numFmtId="0" fontId="18" fillId="12" borderId="3" xfId="3" applyFill="1" applyBorder="1" applyAlignment="1">
      <alignment horizontal="center" vertical="top" wrapText="1"/>
    </xf>
    <xf numFmtId="0" fontId="18" fillId="10" borderId="3" xfId="3" applyFill="1" applyBorder="1" applyAlignment="1">
      <alignment horizontal="center" vertical="top" wrapText="1"/>
    </xf>
    <xf numFmtId="0" fontId="18" fillId="10" borderId="3" xfId="3" applyFill="1" applyBorder="1" applyAlignment="1">
      <alignment horizontal="center" vertical="top"/>
    </xf>
    <xf numFmtId="0" fontId="18" fillId="0" borderId="0" xfId="3" applyAlignment="1">
      <alignment vertical="top"/>
    </xf>
    <xf numFmtId="0" fontId="18" fillId="10" borderId="3" xfId="3" applyFill="1" applyBorder="1" applyAlignment="1">
      <alignment horizontal="center"/>
    </xf>
    <xf numFmtId="0" fontId="18" fillId="6" borderId="3" xfId="3" applyFill="1" applyBorder="1" applyAlignment="1">
      <alignment vertical="top"/>
    </xf>
    <xf numFmtId="0" fontId="18" fillId="6" borderId="3" xfId="3" applyFill="1" applyBorder="1" applyAlignment="1">
      <alignment horizontal="center" vertical="top" wrapText="1"/>
    </xf>
    <xf numFmtId="0" fontId="18" fillId="6" borderId="3" xfId="3" applyFill="1" applyBorder="1" applyAlignment="1">
      <alignment horizontal="center" vertical="top"/>
    </xf>
    <xf numFmtId="0" fontId="18" fillId="11" borderId="3" xfId="3" applyFill="1" applyBorder="1" applyAlignment="1">
      <alignment horizontal="center" vertical="top"/>
    </xf>
    <xf numFmtId="0" fontId="18" fillId="14" borderId="3" xfId="3" applyFill="1" applyBorder="1" applyAlignment="1">
      <alignment vertical="top"/>
    </xf>
    <xf numFmtId="0" fontId="18" fillId="14" borderId="3" xfId="3" applyFill="1" applyBorder="1" applyAlignment="1">
      <alignment horizontal="center" vertical="top" wrapText="1"/>
    </xf>
    <xf numFmtId="0" fontId="18" fillId="14" borderId="3" xfId="3" applyFill="1" applyBorder="1" applyAlignment="1">
      <alignment horizontal="center" vertical="top"/>
    </xf>
    <xf numFmtId="0" fontId="18" fillId="12" borderId="3" xfId="3" applyFill="1" applyBorder="1" applyAlignment="1">
      <alignment horizontal="center"/>
    </xf>
    <xf numFmtId="49" fontId="18" fillId="0" borderId="3" xfId="3" applyNumberFormat="1" applyBorder="1" applyAlignment="1">
      <alignment horizontal="center"/>
    </xf>
    <xf numFmtId="0" fontId="25" fillId="0" borderId="0" xfId="3" applyFont="1"/>
    <xf numFmtId="0" fontId="26" fillId="0" borderId="0" xfId="3" applyFont="1"/>
    <xf numFmtId="0" fontId="18" fillId="12" borderId="3" xfId="3" applyFill="1" applyBorder="1" applyAlignment="1">
      <alignment horizontal="center" vertical="top"/>
    </xf>
    <xf numFmtId="0" fontId="18" fillId="6" borderId="3" xfId="3" applyFill="1" applyBorder="1" applyAlignment="1">
      <alignment horizontal="left" vertical="top"/>
    </xf>
    <xf numFmtId="0" fontId="18" fillId="0" borderId="0" xfId="3" applyAlignment="1">
      <alignment horizontal="left" vertical="top"/>
    </xf>
    <xf numFmtId="0" fontId="25" fillId="0" borderId="0" xfId="3" applyFont="1" applyAlignment="1">
      <alignment horizontal="left" vertical="top"/>
    </xf>
    <xf numFmtId="0" fontId="26" fillId="0" borderId="0" xfId="3" applyFont="1" applyAlignment="1">
      <alignment horizontal="left" vertical="top"/>
    </xf>
    <xf numFmtId="0" fontId="14" fillId="0" borderId="3" xfId="0" applyFont="1" applyBorder="1" applyAlignment="1">
      <alignment horizontal="center" vertical="top" wrapText="1"/>
    </xf>
    <xf numFmtId="0" fontId="14" fillId="6" borderId="3" xfId="0" applyFont="1" applyFill="1" applyBorder="1" applyAlignment="1">
      <alignment horizontal="center" vertical="top" wrapText="1"/>
    </xf>
    <xf numFmtId="0" fontId="9" fillId="0" borderId="3" xfId="5" applyBorder="1" applyAlignment="1">
      <alignment horizontal="left" vertical="top" wrapText="1"/>
    </xf>
    <xf numFmtId="0" fontId="22" fillId="6" borderId="3" xfId="3" applyFont="1" applyFill="1" applyBorder="1" applyAlignment="1">
      <alignment vertical="top" wrapText="1"/>
    </xf>
    <xf numFmtId="0" fontId="23" fillId="0" borderId="9" xfId="3" applyFont="1" applyBorder="1" applyAlignment="1">
      <alignment horizontal="center" vertical="top"/>
    </xf>
    <xf numFmtId="0" fontId="22" fillId="0" borderId="3" xfId="3" applyFont="1" applyBorder="1" applyAlignment="1">
      <alignment vertical="top" wrapText="1"/>
    </xf>
    <xf numFmtId="0" fontId="23" fillId="0" borderId="3" xfId="3" applyFont="1" applyBorder="1" applyAlignment="1">
      <alignment horizontal="center"/>
    </xf>
    <xf numFmtId="0" fontId="9" fillId="0" borderId="8" xfId="5" applyBorder="1" applyAlignment="1">
      <alignment horizontal="center" vertical="top" wrapText="1"/>
    </xf>
    <xf numFmtId="0" fontId="9" fillId="0" borderId="10" xfId="5" applyBorder="1" applyAlignment="1">
      <alignment horizontal="center" vertical="top" wrapText="1"/>
    </xf>
    <xf numFmtId="0" fontId="22" fillId="14" borderId="3" xfId="3" applyFont="1" applyFill="1" applyBorder="1" applyAlignment="1">
      <alignment vertical="top" wrapText="1"/>
    </xf>
    <xf numFmtId="0" fontId="14" fillId="6" borderId="9" xfId="6" applyFont="1" applyFill="1" applyBorder="1" applyAlignment="1">
      <alignment horizontal="center" vertical="top" wrapText="1"/>
    </xf>
    <xf numFmtId="0" fontId="14" fillId="0" borderId="9" xfId="6" applyFont="1" applyBorder="1" applyAlignment="1">
      <alignment horizontal="center" vertical="top" wrapText="1"/>
    </xf>
    <xf numFmtId="0" fontId="27" fillId="0" borderId="0" xfId="4" applyFont="1" applyAlignment="1">
      <alignment vertical="top" wrapText="1"/>
    </xf>
    <xf numFmtId="0" fontId="27" fillId="0" borderId="0" xfId="4" applyFont="1"/>
    <xf numFmtId="0" fontId="20" fillId="0" borderId="0" xfId="4" applyFont="1"/>
    <xf numFmtId="0" fontId="23" fillId="14" borderId="3" xfId="3" applyFont="1" applyFill="1" applyBorder="1" applyAlignment="1">
      <alignment horizontal="center"/>
    </xf>
    <xf numFmtId="0" fontId="18" fillId="12" borderId="0" xfId="3" applyFill="1" applyAlignment="1">
      <alignment horizontal="center" vertical="top" wrapText="1"/>
    </xf>
    <xf numFmtId="0" fontId="18" fillId="10" borderId="0" xfId="3" applyFill="1" applyAlignment="1">
      <alignment horizontal="center"/>
    </xf>
    <xf numFmtId="0" fontId="18" fillId="0" borderId="0" xfId="3" applyAlignment="1">
      <alignment wrapText="1"/>
    </xf>
    <xf numFmtId="0" fontId="18" fillId="14" borderId="3" xfId="3" applyFill="1" applyBorder="1"/>
    <xf numFmtId="0" fontId="23" fillId="6" borderId="9" xfId="3" applyFont="1" applyFill="1" applyBorder="1" applyAlignment="1">
      <alignment horizontal="center" vertical="top"/>
    </xf>
    <xf numFmtId="0" fontId="23" fillId="0" borderId="3" xfId="3" applyFont="1" applyBorder="1" applyAlignment="1">
      <alignment horizontal="center" vertical="top"/>
    </xf>
    <xf numFmtId="0" fontId="4" fillId="0" borderId="0" xfId="4" applyAlignment="1">
      <alignment horizontal="center" vertical="top"/>
    </xf>
    <xf numFmtId="0" fontId="4" fillId="0" borderId="0" xfId="4"/>
    <xf numFmtId="0" fontId="4" fillId="0" borderId="0" xfId="4" applyAlignment="1">
      <alignment horizontal="center"/>
    </xf>
    <xf numFmtId="0" fontId="22" fillId="0" borderId="0" xfId="3" applyFont="1" applyAlignment="1">
      <alignment vertical="top" wrapText="1"/>
    </xf>
    <xf numFmtId="0" fontId="22" fillId="0" borderId="0" xfId="3" applyFont="1" applyAlignment="1">
      <alignment horizontal="center" vertical="top" wrapText="1"/>
    </xf>
    <xf numFmtId="0" fontId="23" fillId="0" borderId="0" xfId="3" applyFont="1" applyAlignment="1">
      <alignment horizontal="center"/>
    </xf>
    <xf numFmtId="0" fontId="23" fillId="0" borderId="0" xfId="3" applyFont="1" applyAlignment="1">
      <alignment horizontal="center" vertical="top"/>
    </xf>
    <xf numFmtId="0" fontId="9" fillId="0" borderId="0" xfId="3" applyFont="1" applyAlignment="1">
      <alignment horizontal="center" vertical="top" wrapText="1"/>
    </xf>
    <xf numFmtId="0" fontId="22" fillId="14" borderId="9" xfId="3" applyFont="1" applyFill="1" applyBorder="1" applyAlignment="1">
      <alignment horizontal="center" vertical="top" wrapText="1"/>
    </xf>
    <xf numFmtId="0" fontId="23" fillId="14" borderId="9" xfId="3" applyFont="1" applyFill="1" applyBorder="1" applyAlignment="1">
      <alignment horizontal="center" vertical="top"/>
    </xf>
    <xf numFmtId="0" fontId="18" fillId="0" borderId="0" xfId="3" applyAlignment="1">
      <alignment horizontal="left"/>
    </xf>
    <xf numFmtId="0" fontId="18" fillId="14" borderId="0" xfId="3" applyFill="1"/>
    <xf numFmtId="0" fontId="18" fillId="14" borderId="0" xfId="3" applyFill="1" applyAlignment="1">
      <alignment horizontal="left" vertical="top" wrapText="1"/>
    </xf>
    <xf numFmtId="0" fontId="18" fillId="14" borderId="0" xfId="3" applyFill="1" applyAlignment="1">
      <alignment horizontal="left"/>
    </xf>
    <xf numFmtId="0" fontId="18" fillId="6" borderId="0" xfId="3" applyFill="1" applyAlignment="1">
      <alignment horizontal="left" vertical="top"/>
    </xf>
    <xf numFmtId="0" fontId="18" fillId="6" borderId="0" xfId="3" applyFill="1" applyAlignment="1">
      <alignment horizontal="left" vertical="top" wrapText="1"/>
    </xf>
    <xf numFmtId="0" fontId="18" fillId="6" borderId="0" xfId="3" applyFill="1"/>
    <xf numFmtId="0" fontId="12" fillId="0" borderId="0" xfId="6"/>
    <xf numFmtId="0" fontId="28" fillId="0" borderId="0" xfId="7" applyFont="1" applyAlignment="1">
      <alignment wrapText="1"/>
    </xf>
    <xf numFmtId="0" fontId="28" fillId="0" borderId="0" xfId="7" applyFont="1" applyAlignment="1">
      <alignment horizontal="right" wrapText="1"/>
    </xf>
    <xf numFmtId="0" fontId="23" fillId="0" borderId="9" xfId="3" applyFont="1" applyBorder="1" applyAlignment="1">
      <alignment horizontal="right" vertical="top"/>
    </xf>
    <xf numFmtId="0" fontId="9" fillId="14" borderId="3" xfId="3" applyFont="1" applyFill="1" applyBorder="1" applyAlignment="1">
      <alignment horizontal="center" vertical="top" wrapText="1"/>
    </xf>
    <xf numFmtId="0" fontId="23" fillId="6" borderId="3" xfId="3" applyFont="1" applyFill="1" applyBorder="1" applyAlignment="1">
      <alignment horizontal="center"/>
    </xf>
    <xf numFmtId="0" fontId="23" fillId="14" borderId="9" xfId="3" applyFont="1" applyFill="1" applyBorder="1" applyAlignment="1">
      <alignment horizontal="right" vertical="top"/>
    </xf>
    <xf numFmtId="0" fontId="23" fillId="6" borderId="9" xfId="3" applyFont="1" applyFill="1" applyBorder="1" applyAlignment="1">
      <alignment horizontal="right" vertical="top"/>
    </xf>
    <xf numFmtId="0" fontId="9" fillId="0" borderId="3" xfId="3" applyFont="1" applyBorder="1" applyAlignment="1">
      <alignment vertical="top" wrapText="1"/>
    </xf>
    <xf numFmtId="0" fontId="28" fillId="0" borderId="0" xfId="8" applyFont="1" applyAlignment="1">
      <alignment wrapText="1"/>
    </xf>
    <xf numFmtId="0" fontId="28" fillId="0" borderId="0" xfId="8" applyFont="1" applyAlignment="1">
      <alignment horizontal="right" wrapText="1"/>
    </xf>
    <xf numFmtId="0" fontId="28" fillId="0" borderId="0" xfId="9" applyFont="1" applyAlignment="1">
      <alignment horizontal="center"/>
    </xf>
    <xf numFmtId="0" fontId="9" fillId="0" borderId="0" xfId="10" applyAlignment="1">
      <alignment wrapText="1"/>
    </xf>
    <xf numFmtId="0" fontId="28" fillId="0" borderId="0" xfId="9" applyFont="1" applyAlignment="1">
      <alignment wrapText="1"/>
    </xf>
    <xf numFmtId="0" fontId="28" fillId="0" borderId="0" xfId="9" applyFont="1" applyAlignment="1">
      <alignment horizontal="right" wrapText="1"/>
    </xf>
    <xf numFmtId="0" fontId="9" fillId="0" borderId="0" xfId="10" applyAlignment="1">
      <alignment horizontal="right" wrapText="1"/>
    </xf>
    <xf numFmtId="0" fontId="28" fillId="0" borderId="0" xfId="11" applyFont="1" applyAlignment="1">
      <alignment wrapText="1"/>
    </xf>
    <xf numFmtId="0" fontId="28" fillId="0" borderId="0" xfId="11" applyFont="1" applyAlignment="1">
      <alignment horizontal="right" wrapText="1"/>
    </xf>
    <xf numFmtId="0" fontId="23" fillId="0" borderId="3" xfId="3" applyFont="1" applyBorder="1" applyAlignment="1">
      <alignment horizontal="right" vertical="top"/>
    </xf>
    <xf numFmtId="0" fontId="18" fillId="0" borderId="14" xfId="3" applyBorder="1" applyAlignment="1">
      <alignment horizontal="center"/>
    </xf>
    <xf numFmtId="0" fontId="9" fillId="0" borderId="0" xfId="12" applyAlignment="1">
      <alignment wrapText="1"/>
    </xf>
    <xf numFmtId="0" fontId="9" fillId="0" borderId="0" xfId="12" applyAlignment="1">
      <alignment horizontal="right" wrapText="1"/>
    </xf>
    <xf numFmtId="0" fontId="23" fillId="14" borderId="9" xfId="3" applyFont="1" applyFill="1" applyBorder="1" applyAlignment="1">
      <alignment horizontal="center"/>
    </xf>
    <xf numFmtId="0" fontId="9" fillId="0" borderId="4" xfId="3" applyFont="1" applyBorder="1" applyAlignment="1">
      <alignment horizontal="center" vertical="top" wrapText="1"/>
    </xf>
    <xf numFmtId="0" fontId="23" fillId="0" borderId="9" xfId="3" applyFont="1" applyBorder="1" applyAlignment="1">
      <alignment horizontal="center"/>
    </xf>
    <xf numFmtId="0" fontId="23" fillId="0" borderId="14" xfId="3" applyFont="1" applyBorder="1" applyAlignment="1">
      <alignment horizontal="center"/>
    </xf>
    <xf numFmtId="0" fontId="18" fillId="0" borderId="0" xfId="3" applyAlignment="1">
      <alignment horizontal="right" vertical="top"/>
    </xf>
    <xf numFmtId="0" fontId="9" fillId="0" borderId="0" xfId="3" applyFont="1" applyAlignment="1">
      <alignment vertical="top" wrapText="1"/>
    </xf>
    <xf numFmtId="0" fontId="9" fillId="0" borderId="0" xfId="2" applyAlignment="1">
      <alignment wrapText="1"/>
    </xf>
    <xf numFmtId="0" fontId="9" fillId="0" borderId="0" xfId="2" applyAlignment="1">
      <alignment horizontal="right" wrapText="1"/>
    </xf>
    <xf numFmtId="0" fontId="18" fillId="0" borderId="9" xfId="3" applyBorder="1" applyAlignment="1">
      <alignment horizontal="right" vertical="top"/>
    </xf>
    <xf numFmtId="0" fontId="18" fillId="14" borderId="9" xfId="3" applyFill="1" applyBorder="1" applyAlignment="1">
      <alignment horizontal="right" vertical="top"/>
    </xf>
    <xf numFmtId="0" fontId="18" fillId="0" borderId="3" xfId="3" applyBorder="1" applyAlignment="1">
      <alignment horizontal="right" vertical="top"/>
    </xf>
    <xf numFmtId="0" fontId="23" fillId="14" borderId="0" xfId="3" applyFont="1" applyFill="1" applyAlignment="1">
      <alignment horizontal="left" vertical="top" wrapText="1"/>
    </xf>
    <xf numFmtId="0" fontId="9" fillId="0" borderId="0" xfId="13" applyAlignment="1">
      <alignment wrapText="1"/>
    </xf>
    <xf numFmtId="0" fontId="18" fillId="0" borderId="12" xfId="3" applyBorder="1" applyAlignment="1">
      <alignment horizontal="right" vertical="top"/>
    </xf>
    <xf numFmtId="0" fontId="22" fillId="14" borderId="3" xfId="3" applyFont="1" applyFill="1" applyBorder="1" applyAlignment="1">
      <alignment horizontal="center" vertical="top" wrapText="1"/>
    </xf>
    <xf numFmtId="0" fontId="18" fillId="14" borderId="0" xfId="3" applyFill="1" applyAlignment="1">
      <alignment horizontal="center"/>
    </xf>
    <xf numFmtId="0" fontId="23" fillId="14" borderId="0" xfId="3" applyFont="1" applyFill="1" applyAlignment="1">
      <alignment horizontal="center"/>
    </xf>
    <xf numFmtId="0" fontId="9" fillId="0" borderId="4" xfId="3" applyFont="1" applyBorder="1" applyAlignment="1">
      <alignment vertical="top" wrapText="1"/>
    </xf>
    <xf numFmtId="0" fontId="18" fillId="0" borderId="4" xfId="3" applyBorder="1"/>
    <xf numFmtId="0" fontId="18" fillId="14" borderId="3" xfId="3" applyFill="1" applyBorder="1" applyAlignment="1">
      <alignment horizontal="right" vertical="top"/>
    </xf>
    <xf numFmtId="0" fontId="18" fillId="0" borderId="4" xfId="3" applyBorder="1" applyAlignment="1">
      <alignment horizontal="right" vertical="top"/>
    </xf>
    <xf numFmtId="0" fontId="18" fillId="0" borderId="4" xfId="3" applyBorder="1" applyAlignment="1">
      <alignment horizontal="center"/>
    </xf>
    <xf numFmtId="0" fontId="9" fillId="0" borderId="5" xfId="3" applyFont="1" applyBorder="1" applyAlignment="1">
      <alignment horizontal="right" vertical="top"/>
    </xf>
    <xf numFmtId="0" fontId="18" fillId="0" borderId="5" xfId="3" applyBorder="1" applyAlignment="1">
      <alignment horizontal="right" vertical="top"/>
    </xf>
    <xf numFmtId="0" fontId="18" fillId="14" borderId="5" xfId="3" applyFill="1" applyBorder="1" applyAlignment="1">
      <alignment horizontal="right" vertical="top"/>
    </xf>
    <xf numFmtId="0" fontId="9" fillId="0" borderId="3" xfId="3" applyFont="1" applyBorder="1" applyAlignment="1">
      <alignment horizontal="right" vertical="top"/>
    </xf>
    <xf numFmtId="0" fontId="9" fillId="0" borderId="3" xfId="3" applyFont="1" applyBorder="1" applyAlignment="1">
      <alignment horizontal="right" vertical="top" wrapText="1"/>
    </xf>
    <xf numFmtId="0" fontId="9" fillId="14" borderId="3" xfId="3" applyFont="1" applyFill="1" applyBorder="1" applyAlignment="1">
      <alignment horizontal="right" vertical="top" wrapText="1"/>
    </xf>
    <xf numFmtId="0" fontId="9" fillId="14" borderId="8" xfId="3" applyFont="1" applyFill="1" applyBorder="1" applyAlignment="1">
      <alignment horizontal="center" vertical="top" wrapText="1"/>
    </xf>
    <xf numFmtId="0" fontId="18" fillId="14" borderId="8" xfId="3" applyFill="1" applyBorder="1" applyAlignment="1">
      <alignment horizontal="right" vertical="top"/>
    </xf>
    <xf numFmtId="0" fontId="9" fillId="14" borderId="8" xfId="3" applyFont="1" applyFill="1" applyBorder="1" applyAlignment="1">
      <alignment horizontal="right" vertical="top" wrapText="1"/>
    </xf>
    <xf numFmtId="0" fontId="18" fillId="14" borderId="10" xfId="3" applyFill="1" applyBorder="1" applyAlignment="1">
      <alignment horizontal="right" vertical="top"/>
    </xf>
    <xf numFmtId="0" fontId="9" fillId="0" borderId="7" xfId="3" applyFont="1" applyBorder="1" applyAlignment="1">
      <alignment vertical="top" wrapText="1"/>
    </xf>
    <xf numFmtId="0" fontId="18" fillId="0" borderId="7" xfId="3" applyBorder="1" applyAlignment="1">
      <alignment horizontal="right" vertical="top"/>
    </xf>
    <xf numFmtId="0" fontId="18" fillId="0" borderId="7" xfId="3" applyBorder="1" applyAlignment="1">
      <alignment horizontal="center"/>
    </xf>
    <xf numFmtId="0" fontId="9" fillId="13" borderId="3" xfId="5" applyFill="1" applyBorder="1" applyAlignment="1">
      <alignment horizontal="left" vertical="top" wrapText="1"/>
    </xf>
    <xf numFmtId="0" fontId="9" fillId="15" borderId="15" xfId="3" applyFont="1" applyFill="1" applyBorder="1" applyAlignment="1">
      <alignment vertical="top" wrapText="1"/>
    </xf>
    <xf numFmtId="0" fontId="9" fillId="15" borderId="16" xfId="3" applyFont="1" applyFill="1" applyBorder="1" applyAlignment="1">
      <alignment horizontal="center" vertical="top" wrapText="1"/>
    </xf>
    <xf numFmtId="0" fontId="9" fillId="14" borderId="15" xfId="3" applyFont="1" applyFill="1" applyBorder="1" applyAlignment="1">
      <alignment vertical="top" wrapText="1"/>
    </xf>
    <xf numFmtId="0" fontId="9" fillId="14" borderId="16" xfId="3" applyFont="1" applyFill="1" applyBorder="1" applyAlignment="1">
      <alignment horizontal="center" vertical="top" wrapText="1"/>
    </xf>
    <xf numFmtId="0" fontId="9" fillId="0" borderId="3" xfId="3" applyFont="1" applyBorder="1" applyAlignment="1">
      <alignment horizontal="center"/>
    </xf>
    <xf numFmtId="0" fontId="9" fillId="14" borderId="17" xfId="3" applyFont="1" applyFill="1" applyBorder="1" applyAlignment="1">
      <alignment vertical="top" wrapText="1"/>
    </xf>
    <xf numFmtId="0" fontId="9" fillId="14" borderId="18" xfId="3" applyFont="1" applyFill="1" applyBorder="1" applyAlignment="1">
      <alignment horizontal="center" vertical="top" wrapText="1"/>
    </xf>
    <xf numFmtId="0" fontId="9" fillId="14" borderId="3" xfId="3" applyFont="1" applyFill="1" applyBorder="1" applyAlignment="1">
      <alignment vertical="top" wrapText="1"/>
    </xf>
    <xf numFmtId="0" fontId="18" fillId="14" borderId="8" xfId="3" applyFill="1" applyBorder="1" applyAlignment="1">
      <alignment horizontal="center"/>
    </xf>
    <xf numFmtId="0" fontId="9" fillId="14" borderId="7" xfId="3" applyFont="1" applyFill="1" applyBorder="1" applyAlignment="1">
      <alignment vertical="top" wrapText="1"/>
    </xf>
    <xf numFmtId="0" fontId="9" fillId="14" borderId="7" xfId="3" applyFont="1" applyFill="1" applyBorder="1" applyAlignment="1">
      <alignment horizontal="center" vertical="top" wrapText="1"/>
    </xf>
    <xf numFmtId="0" fontId="9" fillId="14" borderId="19" xfId="3" applyFont="1" applyFill="1" applyBorder="1" applyAlignment="1">
      <alignment horizontal="center" vertical="top" wrapText="1"/>
    </xf>
    <xf numFmtId="0" fontId="9" fillId="15" borderId="3" xfId="3" applyFont="1" applyFill="1" applyBorder="1" applyAlignment="1">
      <alignment vertical="top" wrapText="1"/>
    </xf>
    <xf numFmtId="0" fontId="9" fillId="0" borderId="15" xfId="3" applyFont="1" applyBorder="1" applyAlignment="1">
      <alignment vertical="top" wrapText="1"/>
    </xf>
    <xf numFmtId="0" fontId="9" fillId="0" borderId="16" xfId="3" applyFont="1" applyBorder="1" applyAlignment="1">
      <alignment horizontal="center" vertical="top" wrapText="1"/>
    </xf>
    <xf numFmtId="0" fontId="29" fillId="15" borderId="15" xfId="3" applyFont="1" applyFill="1" applyBorder="1" applyAlignment="1">
      <alignment vertical="top" wrapText="1"/>
    </xf>
    <xf numFmtId="0" fontId="29" fillId="15" borderId="16" xfId="3" applyFont="1" applyFill="1" applyBorder="1" applyAlignment="1">
      <alignment vertical="top" wrapText="1"/>
    </xf>
    <xf numFmtId="0" fontId="22" fillId="0" borderId="9" xfId="3" applyFont="1" applyBorder="1" applyAlignment="1">
      <alignment horizontal="center" wrapText="1"/>
    </xf>
    <xf numFmtId="0" fontId="18" fillId="0" borderId="14" xfId="3" applyBorder="1"/>
    <xf numFmtId="0" fontId="29" fillId="14" borderId="15" xfId="3" applyFont="1" applyFill="1" applyBorder="1" applyAlignment="1">
      <alignment vertical="top" wrapText="1"/>
    </xf>
    <xf numFmtId="0" fontId="29" fillId="14" borderId="16" xfId="3" applyFont="1" applyFill="1" applyBorder="1" applyAlignment="1">
      <alignment vertical="top" wrapText="1"/>
    </xf>
    <xf numFmtId="0" fontId="22" fillId="14" borderId="9" xfId="3" applyFont="1" applyFill="1" applyBorder="1" applyAlignment="1">
      <alignment horizontal="center" wrapText="1"/>
    </xf>
    <xf numFmtId="0" fontId="18" fillId="14" borderId="9" xfId="3" applyFill="1" applyBorder="1"/>
    <xf numFmtId="0" fontId="22" fillId="14" borderId="3" xfId="3" applyFont="1" applyFill="1" applyBorder="1" applyAlignment="1">
      <alignment horizontal="center"/>
    </xf>
    <xf numFmtId="0" fontId="17" fillId="0" borderId="0" xfId="3" applyFont="1"/>
    <xf numFmtId="0" fontId="17" fillId="0" borderId="0" xfId="3" applyFont="1" applyAlignment="1">
      <alignment horizontal="center"/>
    </xf>
    <xf numFmtId="0" fontId="22" fillId="13" borderId="3" xfId="5" applyFont="1" applyFill="1" applyBorder="1" applyAlignment="1">
      <alignment horizontal="left" vertical="top" wrapText="1"/>
    </xf>
    <xf numFmtId="0" fontId="23" fillId="0" borderId="3" xfId="3" applyFont="1" applyBorder="1" applyAlignment="1">
      <alignment horizontal="left" vertical="top" wrapText="1"/>
    </xf>
    <xf numFmtId="0" fontId="23" fillId="0" borderId="0" xfId="3" applyFont="1"/>
    <xf numFmtId="0" fontId="23" fillId="0" borderId="3" xfId="3" applyFont="1" applyBorder="1"/>
    <xf numFmtId="0" fontId="22" fillId="15" borderId="15" xfId="14" applyFont="1" applyFill="1" applyBorder="1" applyAlignment="1">
      <alignment horizontal="right" vertical="top" wrapText="1"/>
    </xf>
    <xf numFmtId="0" fontId="23" fillId="0" borderId="9" xfId="3" applyFont="1" applyBorder="1"/>
    <xf numFmtId="0" fontId="23" fillId="14" borderId="3" xfId="3" applyFont="1" applyFill="1" applyBorder="1"/>
    <xf numFmtId="0" fontId="22" fillId="14" borderId="15" xfId="14" applyFont="1" applyFill="1" applyBorder="1" applyAlignment="1">
      <alignment horizontal="right" vertical="top" wrapText="1"/>
    </xf>
    <xf numFmtId="0" fontId="23" fillId="14" borderId="9" xfId="3" applyFont="1" applyFill="1" applyBorder="1"/>
    <xf numFmtId="0" fontId="23" fillId="14" borderId="0" xfId="3" applyFont="1" applyFill="1"/>
    <xf numFmtId="0" fontId="23" fillId="0" borderId="14" xfId="3" applyFont="1" applyBorder="1"/>
    <xf numFmtId="0" fontId="22" fillId="0" borderId="3" xfId="3" applyFont="1" applyBorder="1" applyAlignment="1">
      <alignment horizontal="center"/>
    </xf>
    <xf numFmtId="0" fontId="23" fillId="0" borderId="7" xfId="3" applyFont="1" applyBorder="1"/>
    <xf numFmtId="0" fontId="23" fillId="0" borderId="4" xfId="3" applyFont="1" applyBorder="1"/>
    <xf numFmtId="0" fontId="23" fillId="0" borderId="0" xfId="3" applyFont="1" applyAlignment="1">
      <alignment horizontal="left"/>
    </xf>
    <xf numFmtId="0" fontId="9" fillId="0" borderId="3" xfId="5" applyBorder="1" applyAlignment="1">
      <alignment wrapText="1"/>
    </xf>
    <xf numFmtId="0" fontId="9" fillId="0" borderId="3" xfId="5" applyBorder="1" applyAlignment="1">
      <alignment horizontal="right" wrapText="1"/>
    </xf>
    <xf numFmtId="0" fontId="9" fillId="16" borderId="3" xfId="5" applyFill="1" applyBorder="1" applyAlignment="1">
      <alignment wrapText="1"/>
    </xf>
    <xf numFmtId="0" fontId="9" fillId="16" borderId="3" xfId="5" applyFill="1" applyBorder="1" applyAlignment="1">
      <alignment horizontal="right" wrapText="1"/>
    </xf>
    <xf numFmtId="0" fontId="9" fillId="16" borderId="3" xfId="5" applyFill="1" applyBorder="1" applyAlignment="1">
      <alignment horizontal="left" vertical="top" wrapText="1"/>
    </xf>
    <xf numFmtId="0" fontId="9" fillId="13" borderId="15" xfId="15" applyFill="1" applyBorder="1" applyAlignment="1">
      <alignment horizontal="left" vertical="top" wrapText="1"/>
    </xf>
    <xf numFmtId="0" fontId="9" fillId="0" borderId="20" xfId="15" applyBorder="1" applyAlignment="1">
      <alignment wrapText="1"/>
    </xf>
    <xf numFmtId="0" fontId="9" fillId="0" borderId="20" xfId="15" applyBorder="1" applyAlignment="1">
      <alignment horizontal="right" wrapText="1"/>
    </xf>
    <xf numFmtId="0" fontId="13" fillId="0" borderId="3" xfId="0" applyFont="1" applyBorder="1" applyAlignment="1">
      <alignment horizontal="left" vertical="top"/>
    </xf>
    <xf numFmtId="49" fontId="19" fillId="13" borderId="3" xfId="2" applyNumberFormat="1" applyFont="1" applyFill="1" applyBorder="1" applyAlignment="1">
      <alignment horizontal="left" vertical="top" wrapText="1"/>
    </xf>
    <xf numFmtId="0" fontId="19" fillId="13" borderId="3" xfId="2" applyFont="1" applyFill="1" applyBorder="1" applyAlignment="1">
      <alignment vertical="top" wrapText="1"/>
    </xf>
    <xf numFmtId="49" fontId="19" fillId="13" borderId="3" xfId="2" applyNumberFormat="1" applyFont="1" applyFill="1" applyBorder="1" applyAlignment="1">
      <alignment vertical="top" wrapText="1"/>
    </xf>
    <xf numFmtId="22" fontId="12" fillId="0" borderId="3" xfId="0" applyNumberFormat="1" applyFont="1" applyBorder="1" applyAlignment="1">
      <alignment vertical="top" wrapText="1"/>
    </xf>
    <xf numFmtId="0" fontId="0" fillId="0" borderId="0" xfId="0" applyAlignment="1">
      <alignment vertical="top" wrapText="1"/>
    </xf>
    <xf numFmtId="0" fontId="0" fillId="0" borderId="0" xfId="0" applyAlignment="1">
      <alignment horizontal="left" vertical="top" wrapText="1"/>
    </xf>
    <xf numFmtId="0" fontId="12" fillId="0" borderId="0" xfId="0" applyFont="1" applyFill="1" applyBorder="1"/>
  </cellXfs>
  <cellStyles count="16">
    <cellStyle name="Normal" xfId="0" builtinId="0"/>
    <cellStyle name="Normal 2" xfId="1" xr:uid="{00000000-0005-0000-0000-000001000000}"/>
    <cellStyle name="Normal 2 2" xfId="3" xr:uid="{3F6893FC-E2CC-4787-B7B5-9EBB4D7DCE7B}"/>
    <cellStyle name="Normal 2 3" xfId="4" xr:uid="{0B883FBF-E4B7-4ED4-B82B-CEE6E205F6D9}"/>
    <cellStyle name="Normal 2 3 2" xfId="6" xr:uid="{3596B4EA-5D5E-4514-872B-5904AB503F72}"/>
    <cellStyle name="Normal_CR Statistics" xfId="15" xr:uid="{0D862A8E-787A-4513-96CB-285FD90C50EF}"/>
    <cellStyle name="Normal_CR Statistics_1" xfId="14" xr:uid="{C6016732-2CBD-4EBB-81C9-B5FEB8F86845}"/>
    <cellStyle name="Normal_Sheet1 2" xfId="2" xr:uid="{ED3EBC5C-4A2D-4B2B-8AF0-0C79CAF94535}"/>
    <cellStyle name="Normal_Sheet2" xfId="13" xr:uid="{B3F50401-0630-42F5-AFB6-11A6A7633188}"/>
    <cellStyle name="Normal_Sheet3" xfId="12" xr:uid="{1410AE17-99BC-4542-BFE9-1EC8AD8BF565}"/>
    <cellStyle name="Normal_Sheet4" xfId="8" xr:uid="{FAABB950-1A2A-42DE-BE3A-7A08DC2E540D}"/>
    <cellStyle name="Normal_Sheet4_1" xfId="7" xr:uid="{DA3BE40F-67CA-4066-AD2A-FB1916E7A170}"/>
    <cellStyle name="Normal_Sheet5" xfId="10" xr:uid="{D21499CE-F4B3-4980-B84D-C35444D75F4A}"/>
    <cellStyle name="Normal_Sheet7 2" xfId="11" xr:uid="{98810F4E-6C73-4648-A171-4FC4C297C56D}"/>
    <cellStyle name="Normal_Sheet8" xfId="9" xr:uid="{10AA753A-2664-47EC-9036-B4771F4D3BC5}"/>
    <cellStyle name="Normal_Stats" xfId="5" xr:uid="{05D0C5AF-19C2-4F67-ADF1-9CBA068A4259}"/>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colors>
    <mruColors>
      <color rgb="FF00FF00"/>
      <color rgb="FFFF33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CR_statistics!$T$2430</c:f>
              <c:strCache>
                <c:ptCount val="1"/>
                <c:pt idx="0">
                  <c:v>RAN1</c:v>
                </c:pt>
              </c:strCache>
            </c:strRef>
          </c:tx>
          <c:spPr>
            <a:solidFill>
              <a:srgbClr val="9999FF"/>
            </a:solidFill>
            <a:ln w="12700">
              <a:solidFill>
                <a:srgbClr val="000000"/>
              </a:solidFill>
              <a:prstDash val="solid"/>
            </a:ln>
          </c:spPr>
          <c:invertIfNegative val="0"/>
          <c:cat>
            <c:strRef>
              <c:f>CR_statistics!$S$2431:$S$2436</c:f>
              <c:strCache>
                <c:ptCount val="6"/>
                <c:pt idx="0">
                  <c:v>REL-4</c:v>
                </c:pt>
                <c:pt idx="1">
                  <c:v>REL-5</c:v>
                </c:pt>
                <c:pt idx="2">
                  <c:v>REL-6</c:v>
                </c:pt>
                <c:pt idx="3">
                  <c:v>REL-7</c:v>
                </c:pt>
                <c:pt idx="4">
                  <c:v>REL-8</c:v>
                </c:pt>
                <c:pt idx="5">
                  <c:v>REL-9</c:v>
                </c:pt>
              </c:strCache>
            </c:strRef>
          </c:cat>
          <c:val>
            <c:numRef>
              <c:f>CR_statistics!$T$2431:$T$2436</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8199-4D65-B10E-27ADFC25C0E5}"/>
            </c:ext>
          </c:extLst>
        </c:ser>
        <c:ser>
          <c:idx val="1"/>
          <c:order val="1"/>
          <c:tx>
            <c:strRef>
              <c:f>CR_statistics!$U$2430</c:f>
              <c:strCache>
                <c:ptCount val="1"/>
                <c:pt idx="0">
                  <c:v>RAN2</c:v>
                </c:pt>
              </c:strCache>
            </c:strRef>
          </c:tx>
          <c:spPr>
            <a:solidFill>
              <a:srgbClr val="993366"/>
            </a:solidFill>
            <a:ln w="12700">
              <a:solidFill>
                <a:srgbClr val="000000"/>
              </a:solidFill>
              <a:prstDash val="solid"/>
            </a:ln>
          </c:spPr>
          <c:invertIfNegative val="0"/>
          <c:cat>
            <c:strRef>
              <c:f>CR_statistics!$S$2431:$S$2436</c:f>
              <c:strCache>
                <c:ptCount val="6"/>
                <c:pt idx="0">
                  <c:v>REL-4</c:v>
                </c:pt>
                <c:pt idx="1">
                  <c:v>REL-5</c:v>
                </c:pt>
                <c:pt idx="2">
                  <c:v>REL-6</c:v>
                </c:pt>
                <c:pt idx="3">
                  <c:v>REL-7</c:v>
                </c:pt>
                <c:pt idx="4">
                  <c:v>REL-8</c:v>
                </c:pt>
                <c:pt idx="5">
                  <c:v>REL-9</c:v>
                </c:pt>
              </c:strCache>
            </c:strRef>
          </c:cat>
          <c:val>
            <c:numRef>
              <c:f>CR_statistics!$U$2431:$U$2436</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8199-4D65-B10E-27ADFC25C0E5}"/>
            </c:ext>
          </c:extLst>
        </c:ser>
        <c:ser>
          <c:idx val="2"/>
          <c:order val="2"/>
          <c:tx>
            <c:strRef>
              <c:f>CR_statistics!$V$2430</c:f>
              <c:strCache>
                <c:ptCount val="1"/>
                <c:pt idx="0">
                  <c:v>RAN3</c:v>
                </c:pt>
              </c:strCache>
            </c:strRef>
          </c:tx>
          <c:spPr>
            <a:solidFill>
              <a:srgbClr val="FFFFCC"/>
            </a:solidFill>
            <a:ln w="12700">
              <a:solidFill>
                <a:srgbClr val="000000"/>
              </a:solidFill>
              <a:prstDash val="solid"/>
            </a:ln>
          </c:spPr>
          <c:invertIfNegative val="0"/>
          <c:cat>
            <c:strRef>
              <c:f>CR_statistics!$S$2431:$S$2436</c:f>
              <c:strCache>
                <c:ptCount val="6"/>
                <c:pt idx="0">
                  <c:v>REL-4</c:v>
                </c:pt>
                <c:pt idx="1">
                  <c:v>REL-5</c:v>
                </c:pt>
                <c:pt idx="2">
                  <c:v>REL-6</c:v>
                </c:pt>
                <c:pt idx="3">
                  <c:v>REL-7</c:v>
                </c:pt>
                <c:pt idx="4">
                  <c:v>REL-8</c:v>
                </c:pt>
                <c:pt idx="5">
                  <c:v>REL-9</c:v>
                </c:pt>
              </c:strCache>
            </c:strRef>
          </c:cat>
          <c:val>
            <c:numRef>
              <c:f>CR_statistics!$V$2431:$V$2436</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8199-4D65-B10E-27ADFC25C0E5}"/>
            </c:ext>
          </c:extLst>
        </c:ser>
        <c:ser>
          <c:idx val="3"/>
          <c:order val="3"/>
          <c:tx>
            <c:strRef>
              <c:f>CR_statistics!$W$2430</c:f>
              <c:strCache>
                <c:ptCount val="1"/>
                <c:pt idx="0">
                  <c:v>RAN4</c:v>
                </c:pt>
              </c:strCache>
            </c:strRef>
          </c:tx>
          <c:spPr>
            <a:solidFill>
              <a:srgbClr val="CCFFFF"/>
            </a:solidFill>
            <a:ln w="12700">
              <a:solidFill>
                <a:srgbClr val="000000"/>
              </a:solidFill>
              <a:prstDash val="solid"/>
            </a:ln>
          </c:spPr>
          <c:invertIfNegative val="0"/>
          <c:cat>
            <c:strRef>
              <c:f>CR_statistics!$S$2431:$S$2436</c:f>
              <c:strCache>
                <c:ptCount val="6"/>
                <c:pt idx="0">
                  <c:v>REL-4</c:v>
                </c:pt>
                <c:pt idx="1">
                  <c:v>REL-5</c:v>
                </c:pt>
                <c:pt idx="2">
                  <c:v>REL-6</c:v>
                </c:pt>
                <c:pt idx="3">
                  <c:v>REL-7</c:v>
                </c:pt>
                <c:pt idx="4">
                  <c:v>REL-8</c:v>
                </c:pt>
                <c:pt idx="5">
                  <c:v>REL-9</c:v>
                </c:pt>
              </c:strCache>
            </c:strRef>
          </c:cat>
          <c:val>
            <c:numRef>
              <c:f>CR_statistics!$W$2431:$W$2436</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8199-4D65-B10E-27ADFC25C0E5}"/>
            </c:ext>
          </c:extLst>
        </c:ser>
        <c:ser>
          <c:idx val="4"/>
          <c:order val="4"/>
          <c:tx>
            <c:strRef>
              <c:f>CR_statistics!$X$2430</c:f>
              <c:strCache>
                <c:ptCount val="1"/>
                <c:pt idx="0">
                  <c:v>RAN5</c:v>
                </c:pt>
              </c:strCache>
            </c:strRef>
          </c:tx>
          <c:spPr>
            <a:solidFill>
              <a:srgbClr val="660066"/>
            </a:solidFill>
            <a:ln w="12700">
              <a:solidFill>
                <a:srgbClr val="000000"/>
              </a:solidFill>
              <a:prstDash val="solid"/>
            </a:ln>
          </c:spPr>
          <c:invertIfNegative val="0"/>
          <c:cat>
            <c:strRef>
              <c:f>CR_statistics!$S$2431:$S$2436</c:f>
              <c:strCache>
                <c:ptCount val="6"/>
                <c:pt idx="0">
                  <c:v>REL-4</c:v>
                </c:pt>
                <c:pt idx="1">
                  <c:v>REL-5</c:v>
                </c:pt>
                <c:pt idx="2">
                  <c:v>REL-6</c:v>
                </c:pt>
                <c:pt idx="3">
                  <c:v>REL-7</c:v>
                </c:pt>
                <c:pt idx="4">
                  <c:v>REL-8</c:v>
                </c:pt>
                <c:pt idx="5">
                  <c:v>REL-9</c:v>
                </c:pt>
              </c:strCache>
            </c:strRef>
          </c:cat>
          <c:val>
            <c:numRef>
              <c:f>CR_statistics!$X$2431:$X$2436</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8199-4D65-B10E-27ADFC25C0E5}"/>
            </c:ext>
          </c:extLst>
        </c:ser>
        <c:ser>
          <c:idx val="5"/>
          <c:order val="5"/>
          <c:tx>
            <c:strRef>
              <c:f>CR_statistics!$Y$2430</c:f>
              <c:strCache>
                <c:ptCount val="1"/>
                <c:pt idx="0">
                  <c:v>RAN - RAN5</c:v>
                </c:pt>
              </c:strCache>
            </c:strRef>
          </c:tx>
          <c:spPr>
            <a:solidFill>
              <a:srgbClr val="FF8080"/>
            </a:solidFill>
            <a:ln w="12700">
              <a:solidFill>
                <a:srgbClr val="000000"/>
              </a:solidFill>
              <a:prstDash val="solid"/>
            </a:ln>
          </c:spPr>
          <c:invertIfNegative val="0"/>
          <c:cat>
            <c:strRef>
              <c:f>CR_statistics!$S$2431:$S$2436</c:f>
              <c:strCache>
                <c:ptCount val="6"/>
                <c:pt idx="0">
                  <c:v>REL-4</c:v>
                </c:pt>
                <c:pt idx="1">
                  <c:v>REL-5</c:v>
                </c:pt>
                <c:pt idx="2">
                  <c:v>REL-6</c:v>
                </c:pt>
                <c:pt idx="3">
                  <c:v>REL-7</c:v>
                </c:pt>
                <c:pt idx="4">
                  <c:v>REL-8</c:v>
                </c:pt>
                <c:pt idx="5">
                  <c:v>REL-9</c:v>
                </c:pt>
              </c:strCache>
            </c:strRef>
          </c:cat>
          <c:val>
            <c:numRef>
              <c:f>CR_statistics!$Y$2431:$Y$2436</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8199-4D65-B10E-27ADFC25C0E5}"/>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CR_statistics!$T$2466</c:f>
              <c:strCache>
                <c:ptCount val="1"/>
                <c:pt idx="0">
                  <c:v>RAN #43</c:v>
                </c:pt>
              </c:strCache>
            </c:strRef>
          </c:tx>
          <c:spPr>
            <a:solidFill>
              <a:srgbClr val="9999FF"/>
            </a:solidFill>
            <a:ln w="12700">
              <a:solidFill>
                <a:srgbClr val="000000"/>
              </a:solidFill>
              <a:prstDash val="solid"/>
            </a:ln>
          </c:spPr>
          <c:invertIfNegative val="0"/>
          <c:cat>
            <c:strRef>
              <c:f>CR_statistics!$S$2467:$S$2473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CR_statistics!$T$2467:$T$2473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A6F5-4314-988C-BB4C79FFF061}"/>
            </c:ext>
          </c:extLst>
        </c:ser>
        <c:ser>
          <c:idx val="1"/>
          <c:order val="1"/>
          <c:tx>
            <c:strRef>
              <c:f>CR_statistics!$U$2466</c:f>
              <c:strCache>
                <c:ptCount val="1"/>
                <c:pt idx="0">
                  <c:v>RAN #44</c:v>
                </c:pt>
              </c:strCache>
            </c:strRef>
          </c:tx>
          <c:spPr>
            <a:solidFill>
              <a:srgbClr val="993366"/>
            </a:solidFill>
            <a:ln w="12700">
              <a:solidFill>
                <a:srgbClr val="000000"/>
              </a:solidFill>
              <a:prstDash val="solid"/>
            </a:ln>
          </c:spPr>
          <c:invertIfNegative val="0"/>
          <c:cat>
            <c:strRef>
              <c:f>CR_statistics!$S$2467:$S$2473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CR_statistics!$U$2467:$U$2473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A6F5-4314-988C-BB4C79FFF061}"/>
            </c:ext>
          </c:extLst>
        </c:ser>
        <c:ser>
          <c:idx val="2"/>
          <c:order val="2"/>
          <c:tx>
            <c:strRef>
              <c:f>CR_statistics!$V$2466</c:f>
              <c:strCache>
                <c:ptCount val="1"/>
                <c:pt idx="0">
                  <c:v>RAN #45</c:v>
                </c:pt>
              </c:strCache>
            </c:strRef>
          </c:tx>
          <c:spPr>
            <a:solidFill>
              <a:srgbClr val="FFFFCC"/>
            </a:solidFill>
            <a:ln w="12700">
              <a:solidFill>
                <a:srgbClr val="000000"/>
              </a:solidFill>
              <a:prstDash val="solid"/>
            </a:ln>
          </c:spPr>
          <c:invertIfNegative val="0"/>
          <c:cat>
            <c:strRef>
              <c:f>CR_statistics!$S$2467:$S$2473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CR_statistics!$V$2467:$V$2473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A6F5-4314-988C-BB4C79FFF061}"/>
            </c:ext>
          </c:extLst>
        </c:ser>
        <c:ser>
          <c:idx val="3"/>
          <c:order val="3"/>
          <c:tx>
            <c:strRef>
              <c:f>CR_statistics!$W$2466</c:f>
              <c:strCache>
                <c:ptCount val="1"/>
                <c:pt idx="0">
                  <c:v>RAN #46</c:v>
                </c:pt>
              </c:strCache>
            </c:strRef>
          </c:tx>
          <c:spPr>
            <a:solidFill>
              <a:srgbClr val="FF0000"/>
            </a:solidFill>
            <a:ln w="12700">
              <a:solidFill>
                <a:srgbClr val="000000"/>
              </a:solidFill>
              <a:prstDash val="solid"/>
            </a:ln>
          </c:spPr>
          <c:invertIfNegative val="0"/>
          <c:cat>
            <c:strRef>
              <c:f>CR_statistics!$S$2467:$S$2473</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CR_statistics!$W$2467:$W$2473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A6F5-4314-988C-BB4C79FFF061}"/>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CR_statistics!$T$2396</c:f>
              <c:strCache>
                <c:ptCount val="1"/>
                <c:pt idx="0">
                  <c:v>RAN1</c:v>
                </c:pt>
              </c:strCache>
            </c:strRef>
          </c:tx>
          <c:spPr>
            <a:solidFill>
              <a:srgbClr val="9999FF"/>
            </a:solidFill>
            <a:ln w="12700">
              <a:solidFill>
                <a:srgbClr val="000000"/>
              </a:solidFill>
              <a:prstDash val="solid"/>
            </a:ln>
          </c:spPr>
          <c:invertIfNegative val="0"/>
          <c:cat>
            <c:strRef>
              <c:f>CR_statistics!$S$2397:$S$2403</c:f>
              <c:strCache>
                <c:ptCount val="7"/>
                <c:pt idx="0">
                  <c:v>REL-4</c:v>
                </c:pt>
                <c:pt idx="1">
                  <c:v>REL-5</c:v>
                </c:pt>
                <c:pt idx="2">
                  <c:v>REL-6</c:v>
                </c:pt>
                <c:pt idx="3">
                  <c:v>REL-7</c:v>
                </c:pt>
                <c:pt idx="4">
                  <c:v>REL-8</c:v>
                </c:pt>
                <c:pt idx="5">
                  <c:v>REL-9</c:v>
                </c:pt>
                <c:pt idx="6">
                  <c:v>REL-10</c:v>
                </c:pt>
              </c:strCache>
            </c:strRef>
          </c:cat>
          <c:val>
            <c:numRef>
              <c:f>CR_statistics!$T$2397:$T$2403</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9B48-49B2-AA4F-66C0B23FA45A}"/>
            </c:ext>
          </c:extLst>
        </c:ser>
        <c:ser>
          <c:idx val="1"/>
          <c:order val="1"/>
          <c:tx>
            <c:strRef>
              <c:f>CR_statistics!$U$2396</c:f>
              <c:strCache>
                <c:ptCount val="1"/>
                <c:pt idx="0">
                  <c:v>RAN2</c:v>
                </c:pt>
              </c:strCache>
            </c:strRef>
          </c:tx>
          <c:spPr>
            <a:solidFill>
              <a:srgbClr val="993366"/>
            </a:solidFill>
            <a:ln w="12700">
              <a:solidFill>
                <a:srgbClr val="000000"/>
              </a:solidFill>
              <a:prstDash val="solid"/>
            </a:ln>
          </c:spPr>
          <c:invertIfNegative val="0"/>
          <c:cat>
            <c:strRef>
              <c:f>CR_statistics!$S$2397:$S$2403</c:f>
              <c:strCache>
                <c:ptCount val="7"/>
                <c:pt idx="0">
                  <c:v>REL-4</c:v>
                </c:pt>
                <c:pt idx="1">
                  <c:v>REL-5</c:v>
                </c:pt>
                <c:pt idx="2">
                  <c:v>REL-6</c:v>
                </c:pt>
                <c:pt idx="3">
                  <c:v>REL-7</c:v>
                </c:pt>
                <c:pt idx="4">
                  <c:v>REL-8</c:v>
                </c:pt>
                <c:pt idx="5">
                  <c:v>REL-9</c:v>
                </c:pt>
                <c:pt idx="6">
                  <c:v>REL-10</c:v>
                </c:pt>
              </c:strCache>
            </c:strRef>
          </c:cat>
          <c:val>
            <c:numRef>
              <c:f>CR_statistics!$U$2397:$U$2403</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9B48-49B2-AA4F-66C0B23FA45A}"/>
            </c:ext>
          </c:extLst>
        </c:ser>
        <c:ser>
          <c:idx val="2"/>
          <c:order val="2"/>
          <c:tx>
            <c:strRef>
              <c:f>CR_statistics!$V$2396</c:f>
              <c:strCache>
                <c:ptCount val="1"/>
                <c:pt idx="0">
                  <c:v>RAN3</c:v>
                </c:pt>
              </c:strCache>
            </c:strRef>
          </c:tx>
          <c:spPr>
            <a:solidFill>
              <a:srgbClr val="FFFFCC"/>
            </a:solidFill>
            <a:ln w="12700">
              <a:solidFill>
                <a:srgbClr val="000000"/>
              </a:solidFill>
              <a:prstDash val="solid"/>
            </a:ln>
          </c:spPr>
          <c:invertIfNegative val="0"/>
          <c:cat>
            <c:strRef>
              <c:f>CR_statistics!$S$2397:$S$2403</c:f>
              <c:strCache>
                <c:ptCount val="7"/>
                <c:pt idx="0">
                  <c:v>REL-4</c:v>
                </c:pt>
                <c:pt idx="1">
                  <c:v>REL-5</c:v>
                </c:pt>
                <c:pt idx="2">
                  <c:v>REL-6</c:v>
                </c:pt>
                <c:pt idx="3">
                  <c:v>REL-7</c:v>
                </c:pt>
                <c:pt idx="4">
                  <c:v>REL-8</c:v>
                </c:pt>
                <c:pt idx="5">
                  <c:v>REL-9</c:v>
                </c:pt>
                <c:pt idx="6">
                  <c:v>REL-10</c:v>
                </c:pt>
              </c:strCache>
            </c:strRef>
          </c:cat>
          <c:val>
            <c:numRef>
              <c:f>CR_statistics!$V$2397:$V$2403</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9B48-49B2-AA4F-66C0B23FA45A}"/>
            </c:ext>
          </c:extLst>
        </c:ser>
        <c:ser>
          <c:idx val="3"/>
          <c:order val="3"/>
          <c:tx>
            <c:strRef>
              <c:f>CR_statistics!$W$2396</c:f>
              <c:strCache>
                <c:ptCount val="1"/>
                <c:pt idx="0">
                  <c:v>RAN4</c:v>
                </c:pt>
              </c:strCache>
            </c:strRef>
          </c:tx>
          <c:spPr>
            <a:solidFill>
              <a:srgbClr val="CCFFFF"/>
            </a:solidFill>
            <a:ln w="12700">
              <a:solidFill>
                <a:srgbClr val="000000"/>
              </a:solidFill>
              <a:prstDash val="solid"/>
            </a:ln>
          </c:spPr>
          <c:invertIfNegative val="0"/>
          <c:cat>
            <c:strRef>
              <c:f>CR_statistics!$S$2397:$S$2403</c:f>
              <c:strCache>
                <c:ptCount val="7"/>
                <c:pt idx="0">
                  <c:v>REL-4</c:v>
                </c:pt>
                <c:pt idx="1">
                  <c:v>REL-5</c:v>
                </c:pt>
                <c:pt idx="2">
                  <c:v>REL-6</c:v>
                </c:pt>
                <c:pt idx="3">
                  <c:v>REL-7</c:v>
                </c:pt>
                <c:pt idx="4">
                  <c:v>REL-8</c:v>
                </c:pt>
                <c:pt idx="5">
                  <c:v>REL-9</c:v>
                </c:pt>
                <c:pt idx="6">
                  <c:v>REL-10</c:v>
                </c:pt>
              </c:strCache>
            </c:strRef>
          </c:cat>
          <c:val>
            <c:numRef>
              <c:f>CR_statistics!$W$2397:$W$2403</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9B48-49B2-AA4F-66C0B23FA45A}"/>
            </c:ext>
          </c:extLst>
        </c:ser>
        <c:ser>
          <c:idx val="4"/>
          <c:order val="4"/>
          <c:tx>
            <c:strRef>
              <c:f>CR_statistics!$X$2396</c:f>
              <c:strCache>
                <c:ptCount val="1"/>
                <c:pt idx="0">
                  <c:v>RAN5</c:v>
                </c:pt>
              </c:strCache>
            </c:strRef>
          </c:tx>
          <c:spPr>
            <a:solidFill>
              <a:srgbClr val="660066"/>
            </a:solidFill>
            <a:ln w="12700">
              <a:solidFill>
                <a:srgbClr val="000000"/>
              </a:solidFill>
              <a:prstDash val="solid"/>
            </a:ln>
          </c:spPr>
          <c:invertIfNegative val="0"/>
          <c:cat>
            <c:strRef>
              <c:f>CR_statistics!$S$2397:$S$2403</c:f>
              <c:strCache>
                <c:ptCount val="7"/>
                <c:pt idx="0">
                  <c:v>REL-4</c:v>
                </c:pt>
                <c:pt idx="1">
                  <c:v>REL-5</c:v>
                </c:pt>
                <c:pt idx="2">
                  <c:v>REL-6</c:v>
                </c:pt>
                <c:pt idx="3">
                  <c:v>REL-7</c:v>
                </c:pt>
                <c:pt idx="4">
                  <c:v>REL-8</c:v>
                </c:pt>
                <c:pt idx="5">
                  <c:v>REL-9</c:v>
                </c:pt>
                <c:pt idx="6">
                  <c:v>REL-10</c:v>
                </c:pt>
              </c:strCache>
            </c:strRef>
          </c:cat>
          <c:val>
            <c:numRef>
              <c:f>CR_statistics!$X$2397:$X$2403</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9B48-49B2-AA4F-66C0B23FA45A}"/>
            </c:ext>
          </c:extLst>
        </c:ser>
        <c:ser>
          <c:idx val="5"/>
          <c:order val="5"/>
          <c:tx>
            <c:strRef>
              <c:f>CR_statistics!$Y$2396</c:f>
              <c:strCache>
                <c:ptCount val="1"/>
                <c:pt idx="0">
                  <c:v>RAN without RAN5</c:v>
                </c:pt>
              </c:strCache>
            </c:strRef>
          </c:tx>
          <c:spPr>
            <a:solidFill>
              <a:srgbClr val="FF8080"/>
            </a:solidFill>
            <a:ln w="12700">
              <a:solidFill>
                <a:srgbClr val="000000"/>
              </a:solidFill>
              <a:prstDash val="solid"/>
            </a:ln>
          </c:spPr>
          <c:invertIfNegative val="0"/>
          <c:cat>
            <c:strRef>
              <c:f>CR_statistics!$S$2397:$S$2403</c:f>
              <c:strCache>
                <c:ptCount val="7"/>
                <c:pt idx="0">
                  <c:v>REL-4</c:v>
                </c:pt>
                <c:pt idx="1">
                  <c:v>REL-5</c:v>
                </c:pt>
                <c:pt idx="2">
                  <c:v>REL-6</c:v>
                </c:pt>
                <c:pt idx="3">
                  <c:v>REL-7</c:v>
                </c:pt>
                <c:pt idx="4">
                  <c:v>REL-8</c:v>
                </c:pt>
                <c:pt idx="5">
                  <c:v>REL-9</c:v>
                </c:pt>
                <c:pt idx="6">
                  <c:v>REL-10</c:v>
                </c:pt>
              </c:strCache>
            </c:strRef>
          </c:cat>
          <c:val>
            <c:numRef>
              <c:f>CR_statistics!$Y$2397:$Y$2403</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9B48-49B2-AA4F-66C0B23FA45A}"/>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CR_statistics!$AM$2388</c:f>
              <c:strCache>
                <c:ptCount val="1"/>
                <c:pt idx="0">
                  <c:v>RAN #43</c:v>
                </c:pt>
              </c:strCache>
            </c:strRef>
          </c:tx>
          <c:spPr>
            <a:solidFill>
              <a:srgbClr val="9999FF"/>
            </a:solidFill>
            <a:ln w="12700">
              <a:solidFill>
                <a:srgbClr val="000000"/>
              </a:solidFill>
              <a:prstDash val="solid"/>
            </a:ln>
          </c:spPr>
          <c:invertIfNegative val="0"/>
          <c:cat>
            <c:strRef>
              <c:f>CR_statistics!$AL$2389:$AL$2396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CR_statistics!$AM$2389:$AM$2396</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A84F-49C9-9707-67A4712DEC36}"/>
            </c:ext>
          </c:extLst>
        </c:ser>
        <c:ser>
          <c:idx val="1"/>
          <c:order val="1"/>
          <c:tx>
            <c:strRef>
              <c:f>CR_statistics!$AN$2388</c:f>
              <c:strCache>
                <c:ptCount val="1"/>
                <c:pt idx="0">
                  <c:v>RAN #44</c:v>
                </c:pt>
              </c:strCache>
            </c:strRef>
          </c:tx>
          <c:spPr>
            <a:solidFill>
              <a:srgbClr val="993366"/>
            </a:solidFill>
            <a:ln w="12700">
              <a:solidFill>
                <a:srgbClr val="000000"/>
              </a:solidFill>
              <a:prstDash val="solid"/>
            </a:ln>
          </c:spPr>
          <c:invertIfNegative val="0"/>
          <c:cat>
            <c:strRef>
              <c:f>CR_statistics!$AL$2389:$AL$2396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CR_statistics!$AN$2389:$AN$2396</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A84F-49C9-9707-67A4712DEC36}"/>
            </c:ext>
          </c:extLst>
        </c:ser>
        <c:ser>
          <c:idx val="2"/>
          <c:order val="2"/>
          <c:tx>
            <c:strRef>
              <c:f>CR_statistics!$AO$2388</c:f>
              <c:strCache>
                <c:ptCount val="1"/>
                <c:pt idx="0">
                  <c:v>RAN #45</c:v>
                </c:pt>
              </c:strCache>
            </c:strRef>
          </c:tx>
          <c:spPr>
            <a:solidFill>
              <a:srgbClr val="FFFFCC"/>
            </a:solidFill>
            <a:ln w="12700">
              <a:solidFill>
                <a:srgbClr val="000000"/>
              </a:solidFill>
              <a:prstDash val="solid"/>
            </a:ln>
          </c:spPr>
          <c:invertIfNegative val="0"/>
          <c:cat>
            <c:strRef>
              <c:f>CR_statistics!$AL$2389:$AL$2396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CR_statistics!$AO$2389:$AO$2396</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A84F-49C9-9707-67A4712DEC36}"/>
            </c:ext>
          </c:extLst>
        </c:ser>
        <c:ser>
          <c:idx val="3"/>
          <c:order val="3"/>
          <c:tx>
            <c:strRef>
              <c:f>CR_statistics!$AP$2388</c:f>
              <c:strCache>
                <c:ptCount val="1"/>
                <c:pt idx="0">
                  <c:v>RAN #46</c:v>
                </c:pt>
              </c:strCache>
            </c:strRef>
          </c:tx>
          <c:spPr>
            <a:solidFill>
              <a:srgbClr val="FF0000"/>
            </a:solidFill>
            <a:ln w="12700">
              <a:solidFill>
                <a:srgbClr val="000000"/>
              </a:solidFill>
              <a:prstDash val="solid"/>
            </a:ln>
          </c:spPr>
          <c:invertIfNegative val="0"/>
          <c:cat>
            <c:strRef>
              <c:f>CR_statistics!$AL$2389:$AL$2396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CR_statistics!$AP$2389:$AP$2396</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A84F-49C9-9707-67A4712DEC36}"/>
            </c:ext>
          </c:extLst>
        </c:ser>
        <c:ser>
          <c:idx val="4"/>
          <c:order val="4"/>
          <c:tx>
            <c:strRef>
              <c:f>CR_statistics!$AQ$2388</c:f>
              <c:strCache>
                <c:ptCount val="1"/>
                <c:pt idx="0">
                  <c:v>RAN #47</c:v>
                </c:pt>
              </c:strCache>
            </c:strRef>
          </c:tx>
          <c:spPr>
            <a:solidFill>
              <a:srgbClr val="660066"/>
            </a:solidFill>
            <a:ln w="12700">
              <a:solidFill>
                <a:srgbClr val="000000"/>
              </a:solidFill>
              <a:prstDash val="solid"/>
            </a:ln>
          </c:spPr>
          <c:invertIfNegative val="0"/>
          <c:cat>
            <c:strRef>
              <c:f>CR_statistics!$AL$2389:$AL$2396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CR_statistics!$AQ$2389:$AQ$2396</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A84F-49C9-9707-67A4712DEC36}"/>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CR_statistics!$AM$2419</c:f>
              <c:strCache>
                <c:ptCount val="1"/>
                <c:pt idx="0">
                  <c:v>RAN #43</c:v>
                </c:pt>
              </c:strCache>
            </c:strRef>
          </c:tx>
          <c:spPr>
            <a:solidFill>
              <a:srgbClr val="9999FF"/>
            </a:solidFill>
            <a:ln w="12700">
              <a:solidFill>
                <a:srgbClr val="000000"/>
              </a:solidFill>
              <a:prstDash val="solid"/>
            </a:ln>
          </c:spPr>
          <c:invertIfNegative val="0"/>
          <c:cat>
            <c:strRef>
              <c:f>CR_statistics!$AL$2420:$AL$2426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CR_statistics!$AM$2420:$AM$2426</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CF4A-442B-8C7A-4DA8C158A99E}"/>
            </c:ext>
          </c:extLst>
        </c:ser>
        <c:ser>
          <c:idx val="1"/>
          <c:order val="1"/>
          <c:tx>
            <c:strRef>
              <c:f>CR_statistics!$AN$2419</c:f>
              <c:strCache>
                <c:ptCount val="1"/>
                <c:pt idx="0">
                  <c:v>RAN #44</c:v>
                </c:pt>
              </c:strCache>
            </c:strRef>
          </c:tx>
          <c:spPr>
            <a:solidFill>
              <a:srgbClr val="993366"/>
            </a:solidFill>
            <a:ln w="12700">
              <a:solidFill>
                <a:srgbClr val="000000"/>
              </a:solidFill>
              <a:prstDash val="solid"/>
            </a:ln>
          </c:spPr>
          <c:invertIfNegative val="0"/>
          <c:cat>
            <c:strRef>
              <c:f>CR_statistics!$AL$2420:$AL$2426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CR_statistics!$AN$2420:$AN$2426</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CF4A-442B-8C7A-4DA8C158A99E}"/>
            </c:ext>
          </c:extLst>
        </c:ser>
        <c:ser>
          <c:idx val="2"/>
          <c:order val="2"/>
          <c:tx>
            <c:strRef>
              <c:f>CR_statistics!$AO$2419</c:f>
              <c:strCache>
                <c:ptCount val="1"/>
                <c:pt idx="0">
                  <c:v>RAN #45</c:v>
                </c:pt>
              </c:strCache>
            </c:strRef>
          </c:tx>
          <c:spPr>
            <a:solidFill>
              <a:srgbClr val="FFFFCC"/>
            </a:solidFill>
            <a:ln w="12700">
              <a:solidFill>
                <a:srgbClr val="000000"/>
              </a:solidFill>
              <a:prstDash val="solid"/>
            </a:ln>
          </c:spPr>
          <c:invertIfNegative val="0"/>
          <c:cat>
            <c:strRef>
              <c:f>CR_statistics!$AL$2420:$AL$2426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CR_statistics!$AO$2420:$AO$2426</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CF4A-442B-8C7A-4DA8C158A99E}"/>
            </c:ext>
          </c:extLst>
        </c:ser>
        <c:ser>
          <c:idx val="3"/>
          <c:order val="3"/>
          <c:tx>
            <c:strRef>
              <c:f>CR_statistics!$AP$2419</c:f>
              <c:strCache>
                <c:ptCount val="1"/>
                <c:pt idx="0">
                  <c:v>RAN #46</c:v>
                </c:pt>
              </c:strCache>
            </c:strRef>
          </c:tx>
          <c:spPr>
            <a:solidFill>
              <a:srgbClr val="FF0000"/>
            </a:solidFill>
            <a:ln w="12700">
              <a:solidFill>
                <a:srgbClr val="000000"/>
              </a:solidFill>
              <a:prstDash val="solid"/>
            </a:ln>
          </c:spPr>
          <c:invertIfNegative val="0"/>
          <c:cat>
            <c:strRef>
              <c:f>CR_statistics!$AL$2420:$AL$2426</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CR_statistics!$AP$2420:$AP$2426</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CF4A-442B-8C7A-4DA8C158A99E}"/>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CR_statistics!$T$2364</c:f>
              <c:strCache>
                <c:ptCount val="1"/>
                <c:pt idx="0">
                  <c:v>RAN1</c:v>
                </c:pt>
              </c:strCache>
            </c:strRef>
          </c:tx>
          <c:spPr>
            <a:solidFill>
              <a:srgbClr val="00FF00"/>
            </a:solidFill>
            <a:ln w="12700">
              <a:solidFill>
                <a:srgbClr val="000000"/>
              </a:solidFill>
              <a:prstDash val="solid"/>
            </a:ln>
          </c:spPr>
          <c:invertIfNegative val="0"/>
          <c:cat>
            <c:strRef>
              <c:f>CR_statistics!$S$2365:$S$2368</c:f>
              <c:strCache>
                <c:ptCount val="4"/>
                <c:pt idx="0">
                  <c:v>REL-7</c:v>
                </c:pt>
                <c:pt idx="1">
                  <c:v>REL-8</c:v>
                </c:pt>
                <c:pt idx="2">
                  <c:v>REL-9</c:v>
                </c:pt>
                <c:pt idx="3">
                  <c:v>REL-10</c:v>
                </c:pt>
              </c:strCache>
            </c:strRef>
          </c:cat>
          <c:val>
            <c:numRef>
              <c:f>CR_statistics!$T$2365:$T$2368</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5F3D-4007-831A-319E3DC75B3C}"/>
            </c:ext>
          </c:extLst>
        </c:ser>
        <c:ser>
          <c:idx val="1"/>
          <c:order val="1"/>
          <c:tx>
            <c:strRef>
              <c:f>CR_statistics!$U$2364</c:f>
              <c:strCache>
                <c:ptCount val="1"/>
                <c:pt idx="0">
                  <c:v>RAN2</c:v>
                </c:pt>
              </c:strCache>
            </c:strRef>
          </c:tx>
          <c:spPr>
            <a:solidFill>
              <a:srgbClr val="FF0000"/>
            </a:solidFill>
            <a:ln w="12700">
              <a:solidFill>
                <a:srgbClr val="000000"/>
              </a:solidFill>
              <a:prstDash val="solid"/>
            </a:ln>
          </c:spPr>
          <c:invertIfNegative val="0"/>
          <c:cat>
            <c:strRef>
              <c:f>CR_statistics!$S$2365:$S$2368</c:f>
              <c:strCache>
                <c:ptCount val="4"/>
                <c:pt idx="0">
                  <c:v>REL-7</c:v>
                </c:pt>
                <c:pt idx="1">
                  <c:v>REL-8</c:v>
                </c:pt>
                <c:pt idx="2">
                  <c:v>REL-9</c:v>
                </c:pt>
                <c:pt idx="3">
                  <c:v>REL-10</c:v>
                </c:pt>
              </c:strCache>
            </c:strRef>
          </c:cat>
          <c:val>
            <c:numRef>
              <c:f>CR_statistics!$U$2365:$U$2368</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5F3D-4007-831A-319E3DC75B3C}"/>
            </c:ext>
          </c:extLst>
        </c:ser>
        <c:ser>
          <c:idx val="2"/>
          <c:order val="2"/>
          <c:tx>
            <c:strRef>
              <c:f>CR_statistics!$V$2364</c:f>
              <c:strCache>
                <c:ptCount val="1"/>
                <c:pt idx="0">
                  <c:v>RAN3</c:v>
                </c:pt>
              </c:strCache>
            </c:strRef>
          </c:tx>
          <c:spPr>
            <a:solidFill>
              <a:srgbClr val="0000FF"/>
            </a:solidFill>
            <a:ln w="12700">
              <a:solidFill>
                <a:srgbClr val="000000"/>
              </a:solidFill>
              <a:prstDash val="solid"/>
            </a:ln>
          </c:spPr>
          <c:invertIfNegative val="0"/>
          <c:cat>
            <c:strRef>
              <c:f>CR_statistics!$S$2365:$S$2368</c:f>
              <c:strCache>
                <c:ptCount val="4"/>
                <c:pt idx="0">
                  <c:v>REL-7</c:v>
                </c:pt>
                <c:pt idx="1">
                  <c:v>REL-8</c:v>
                </c:pt>
                <c:pt idx="2">
                  <c:v>REL-9</c:v>
                </c:pt>
                <c:pt idx="3">
                  <c:v>REL-10</c:v>
                </c:pt>
              </c:strCache>
            </c:strRef>
          </c:cat>
          <c:val>
            <c:numRef>
              <c:f>CR_statistics!$V$2365:$V$2368</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5F3D-4007-831A-319E3DC75B3C}"/>
            </c:ext>
          </c:extLst>
        </c:ser>
        <c:ser>
          <c:idx val="3"/>
          <c:order val="3"/>
          <c:tx>
            <c:strRef>
              <c:f>CR_statistics!$W$2364</c:f>
              <c:strCache>
                <c:ptCount val="1"/>
                <c:pt idx="0">
                  <c:v>RAN4</c:v>
                </c:pt>
              </c:strCache>
            </c:strRef>
          </c:tx>
          <c:spPr>
            <a:solidFill>
              <a:srgbClr val="FFFF00"/>
            </a:solidFill>
            <a:ln w="12700">
              <a:solidFill>
                <a:srgbClr val="000000"/>
              </a:solidFill>
              <a:prstDash val="solid"/>
            </a:ln>
          </c:spPr>
          <c:invertIfNegative val="0"/>
          <c:cat>
            <c:strRef>
              <c:f>CR_statistics!$S$2365:$S$2368</c:f>
              <c:strCache>
                <c:ptCount val="4"/>
                <c:pt idx="0">
                  <c:v>REL-7</c:v>
                </c:pt>
                <c:pt idx="1">
                  <c:v>REL-8</c:v>
                </c:pt>
                <c:pt idx="2">
                  <c:v>REL-9</c:v>
                </c:pt>
                <c:pt idx="3">
                  <c:v>REL-10</c:v>
                </c:pt>
              </c:strCache>
            </c:strRef>
          </c:cat>
          <c:val>
            <c:numRef>
              <c:f>CR_statistics!$W$2365:$W$2368</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5F3D-4007-831A-319E3DC75B3C}"/>
            </c:ext>
          </c:extLst>
        </c:ser>
        <c:ser>
          <c:idx val="4"/>
          <c:order val="4"/>
          <c:tx>
            <c:strRef>
              <c:f>CR_statistics!$X$2364</c:f>
              <c:strCache>
                <c:ptCount val="1"/>
                <c:pt idx="0">
                  <c:v>RAN5</c:v>
                </c:pt>
              </c:strCache>
            </c:strRef>
          </c:tx>
          <c:spPr>
            <a:solidFill>
              <a:srgbClr val="660066"/>
            </a:solidFill>
            <a:ln w="12700">
              <a:solidFill>
                <a:srgbClr val="000000"/>
              </a:solidFill>
              <a:prstDash val="solid"/>
            </a:ln>
          </c:spPr>
          <c:invertIfNegative val="0"/>
          <c:cat>
            <c:strRef>
              <c:f>CR_statistics!$S$2365:$S$2368</c:f>
              <c:strCache>
                <c:ptCount val="4"/>
                <c:pt idx="0">
                  <c:v>REL-7</c:v>
                </c:pt>
                <c:pt idx="1">
                  <c:v>REL-8</c:v>
                </c:pt>
                <c:pt idx="2">
                  <c:v>REL-9</c:v>
                </c:pt>
                <c:pt idx="3">
                  <c:v>REL-10</c:v>
                </c:pt>
              </c:strCache>
            </c:strRef>
          </c:cat>
          <c:val>
            <c:numRef>
              <c:f>CR_statistics!$X$2365:$X$2368</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5F3D-4007-831A-319E3DC75B3C}"/>
            </c:ext>
          </c:extLst>
        </c:ser>
        <c:ser>
          <c:idx val="5"/>
          <c:order val="5"/>
          <c:tx>
            <c:strRef>
              <c:f>CR_statistics!$Y$2364</c:f>
              <c:strCache>
                <c:ptCount val="1"/>
                <c:pt idx="0">
                  <c:v>RAN without RAN5</c:v>
                </c:pt>
              </c:strCache>
            </c:strRef>
          </c:tx>
          <c:spPr>
            <a:solidFill>
              <a:srgbClr val="FF00FF"/>
            </a:solidFill>
            <a:ln w="12700">
              <a:solidFill>
                <a:srgbClr val="000000"/>
              </a:solidFill>
              <a:prstDash val="solid"/>
            </a:ln>
          </c:spPr>
          <c:invertIfNegative val="0"/>
          <c:cat>
            <c:strRef>
              <c:f>CR_statistics!$S$2365:$S$2368</c:f>
              <c:strCache>
                <c:ptCount val="4"/>
                <c:pt idx="0">
                  <c:v>REL-7</c:v>
                </c:pt>
                <c:pt idx="1">
                  <c:v>REL-8</c:v>
                </c:pt>
                <c:pt idx="2">
                  <c:v>REL-9</c:v>
                </c:pt>
                <c:pt idx="3">
                  <c:v>REL-10</c:v>
                </c:pt>
              </c:strCache>
            </c:strRef>
          </c:cat>
          <c:val>
            <c:numRef>
              <c:f>CR_statistics!$Y$2365:$Y$2368</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5F3D-4007-831A-319E3DC75B3C}"/>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CR_statistics!$AM$2362</c:f>
              <c:strCache>
                <c:ptCount val="1"/>
                <c:pt idx="0">
                  <c:v>RAN #43</c:v>
                </c:pt>
              </c:strCache>
            </c:strRef>
          </c:tx>
          <c:spPr>
            <a:solidFill>
              <a:srgbClr val="9999FF"/>
            </a:solidFill>
            <a:ln w="12700">
              <a:solidFill>
                <a:srgbClr val="000000"/>
              </a:solidFill>
              <a:prstDash val="solid"/>
            </a:ln>
          </c:spPr>
          <c:invertIfNegative val="0"/>
          <c:cat>
            <c:strRef>
              <c:f>CR_statistics!$AL$2363:$AL$2371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CR_statistics!$AM$2363:$AM$2371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A368-4B0F-B63D-6D90075AAA9F}"/>
            </c:ext>
          </c:extLst>
        </c:ser>
        <c:ser>
          <c:idx val="1"/>
          <c:order val="1"/>
          <c:tx>
            <c:strRef>
              <c:f>CR_statistics!$AN$2362</c:f>
              <c:strCache>
                <c:ptCount val="1"/>
                <c:pt idx="0">
                  <c:v>RAN #44</c:v>
                </c:pt>
              </c:strCache>
            </c:strRef>
          </c:tx>
          <c:spPr>
            <a:solidFill>
              <a:srgbClr val="FF00FF"/>
            </a:solidFill>
            <a:ln w="12700">
              <a:solidFill>
                <a:srgbClr val="000000"/>
              </a:solidFill>
              <a:prstDash val="solid"/>
            </a:ln>
          </c:spPr>
          <c:invertIfNegative val="0"/>
          <c:cat>
            <c:strRef>
              <c:f>CR_statistics!$AL$2363:$AL$2371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CR_statistics!$AN$2363:$AN$2371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A368-4B0F-B63D-6D90075AAA9F}"/>
            </c:ext>
          </c:extLst>
        </c:ser>
        <c:ser>
          <c:idx val="2"/>
          <c:order val="2"/>
          <c:tx>
            <c:strRef>
              <c:f>CR_statistics!$AO$2362</c:f>
              <c:strCache>
                <c:ptCount val="1"/>
                <c:pt idx="0">
                  <c:v>RAN #45</c:v>
                </c:pt>
              </c:strCache>
            </c:strRef>
          </c:tx>
          <c:spPr>
            <a:solidFill>
              <a:srgbClr val="FFFF00"/>
            </a:solidFill>
            <a:ln w="12700">
              <a:solidFill>
                <a:srgbClr val="000000"/>
              </a:solidFill>
              <a:prstDash val="solid"/>
            </a:ln>
          </c:spPr>
          <c:invertIfNegative val="0"/>
          <c:cat>
            <c:strRef>
              <c:f>CR_statistics!$AL$2363:$AL$2371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CR_statistics!$AO$2363:$AO$2371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A368-4B0F-B63D-6D90075AAA9F}"/>
            </c:ext>
          </c:extLst>
        </c:ser>
        <c:ser>
          <c:idx val="3"/>
          <c:order val="3"/>
          <c:tx>
            <c:strRef>
              <c:f>CR_statistics!$AP$2362</c:f>
              <c:strCache>
                <c:ptCount val="1"/>
                <c:pt idx="0">
                  <c:v>RAN #46</c:v>
                </c:pt>
              </c:strCache>
            </c:strRef>
          </c:tx>
          <c:spPr>
            <a:solidFill>
              <a:srgbClr val="FF0000"/>
            </a:solidFill>
            <a:ln w="12700">
              <a:solidFill>
                <a:srgbClr val="000000"/>
              </a:solidFill>
              <a:prstDash val="solid"/>
            </a:ln>
          </c:spPr>
          <c:invertIfNegative val="0"/>
          <c:cat>
            <c:strRef>
              <c:f>CR_statistics!$AL$2363:$AL$2371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CR_statistics!$AP$2363:$AP$2371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A368-4B0F-B63D-6D90075AAA9F}"/>
            </c:ext>
          </c:extLst>
        </c:ser>
        <c:ser>
          <c:idx val="4"/>
          <c:order val="4"/>
          <c:tx>
            <c:strRef>
              <c:f>CR_statistics!$AQ$2362</c:f>
              <c:strCache>
                <c:ptCount val="1"/>
                <c:pt idx="0">
                  <c:v>RAN #47</c:v>
                </c:pt>
              </c:strCache>
            </c:strRef>
          </c:tx>
          <c:spPr>
            <a:solidFill>
              <a:srgbClr val="00FF00"/>
            </a:solidFill>
            <a:ln w="12700">
              <a:solidFill>
                <a:srgbClr val="000000"/>
              </a:solidFill>
              <a:prstDash val="solid"/>
            </a:ln>
          </c:spPr>
          <c:invertIfNegative val="0"/>
          <c:cat>
            <c:strRef>
              <c:f>CR_statistics!$AL$2363:$AL$2371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CR_statistics!$AQ$2363:$AQ$2371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A368-4B0F-B63D-6D90075AAA9F}"/>
            </c:ext>
          </c:extLst>
        </c:ser>
        <c:ser>
          <c:idx val="5"/>
          <c:order val="5"/>
          <c:tx>
            <c:strRef>
              <c:f>CR_statistics!$AR$2362</c:f>
              <c:strCache>
                <c:ptCount val="1"/>
                <c:pt idx="0">
                  <c:v>RAN #48</c:v>
                </c:pt>
              </c:strCache>
            </c:strRef>
          </c:tx>
          <c:spPr>
            <a:solidFill>
              <a:srgbClr val="800080"/>
            </a:solidFill>
            <a:ln w="12700">
              <a:solidFill>
                <a:srgbClr val="000000"/>
              </a:solidFill>
              <a:prstDash val="solid"/>
            </a:ln>
          </c:spPr>
          <c:invertIfNegative val="0"/>
          <c:cat>
            <c:strRef>
              <c:f>CR_statistics!$AL$2363:$AL$2371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CR_statistics!$AR$2363:$AR$2371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A368-4B0F-B63D-6D90075AAA9F}"/>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CR_statistics!$T$2337</c:f>
              <c:strCache>
                <c:ptCount val="1"/>
                <c:pt idx="0">
                  <c:v>RAN1</c:v>
                </c:pt>
              </c:strCache>
            </c:strRef>
          </c:tx>
          <c:spPr>
            <a:solidFill>
              <a:srgbClr val="00FF00"/>
            </a:solidFill>
            <a:ln w="12700">
              <a:solidFill>
                <a:srgbClr val="000000"/>
              </a:solidFill>
              <a:prstDash val="solid"/>
            </a:ln>
          </c:spPr>
          <c:invertIfNegative val="0"/>
          <c:cat>
            <c:strRef>
              <c:f>CR_statistics!$S$2338:$S$2341</c:f>
              <c:strCache>
                <c:ptCount val="4"/>
                <c:pt idx="0">
                  <c:v>REL-7</c:v>
                </c:pt>
                <c:pt idx="1">
                  <c:v>REL-8</c:v>
                </c:pt>
                <c:pt idx="2">
                  <c:v>REL-9</c:v>
                </c:pt>
                <c:pt idx="3">
                  <c:v>REL-10</c:v>
                </c:pt>
              </c:strCache>
            </c:strRef>
          </c:cat>
          <c:val>
            <c:numRef>
              <c:f>CR_statistics!$T$2338:$T$2341</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4F8D-477F-8A64-33CF73143C2E}"/>
            </c:ext>
          </c:extLst>
        </c:ser>
        <c:ser>
          <c:idx val="1"/>
          <c:order val="1"/>
          <c:tx>
            <c:strRef>
              <c:f>CR_statistics!$U$2337</c:f>
              <c:strCache>
                <c:ptCount val="1"/>
                <c:pt idx="0">
                  <c:v>RAN2</c:v>
                </c:pt>
              </c:strCache>
            </c:strRef>
          </c:tx>
          <c:spPr>
            <a:solidFill>
              <a:srgbClr val="FF0000"/>
            </a:solidFill>
            <a:ln w="12700">
              <a:solidFill>
                <a:srgbClr val="000000"/>
              </a:solidFill>
              <a:prstDash val="solid"/>
            </a:ln>
          </c:spPr>
          <c:invertIfNegative val="0"/>
          <c:cat>
            <c:strRef>
              <c:f>CR_statistics!$S$2338:$S$2341</c:f>
              <c:strCache>
                <c:ptCount val="4"/>
                <c:pt idx="0">
                  <c:v>REL-7</c:v>
                </c:pt>
                <c:pt idx="1">
                  <c:v>REL-8</c:v>
                </c:pt>
                <c:pt idx="2">
                  <c:v>REL-9</c:v>
                </c:pt>
                <c:pt idx="3">
                  <c:v>REL-10</c:v>
                </c:pt>
              </c:strCache>
            </c:strRef>
          </c:cat>
          <c:val>
            <c:numRef>
              <c:f>CR_statistics!$U$2338:$U$2341</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4F8D-477F-8A64-33CF73143C2E}"/>
            </c:ext>
          </c:extLst>
        </c:ser>
        <c:ser>
          <c:idx val="2"/>
          <c:order val="2"/>
          <c:tx>
            <c:strRef>
              <c:f>CR_statistics!$V$2337</c:f>
              <c:strCache>
                <c:ptCount val="1"/>
                <c:pt idx="0">
                  <c:v>RAN3</c:v>
                </c:pt>
              </c:strCache>
            </c:strRef>
          </c:tx>
          <c:spPr>
            <a:solidFill>
              <a:srgbClr val="0000FF"/>
            </a:solidFill>
            <a:ln w="12700">
              <a:solidFill>
                <a:srgbClr val="000000"/>
              </a:solidFill>
              <a:prstDash val="solid"/>
            </a:ln>
          </c:spPr>
          <c:invertIfNegative val="0"/>
          <c:cat>
            <c:strRef>
              <c:f>CR_statistics!$S$2338:$S$2341</c:f>
              <c:strCache>
                <c:ptCount val="4"/>
                <c:pt idx="0">
                  <c:v>REL-7</c:v>
                </c:pt>
                <c:pt idx="1">
                  <c:v>REL-8</c:v>
                </c:pt>
                <c:pt idx="2">
                  <c:v>REL-9</c:v>
                </c:pt>
                <c:pt idx="3">
                  <c:v>REL-10</c:v>
                </c:pt>
              </c:strCache>
            </c:strRef>
          </c:cat>
          <c:val>
            <c:numRef>
              <c:f>CR_statistics!$V$2338:$V$2341</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4F8D-477F-8A64-33CF73143C2E}"/>
            </c:ext>
          </c:extLst>
        </c:ser>
        <c:ser>
          <c:idx val="3"/>
          <c:order val="3"/>
          <c:tx>
            <c:strRef>
              <c:f>CR_statistics!$W$2337</c:f>
              <c:strCache>
                <c:ptCount val="1"/>
                <c:pt idx="0">
                  <c:v>RAN4</c:v>
                </c:pt>
              </c:strCache>
            </c:strRef>
          </c:tx>
          <c:spPr>
            <a:solidFill>
              <a:srgbClr val="FFFF00"/>
            </a:solidFill>
            <a:ln w="12700">
              <a:solidFill>
                <a:srgbClr val="000000"/>
              </a:solidFill>
              <a:prstDash val="solid"/>
            </a:ln>
          </c:spPr>
          <c:invertIfNegative val="0"/>
          <c:cat>
            <c:strRef>
              <c:f>CR_statistics!$S$2338:$S$2341</c:f>
              <c:strCache>
                <c:ptCount val="4"/>
                <c:pt idx="0">
                  <c:v>REL-7</c:v>
                </c:pt>
                <c:pt idx="1">
                  <c:v>REL-8</c:v>
                </c:pt>
                <c:pt idx="2">
                  <c:v>REL-9</c:v>
                </c:pt>
                <c:pt idx="3">
                  <c:v>REL-10</c:v>
                </c:pt>
              </c:strCache>
            </c:strRef>
          </c:cat>
          <c:val>
            <c:numRef>
              <c:f>CR_statistics!$W$2338:$W$2341</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4F8D-477F-8A64-33CF73143C2E}"/>
            </c:ext>
          </c:extLst>
        </c:ser>
        <c:ser>
          <c:idx val="4"/>
          <c:order val="4"/>
          <c:tx>
            <c:strRef>
              <c:f>CR_statistics!$X$2337</c:f>
              <c:strCache>
                <c:ptCount val="1"/>
                <c:pt idx="0">
                  <c:v>RAN5</c:v>
                </c:pt>
              </c:strCache>
            </c:strRef>
          </c:tx>
          <c:spPr>
            <a:solidFill>
              <a:srgbClr val="660066"/>
            </a:solidFill>
            <a:ln w="12700">
              <a:solidFill>
                <a:srgbClr val="000000"/>
              </a:solidFill>
              <a:prstDash val="solid"/>
            </a:ln>
          </c:spPr>
          <c:invertIfNegative val="0"/>
          <c:cat>
            <c:strRef>
              <c:f>CR_statistics!$S$2338:$S$2341</c:f>
              <c:strCache>
                <c:ptCount val="4"/>
                <c:pt idx="0">
                  <c:v>REL-7</c:v>
                </c:pt>
                <c:pt idx="1">
                  <c:v>REL-8</c:v>
                </c:pt>
                <c:pt idx="2">
                  <c:v>REL-9</c:v>
                </c:pt>
                <c:pt idx="3">
                  <c:v>REL-10</c:v>
                </c:pt>
              </c:strCache>
            </c:strRef>
          </c:cat>
          <c:val>
            <c:numRef>
              <c:f>CR_statistics!$X$2338:$X$2341</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4F8D-477F-8A64-33CF73143C2E}"/>
            </c:ext>
          </c:extLst>
        </c:ser>
        <c:ser>
          <c:idx val="5"/>
          <c:order val="5"/>
          <c:tx>
            <c:strRef>
              <c:f>CR_statistics!$Y$2337</c:f>
              <c:strCache>
                <c:ptCount val="1"/>
                <c:pt idx="0">
                  <c:v>RAN without RAN5</c:v>
                </c:pt>
              </c:strCache>
            </c:strRef>
          </c:tx>
          <c:spPr>
            <a:solidFill>
              <a:srgbClr val="FF00FF"/>
            </a:solidFill>
            <a:ln w="12700">
              <a:solidFill>
                <a:srgbClr val="000000"/>
              </a:solidFill>
              <a:prstDash val="solid"/>
            </a:ln>
          </c:spPr>
          <c:invertIfNegative val="0"/>
          <c:cat>
            <c:strRef>
              <c:f>CR_statistics!$S$2338:$S$2341</c:f>
              <c:strCache>
                <c:ptCount val="4"/>
                <c:pt idx="0">
                  <c:v>REL-7</c:v>
                </c:pt>
                <c:pt idx="1">
                  <c:v>REL-8</c:v>
                </c:pt>
                <c:pt idx="2">
                  <c:v>REL-9</c:v>
                </c:pt>
                <c:pt idx="3">
                  <c:v>REL-10</c:v>
                </c:pt>
              </c:strCache>
            </c:strRef>
          </c:cat>
          <c:val>
            <c:numRef>
              <c:f>CR_statistics!$Y$2338:$Y$2341</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4F8D-477F-8A64-33CF73143C2E}"/>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CR_statistics!$AM$2335</c:f>
              <c:strCache>
                <c:ptCount val="1"/>
                <c:pt idx="0">
                  <c:v>RAN #43</c:v>
                </c:pt>
              </c:strCache>
            </c:strRef>
          </c:tx>
          <c:spPr>
            <a:solidFill>
              <a:srgbClr val="9999FF"/>
            </a:solidFill>
            <a:ln w="12700">
              <a:solidFill>
                <a:srgbClr val="000000"/>
              </a:solidFill>
              <a:prstDash val="solid"/>
            </a:ln>
          </c:spPr>
          <c:invertIfNegative val="0"/>
          <c:cat>
            <c:strRef>
              <c:f>CR_statistics!$AL$2336:$AL$2344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CR_statistics!$AM$2336:$AM$2344</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F25F-430C-A158-CAAB23AC3EDE}"/>
            </c:ext>
          </c:extLst>
        </c:ser>
        <c:ser>
          <c:idx val="1"/>
          <c:order val="1"/>
          <c:tx>
            <c:strRef>
              <c:f>CR_statistics!$AN$2335</c:f>
              <c:strCache>
                <c:ptCount val="1"/>
                <c:pt idx="0">
                  <c:v>RAN #44</c:v>
                </c:pt>
              </c:strCache>
            </c:strRef>
          </c:tx>
          <c:spPr>
            <a:solidFill>
              <a:srgbClr val="FF00FF"/>
            </a:solidFill>
            <a:ln w="12700">
              <a:solidFill>
                <a:srgbClr val="000000"/>
              </a:solidFill>
              <a:prstDash val="solid"/>
            </a:ln>
          </c:spPr>
          <c:invertIfNegative val="0"/>
          <c:cat>
            <c:strRef>
              <c:f>CR_statistics!$AL$2336:$AL$2344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CR_statistics!$AN$2336:$AN$2344</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F25F-430C-A158-CAAB23AC3EDE}"/>
            </c:ext>
          </c:extLst>
        </c:ser>
        <c:ser>
          <c:idx val="2"/>
          <c:order val="2"/>
          <c:tx>
            <c:strRef>
              <c:f>CR_statistics!$AO$2335</c:f>
              <c:strCache>
                <c:ptCount val="1"/>
                <c:pt idx="0">
                  <c:v>RAN #45</c:v>
                </c:pt>
              </c:strCache>
            </c:strRef>
          </c:tx>
          <c:spPr>
            <a:solidFill>
              <a:srgbClr val="FFFF00"/>
            </a:solidFill>
            <a:ln w="12700">
              <a:solidFill>
                <a:srgbClr val="000000"/>
              </a:solidFill>
              <a:prstDash val="solid"/>
            </a:ln>
          </c:spPr>
          <c:invertIfNegative val="0"/>
          <c:cat>
            <c:strRef>
              <c:f>CR_statistics!$AL$2336:$AL$2344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CR_statistics!$AO$2336:$AO$2344</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F25F-430C-A158-CAAB23AC3EDE}"/>
            </c:ext>
          </c:extLst>
        </c:ser>
        <c:ser>
          <c:idx val="3"/>
          <c:order val="3"/>
          <c:tx>
            <c:strRef>
              <c:f>CR_statistics!$AP$2335</c:f>
              <c:strCache>
                <c:ptCount val="1"/>
                <c:pt idx="0">
                  <c:v>RAN #46</c:v>
                </c:pt>
              </c:strCache>
            </c:strRef>
          </c:tx>
          <c:spPr>
            <a:solidFill>
              <a:srgbClr val="FF0000"/>
            </a:solidFill>
            <a:ln w="12700">
              <a:solidFill>
                <a:srgbClr val="000000"/>
              </a:solidFill>
              <a:prstDash val="solid"/>
            </a:ln>
          </c:spPr>
          <c:invertIfNegative val="0"/>
          <c:cat>
            <c:strRef>
              <c:f>CR_statistics!$AL$2336:$AL$2344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CR_statistics!$AP$2336:$AP$2344</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F25F-430C-A158-CAAB23AC3EDE}"/>
            </c:ext>
          </c:extLst>
        </c:ser>
        <c:ser>
          <c:idx val="4"/>
          <c:order val="4"/>
          <c:tx>
            <c:strRef>
              <c:f>CR_statistics!$AQ$2335</c:f>
              <c:strCache>
                <c:ptCount val="1"/>
                <c:pt idx="0">
                  <c:v>RAN #47</c:v>
                </c:pt>
              </c:strCache>
            </c:strRef>
          </c:tx>
          <c:spPr>
            <a:solidFill>
              <a:srgbClr val="00FF00"/>
            </a:solidFill>
            <a:ln w="12700">
              <a:solidFill>
                <a:srgbClr val="000000"/>
              </a:solidFill>
              <a:prstDash val="solid"/>
            </a:ln>
          </c:spPr>
          <c:invertIfNegative val="0"/>
          <c:cat>
            <c:strRef>
              <c:f>CR_statistics!$AL$2336:$AL$2344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CR_statistics!$AQ$2336:$AQ$2344</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F25F-430C-A158-CAAB23AC3EDE}"/>
            </c:ext>
          </c:extLst>
        </c:ser>
        <c:ser>
          <c:idx val="5"/>
          <c:order val="5"/>
          <c:tx>
            <c:strRef>
              <c:f>CR_statistics!$AR$2335</c:f>
              <c:strCache>
                <c:ptCount val="1"/>
                <c:pt idx="0">
                  <c:v>RAN #48</c:v>
                </c:pt>
              </c:strCache>
            </c:strRef>
          </c:tx>
          <c:spPr>
            <a:solidFill>
              <a:srgbClr val="800080"/>
            </a:solidFill>
            <a:ln w="12700">
              <a:solidFill>
                <a:srgbClr val="000000"/>
              </a:solidFill>
              <a:prstDash val="solid"/>
            </a:ln>
          </c:spPr>
          <c:invertIfNegative val="0"/>
          <c:cat>
            <c:strRef>
              <c:f>CR_statistics!$AL$2336:$AL$2344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CR_statistics!$AR$2336:$AR$2344</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F25F-430C-A158-CAAB23AC3EDE}"/>
            </c:ext>
          </c:extLst>
        </c:ser>
        <c:ser>
          <c:idx val="6"/>
          <c:order val="6"/>
          <c:tx>
            <c:strRef>
              <c:f>CR_statistics!$AS$2335</c:f>
              <c:strCache>
                <c:ptCount val="1"/>
                <c:pt idx="0">
                  <c:v>RAN #49</c:v>
                </c:pt>
              </c:strCache>
            </c:strRef>
          </c:tx>
          <c:spPr>
            <a:solidFill>
              <a:srgbClr val="0066CC"/>
            </a:solidFill>
            <a:ln w="12700">
              <a:solidFill>
                <a:srgbClr val="000000"/>
              </a:solidFill>
              <a:prstDash val="solid"/>
            </a:ln>
          </c:spPr>
          <c:invertIfNegative val="0"/>
          <c:cat>
            <c:strRef>
              <c:f>CR_statistics!$AL$2336:$AL$2344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CR_statistics!$AS$2336:$AS$2344</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F25F-430C-A158-CAAB23AC3EDE}"/>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CR_statistics!$T$2256</c:f>
              <c:strCache>
                <c:ptCount val="1"/>
                <c:pt idx="0">
                  <c:v>RAN1</c:v>
                </c:pt>
              </c:strCache>
            </c:strRef>
          </c:tx>
          <c:spPr>
            <a:solidFill>
              <a:srgbClr val="00FF00"/>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CR_statistics!$T$2257:$T$2264</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582F-455B-B4EB-C6E5953A8B93}"/>
            </c:ext>
          </c:extLst>
        </c:ser>
        <c:ser>
          <c:idx val="1"/>
          <c:order val="1"/>
          <c:tx>
            <c:strRef>
              <c:f>CR_statistics!$U$2256</c:f>
              <c:strCache>
                <c:ptCount val="1"/>
                <c:pt idx="0">
                  <c:v>RAN2</c:v>
                </c:pt>
              </c:strCache>
            </c:strRef>
          </c:tx>
          <c:spPr>
            <a:solidFill>
              <a:srgbClr val="FF0000"/>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CR_statistics!$U$2257:$U$2264</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582F-455B-B4EB-C6E5953A8B93}"/>
            </c:ext>
          </c:extLst>
        </c:ser>
        <c:ser>
          <c:idx val="2"/>
          <c:order val="2"/>
          <c:tx>
            <c:strRef>
              <c:f>CR_statistics!$V$2256</c:f>
              <c:strCache>
                <c:ptCount val="1"/>
                <c:pt idx="0">
                  <c:v>RAN3</c:v>
                </c:pt>
              </c:strCache>
            </c:strRef>
          </c:tx>
          <c:spPr>
            <a:solidFill>
              <a:srgbClr val="0000FF"/>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CR_statistics!$V$2257:$V$2264</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582F-455B-B4EB-C6E5953A8B93}"/>
            </c:ext>
          </c:extLst>
        </c:ser>
        <c:ser>
          <c:idx val="3"/>
          <c:order val="3"/>
          <c:tx>
            <c:strRef>
              <c:f>CR_statistics!$W$2256</c:f>
              <c:strCache>
                <c:ptCount val="1"/>
                <c:pt idx="0">
                  <c:v>RAN4</c:v>
                </c:pt>
              </c:strCache>
            </c:strRef>
          </c:tx>
          <c:spPr>
            <a:solidFill>
              <a:srgbClr val="FFFF00"/>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CR_statistics!$W$2257:$W$2264</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582F-455B-B4EB-C6E5953A8B93}"/>
            </c:ext>
          </c:extLst>
        </c:ser>
        <c:ser>
          <c:idx val="4"/>
          <c:order val="4"/>
          <c:tx>
            <c:strRef>
              <c:f>CR_statistics!$X$2256</c:f>
              <c:strCache>
                <c:ptCount val="1"/>
                <c:pt idx="0">
                  <c:v>RAN5</c:v>
                </c:pt>
              </c:strCache>
            </c:strRef>
          </c:tx>
          <c:spPr>
            <a:solidFill>
              <a:srgbClr val="660066"/>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CR_statistics!$X$2257:$X$2264</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582F-455B-B4EB-C6E5953A8B93}"/>
            </c:ext>
          </c:extLst>
        </c:ser>
        <c:ser>
          <c:idx val="5"/>
          <c:order val="5"/>
          <c:tx>
            <c:strRef>
              <c:f>CR_statistics!$Y$2256</c:f>
              <c:strCache>
                <c:ptCount val="1"/>
                <c:pt idx="0">
                  <c:v>RAN without RAN5</c:v>
                </c:pt>
              </c:strCache>
            </c:strRef>
          </c:tx>
          <c:spPr>
            <a:solidFill>
              <a:srgbClr val="FF00FF"/>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CR_statistics!$Y$2257:$Y$2264</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582F-455B-B4EB-C6E5953A8B93}"/>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B8D7-4F1C-A305-6E5DC350A903}"/>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B8D7-4F1C-A305-6E5DC350A903}"/>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B8D7-4F1C-A305-6E5DC350A903}"/>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B8D7-4F1C-A305-6E5DC350A903}"/>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B8D7-4F1C-A305-6E5DC350A903}"/>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B8D7-4F1C-A305-6E5DC350A903}"/>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2B7E-4592-A812-58D953F20CE6}"/>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2B7E-4592-A812-58D953F20CE6}"/>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2B7E-4592-A812-58D953F20CE6}"/>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2B7E-4592-A812-58D953F20CE6}"/>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2B7E-4592-A812-58D953F20CE6}"/>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2B7E-4592-A812-58D953F20CE6}"/>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2B7E-4592-A812-58D953F20CE6}"/>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2B7E-4592-A812-58D953F20CE6}"/>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E3AD-4311-9BE5-4B8779105660}"/>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E3AD-4311-9BE5-4B8779105660}"/>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E3AD-4311-9BE5-4B8779105660}"/>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E3AD-4311-9BE5-4B8779105660}"/>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E3AD-4311-9BE5-4B8779105660}"/>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E3AD-4311-9BE5-4B8779105660}"/>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56F2-4FCF-8A45-9699FC1CFD81}"/>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56F2-4FCF-8A45-9699FC1CFD81}"/>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56F2-4FCF-8A45-9699FC1CFD81}"/>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56F2-4FCF-8A45-9699FC1CFD81}"/>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56F2-4FCF-8A45-9699FC1CFD81}"/>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56F2-4FCF-8A45-9699FC1CFD81}"/>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56F2-4FCF-8A45-9699FC1CFD81}"/>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56F2-4FCF-8A45-9699FC1CFD81}"/>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CR_statistics!$AM$2244</c:f>
              <c:strCache>
                <c:ptCount val="1"/>
                <c:pt idx="0">
                  <c:v>RAN #43</c:v>
                </c:pt>
              </c:strCache>
            </c:strRef>
          </c:tx>
          <c:spPr>
            <a:solidFill>
              <a:srgbClr val="9999FF"/>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CR_statistics!$AM$2245:$AM$2255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BFF6-4CCC-8AB9-2E416F832DDA}"/>
            </c:ext>
          </c:extLst>
        </c:ser>
        <c:ser>
          <c:idx val="1"/>
          <c:order val="1"/>
          <c:tx>
            <c:strRef>
              <c:f>CR_statistics!$AN$2244</c:f>
              <c:strCache>
                <c:ptCount val="1"/>
                <c:pt idx="0">
                  <c:v>RAN #44</c:v>
                </c:pt>
              </c:strCache>
            </c:strRef>
          </c:tx>
          <c:spPr>
            <a:solidFill>
              <a:srgbClr val="339966"/>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CR_statistics!$AN$2245:$AN$2255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BFF6-4CCC-8AB9-2E416F832DDA}"/>
            </c:ext>
          </c:extLst>
        </c:ser>
        <c:ser>
          <c:idx val="2"/>
          <c:order val="2"/>
          <c:tx>
            <c:strRef>
              <c:f>CR_statistics!$AO$2244</c:f>
              <c:strCache>
                <c:ptCount val="1"/>
                <c:pt idx="0">
                  <c:v>RAN #45</c:v>
                </c:pt>
              </c:strCache>
            </c:strRef>
          </c:tx>
          <c:spPr>
            <a:solidFill>
              <a:srgbClr val="FFFF00"/>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CR_statistics!$AO$2245:$AO$2255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BFF6-4CCC-8AB9-2E416F832DDA}"/>
            </c:ext>
          </c:extLst>
        </c:ser>
        <c:ser>
          <c:idx val="3"/>
          <c:order val="3"/>
          <c:tx>
            <c:strRef>
              <c:f>CR_statistics!$AP$2244</c:f>
              <c:strCache>
                <c:ptCount val="1"/>
                <c:pt idx="0">
                  <c:v>RAN #46</c:v>
                </c:pt>
              </c:strCache>
            </c:strRef>
          </c:tx>
          <c:spPr>
            <a:solidFill>
              <a:srgbClr val="FF0000"/>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CR_statistics!$AP$2245:$AP$2255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BFF6-4CCC-8AB9-2E416F832DDA}"/>
            </c:ext>
          </c:extLst>
        </c:ser>
        <c:ser>
          <c:idx val="4"/>
          <c:order val="4"/>
          <c:tx>
            <c:strRef>
              <c:f>CR_statistics!$AQ$2244</c:f>
              <c:strCache>
                <c:ptCount val="1"/>
                <c:pt idx="0">
                  <c:v>RAN #47</c:v>
                </c:pt>
              </c:strCache>
            </c:strRef>
          </c:tx>
          <c:spPr>
            <a:solidFill>
              <a:srgbClr val="00FF00"/>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CR_statistics!$AQ$2245:$AQ$2255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BFF6-4CCC-8AB9-2E416F832DDA}"/>
            </c:ext>
          </c:extLst>
        </c:ser>
        <c:ser>
          <c:idx val="5"/>
          <c:order val="5"/>
          <c:tx>
            <c:strRef>
              <c:f>CR_statistics!$AR$2244</c:f>
              <c:strCache>
                <c:ptCount val="1"/>
                <c:pt idx="0">
                  <c:v>RAN #48</c:v>
                </c:pt>
              </c:strCache>
            </c:strRef>
          </c:tx>
          <c:spPr>
            <a:solidFill>
              <a:srgbClr val="800080"/>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CR_statistics!$AR$2245:$AR$2255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BFF6-4CCC-8AB9-2E416F832DDA}"/>
            </c:ext>
          </c:extLst>
        </c:ser>
        <c:ser>
          <c:idx val="6"/>
          <c:order val="6"/>
          <c:tx>
            <c:strRef>
              <c:f>CR_statistics!$AS$2244</c:f>
              <c:strCache>
                <c:ptCount val="1"/>
                <c:pt idx="0">
                  <c:v>RAN #49</c:v>
                </c:pt>
              </c:strCache>
            </c:strRef>
          </c:tx>
          <c:spPr>
            <a:solidFill>
              <a:srgbClr val="0066CC"/>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CR_statistics!$AS$2245:$AS$2255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BFF6-4CCC-8AB9-2E416F832DDA}"/>
            </c:ext>
          </c:extLst>
        </c:ser>
        <c:ser>
          <c:idx val="7"/>
          <c:order val="7"/>
          <c:tx>
            <c:strRef>
              <c:f>CR_statistics!$AT$2244</c:f>
              <c:strCache>
                <c:ptCount val="1"/>
                <c:pt idx="0">
                  <c:v>RAN #50</c:v>
                </c:pt>
              </c:strCache>
            </c:strRef>
          </c:tx>
          <c:spPr>
            <a:solidFill>
              <a:srgbClr val="FF9900"/>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CR_statistics!$AT$2245:$AT$2255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BFF6-4CCC-8AB9-2E416F832DDA}"/>
            </c:ext>
          </c:extLst>
        </c:ser>
        <c:ser>
          <c:idx val="8"/>
          <c:order val="8"/>
          <c:tx>
            <c:strRef>
              <c:f>CR_statistics!$AU$2244</c:f>
              <c:strCache>
                <c:ptCount val="1"/>
                <c:pt idx="0">
                  <c:v>RAN #51</c:v>
                </c:pt>
              </c:strCache>
            </c:strRef>
          </c:tx>
          <c:spPr>
            <a:solidFill>
              <a:srgbClr val="00FFFF"/>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CR_statistics!$AU$2245:$AU$2255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BFF6-4CCC-8AB9-2E416F832DDA}"/>
            </c:ext>
          </c:extLst>
        </c:ser>
        <c:ser>
          <c:idx val="9"/>
          <c:order val="9"/>
          <c:tx>
            <c:strRef>
              <c:f>CR_statistics!$AV$2244</c:f>
              <c:strCache>
                <c:ptCount val="1"/>
                <c:pt idx="0">
                  <c:v>RAN #52</c:v>
                </c:pt>
              </c:strCache>
            </c:strRef>
          </c:tx>
          <c:spPr>
            <a:solidFill>
              <a:srgbClr val="FF00FF"/>
            </a:solidFill>
            <a:ln w="12700">
              <a:solidFill>
                <a:srgbClr val="000000"/>
              </a:solidFill>
              <a:prstDash val="solid"/>
            </a:ln>
          </c:spPr>
          <c:invertIfNegative val="0"/>
          <c:cat>
            <c:strRef>
              <c:f>CR_statistics!$AL$2245:$AL$2255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CR_statistics!$AV$2245:$AV$2255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BFF6-4CCC-8AB9-2E416F832DDA}"/>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CR_statistics!$T$2256</c:f>
              <c:strCache>
                <c:ptCount val="1"/>
                <c:pt idx="0">
                  <c:v>RAN1</c:v>
                </c:pt>
              </c:strCache>
            </c:strRef>
          </c:tx>
          <c:spPr>
            <a:solidFill>
              <a:srgbClr val="00FF00"/>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CR_statistics!$T$2221:$T$2228</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FCB8-4362-B626-32EE13ACC350}"/>
            </c:ext>
          </c:extLst>
        </c:ser>
        <c:ser>
          <c:idx val="1"/>
          <c:order val="1"/>
          <c:tx>
            <c:strRef>
              <c:f>CR_statistics!$U$2256</c:f>
              <c:strCache>
                <c:ptCount val="1"/>
                <c:pt idx="0">
                  <c:v>RAN2</c:v>
                </c:pt>
              </c:strCache>
            </c:strRef>
          </c:tx>
          <c:spPr>
            <a:solidFill>
              <a:srgbClr val="FF0000"/>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CR_statistics!$U$2221:$U$2228</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FCB8-4362-B626-32EE13ACC350}"/>
            </c:ext>
          </c:extLst>
        </c:ser>
        <c:ser>
          <c:idx val="2"/>
          <c:order val="2"/>
          <c:tx>
            <c:strRef>
              <c:f>CR_statistics!$V$2256</c:f>
              <c:strCache>
                <c:ptCount val="1"/>
                <c:pt idx="0">
                  <c:v>RAN3</c:v>
                </c:pt>
              </c:strCache>
            </c:strRef>
          </c:tx>
          <c:spPr>
            <a:solidFill>
              <a:srgbClr val="0000FF"/>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CR_statistics!$V$2221:$V$2228</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FCB8-4362-B626-32EE13ACC350}"/>
            </c:ext>
          </c:extLst>
        </c:ser>
        <c:ser>
          <c:idx val="3"/>
          <c:order val="3"/>
          <c:tx>
            <c:strRef>
              <c:f>CR_statistics!$W$2256</c:f>
              <c:strCache>
                <c:ptCount val="1"/>
                <c:pt idx="0">
                  <c:v>RAN4</c:v>
                </c:pt>
              </c:strCache>
            </c:strRef>
          </c:tx>
          <c:spPr>
            <a:solidFill>
              <a:srgbClr val="FFFF00"/>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CR_statistics!$W$2221:$W$2228</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FCB8-4362-B626-32EE13ACC350}"/>
            </c:ext>
          </c:extLst>
        </c:ser>
        <c:ser>
          <c:idx val="4"/>
          <c:order val="4"/>
          <c:tx>
            <c:strRef>
              <c:f>CR_statistics!$X$2256</c:f>
              <c:strCache>
                <c:ptCount val="1"/>
                <c:pt idx="0">
                  <c:v>RAN5</c:v>
                </c:pt>
              </c:strCache>
            </c:strRef>
          </c:tx>
          <c:spPr>
            <a:solidFill>
              <a:srgbClr val="660066"/>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CR_statistics!$X$2221:$X$2228</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FCB8-4362-B626-32EE13ACC350}"/>
            </c:ext>
          </c:extLst>
        </c:ser>
        <c:ser>
          <c:idx val="5"/>
          <c:order val="5"/>
          <c:tx>
            <c:strRef>
              <c:f>CR_statistics!$Y$2256</c:f>
              <c:strCache>
                <c:ptCount val="1"/>
                <c:pt idx="0">
                  <c:v>RAN without RAN5</c:v>
                </c:pt>
              </c:strCache>
            </c:strRef>
          </c:tx>
          <c:spPr>
            <a:solidFill>
              <a:srgbClr val="FF00FF"/>
            </a:solidFill>
            <a:ln w="12700">
              <a:solidFill>
                <a:srgbClr val="000000"/>
              </a:solidFill>
              <a:prstDash val="solid"/>
            </a:ln>
          </c:spPr>
          <c:invertIfNegative val="0"/>
          <c:cat>
            <c:strRef>
              <c:f>CR_statistics!$S$2257:$S$2264</c:f>
              <c:strCache>
                <c:ptCount val="8"/>
                <c:pt idx="0">
                  <c:v>REL-4</c:v>
                </c:pt>
                <c:pt idx="1">
                  <c:v>REL-5</c:v>
                </c:pt>
                <c:pt idx="2">
                  <c:v>REL-6</c:v>
                </c:pt>
                <c:pt idx="3">
                  <c:v>REL-7</c:v>
                </c:pt>
                <c:pt idx="4">
                  <c:v>REL-8</c:v>
                </c:pt>
                <c:pt idx="5">
                  <c:v>REL-9</c:v>
                </c:pt>
                <c:pt idx="6">
                  <c:v>REL-10</c:v>
                </c:pt>
                <c:pt idx="7">
                  <c:v>REL-11</c:v>
                </c:pt>
              </c:strCache>
            </c:strRef>
          </c:cat>
          <c:val>
            <c:numRef>
              <c:f>CR_statistics!$Y$2221:$Y$2228</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FCB8-4362-B626-32EE13ACC350}"/>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CR_statistics!$AM$2208</c:f>
              <c:strCache>
                <c:ptCount val="1"/>
                <c:pt idx="0">
                  <c:v>RAN #43</c:v>
                </c:pt>
              </c:strCache>
            </c:strRef>
          </c:tx>
          <c:spPr>
            <a:solidFill>
              <a:srgbClr val="9999FF"/>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CR_statistics!$AM$2209:$AM$2219</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B8CD-4AA7-AA67-6C6A290F2313}"/>
            </c:ext>
          </c:extLst>
        </c:ser>
        <c:ser>
          <c:idx val="1"/>
          <c:order val="1"/>
          <c:tx>
            <c:strRef>
              <c:f>CR_statistics!$AN$2208</c:f>
              <c:strCache>
                <c:ptCount val="1"/>
                <c:pt idx="0">
                  <c:v>RAN #44</c:v>
                </c:pt>
              </c:strCache>
            </c:strRef>
          </c:tx>
          <c:spPr>
            <a:solidFill>
              <a:srgbClr val="339966"/>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CR_statistics!$AN$2209:$AN$2219</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B8CD-4AA7-AA67-6C6A290F2313}"/>
            </c:ext>
          </c:extLst>
        </c:ser>
        <c:ser>
          <c:idx val="2"/>
          <c:order val="2"/>
          <c:tx>
            <c:strRef>
              <c:f>CR_statistics!$AO$2208</c:f>
              <c:strCache>
                <c:ptCount val="1"/>
                <c:pt idx="0">
                  <c:v>RAN #45</c:v>
                </c:pt>
              </c:strCache>
            </c:strRef>
          </c:tx>
          <c:spPr>
            <a:solidFill>
              <a:srgbClr val="FFFF00"/>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CR_statistics!$AO$2209:$AO$2219</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B8CD-4AA7-AA67-6C6A290F2313}"/>
            </c:ext>
          </c:extLst>
        </c:ser>
        <c:ser>
          <c:idx val="3"/>
          <c:order val="3"/>
          <c:tx>
            <c:strRef>
              <c:f>CR_statistics!$AP$2208</c:f>
              <c:strCache>
                <c:ptCount val="1"/>
                <c:pt idx="0">
                  <c:v>RAN #46</c:v>
                </c:pt>
              </c:strCache>
            </c:strRef>
          </c:tx>
          <c:spPr>
            <a:solidFill>
              <a:srgbClr val="FF0000"/>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CR_statistics!$AP$2209:$AP$2219</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B8CD-4AA7-AA67-6C6A290F2313}"/>
            </c:ext>
          </c:extLst>
        </c:ser>
        <c:ser>
          <c:idx val="4"/>
          <c:order val="4"/>
          <c:tx>
            <c:strRef>
              <c:f>CR_statistics!$AQ$2208</c:f>
              <c:strCache>
                <c:ptCount val="1"/>
                <c:pt idx="0">
                  <c:v>RAN #47</c:v>
                </c:pt>
              </c:strCache>
            </c:strRef>
          </c:tx>
          <c:spPr>
            <a:solidFill>
              <a:srgbClr val="00FF00"/>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CR_statistics!$AQ$2209:$AQ$2219</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B8CD-4AA7-AA67-6C6A290F2313}"/>
            </c:ext>
          </c:extLst>
        </c:ser>
        <c:ser>
          <c:idx val="5"/>
          <c:order val="5"/>
          <c:tx>
            <c:strRef>
              <c:f>CR_statistics!$AR$2208</c:f>
              <c:strCache>
                <c:ptCount val="1"/>
                <c:pt idx="0">
                  <c:v>RAN #48</c:v>
                </c:pt>
              </c:strCache>
            </c:strRef>
          </c:tx>
          <c:spPr>
            <a:solidFill>
              <a:srgbClr val="800080"/>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CR_statistics!$AR$2209:$AR$2219</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B8CD-4AA7-AA67-6C6A290F2313}"/>
            </c:ext>
          </c:extLst>
        </c:ser>
        <c:ser>
          <c:idx val="6"/>
          <c:order val="6"/>
          <c:tx>
            <c:strRef>
              <c:f>CR_statistics!$AS$2208</c:f>
              <c:strCache>
                <c:ptCount val="1"/>
                <c:pt idx="0">
                  <c:v>RAN #49</c:v>
                </c:pt>
              </c:strCache>
            </c:strRef>
          </c:tx>
          <c:spPr>
            <a:solidFill>
              <a:srgbClr val="0066CC"/>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CR_statistics!$AS$2209:$AS$2219</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B8CD-4AA7-AA67-6C6A290F2313}"/>
            </c:ext>
          </c:extLst>
        </c:ser>
        <c:ser>
          <c:idx val="7"/>
          <c:order val="7"/>
          <c:tx>
            <c:strRef>
              <c:f>CR_statistics!$AT$2208</c:f>
              <c:strCache>
                <c:ptCount val="1"/>
                <c:pt idx="0">
                  <c:v>RAN #50</c:v>
                </c:pt>
              </c:strCache>
            </c:strRef>
          </c:tx>
          <c:spPr>
            <a:solidFill>
              <a:srgbClr val="FF9900"/>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CR_statistics!$AT$2209:$AT$2219</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B8CD-4AA7-AA67-6C6A290F2313}"/>
            </c:ext>
          </c:extLst>
        </c:ser>
        <c:ser>
          <c:idx val="8"/>
          <c:order val="8"/>
          <c:tx>
            <c:strRef>
              <c:f>CR_statistics!$AU$2208</c:f>
              <c:strCache>
                <c:ptCount val="1"/>
                <c:pt idx="0">
                  <c:v>RAN #51</c:v>
                </c:pt>
              </c:strCache>
            </c:strRef>
          </c:tx>
          <c:spPr>
            <a:solidFill>
              <a:srgbClr val="00FFFF"/>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CR_statistics!$AU$2209:$AU$2219</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B8CD-4AA7-AA67-6C6A290F2313}"/>
            </c:ext>
          </c:extLst>
        </c:ser>
        <c:ser>
          <c:idx val="9"/>
          <c:order val="9"/>
          <c:tx>
            <c:strRef>
              <c:f>CR_statistics!$AV$2208</c:f>
              <c:strCache>
                <c:ptCount val="1"/>
                <c:pt idx="0">
                  <c:v>RAN #52</c:v>
                </c:pt>
              </c:strCache>
            </c:strRef>
          </c:tx>
          <c:spPr>
            <a:solidFill>
              <a:srgbClr val="FF00FF"/>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CR_statistics!$AV$2209:$AV$2219</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B8CD-4AA7-AA67-6C6A290F2313}"/>
            </c:ext>
          </c:extLst>
        </c:ser>
        <c:ser>
          <c:idx val="10"/>
          <c:order val="10"/>
          <c:tx>
            <c:strRef>
              <c:f>CR_statistics!$AW$2208</c:f>
              <c:strCache>
                <c:ptCount val="1"/>
                <c:pt idx="0">
                  <c:v>RAN #53</c:v>
                </c:pt>
              </c:strCache>
            </c:strRef>
          </c:tx>
          <c:spPr>
            <a:solidFill>
              <a:srgbClr val="FF0000"/>
            </a:solidFill>
            <a:ln w="12700">
              <a:solidFill>
                <a:srgbClr val="000000"/>
              </a:solidFill>
              <a:prstDash val="solid"/>
            </a:ln>
          </c:spPr>
          <c:invertIfNegative val="0"/>
          <c:cat>
            <c:strRef>
              <c:f>CR_statistics!$AL$2209:$AL$2219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CR_statistics!$AW$2209:$AW$2219</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B8CD-4AA7-AA67-6C6A290F2313}"/>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CR_statistics!$T$2182</c:f>
              <c:strCache>
                <c:ptCount val="1"/>
                <c:pt idx="0">
                  <c:v>RAN1</c:v>
                </c:pt>
              </c:strCache>
            </c:strRef>
          </c:tx>
          <c:spPr>
            <a:solidFill>
              <a:srgbClr val="00FF00"/>
            </a:solidFill>
            <a:ln w="12700">
              <a:solidFill>
                <a:srgbClr val="000000"/>
              </a:solidFill>
              <a:prstDash val="solid"/>
            </a:ln>
          </c:spPr>
          <c:invertIfNegative val="0"/>
          <c:cat>
            <c:strRef>
              <c:f>CR_statistics!$S$2183:$S$2190</c:f>
              <c:strCache>
                <c:ptCount val="8"/>
                <c:pt idx="0">
                  <c:v>REL-4</c:v>
                </c:pt>
                <c:pt idx="1">
                  <c:v>REL-5</c:v>
                </c:pt>
                <c:pt idx="2">
                  <c:v>REL-6</c:v>
                </c:pt>
                <c:pt idx="3">
                  <c:v>REL-7</c:v>
                </c:pt>
                <c:pt idx="4">
                  <c:v>REL-8</c:v>
                </c:pt>
                <c:pt idx="5">
                  <c:v>REL-9</c:v>
                </c:pt>
                <c:pt idx="6">
                  <c:v>REL-10</c:v>
                </c:pt>
                <c:pt idx="7">
                  <c:v>REL-11</c:v>
                </c:pt>
              </c:strCache>
            </c:strRef>
          </c:cat>
          <c:val>
            <c:numRef>
              <c:f>CR_statistics!$T$2183:$T$2190</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DE0C-4B98-AD1A-5D8A6D913FFA}"/>
            </c:ext>
          </c:extLst>
        </c:ser>
        <c:ser>
          <c:idx val="1"/>
          <c:order val="1"/>
          <c:tx>
            <c:strRef>
              <c:f>CR_statistics!$U$2182</c:f>
              <c:strCache>
                <c:ptCount val="1"/>
                <c:pt idx="0">
                  <c:v>RAN2</c:v>
                </c:pt>
              </c:strCache>
            </c:strRef>
          </c:tx>
          <c:spPr>
            <a:solidFill>
              <a:srgbClr val="FF0000"/>
            </a:solidFill>
            <a:ln w="12700">
              <a:solidFill>
                <a:srgbClr val="000000"/>
              </a:solidFill>
              <a:prstDash val="solid"/>
            </a:ln>
          </c:spPr>
          <c:invertIfNegative val="0"/>
          <c:cat>
            <c:strRef>
              <c:f>CR_statistics!$S$2183:$S$2190</c:f>
              <c:strCache>
                <c:ptCount val="8"/>
                <c:pt idx="0">
                  <c:v>REL-4</c:v>
                </c:pt>
                <c:pt idx="1">
                  <c:v>REL-5</c:v>
                </c:pt>
                <c:pt idx="2">
                  <c:v>REL-6</c:v>
                </c:pt>
                <c:pt idx="3">
                  <c:v>REL-7</c:v>
                </c:pt>
                <c:pt idx="4">
                  <c:v>REL-8</c:v>
                </c:pt>
                <c:pt idx="5">
                  <c:v>REL-9</c:v>
                </c:pt>
                <c:pt idx="6">
                  <c:v>REL-10</c:v>
                </c:pt>
                <c:pt idx="7">
                  <c:v>REL-11</c:v>
                </c:pt>
              </c:strCache>
            </c:strRef>
          </c:cat>
          <c:val>
            <c:numRef>
              <c:f>CR_statistics!$U$2183:$U$2190</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DE0C-4B98-AD1A-5D8A6D913FFA}"/>
            </c:ext>
          </c:extLst>
        </c:ser>
        <c:ser>
          <c:idx val="2"/>
          <c:order val="2"/>
          <c:tx>
            <c:strRef>
              <c:f>CR_statistics!$V$2182</c:f>
              <c:strCache>
                <c:ptCount val="1"/>
                <c:pt idx="0">
                  <c:v>RAN3</c:v>
                </c:pt>
              </c:strCache>
            </c:strRef>
          </c:tx>
          <c:spPr>
            <a:solidFill>
              <a:srgbClr val="0000FF"/>
            </a:solidFill>
            <a:ln w="12700">
              <a:solidFill>
                <a:srgbClr val="000000"/>
              </a:solidFill>
              <a:prstDash val="solid"/>
            </a:ln>
          </c:spPr>
          <c:invertIfNegative val="0"/>
          <c:cat>
            <c:strRef>
              <c:f>CR_statistics!$S$2183:$S$2190</c:f>
              <c:strCache>
                <c:ptCount val="8"/>
                <c:pt idx="0">
                  <c:v>REL-4</c:v>
                </c:pt>
                <c:pt idx="1">
                  <c:v>REL-5</c:v>
                </c:pt>
                <c:pt idx="2">
                  <c:v>REL-6</c:v>
                </c:pt>
                <c:pt idx="3">
                  <c:v>REL-7</c:v>
                </c:pt>
                <c:pt idx="4">
                  <c:v>REL-8</c:v>
                </c:pt>
                <c:pt idx="5">
                  <c:v>REL-9</c:v>
                </c:pt>
                <c:pt idx="6">
                  <c:v>REL-10</c:v>
                </c:pt>
                <c:pt idx="7">
                  <c:v>REL-11</c:v>
                </c:pt>
              </c:strCache>
            </c:strRef>
          </c:cat>
          <c:val>
            <c:numRef>
              <c:f>CR_statistics!$V$2183:$V$2190</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DE0C-4B98-AD1A-5D8A6D913FFA}"/>
            </c:ext>
          </c:extLst>
        </c:ser>
        <c:ser>
          <c:idx val="3"/>
          <c:order val="3"/>
          <c:tx>
            <c:strRef>
              <c:f>CR_statistics!$W$2182</c:f>
              <c:strCache>
                <c:ptCount val="1"/>
                <c:pt idx="0">
                  <c:v>RAN4</c:v>
                </c:pt>
              </c:strCache>
            </c:strRef>
          </c:tx>
          <c:spPr>
            <a:solidFill>
              <a:srgbClr val="FFFF00"/>
            </a:solidFill>
            <a:ln w="12700">
              <a:solidFill>
                <a:srgbClr val="000000"/>
              </a:solidFill>
              <a:prstDash val="solid"/>
            </a:ln>
          </c:spPr>
          <c:invertIfNegative val="0"/>
          <c:cat>
            <c:strRef>
              <c:f>CR_statistics!$S$2183:$S$2190</c:f>
              <c:strCache>
                <c:ptCount val="8"/>
                <c:pt idx="0">
                  <c:v>REL-4</c:v>
                </c:pt>
                <c:pt idx="1">
                  <c:v>REL-5</c:v>
                </c:pt>
                <c:pt idx="2">
                  <c:v>REL-6</c:v>
                </c:pt>
                <c:pt idx="3">
                  <c:v>REL-7</c:v>
                </c:pt>
                <c:pt idx="4">
                  <c:v>REL-8</c:v>
                </c:pt>
                <c:pt idx="5">
                  <c:v>REL-9</c:v>
                </c:pt>
                <c:pt idx="6">
                  <c:v>REL-10</c:v>
                </c:pt>
                <c:pt idx="7">
                  <c:v>REL-11</c:v>
                </c:pt>
              </c:strCache>
            </c:strRef>
          </c:cat>
          <c:val>
            <c:numRef>
              <c:f>CR_statistics!$W$2183:$W$2190</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DE0C-4B98-AD1A-5D8A6D913FFA}"/>
            </c:ext>
          </c:extLst>
        </c:ser>
        <c:ser>
          <c:idx val="4"/>
          <c:order val="4"/>
          <c:tx>
            <c:strRef>
              <c:f>CR_statistics!$X$2182</c:f>
              <c:strCache>
                <c:ptCount val="1"/>
                <c:pt idx="0">
                  <c:v>RAN5</c:v>
                </c:pt>
              </c:strCache>
            </c:strRef>
          </c:tx>
          <c:spPr>
            <a:solidFill>
              <a:srgbClr val="660066"/>
            </a:solidFill>
            <a:ln w="12700">
              <a:solidFill>
                <a:srgbClr val="000000"/>
              </a:solidFill>
              <a:prstDash val="solid"/>
            </a:ln>
          </c:spPr>
          <c:invertIfNegative val="0"/>
          <c:cat>
            <c:strRef>
              <c:f>CR_statistics!$S$2183:$S$2190</c:f>
              <c:strCache>
                <c:ptCount val="8"/>
                <c:pt idx="0">
                  <c:v>REL-4</c:v>
                </c:pt>
                <c:pt idx="1">
                  <c:v>REL-5</c:v>
                </c:pt>
                <c:pt idx="2">
                  <c:v>REL-6</c:v>
                </c:pt>
                <c:pt idx="3">
                  <c:v>REL-7</c:v>
                </c:pt>
                <c:pt idx="4">
                  <c:v>REL-8</c:v>
                </c:pt>
                <c:pt idx="5">
                  <c:v>REL-9</c:v>
                </c:pt>
                <c:pt idx="6">
                  <c:v>REL-10</c:v>
                </c:pt>
                <c:pt idx="7">
                  <c:v>REL-11</c:v>
                </c:pt>
              </c:strCache>
            </c:strRef>
          </c:cat>
          <c:val>
            <c:numRef>
              <c:f>CR_statistics!$X$2183:$X$2190</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DE0C-4B98-AD1A-5D8A6D913FFA}"/>
            </c:ext>
          </c:extLst>
        </c:ser>
        <c:ser>
          <c:idx val="5"/>
          <c:order val="5"/>
          <c:tx>
            <c:strRef>
              <c:f>CR_statistics!$Y$2182</c:f>
              <c:strCache>
                <c:ptCount val="1"/>
                <c:pt idx="0">
                  <c:v>RAN without RAN5</c:v>
                </c:pt>
              </c:strCache>
            </c:strRef>
          </c:tx>
          <c:spPr>
            <a:solidFill>
              <a:srgbClr val="FF00FF"/>
            </a:solidFill>
            <a:ln w="12700">
              <a:solidFill>
                <a:srgbClr val="000000"/>
              </a:solidFill>
              <a:prstDash val="solid"/>
            </a:ln>
          </c:spPr>
          <c:invertIfNegative val="0"/>
          <c:cat>
            <c:strRef>
              <c:f>CR_statistics!$S$2183:$S$2190</c:f>
              <c:strCache>
                <c:ptCount val="8"/>
                <c:pt idx="0">
                  <c:v>REL-4</c:v>
                </c:pt>
                <c:pt idx="1">
                  <c:v>REL-5</c:v>
                </c:pt>
                <c:pt idx="2">
                  <c:v>REL-6</c:v>
                </c:pt>
                <c:pt idx="3">
                  <c:v>REL-7</c:v>
                </c:pt>
                <c:pt idx="4">
                  <c:v>REL-8</c:v>
                </c:pt>
                <c:pt idx="5">
                  <c:v>REL-9</c:v>
                </c:pt>
                <c:pt idx="6">
                  <c:v>REL-10</c:v>
                </c:pt>
                <c:pt idx="7">
                  <c:v>REL-11</c:v>
                </c:pt>
              </c:strCache>
            </c:strRef>
          </c:cat>
          <c:val>
            <c:numRef>
              <c:f>CR_statistics!$Y$2183:$Y$2190</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DE0C-4B98-AD1A-5D8A6D913FFA}"/>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CR_statistics!$AM$2170</c:f>
              <c:strCache>
                <c:ptCount val="1"/>
                <c:pt idx="0">
                  <c:v>RAN #43</c:v>
                </c:pt>
              </c:strCache>
            </c:strRef>
          </c:tx>
          <c:spPr>
            <a:solidFill>
              <a:srgbClr val="9999FF"/>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CR_statistics!$AM$2171:$AM$2182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9159-4DF0-B90D-E042121C6699}"/>
            </c:ext>
          </c:extLst>
        </c:ser>
        <c:ser>
          <c:idx val="1"/>
          <c:order val="1"/>
          <c:tx>
            <c:strRef>
              <c:f>CR_statistics!$AN$2170</c:f>
              <c:strCache>
                <c:ptCount val="1"/>
                <c:pt idx="0">
                  <c:v>RAN #44</c:v>
                </c:pt>
              </c:strCache>
            </c:strRef>
          </c:tx>
          <c:spPr>
            <a:solidFill>
              <a:srgbClr val="339966"/>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CR_statistics!$AN$2171:$AN$2182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9159-4DF0-B90D-E042121C6699}"/>
            </c:ext>
          </c:extLst>
        </c:ser>
        <c:ser>
          <c:idx val="2"/>
          <c:order val="2"/>
          <c:tx>
            <c:strRef>
              <c:f>CR_statistics!$AO$2170</c:f>
              <c:strCache>
                <c:ptCount val="1"/>
                <c:pt idx="0">
                  <c:v>RAN #45</c:v>
                </c:pt>
              </c:strCache>
            </c:strRef>
          </c:tx>
          <c:spPr>
            <a:solidFill>
              <a:srgbClr val="FFFF00"/>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CR_statistics!$AO$2171:$AO$2182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9159-4DF0-B90D-E042121C6699}"/>
            </c:ext>
          </c:extLst>
        </c:ser>
        <c:ser>
          <c:idx val="3"/>
          <c:order val="3"/>
          <c:tx>
            <c:strRef>
              <c:f>CR_statistics!$AP$2170</c:f>
              <c:strCache>
                <c:ptCount val="1"/>
                <c:pt idx="0">
                  <c:v>RAN #46</c:v>
                </c:pt>
              </c:strCache>
            </c:strRef>
          </c:tx>
          <c:spPr>
            <a:solidFill>
              <a:srgbClr val="FF0000"/>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CR_statistics!$AP$2171:$AP$2182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9159-4DF0-B90D-E042121C6699}"/>
            </c:ext>
          </c:extLst>
        </c:ser>
        <c:ser>
          <c:idx val="4"/>
          <c:order val="4"/>
          <c:tx>
            <c:strRef>
              <c:f>CR_statistics!$AQ$2170</c:f>
              <c:strCache>
                <c:ptCount val="1"/>
                <c:pt idx="0">
                  <c:v>RAN #47</c:v>
                </c:pt>
              </c:strCache>
            </c:strRef>
          </c:tx>
          <c:spPr>
            <a:solidFill>
              <a:srgbClr val="00FF00"/>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CR_statistics!$AQ$2171:$AQ$2182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9159-4DF0-B90D-E042121C6699}"/>
            </c:ext>
          </c:extLst>
        </c:ser>
        <c:ser>
          <c:idx val="5"/>
          <c:order val="5"/>
          <c:tx>
            <c:strRef>
              <c:f>CR_statistics!$AR$2170</c:f>
              <c:strCache>
                <c:ptCount val="1"/>
                <c:pt idx="0">
                  <c:v>RAN #48</c:v>
                </c:pt>
              </c:strCache>
            </c:strRef>
          </c:tx>
          <c:spPr>
            <a:solidFill>
              <a:srgbClr val="800080"/>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CR_statistics!$AR$2171:$AR$2182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9159-4DF0-B90D-E042121C6699}"/>
            </c:ext>
          </c:extLst>
        </c:ser>
        <c:ser>
          <c:idx val="6"/>
          <c:order val="6"/>
          <c:tx>
            <c:strRef>
              <c:f>CR_statistics!$AS$2170</c:f>
              <c:strCache>
                <c:ptCount val="1"/>
                <c:pt idx="0">
                  <c:v>RAN #49</c:v>
                </c:pt>
              </c:strCache>
            </c:strRef>
          </c:tx>
          <c:spPr>
            <a:solidFill>
              <a:srgbClr val="0066CC"/>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CR_statistics!$AS$2171:$AS$2182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9159-4DF0-B90D-E042121C6699}"/>
            </c:ext>
          </c:extLst>
        </c:ser>
        <c:ser>
          <c:idx val="7"/>
          <c:order val="7"/>
          <c:tx>
            <c:strRef>
              <c:f>CR_statistics!$AT$2170</c:f>
              <c:strCache>
                <c:ptCount val="1"/>
                <c:pt idx="0">
                  <c:v>RAN #50</c:v>
                </c:pt>
              </c:strCache>
            </c:strRef>
          </c:tx>
          <c:spPr>
            <a:solidFill>
              <a:srgbClr val="FF9900"/>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CR_statistics!$AT$2171:$AT$2182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9159-4DF0-B90D-E042121C6699}"/>
            </c:ext>
          </c:extLst>
        </c:ser>
        <c:ser>
          <c:idx val="8"/>
          <c:order val="8"/>
          <c:tx>
            <c:strRef>
              <c:f>CR_statistics!$AU$2170</c:f>
              <c:strCache>
                <c:ptCount val="1"/>
                <c:pt idx="0">
                  <c:v>RAN #51</c:v>
                </c:pt>
              </c:strCache>
            </c:strRef>
          </c:tx>
          <c:spPr>
            <a:solidFill>
              <a:srgbClr val="00FFFF"/>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CR_statistics!$AU$2171:$AU$2182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9159-4DF0-B90D-E042121C6699}"/>
            </c:ext>
          </c:extLst>
        </c:ser>
        <c:ser>
          <c:idx val="9"/>
          <c:order val="9"/>
          <c:tx>
            <c:strRef>
              <c:f>CR_statistics!$AV$2170</c:f>
              <c:strCache>
                <c:ptCount val="1"/>
                <c:pt idx="0">
                  <c:v>RAN #52</c:v>
                </c:pt>
              </c:strCache>
            </c:strRef>
          </c:tx>
          <c:spPr>
            <a:solidFill>
              <a:srgbClr val="FF00FF"/>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CR_statistics!$AV$2171:$AV$2182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9159-4DF0-B90D-E042121C6699}"/>
            </c:ext>
          </c:extLst>
        </c:ser>
        <c:ser>
          <c:idx val="10"/>
          <c:order val="10"/>
          <c:tx>
            <c:strRef>
              <c:f>CR_statistics!$AW$2170</c:f>
              <c:strCache>
                <c:ptCount val="1"/>
                <c:pt idx="0">
                  <c:v>RAN #53</c:v>
                </c:pt>
              </c:strCache>
            </c:strRef>
          </c:tx>
          <c:spPr>
            <a:solidFill>
              <a:srgbClr val="FF0000"/>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CR_statistics!$AW$2171:$AW$2182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9159-4DF0-B90D-E042121C6699}"/>
            </c:ext>
          </c:extLst>
        </c:ser>
        <c:ser>
          <c:idx val="11"/>
          <c:order val="11"/>
          <c:tx>
            <c:strRef>
              <c:f>CR_statistics!$AX$2170</c:f>
              <c:strCache>
                <c:ptCount val="1"/>
                <c:pt idx="0">
                  <c:v>RAN #54</c:v>
                </c:pt>
              </c:strCache>
            </c:strRef>
          </c:tx>
          <c:spPr>
            <a:solidFill>
              <a:srgbClr val="00FFFF"/>
            </a:solidFill>
            <a:ln w="12700">
              <a:solidFill>
                <a:srgbClr val="000000"/>
              </a:solidFill>
              <a:prstDash val="solid"/>
            </a:ln>
          </c:spPr>
          <c:invertIfNegative val="0"/>
          <c:cat>
            <c:strRef>
              <c:f>CR_statistics!$AL$2171:$AL$2182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CR_statistics!$AX$2171:$AX$2182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9159-4DF0-B90D-E042121C6699}"/>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CR_statistics!$AM$2134</c:f>
              <c:strCache>
                <c:ptCount val="1"/>
                <c:pt idx="0">
                  <c:v>RAN #43</c:v>
                </c:pt>
              </c:strCache>
            </c:strRef>
          </c:tx>
          <c:spPr>
            <a:solidFill>
              <a:srgbClr val="9999FF"/>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CR_statistics!$AM$2135:$AM$2146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1596-4292-BC72-EE2C5D1791E1}"/>
            </c:ext>
          </c:extLst>
        </c:ser>
        <c:ser>
          <c:idx val="1"/>
          <c:order val="1"/>
          <c:tx>
            <c:strRef>
              <c:f>CR_statistics!$AN$2134</c:f>
              <c:strCache>
                <c:ptCount val="1"/>
                <c:pt idx="0">
                  <c:v>RAN #44</c:v>
                </c:pt>
              </c:strCache>
            </c:strRef>
          </c:tx>
          <c:spPr>
            <a:solidFill>
              <a:srgbClr val="339966"/>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CR_statistics!$AN$2135:$AN$2146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1596-4292-BC72-EE2C5D1791E1}"/>
            </c:ext>
          </c:extLst>
        </c:ser>
        <c:ser>
          <c:idx val="2"/>
          <c:order val="2"/>
          <c:tx>
            <c:strRef>
              <c:f>CR_statistics!$AO$2134</c:f>
              <c:strCache>
                <c:ptCount val="1"/>
                <c:pt idx="0">
                  <c:v>RAN #45</c:v>
                </c:pt>
              </c:strCache>
            </c:strRef>
          </c:tx>
          <c:spPr>
            <a:solidFill>
              <a:srgbClr val="FFFF00"/>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CR_statistics!$AO$2135:$AO$2146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1596-4292-BC72-EE2C5D1791E1}"/>
            </c:ext>
          </c:extLst>
        </c:ser>
        <c:ser>
          <c:idx val="3"/>
          <c:order val="3"/>
          <c:tx>
            <c:strRef>
              <c:f>CR_statistics!$AP$2134</c:f>
              <c:strCache>
                <c:ptCount val="1"/>
                <c:pt idx="0">
                  <c:v>RAN #46</c:v>
                </c:pt>
              </c:strCache>
            </c:strRef>
          </c:tx>
          <c:spPr>
            <a:solidFill>
              <a:srgbClr val="FF0000"/>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CR_statistics!$AP$2135:$AP$2146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1596-4292-BC72-EE2C5D1791E1}"/>
            </c:ext>
          </c:extLst>
        </c:ser>
        <c:ser>
          <c:idx val="4"/>
          <c:order val="4"/>
          <c:tx>
            <c:strRef>
              <c:f>CR_statistics!$AQ$2134</c:f>
              <c:strCache>
                <c:ptCount val="1"/>
                <c:pt idx="0">
                  <c:v>RAN #47</c:v>
                </c:pt>
              </c:strCache>
            </c:strRef>
          </c:tx>
          <c:spPr>
            <a:solidFill>
              <a:srgbClr val="00FF00"/>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CR_statistics!$AQ$2135:$AQ$2146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1596-4292-BC72-EE2C5D1791E1}"/>
            </c:ext>
          </c:extLst>
        </c:ser>
        <c:ser>
          <c:idx val="5"/>
          <c:order val="5"/>
          <c:tx>
            <c:strRef>
              <c:f>CR_statistics!$AR$2134</c:f>
              <c:strCache>
                <c:ptCount val="1"/>
                <c:pt idx="0">
                  <c:v>RAN #48</c:v>
                </c:pt>
              </c:strCache>
            </c:strRef>
          </c:tx>
          <c:spPr>
            <a:solidFill>
              <a:srgbClr val="800080"/>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CR_statistics!$AR$2135:$AR$2146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1596-4292-BC72-EE2C5D1791E1}"/>
            </c:ext>
          </c:extLst>
        </c:ser>
        <c:ser>
          <c:idx val="6"/>
          <c:order val="6"/>
          <c:tx>
            <c:strRef>
              <c:f>CR_statistics!$AS$2134</c:f>
              <c:strCache>
                <c:ptCount val="1"/>
                <c:pt idx="0">
                  <c:v>RAN #49</c:v>
                </c:pt>
              </c:strCache>
            </c:strRef>
          </c:tx>
          <c:spPr>
            <a:solidFill>
              <a:srgbClr val="0066CC"/>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CR_statistics!$AS$2135:$AS$2146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1596-4292-BC72-EE2C5D1791E1}"/>
            </c:ext>
          </c:extLst>
        </c:ser>
        <c:ser>
          <c:idx val="7"/>
          <c:order val="7"/>
          <c:tx>
            <c:strRef>
              <c:f>CR_statistics!$AT$2134</c:f>
              <c:strCache>
                <c:ptCount val="1"/>
                <c:pt idx="0">
                  <c:v>RAN #50</c:v>
                </c:pt>
              </c:strCache>
            </c:strRef>
          </c:tx>
          <c:spPr>
            <a:solidFill>
              <a:srgbClr val="FF9900"/>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CR_statistics!$AT$2135:$AT$2146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1596-4292-BC72-EE2C5D1791E1}"/>
            </c:ext>
          </c:extLst>
        </c:ser>
        <c:ser>
          <c:idx val="8"/>
          <c:order val="8"/>
          <c:tx>
            <c:strRef>
              <c:f>CR_statistics!$AU$2134</c:f>
              <c:strCache>
                <c:ptCount val="1"/>
                <c:pt idx="0">
                  <c:v>RAN #51</c:v>
                </c:pt>
              </c:strCache>
            </c:strRef>
          </c:tx>
          <c:spPr>
            <a:solidFill>
              <a:srgbClr val="00FFFF"/>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CR_statistics!$AU$2135:$AU$2146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1596-4292-BC72-EE2C5D1791E1}"/>
            </c:ext>
          </c:extLst>
        </c:ser>
        <c:ser>
          <c:idx val="9"/>
          <c:order val="9"/>
          <c:tx>
            <c:strRef>
              <c:f>CR_statistics!$AV$2134</c:f>
              <c:strCache>
                <c:ptCount val="1"/>
                <c:pt idx="0">
                  <c:v>RAN #52</c:v>
                </c:pt>
              </c:strCache>
            </c:strRef>
          </c:tx>
          <c:spPr>
            <a:solidFill>
              <a:srgbClr val="FF00FF"/>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CR_statistics!$AV$2135:$AV$2146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1596-4292-BC72-EE2C5D1791E1}"/>
            </c:ext>
          </c:extLst>
        </c:ser>
        <c:ser>
          <c:idx val="10"/>
          <c:order val="10"/>
          <c:tx>
            <c:strRef>
              <c:f>CR_statistics!$AW$2134</c:f>
              <c:strCache>
                <c:ptCount val="1"/>
                <c:pt idx="0">
                  <c:v>RAN #53</c:v>
                </c:pt>
              </c:strCache>
            </c:strRef>
          </c:tx>
          <c:spPr>
            <a:solidFill>
              <a:srgbClr val="FF0000"/>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CR_statistics!$AW$2135:$AW$2146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1596-4292-BC72-EE2C5D1791E1}"/>
            </c:ext>
          </c:extLst>
        </c:ser>
        <c:ser>
          <c:idx val="11"/>
          <c:order val="11"/>
          <c:tx>
            <c:strRef>
              <c:f>CR_statistics!$AX$2134</c:f>
              <c:strCache>
                <c:ptCount val="1"/>
                <c:pt idx="0">
                  <c:v>RAN #54</c:v>
                </c:pt>
              </c:strCache>
            </c:strRef>
          </c:tx>
          <c:spPr>
            <a:solidFill>
              <a:srgbClr val="00FFFF"/>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CR_statistics!$AX$2135:$AX$2146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1596-4292-BC72-EE2C5D1791E1}"/>
            </c:ext>
          </c:extLst>
        </c:ser>
        <c:ser>
          <c:idx val="12"/>
          <c:order val="12"/>
          <c:tx>
            <c:strRef>
              <c:f>CR_statistics!$AY$2134</c:f>
              <c:strCache>
                <c:ptCount val="1"/>
                <c:pt idx="0">
                  <c:v>RAN #55</c:v>
                </c:pt>
              </c:strCache>
            </c:strRef>
          </c:tx>
          <c:spPr>
            <a:solidFill>
              <a:srgbClr val="FFFF00"/>
            </a:solidFill>
            <a:ln w="12700">
              <a:solidFill>
                <a:srgbClr val="000000"/>
              </a:solidFill>
              <a:prstDash val="solid"/>
            </a:ln>
          </c:spPr>
          <c:invertIfNegative val="0"/>
          <c:cat>
            <c:strRef>
              <c:f>CR_statistics!$AL$2135:$AL$2146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CR_statistics!$AY$2135:$AY$2146</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1596-4292-BC72-EE2C5D1791E1}"/>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CR_statistics!$T$2146</c:f>
              <c:strCache>
                <c:ptCount val="1"/>
                <c:pt idx="0">
                  <c:v>RAN1</c:v>
                </c:pt>
              </c:strCache>
            </c:strRef>
          </c:tx>
          <c:spPr>
            <a:solidFill>
              <a:srgbClr val="00FF00"/>
            </a:solidFill>
            <a:ln w="12700">
              <a:solidFill>
                <a:srgbClr val="000000"/>
              </a:solidFill>
              <a:prstDash val="solid"/>
            </a:ln>
          </c:spPr>
          <c:invertIfNegative val="0"/>
          <c:cat>
            <c:strRef>
              <c:f>CR_statistics!$S$2147:$S$2154</c:f>
              <c:strCache>
                <c:ptCount val="8"/>
                <c:pt idx="0">
                  <c:v>REL-4</c:v>
                </c:pt>
                <c:pt idx="1">
                  <c:v>REL-5</c:v>
                </c:pt>
                <c:pt idx="2">
                  <c:v>REL-6</c:v>
                </c:pt>
                <c:pt idx="3">
                  <c:v>REL-7</c:v>
                </c:pt>
                <c:pt idx="4">
                  <c:v>REL-8</c:v>
                </c:pt>
                <c:pt idx="5">
                  <c:v>REL-9</c:v>
                </c:pt>
                <c:pt idx="6">
                  <c:v>REL-10</c:v>
                </c:pt>
                <c:pt idx="7">
                  <c:v>REL-11</c:v>
                </c:pt>
              </c:strCache>
            </c:strRef>
          </c:cat>
          <c:val>
            <c:numRef>
              <c:f>CR_statistics!$T$2147:$T$2154</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AFD9-4A38-B021-66965DA64CD1}"/>
            </c:ext>
          </c:extLst>
        </c:ser>
        <c:ser>
          <c:idx val="1"/>
          <c:order val="1"/>
          <c:tx>
            <c:strRef>
              <c:f>CR_statistics!$U$2146</c:f>
              <c:strCache>
                <c:ptCount val="1"/>
                <c:pt idx="0">
                  <c:v>RAN2</c:v>
                </c:pt>
              </c:strCache>
            </c:strRef>
          </c:tx>
          <c:spPr>
            <a:solidFill>
              <a:srgbClr val="FF0000"/>
            </a:solidFill>
            <a:ln w="12700">
              <a:solidFill>
                <a:srgbClr val="000000"/>
              </a:solidFill>
              <a:prstDash val="solid"/>
            </a:ln>
          </c:spPr>
          <c:invertIfNegative val="0"/>
          <c:cat>
            <c:strRef>
              <c:f>CR_statistics!$S$2147:$S$2154</c:f>
              <c:strCache>
                <c:ptCount val="8"/>
                <c:pt idx="0">
                  <c:v>REL-4</c:v>
                </c:pt>
                <c:pt idx="1">
                  <c:v>REL-5</c:v>
                </c:pt>
                <c:pt idx="2">
                  <c:v>REL-6</c:v>
                </c:pt>
                <c:pt idx="3">
                  <c:v>REL-7</c:v>
                </c:pt>
                <c:pt idx="4">
                  <c:v>REL-8</c:v>
                </c:pt>
                <c:pt idx="5">
                  <c:v>REL-9</c:v>
                </c:pt>
                <c:pt idx="6">
                  <c:v>REL-10</c:v>
                </c:pt>
                <c:pt idx="7">
                  <c:v>REL-11</c:v>
                </c:pt>
              </c:strCache>
            </c:strRef>
          </c:cat>
          <c:val>
            <c:numRef>
              <c:f>CR_statistics!$U$2147:$U$2154</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AFD9-4A38-B021-66965DA64CD1}"/>
            </c:ext>
          </c:extLst>
        </c:ser>
        <c:ser>
          <c:idx val="2"/>
          <c:order val="2"/>
          <c:tx>
            <c:strRef>
              <c:f>CR_statistics!$V$2146</c:f>
              <c:strCache>
                <c:ptCount val="1"/>
                <c:pt idx="0">
                  <c:v>RAN3</c:v>
                </c:pt>
              </c:strCache>
            </c:strRef>
          </c:tx>
          <c:spPr>
            <a:solidFill>
              <a:srgbClr val="0000FF"/>
            </a:solidFill>
            <a:ln w="12700">
              <a:solidFill>
                <a:srgbClr val="000000"/>
              </a:solidFill>
              <a:prstDash val="solid"/>
            </a:ln>
          </c:spPr>
          <c:invertIfNegative val="0"/>
          <c:cat>
            <c:strRef>
              <c:f>CR_statistics!$S$2147:$S$2154</c:f>
              <c:strCache>
                <c:ptCount val="8"/>
                <c:pt idx="0">
                  <c:v>REL-4</c:v>
                </c:pt>
                <c:pt idx="1">
                  <c:v>REL-5</c:v>
                </c:pt>
                <c:pt idx="2">
                  <c:v>REL-6</c:v>
                </c:pt>
                <c:pt idx="3">
                  <c:v>REL-7</c:v>
                </c:pt>
                <c:pt idx="4">
                  <c:v>REL-8</c:v>
                </c:pt>
                <c:pt idx="5">
                  <c:v>REL-9</c:v>
                </c:pt>
                <c:pt idx="6">
                  <c:v>REL-10</c:v>
                </c:pt>
                <c:pt idx="7">
                  <c:v>REL-11</c:v>
                </c:pt>
              </c:strCache>
            </c:strRef>
          </c:cat>
          <c:val>
            <c:numRef>
              <c:f>CR_statistics!$V$2147:$V$2154</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AFD9-4A38-B021-66965DA64CD1}"/>
            </c:ext>
          </c:extLst>
        </c:ser>
        <c:ser>
          <c:idx val="3"/>
          <c:order val="3"/>
          <c:tx>
            <c:strRef>
              <c:f>CR_statistics!$W$2146</c:f>
              <c:strCache>
                <c:ptCount val="1"/>
                <c:pt idx="0">
                  <c:v>RAN4</c:v>
                </c:pt>
              </c:strCache>
            </c:strRef>
          </c:tx>
          <c:spPr>
            <a:solidFill>
              <a:srgbClr val="FFFF00"/>
            </a:solidFill>
            <a:ln w="12700">
              <a:solidFill>
                <a:srgbClr val="000000"/>
              </a:solidFill>
              <a:prstDash val="solid"/>
            </a:ln>
          </c:spPr>
          <c:invertIfNegative val="0"/>
          <c:cat>
            <c:strRef>
              <c:f>CR_statistics!$S$2147:$S$2154</c:f>
              <c:strCache>
                <c:ptCount val="8"/>
                <c:pt idx="0">
                  <c:v>REL-4</c:v>
                </c:pt>
                <c:pt idx="1">
                  <c:v>REL-5</c:v>
                </c:pt>
                <c:pt idx="2">
                  <c:v>REL-6</c:v>
                </c:pt>
                <c:pt idx="3">
                  <c:v>REL-7</c:v>
                </c:pt>
                <c:pt idx="4">
                  <c:v>REL-8</c:v>
                </c:pt>
                <c:pt idx="5">
                  <c:v>REL-9</c:v>
                </c:pt>
                <c:pt idx="6">
                  <c:v>REL-10</c:v>
                </c:pt>
                <c:pt idx="7">
                  <c:v>REL-11</c:v>
                </c:pt>
              </c:strCache>
            </c:strRef>
          </c:cat>
          <c:val>
            <c:numRef>
              <c:f>CR_statistics!$W$2147:$W$2154</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AFD9-4A38-B021-66965DA64CD1}"/>
            </c:ext>
          </c:extLst>
        </c:ser>
        <c:ser>
          <c:idx val="4"/>
          <c:order val="4"/>
          <c:tx>
            <c:strRef>
              <c:f>CR_statistics!$X$2146</c:f>
              <c:strCache>
                <c:ptCount val="1"/>
                <c:pt idx="0">
                  <c:v>RAN5</c:v>
                </c:pt>
              </c:strCache>
            </c:strRef>
          </c:tx>
          <c:spPr>
            <a:solidFill>
              <a:srgbClr val="660066"/>
            </a:solidFill>
            <a:ln w="12700">
              <a:solidFill>
                <a:srgbClr val="000000"/>
              </a:solidFill>
              <a:prstDash val="solid"/>
            </a:ln>
          </c:spPr>
          <c:invertIfNegative val="0"/>
          <c:cat>
            <c:strRef>
              <c:f>CR_statistics!$S$2147:$S$2154</c:f>
              <c:strCache>
                <c:ptCount val="8"/>
                <c:pt idx="0">
                  <c:v>REL-4</c:v>
                </c:pt>
                <c:pt idx="1">
                  <c:v>REL-5</c:v>
                </c:pt>
                <c:pt idx="2">
                  <c:v>REL-6</c:v>
                </c:pt>
                <c:pt idx="3">
                  <c:v>REL-7</c:v>
                </c:pt>
                <c:pt idx="4">
                  <c:v>REL-8</c:v>
                </c:pt>
                <c:pt idx="5">
                  <c:v>REL-9</c:v>
                </c:pt>
                <c:pt idx="6">
                  <c:v>REL-10</c:v>
                </c:pt>
                <c:pt idx="7">
                  <c:v>REL-11</c:v>
                </c:pt>
              </c:strCache>
            </c:strRef>
          </c:cat>
          <c:val>
            <c:numRef>
              <c:f>CR_statistics!$X$2147:$X$2154</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AFD9-4A38-B021-66965DA64CD1}"/>
            </c:ext>
          </c:extLst>
        </c:ser>
        <c:ser>
          <c:idx val="5"/>
          <c:order val="5"/>
          <c:tx>
            <c:strRef>
              <c:f>CR_statistics!$Y$2146</c:f>
              <c:strCache>
                <c:ptCount val="1"/>
                <c:pt idx="0">
                  <c:v>RAN without RAN5</c:v>
                </c:pt>
              </c:strCache>
            </c:strRef>
          </c:tx>
          <c:spPr>
            <a:solidFill>
              <a:srgbClr val="FF00FF"/>
            </a:solidFill>
            <a:ln w="12700">
              <a:solidFill>
                <a:srgbClr val="000000"/>
              </a:solidFill>
              <a:prstDash val="solid"/>
            </a:ln>
          </c:spPr>
          <c:invertIfNegative val="0"/>
          <c:cat>
            <c:strRef>
              <c:f>CR_statistics!$S$2147:$S$2154</c:f>
              <c:strCache>
                <c:ptCount val="8"/>
                <c:pt idx="0">
                  <c:v>REL-4</c:v>
                </c:pt>
                <c:pt idx="1">
                  <c:v>REL-5</c:v>
                </c:pt>
                <c:pt idx="2">
                  <c:v>REL-6</c:v>
                </c:pt>
                <c:pt idx="3">
                  <c:v>REL-7</c:v>
                </c:pt>
                <c:pt idx="4">
                  <c:v>REL-8</c:v>
                </c:pt>
                <c:pt idx="5">
                  <c:v>REL-9</c:v>
                </c:pt>
                <c:pt idx="6">
                  <c:v>REL-10</c:v>
                </c:pt>
                <c:pt idx="7">
                  <c:v>REL-11</c:v>
                </c:pt>
              </c:strCache>
            </c:strRef>
          </c:cat>
          <c:val>
            <c:numRef>
              <c:f>CR_statistics!$Y$2147:$Y$2154</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AFD9-4A38-B021-66965DA64CD1}"/>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CR_statistics!$T$2111</c:f>
              <c:strCache>
                <c:ptCount val="1"/>
                <c:pt idx="0">
                  <c:v>RAN1</c:v>
                </c:pt>
              </c:strCache>
            </c:strRef>
          </c:tx>
          <c:spPr>
            <a:solidFill>
              <a:srgbClr val="00FF00"/>
            </a:solidFill>
            <a:ln w="12700">
              <a:solidFill>
                <a:srgbClr val="000000"/>
              </a:solidFill>
              <a:prstDash val="solid"/>
            </a:ln>
          </c:spPr>
          <c:invertIfNegative val="0"/>
          <c:cat>
            <c:strRef>
              <c:f>CR_statistics!$S$2112:$S$2119</c:f>
              <c:strCache>
                <c:ptCount val="8"/>
                <c:pt idx="0">
                  <c:v>REL-4</c:v>
                </c:pt>
                <c:pt idx="1">
                  <c:v>REL-5</c:v>
                </c:pt>
                <c:pt idx="2">
                  <c:v>REL-6</c:v>
                </c:pt>
                <c:pt idx="3">
                  <c:v>REL-7</c:v>
                </c:pt>
                <c:pt idx="4">
                  <c:v>REL-8</c:v>
                </c:pt>
                <c:pt idx="5">
                  <c:v>REL-9</c:v>
                </c:pt>
                <c:pt idx="6">
                  <c:v>REL-10</c:v>
                </c:pt>
                <c:pt idx="7">
                  <c:v>REL-11</c:v>
                </c:pt>
              </c:strCache>
            </c:strRef>
          </c:cat>
          <c:val>
            <c:numRef>
              <c:f>CR_statistics!$T$2112:$T$2119</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BF58-4600-96F9-B9555217C238}"/>
            </c:ext>
          </c:extLst>
        </c:ser>
        <c:ser>
          <c:idx val="1"/>
          <c:order val="1"/>
          <c:tx>
            <c:strRef>
              <c:f>CR_statistics!$U$2111</c:f>
              <c:strCache>
                <c:ptCount val="1"/>
                <c:pt idx="0">
                  <c:v>RAN2</c:v>
                </c:pt>
              </c:strCache>
            </c:strRef>
          </c:tx>
          <c:spPr>
            <a:solidFill>
              <a:srgbClr val="FF0000"/>
            </a:solidFill>
            <a:ln w="12700">
              <a:solidFill>
                <a:srgbClr val="000000"/>
              </a:solidFill>
              <a:prstDash val="solid"/>
            </a:ln>
          </c:spPr>
          <c:invertIfNegative val="0"/>
          <c:cat>
            <c:strRef>
              <c:f>CR_statistics!$S$2112:$S$2119</c:f>
              <c:strCache>
                <c:ptCount val="8"/>
                <c:pt idx="0">
                  <c:v>REL-4</c:v>
                </c:pt>
                <c:pt idx="1">
                  <c:v>REL-5</c:v>
                </c:pt>
                <c:pt idx="2">
                  <c:v>REL-6</c:v>
                </c:pt>
                <c:pt idx="3">
                  <c:v>REL-7</c:v>
                </c:pt>
                <c:pt idx="4">
                  <c:v>REL-8</c:v>
                </c:pt>
                <c:pt idx="5">
                  <c:v>REL-9</c:v>
                </c:pt>
                <c:pt idx="6">
                  <c:v>REL-10</c:v>
                </c:pt>
                <c:pt idx="7">
                  <c:v>REL-11</c:v>
                </c:pt>
              </c:strCache>
            </c:strRef>
          </c:cat>
          <c:val>
            <c:numRef>
              <c:f>CR_statistics!$U$2112:$U$2119</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BF58-4600-96F9-B9555217C238}"/>
            </c:ext>
          </c:extLst>
        </c:ser>
        <c:ser>
          <c:idx val="2"/>
          <c:order val="2"/>
          <c:tx>
            <c:strRef>
              <c:f>CR_statistics!$V$2111</c:f>
              <c:strCache>
                <c:ptCount val="1"/>
                <c:pt idx="0">
                  <c:v>RAN3</c:v>
                </c:pt>
              </c:strCache>
            </c:strRef>
          </c:tx>
          <c:spPr>
            <a:solidFill>
              <a:srgbClr val="0000FF"/>
            </a:solidFill>
            <a:ln w="12700">
              <a:solidFill>
                <a:srgbClr val="000000"/>
              </a:solidFill>
              <a:prstDash val="solid"/>
            </a:ln>
          </c:spPr>
          <c:invertIfNegative val="0"/>
          <c:cat>
            <c:strRef>
              <c:f>CR_statistics!$S$2112:$S$2119</c:f>
              <c:strCache>
                <c:ptCount val="8"/>
                <c:pt idx="0">
                  <c:v>REL-4</c:v>
                </c:pt>
                <c:pt idx="1">
                  <c:v>REL-5</c:v>
                </c:pt>
                <c:pt idx="2">
                  <c:v>REL-6</c:v>
                </c:pt>
                <c:pt idx="3">
                  <c:v>REL-7</c:v>
                </c:pt>
                <c:pt idx="4">
                  <c:v>REL-8</c:v>
                </c:pt>
                <c:pt idx="5">
                  <c:v>REL-9</c:v>
                </c:pt>
                <c:pt idx="6">
                  <c:v>REL-10</c:v>
                </c:pt>
                <c:pt idx="7">
                  <c:v>REL-11</c:v>
                </c:pt>
              </c:strCache>
            </c:strRef>
          </c:cat>
          <c:val>
            <c:numRef>
              <c:f>CR_statistics!$V$2112:$V$2119</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BF58-4600-96F9-B9555217C238}"/>
            </c:ext>
          </c:extLst>
        </c:ser>
        <c:ser>
          <c:idx val="3"/>
          <c:order val="3"/>
          <c:tx>
            <c:strRef>
              <c:f>CR_statistics!$W$2111</c:f>
              <c:strCache>
                <c:ptCount val="1"/>
                <c:pt idx="0">
                  <c:v>RAN4</c:v>
                </c:pt>
              </c:strCache>
            </c:strRef>
          </c:tx>
          <c:spPr>
            <a:solidFill>
              <a:srgbClr val="FFFF00"/>
            </a:solidFill>
            <a:ln w="12700">
              <a:solidFill>
                <a:srgbClr val="000000"/>
              </a:solidFill>
              <a:prstDash val="solid"/>
            </a:ln>
          </c:spPr>
          <c:invertIfNegative val="0"/>
          <c:cat>
            <c:strRef>
              <c:f>CR_statistics!$S$2112:$S$2119</c:f>
              <c:strCache>
                <c:ptCount val="8"/>
                <c:pt idx="0">
                  <c:v>REL-4</c:v>
                </c:pt>
                <c:pt idx="1">
                  <c:v>REL-5</c:v>
                </c:pt>
                <c:pt idx="2">
                  <c:v>REL-6</c:v>
                </c:pt>
                <c:pt idx="3">
                  <c:v>REL-7</c:v>
                </c:pt>
                <c:pt idx="4">
                  <c:v>REL-8</c:v>
                </c:pt>
                <c:pt idx="5">
                  <c:v>REL-9</c:v>
                </c:pt>
                <c:pt idx="6">
                  <c:v>REL-10</c:v>
                </c:pt>
                <c:pt idx="7">
                  <c:v>REL-11</c:v>
                </c:pt>
              </c:strCache>
            </c:strRef>
          </c:cat>
          <c:val>
            <c:numRef>
              <c:f>CR_statistics!$W$2112:$W$2119</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BF58-4600-96F9-B9555217C238}"/>
            </c:ext>
          </c:extLst>
        </c:ser>
        <c:ser>
          <c:idx val="4"/>
          <c:order val="4"/>
          <c:tx>
            <c:strRef>
              <c:f>CR_statistics!$X$2111</c:f>
              <c:strCache>
                <c:ptCount val="1"/>
                <c:pt idx="0">
                  <c:v>RAN5</c:v>
                </c:pt>
              </c:strCache>
            </c:strRef>
          </c:tx>
          <c:spPr>
            <a:solidFill>
              <a:srgbClr val="660066"/>
            </a:solidFill>
            <a:ln w="12700">
              <a:solidFill>
                <a:srgbClr val="000000"/>
              </a:solidFill>
              <a:prstDash val="solid"/>
            </a:ln>
          </c:spPr>
          <c:invertIfNegative val="0"/>
          <c:cat>
            <c:strRef>
              <c:f>CR_statistics!$S$2112:$S$2119</c:f>
              <c:strCache>
                <c:ptCount val="8"/>
                <c:pt idx="0">
                  <c:v>REL-4</c:v>
                </c:pt>
                <c:pt idx="1">
                  <c:v>REL-5</c:v>
                </c:pt>
                <c:pt idx="2">
                  <c:v>REL-6</c:v>
                </c:pt>
                <c:pt idx="3">
                  <c:v>REL-7</c:v>
                </c:pt>
                <c:pt idx="4">
                  <c:v>REL-8</c:v>
                </c:pt>
                <c:pt idx="5">
                  <c:v>REL-9</c:v>
                </c:pt>
                <c:pt idx="6">
                  <c:v>REL-10</c:v>
                </c:pt>
                <c:pt idx="7">
                  <c:v>REL-11</c:v>
                </c:pt>
              </c:strCache>
            </c:strRef>
          </c:cat>
          <c:val>
            <c:numRef>
              <c:f>CR_statistics!$X$2112:$X$2119</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BF58-4600-96F9-B9555217C238}"/>
            </c:ext>
          </c:extLst>
        </c:ser>
        <c:ser>
          <c:idx val="5"/>
          <c:order val="5"/>
          <c:tx>
            <c:strRef>
              <c:f>CR_statistics!$Y$2111</c:f>
              <c:strCache>
                <c:ptCount val="1"/>
                <c:pt idx="0">
                  <c:v>RAN without RAN5</c:v>
                </c:pt>
              </c:strCache>
            </c:strRef>
          </c:tx>
          <c:spPr>
            <a:solidFill>
              <a:srgbClr val="FF00FF"/>
            </a:solidFill>
            <a:ln w="12700">
              <a:solidFill>
                <a:srgbClr val="000000"/>
              </a:solidFill>
              <a:prstDash val="solid"/>
            </a:ln>
          </c:spPr>
          <c:invertIfNegative val="0"/>
          <c:cat>
            <c:strRef>
              <c:f>CR_statistics!$S$2112:$S$2119</c:f>
              <c:strCache>
                <c:ptCount val="8"/>
                <c:pt idx="0">
                  <c:v>REL-4</c:v>
                </c:pt>
                <c:pt idx="1">
                  <c:v>REL-5</c:v>
                </c:pt>
                <c:pt idx="2">
                  <c:v>REL-6</c:v>
                </c:pt>
                <c:pt idx="3">
                  <c:v>REL-7</c:v>
                </c:pt>
                <c:pt idx="4">
                  <c:v>REL-8</c:v>
                </c:pt>
                <c:pt idx="5">
                  <c:v>REL-9</c:v>
                </c:pt>
                <c:pt idx="6">
                  <c:v>REL-10</c:v>
                </c:pt>
                <c:pt idx="7">
                  <c:v>REL-11</c:v>
                </c:pt>
              </c:strCache>
            </c:strRef>
          </c:cat>
          <c:val>
            <c:numRef>
              <c:f>CR_statistics!$Y$2112:$Y$2119</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BF58-4600-96F9-B9555217C238}"/>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CR_statistics!$AM$2100</c:f>
              <c:strCache>
                <c:ptCount val="1"/>
                <c:pt idx="0">
                  <c:v>RAN #43</c:v>
                </c:pt>
              </c:strCache>
            </c:strRef>
          </c:tx>
          <c:spPr>
            <a:solidFill>
              <a:srgbClr val="9999FF"/>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CR_statistics!$AM$2101:$AM$2112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EDA0-4813-84D9-F85E40063399}"/>
            </c:ext>
          </c:extLst>
        </c:ser>
        <c:ser>
          <c:idx val="1"/>
          <c:order val="1"/>
          <c:tx>
            <c:strRef>
              <c:f>CR_statistics!$AN$2100</c:f>
              <c:strCache>
                <c:ptCount val="1"/>
                <c:pt idx="0">
                  <c:v>RAN #44</c:v>
                </c:pt>
              </c:strCache>
            </c:strRef>
          </c:tx>
          <c:spPr>
            <a:solidFill>
              <a:srgbClr val="339966"/>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CR_statistics!$AN$2101:$AN$2112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EDA0-4813-84D9-F85E40063399}"/>
            </c:ext>
          </c:extLst>
        </c:ser>
        <c:ser>
          <c:idx val="2"/>
          <c:order val="2"/>
          <c:tx>
            <c:strRef>
              <c:f>CR_statistics!$AO$2100</c:f>
              <c:strCache>
                <c:ptCount val="1"/>
                <c:pt idx="0">
                  <c:v>RAN #45</c:v>
                </c:pt>
              </c:strCache>
            </c:strRef>
          </c:tx>
          <c:spPr>
            <a:solidFill>
              <a:srgbClr val="FFFF00"/>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CR_statistics!$AO$2101:$AO$2112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EDA0-4813-84D9-F85E40063399}"/>
            </c:ext>
          </c:extLst>
        </c:ser>
        <c:ser>
          <c:idx val="3"/>
          <c:order val="3"/>
          <c:tx>
            <c:strRef>
              <c:f>CR_statistics!$AP$2100</c:f>
              <c:strCache>
                <c:ptCount val="1"/>
                <c:pt idx="0">
                  <c:v>RAN #46</c:v>
                </c:pt>
              </c:strCache>
            </c:strRef>
          </c:tx>
          <c:spPr>
            <a:solidFill>
              <a:srgbClr val="FF0000"/>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CR_statistics!$AP$2101:$AP$2112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EDA0-4813-84D9-F85E40063399}"/>
            </c:ext>
          </c:extLst>
        </c:ser>
        <c:ser>
          <c:idx val="4"/>
          <c:order val="4"/>
          <c:tx>
            <c:strRef>
              <c:f>CR_statistics!$AQ$2100</c:f>
              <c:strCache>
                <c:ptCount val="1"/>
                <c:pt idx="0">
                  <c:v>RAN #47</c:v>
                </c:pt>
              </c:strCache>
            </c:strRef>
          </c:tx>
          <c:spPr>
            <a:solidFill>
              <a:srgbClr val="00FF00"/>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CR_statistics!$AQ$2101:$AQ$2112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EDA0-4813-84D9-F85E40063399}"/>
            </c:ext>
          </c:extLst>
        </c:ser>
        <c:ser>
          <c:idx val="5"/>
          <c:order val="5"/>
          <c:tx>
            <c:strRef>
              <c:f>CR_statistics!$AR$2100</c:f>
              <c:strCache>
                <c:ptCount val="1"/>
                <c:pt idx="0">
                  <c:v>RAN #48</c:v>
                </c:pt>
              </c:strCache>
            </c:strRef>
          </c:tx>
          <c:spPr>
            <a:solidFill>
              <a:srgbClr val="800080"/>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CR_statistics!$AR$2101:$AR$2112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EDA0-4813-84D9-F85E40063399}"/>
            </c:ext>
          </c:extLst>
        </c:ser>
        <c:ser>
          <c:idx val="6"/>
          <c:order val="6"/>
          <c:tx>
            <c:strRef>
              <c:f>CR_statistics!$AS$2100</c:f>
              <c:strCache>
                <c:ptCount val="1"/>
                <c:pt idx="0">
                  <c:v>RAN #49</c:v>
                </c:pt>
              </c:strCache>
            </c:strRef>
          </c:tx>
          <c:spPr>
            <a:solidFill>
              <a:srgbClr val="0066CC"/>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CR_statistics!$AS$2101:$AS$2112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EDA0-4813-84D9-F85E40063399}"/>
            </c:ext>
          </c:extLst>
        </c:ser>
        <c:ser>
          <c:idx val="7"/>
          <c:order val="7"/>
          <c:tx>
            <c:strRef>
              <c:f>CR_statistics!$AT$2100</c:f>
              <c:strCache>
                <c:ptCount val="1"/>
                <c:pt idx="0">
                  <c:v>RAN #50</c:v>
                </c:pt>
              </c:strCache>
            </c:strRef>
          </c:tx>
          <c:spPr>
            <a:solidFill>
              <a:srgbClr val="FF9900"/>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CR_statistics!$AT$2101:$AT$2112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EDA0-4813-84D9-F85E40063399}"/>
            </c:ext>
          </c:extLst>
        </c:ser>
        <c:ser>
          <c:idx val="8"/>
          <c:order val="8"/>
          <c:tx>
            <c:strRef>
              <c:f>CR_statistics!$AU$2100</c:f>
              <c:strCache>
                <c:ptCount val="1"/>
                <c:pt idx="0">
                  <c:v>RAN #51</c:v>
                </c:pt>
              </c:strCache>
            </c:strRef>
          </c:tx>
          <c:spPr>
            <a:solidFill>
              <a:srgbClr val="00FFFF"/>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CR_statistics!$AU$2101:$AU$2112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EDA0-4813-84D9-F85E40063399}"/>
            </c:ext>
          </c:extLst>
        </c:ser>
        <c:ser>
          <c:idx val="9"/>
          <c:order val="9"/>
          <c:tx>
            <c:strRef>
              <c:f>CR_statistics!$AV$2100</c:f>
              <c:strCache>
                <c:ptCount val="1"/>
                <c:pt idx="0">
                  <c:v>RAN #52</c:v>
                </c:pt>
              </c:strCache>
            </c:strRef>
          </c:tx>
          <c:spPr>
            <a:solidFill>
              <a:srgbClr val="FF00FF"/>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CR_statistics!$AV$2101:$AV$2112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EDA0-4813-84D9-F85E40063399}"/>
            </c:ext>
          </c:extLst>
        </c:ser>
        <c:ser>
          <c:idx val="10"/>
          <c:order val="10"/>
          <c:tx>
            <c:strRef>
              <c:f>CR_statistics!$AW$2100</c:f>
              <c:strCache>
                <c:ptCount val="1"/>
                <c:pt idx="0">
                  <c:v>RAN #53</c:v>
                </c:pt>
              </c:strCache>
            </c:strRef>
          </c:tx>
          <c:spPr>
            <a:solidFill>
              <a:srgbClr val="FF0000"/>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CR_statistics!$AW$2101:$AW$2112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EDA0-4813-84D9-F85E40063399}"/>
            </c:ext>
          </c:extLst>
        </c:ser>
        <c:ser>
          <c:idx val="11"/>
          <c:order val="11"/>
          <c:tx>
            <c:strRef>
              <c:f>CR_statistics!$AX$2100</c:f>
              <c:strCache>
                <c:ptCount val="1"/>
                <c:pt idx="0">
                  <c:v>RAN #54</c:v>
                </c:pt>
              </c:strCache>
            </c:strRef>
          </c:tx>
          <c:spPr>
            <a:solidFill>
              <a:srgbClr val="00FFFF"/>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CR_statistics!$AX$2101:$AX$2112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EDA0-4813-84D9-F85E40063399}"/>
            </c:ext>
          </c:extLst>
        </c:ser>
        <c:ser>
          <c:idx val="12"/>
          <c:order val="12"/>
          <c:tx>
            <c:strRef>
              <c:f>CR_statistics!$AY$2100</c:f>
              <c:strCache>
                <c:ptCount val="1"/>
                <c:pt idx="0">
                  <c:v>RAN #55</c:v>
                </c:pt>
              </c:strCache>
            </c:strRef>
          </c:tx>
          <c:spPr>
            <a:solidFill>
              <a:srgbClr val="FFFF00"/>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CR_statistics!$AY$2101:$AY$2112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EDA0-4813-84D9-F85E40063399}"/>
            </c:ext>
          </c:extLst>
        </c:ser>
        <c:ser>
          <c:idx val="13"/>
          <c:order val="13"/>
          <c:tx>
            <c:strRef>
              <c:f>CR_statistics!$AZ$2100</c:f>
              <c:strCache>
                <c:ptCount val="1"/>
                <c:pt idx="0">
                  <c:v>RAN #56</c:v>
                </c:pt>
              </c:strCache>
            </c:strRef>
          </c:tx>
          <c:spPr>
            <a:solidFill>
              <a:srgbClr val="800000"/>
            </a:solidFill>
            <a:ln w="12700">
              <a:solidFill>
                <a:srgbClr val="000000"/>
              </a:solidFill>
              <a:prstDash val="solid"/>
            </a:ln>
          </c:spPr>
          <c:invertIfNegative val="0"/>
          <c:cat>
            <c:strRef>
              <c:f>CR_statistics!$AL$2101:$AL$2112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CR_statistics!$AZ$2101:$AZ$2112</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EDA0-4813-84D9-F85E40063399}"/>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CR_statistics!$T$2074</c:f>
              <c:strCache>
                <c:ptCount val="1"/>
                <c:pt idx="0">
                  <c:v>RAN1</c:v>
                </c:pt>
              </c:strCache>
            </c:strRef>
          </c:tx>
          <c:spPr>
            <a:solidFill>
              <a:srgbClr val="00FF00"/>
            </a:solidFill>
            <a:ln w="12700">
              <a:solidFill>
                <a:srgbClr val="000000"/>
              </a:solidFill>
              <a:prstDash val="solid"/>
            </a:ln>
          </c:spPr>
          <c:invertIfNegative val="0"/>
          <c:cat>
            <c:strRef>
              <c:f>CR_statistics!$S$2075:$S$2082</c:f>
              <c:strCache>
                <c:ptCount val="8"/>
                <c:pt idx="0">
                  <c:v>REL-4</c:v>
                </c:pt>
                <c:pt idx="1">
                  <c:v>REL-5</c:v>
                </c:pt>
                <c:pt idx="2">
                  <c:v>REL-6</c:v>
                </c:pt>
                <c:pt idx="3">
                  <c:v>REL-7</c:v>
                </c:pt>
                <c:pt idx="4">
                  <c:v>REL-8</c:v>
                </c:pt>
                <c:pt idx="5">
                  <c:v>REL-9</c:v>
                </c:pt>
                <c:pt idx="6">
                  <c:v>REL-10</c:v>
                </c:pt>
                <c:pt idx="7">
                  <c:v>REL-11</c:v>
                </c:pt>
              </c:strCache>
            </c:strRef>
          </c:cat>
          <c:val>
            <c:numRef>
              <c:f>CR_statistics!$T$2075:$T$2082</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212A-4158-A6BC-9AD170C7E5B4}"/>
            </c:ext>
          </c:extLst>
        </c:ser>
        <c:ser>
          <c:idx val="1"/>
          <c:order val="1"/>
          <c:tx>
            <c:strRef>
              <c:f>CR_statistics!$U$2074</c:f>
              <c:strCache>
                <c:ptCount val="1"/>
                <c:pt idx="0">
                  <c:v>RAN2</c:v>
                </c:pt>
              </c:strCache>
            </c:strRef>
          </c:tx>
          <c:spPr>
            <a:solidFill>
              <a:srgbClr val="FF0000"/>
            </a:solidFill>
            <a:ln w="12700">
              <a:solidFill>
                <a:srgbClr val="000000"/>
              </a:solidFill>
              <a:prstDash val="solid"/>
            </a:ln>
          </c:spPr>
          <c:invertIfNegative val="0"/>
          <c:cat>
            <c:strRef>
              <c:f>CR_statistics!$S$2075:$S$2082</c:f>
              <c:strCache>
                <c:ptCount val="8"/>
                <c:pt idx="0">
                  <c:v>REL-4</c:v>
                </c:pt>
                <c:pt idx="1">
                  <c:v>REL-5</c:v>
                </c:pt>
                <c:pt idx="2">
                  <c:v>REL-6</c:v>
                </c:pt>
                <c:pt idx="3">
                  <c:v>REL-7</c:v>
                </c:pt>
                <c:pt idx="4">
                  <c:v>REL-8</c:v>
                </c:pt>
                <c:pt idx="5">
                  <c:v>REL-9</c:v>
                </c:pt>
                <c:pt idx="6">
                  <c:v>REL-10</c:v>
                </c:pt>
                <c:pt idx="7">
                  <c:v>REL-11</c:v>
                </c:pt>
              </c:strCache>
            </c:strRef>
          </c:cat>
          <c:val>
            <c:numRef>
              <c:f>CR_statistics!$U$2075:$U$2082</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212A-4158-A6BC-9AD170C7E5B4}"/>
            </c:ext>
          </c:extLst>
        </c:ser>
        <c:ser>
          <c:idx val="2"/>
          <c:order val="2"/>
          <c:tx>
            <c:strRef>
              <c:f>CR_statistics!$V$2074</c:f>
              <c:strCache>
                <c:ptCount val="1"/>
                <c:pt idx="0">
                  <c:v>RAN3</c:v>
                </c:pt>
              </c:strCache>
            </c:strRef>
          </c:tx>
          <c:spPr>
            <a:solidFill>
              <a:srgbClr val="0000FF"/>
            </a:solidFill>
            <a:ln w="12700">
              <a:solidFill>
                <a:srgbClr val="000000"/>
              </a:solidFill>
              <a:prstDash val="solid"/>
            </a:ln>
          </c:spPr>
          <c:invertIfNegative val="0"/>
          <c:cat>
            <c:strRef>
              <c:f>CR_statistics!$S$2075:$S$2082</c:f>
              <c:strCache>
                <c:ptCount val="8"/>
                <c:pt idx="0">
                  <c:v>REL-4</c:v>
                </c:pt>
                <c:pt idx="1">
                  <c:v>REL-5</c:v>
                </c:pt>
                <c:pt idx="2">
                  <c:v>REL-6</c:v>
                </c:pt>
                <c:pt idx="3">
                  <c:v>REL-7</c:v>
                </c:pt>
                <c:pt idx="4">
                  <c:v>REL-8</c:v>
                </c:pt>
                <c:pt idx="5">
                  <c:v>REL-9</c:v>
                </c:pt>
                <c:pt idx="6">
                  <c:v>REL-10</c:v>
                </c:pt>
                <c:pt idx="7">
                  <c:v>REL-11</c:v>
                </c:pt>
              </c:strCache>
            </c:strRef>
          </c:cat>
          <c:val>
            <c:numRef>
              <c:f>CR_statistics!$V$2075:$V$2082</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212A-4158-A6BC-9AD170C7E5B4}"/>
            </c:ext>
          </c:extLst>
        </c:ser>
        <c:ser>
          <c:idx val="3"/>
          <c:order val="3"/>
          <c:tx>
            <c:strRef>
              <c:f>CR_statistics!$W$2074</c:f>
              <c:strCache>
                <c:ptCount val="1"/>
                <c:pt idx="0">
                  <c:v>RAN4</c:v>
                </c:pt>
              </c:strCache>
            </c:strRef>
          </c:tx>
          <c:spPr>
            <a:solidFill>
              <a:srgbClr val="FFFF00"/>
            </a:solidFill>
            <a:ln w="12700">
              <a:solidFill>
                <a:srgbClr val="000000"/>
              </a:solidFill>
              <a:prstDash val="solid"/>
            </a:ln>
          </c:spPr>
          <c:invertIfNegative val="0"/>
          <c:cat>
            <c:strRef>
              <c:f>CR_statistics!$S$2075:$S$2082</c:f>
              <c:strCache>
                <c:ptCount val="8"/>
                <c:pt idx="0">
                  <c:v>REL-4</c:v>
                </c:pt>
                <c:pt idx="1">
                  <c:v>REL-5</c:v>
                </c:pt>
                <c:pt idx="2">
                  <c:v>REL-6</c:v>
                </c:pt>
                <c:pt idx="3">
                  <c:v>REL-7</c:v>
                </c:pt>
                <c:pt idx="4">
                  <c:v>REL-8</c:v>
                </c:pt>
                <c:pt idx="5">
                  <c:v>REL-9</c:v>
                </c:pt>
                <c:pt idx="6">
                  <c:v>REL-10</c:v>
                </c:pt>
                <c:pt idx="7">
                  <c:v>REL-11</c:v>
                </c:pt>
              </c:strCache>
            </c:strRef>
          </c:cat>
          <c:val>
            <c:numRef>
              <c:f>CR_statistics!$W$2075:$W$2082</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212A-4158-A6BC-9AD170C7E5B4}"/>
            </c:ext>
          </c:extLst>
        </c:ser>
        <c:ser>
          <c:idx val="4"/>
          <c:order val="4"/>
          <c:tx>
            <c:strRef>
              <c:f>CR_statistics!$X$2074</c:f>
              <c:strCache>
                <c:ptCount val="1"/>
                <c:pt idx="0">
                  <c:v>RAN5</c:v>
                </c:pt>
              </c:strCache>
            </c:strRef>
          </c:tx>
          <c:spPr>
            <a:solidFill>
              <a:srgbClr val="660066"/>
            </a:solidFill>
            <a:ln w="12700">
              <a:solidFill>
                <a:srgbClr val="000000"/>
              </a:solidFill>
              <a:prstDash val="solid"/>
            </a:ln>
          </c:spPr>
          <c:invertIfNegative val="0"/>
          <c:cat>
            <c:strRef>
              <c:f>CR_statistics!$S$2075:$S$2082</c:f>
              <c:strCache>
                <c:ptCount val="8"/>
                <c:pt idx="0">
                  <c:v>REL-4</c:v>
                </c:pt>
                <c:pt idx="1">
                  <c:v>REL-5</c:v>
                </c:pt>
                <c:pt idx="2">
                  <c:v>REL-6</c:v>
                </c:pt>
                <c:pt idx="3">
                  <c:v>REL-7</c:v>
                </c:pt>
                <c:pt idx="4">
                  <c:v>REL-8</c:v>
                </c:pt>
                <c:pt idx="5">
                  <c:v>REL-9</c:v>
                </c:pt>
                <c:pt idx="6">
                  <c:v>REL-10</c:v>
                </c:pt>
                <c:pt idx="7">
                  <c:v>REL-11</c:v>
                </c:pt>
              </c:strCache>
            </c:strRef>
          </c:cat>
          <c:val>
            <c:numRef>
              <c:f>CR_statistics!$X$2075:$X$2082</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212A-4158-A6BC-9AD170C7E5B4}"/>
            </c:ext>
          </c:extLst>
        </c:ser>
        <c:ser>
          <c:idx val="5"/>
          <c:order val="5"/>
          <c:tx>
            <c:strRef>
              <c:f>CR_statistics!$Y$2074</c:f>
              <c:strCache>
                <c:ptCount val="1"/>
                <c:pt idx="0">
                  <c:v>RAN without RAN5</c:v>
                </c:pt>
              </c:strCache>
            </c:strRef>
          </c:tx>
          <c:spPr>
            <a:solidFill>
              <a:srgbClr val="FF00FF"/>
            </a:solidFill>
            <a:ln w="12700">
              <a:solidFill>
                <a:srgbClr val="000000"/>
              </a:solidFill>
              <a:prstDash val="solid"/>
            </a:ln>
          </c:spPr>
          <c:invertIfNegative val="0"/>
          <c:cat>
            <c:strRef>
              <c:f>CR_statistics!$S$2075:$S$2082</c:f>
              <c:strCache>
                <c:ptCount val="8"/>
                <c:pt idx="0">
                  <c:v>REL-4</c:v>
                </c:pt>
                <c:pt idx="1">
                  <c:v>REL-5</c:v>
                </c:pt>
                <c:pt idx="2">
                  <c:v>REL-6</c:v>
                </c:pt>
                <c:pt idx="3">
                  <c:v>REL-7</c:v>
                </c:pt>
                <c:pt idx="4">
                  <c:v>REL-8</c:v>
                </c:pt>
                <c:pt idx="5">
                  <c:v>REL-9</c:v>
                </c:pt>
                <c:pt idx="6">
                  <c:v>REL-10</c:v>
                </c:pt>
                <c:pt idx="7">
                  <c:v>REL-11</c:v>
                </c:pt>
              </c:strCache>
            </c:strRef>
          </c:cat>
          <c:val>
            <c:numRef>
              <c:f>CR_statistics!$Y$2075:$Y$2082</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212A-4158-A6BC-9AD170C7E5B4}"/>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CR_statistics!$AM$2062</c:f>
              <c:strCache>
                <c:ptCount val="1"/>
                <c:pt idx="0">
                  <c:v>RAN #43</c:v>
                </c:pt>
              </c:strCache>
            </c:strRef>
          </c:tx>
          <c:spPr>
            <a:solidFill>
              <a:srgbClr val="9999FF"/>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CR_statistics!$AM$2066:$AM$2074</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3C99-4E19-B0A5-6F1B41B7E534}"/>
            </c:ext>
          </c:extLst>
        </c:ser>
        <c:ser>
          <c:idx val="1"/>
          <c:order val="1"/>
          <c:tx>
            <c:strRef>
              <c:f>CR_statistics!$AN$2062</c:f>
              <c:strCache>
                <c:ptCount val="1"/>
                <c:pt idx="0">
                  <c:v>RAN #44</c:v>
                </c:pt>
              </c:strCache>
            </c:strRef>
          </c:tx>
          <c:spPr>
            <a:solidFill>
              <a:srgbClr val="339966"/>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CR_statistics!$AN$2066:$AN$2074</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3C99-4E19-B0A5-6F1B41B7E534}"/>
            </c:ext>
          </c:extLst>
        </c:ser>
        <c:ser>
          <c:idx val="2"/>
          <c:order val="2"/>
          <c:tx>
            <c:strRef>
              <c:f>CR_statistics!$AO$2062</c:f>
              <c:strCache>
                <c:ptCount val="1"/>
                <c:pt idx="0">
                  <c:v>RAN #45</c:v>
                </c:pt>
              </c:strCache>
            </c:strRef>
          </c:tx>
          <c:spPr>
            <a:solidFill>
              <a:srgbClr val="FFFF00"/>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CR_statistics!$AO$2066:$AO$2074</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3C99-4E19-B0A5-6F1B41B7E534}"/>
            </c:ext>
          </c:extLst>
        </c:ser>
        <c:ser>
          <c:idx val="3"/>
          <c:order val="3"/>
          <c:tx>
            <c:strRef>
              <c:f>CR_statistics!$AP$2062</c:f>
              <c:strCache>
                <c:ptCount val="1"/>
                <c:pt idx="0">
                  <c:v>RAN #46</c:v>
                </c:pt>
              </c:strCache>
            </c:strRef>
          </c:tx>
          <c:spPr>
            <a:solidFill>
              <a:srgbClr val="FF0000"/>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CR_statistics!$AP$2066:$AP$2074</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3C99-4E19-B0A5-6F1B41B7E534}"/>
            </c:ext>
          </c:extLst>
        </c:ser>
        <c:ser>
          <c:idx val="4"/>
          <c:order val="4"/>
          <c:tx>
            <c:strRef>
              <c:f>CR_statistics!$AQ$2062</c:f>
              <c:strCache>
                <c:ptCount val="1"/>
                <c:pt idx="0">
                  <c:v>RAN #47</c:v>
                </c:pt>
              </c:strCache>
            </c:strRef>
          </c:tx>
          <c:spPr>
            <a:solidFill>
              <a:srgbClr val="00FF00"/>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CR_statistics!$AQ$2066:$AQ$2074</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3C99-4E19-B0A5-6F1B41B7E534}"/>
            </c:ext>
          </c:extLst>
        </c:ser>
        <c:ser>
          <c:idx val="5"/>
          <c:order val="5"/>
          <c:tx>
            <c:strRef>
              <c:f>CR_statistics!$AR$2062</c:f>
              <c:strCache>
                <c:ptCount val="1"/>
                <c:pt idx="0">
                  <c:v>RAN #48</c:v>
                </c:pt>
              </c:strCache>
            </c:strRef>
          </c:tx>
          <c:spPr>
            <a:solidFill>
              <a:srgbClr val="800080"/>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CR_statistics!$AR$2066:$AR$2074</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3C99-4E19-B0A5-6F1B41B7E534}"/>
            </c:ext>
          </c:extLst>
        </c:ser>
        <c:ser>
          <c:idx val="6"/>
          <c:order val="6"/>
          <c:tx>
            <c:strRef>
              <c:f>CR_statistics!$AS$2062</c:f>
              <c:strCache>
                <c:ptCount val="1"/>
                <c:pt idx="0">
                  <c:v>RAN #49</c:v>
                </c:pt>
              </c:strCache>
            </c:strRef>
          </c:tx>
          <c:spPr>
            <a:solidFill>
              <a:srgbClr val="0066CC"/>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CR_statistics!$AS$2066:$AS$2074</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3C99-4E19-B0A5-6F1B41B7E534}"/>
            </c:ext>
          </c:extLst>
        </c:ser>
        <c:ser>
          <c:idx val="7"/>
          <c:order val="7"/>
          <c:tx>
            <c:strRef>
              <c:f>CR_statistics!$AT$2062</c:f>
              <c:strCache>
                <c:ptCount val="1"/>
                <c:pt idx="0">
                  <c:v>RAN #50</c:v>
                </c:pt>
              </c:strCache>
            </c:strRef>
          </c:tx>
          <c:spPr>
            <a:solidFill>
              <a:srgbClr val="FF9900"/>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CR_statistics!$AT$2066:$AT$2074</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3C99-4E19-B0A5-6F1B41B7E534}"/>
            </c:ext>
          </c:extLst>
        </c:ser>
        <c:ser>
          <c:idx val="8"/>
          <c:order val="8"/>
          <c:tx>
            <c:strRef>
              <c:f>CR_statistics!$AU$2062</c:f>
              <c:strCache>
                <c:ptCount val="1"/>
                <c:pt idx="0">
                  <c:v>RAN #51</c:v>
                </c:pt>
              </c:strCache>
            </c:strRef>
          </c:tx>
          <c:spPr>
            <a:solidFill>
              <a:srgbClr val="00FFFF"/>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CR_statistics!$AU$2066:$AU$2074</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3C99-4E19-B0A5-6F1B41B7E534}"/>
            </c:ext>
          </c:extLst>
        </c:ser>
        <c:ser>
          <c:idx val="9"/>
          <c:order val="9"/>
          <c:tx>
            <c:strRef>
              <c:f>CR_statistics!$AV$2062</c:f>
              <c:strCache>
                <c:ptCount val="1"/>
                <c:pt idx="0">
                  <c:v>RAN #52</c:v>
                </c:pt>
              </c:strCache>
            </c:strRef>
          </c:tx>
          <c:spPr>
            <a:solidFill>
              <a:srgbClr val="FF00FF"/>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CR_statistics!$AV$2066:$AV$2074</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3C99-4E19-B0A5-6F1B41B7E534}"/>
            </c:ext>
          </c:extLst>
        </c:ser>
        <c:ser>
          <c:idx val="10"/>
          <c:order val="10"/>
          <c:tx>
            <c:strRef>
              <c:f>CR_statistics!$AW$2062</c:f>
              <c:strCache>
                <c:ptCount val="1"/>
                <c:pt idx="0">
                  <c:v>RAN #53</c:v>
                </c:pt>
              </c:strCache>
            </c:strRef>
          </c:tx>
          <c:spPr>
            <a:solidFill>
              <a:srgbClr val="FF0000"/>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CR_statistics!$AW$2066:$AW$2074</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3C99-4E19-B0A5-6F1B41B7E534}"/>
            </c:ext>
          </c:extLst>
        </c:ser>
        <c:ser>
          <c:idx val="11"/>
          <c:order val="11"/>
          <c:tx>
            <c:strRef>
              <c:f>CR_statistics!$AX$2062</c:f>
              <c:strCache>
                <c:ptCount val="1"/>
                <c:pt idx="0">
                  <c:v>RAN #54</c:v>
                </c:pt>
              </c:strCache>
            </c:strRef>
          </c:tx>
          <c:spPr>
            <a:solidFill>
              <a:srgbClr val="00FFFF"/>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CR_statistics!$AX$2066:$AX$2074</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3C99-4E19-B0A5-6F1B41B7E534}"/>
            </c:ext>
          </c:extLst>
        </c:ser>
        <c:ser>
          <c:idx val="12"/>
          <c:order val="12"/>
          <c:tx>
            <c:strRef>
              <c:f>CR_statistics!$AY$2062</c:f>
              <c:strCache>
                <c:ptCount val="1"/>
                <c:pt idx="0">
                  <c:v>RAN #55</c:v>
                </c:pt>
              </c:strCache>
            </c:strRef>
          </c:tx>
          <c:spPr>
            <a:solidFill>
              <a:srgbClr val="FF00FF"/>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CR_statistics!$AY$2066:$AY$2074</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3C99-4E19-B0A5-6F1B41B7E534}"/>
            </c:ext>
          </c:extLst>
        </c:ser>
        <c:ser>
          <c:idx val="13"/>
          <c:order val="13"/>
          <c:tx>
            <c:strRef>
              <c:f>CR_statistics!$AZ$2062</c:f>
              <c:strCache>
                <c:ptCount val="1"/>
                <c:pt idx="0">
                  <c:v>RAN #56</c:v>
                </c:pt>
              </c:strCache>
            </c:strRef>
          </c:tx>
          <c:spPr>
            <a:solidFill>
              <a:srgbClr val="800000"/>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CR_statistics!$AZ$2066:$AZ$2074</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3C99-4E19-B0A5-6F1B41B7E534}"/>
            </c:ext>
          </c:extLst>
        </c:ser>
        <c:ser>
          <c:idx val="14"/>
          <c:order val="14"/>
          <c:tx>
            <c:strRef>
              <c:f>CR_statistics!$BA$2062</c:f>
              <c:strCache>
                <c:ptCount val="1"/>
                <c:pt idx="0">
                  <c:v>RAN #57</c:v>
                </c:pt>
              </c:strCache>
            </c:strRef>
          </c:tx>
          <c:spPr>
            <a:solidFill>
              <a:srgbClr val="FFFF00"/>
            </a:solidFill>
            <a:ln w="12700">
              <a:solidFill>
                <a:srgbClr val="000000"/>
              </a:solidFill>
              <a:prstDash val="solid"/>
            </a:ln>
          </c:spPr>
          <c:invertIfNegative val="0"/>
          <c:cat>
            <c:strRef>
              <c:f>CR_statistics!$AL$2066:$AL$2074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CR_statistics!$BA$2066:$BA$2074</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3C99-4E19-B0A5-6F1B41B7E534}"/>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CR_statistics!$T$2040</c:f>
              <c:strCache>
                <c:ptCount val="1"/>
                <c:pt idx="0">
                  <c:v>RAN1</c:v>
                </c:pt>
              </c:strCache>
            </c:strRef>
          </c:tx>
          <c:spPr>
            <a:solidFill>
              <a:srgbClr val="00FF00"/>
            </a:solidFill>
            <a:ln w="12700">
              <a:solidFill>
                <a:srgbClr val="000000"/>
              </a:solidFill>
              <a:prstDash val="solid"/>
            </a:ln>
          </c:spPr>
          <c:invertIfNegative val="0"/>
          <c:cat>
            <c:strRef>
              <c:f>CR_statistics!$S$2041:$S$2048</c:f>
              <c:strCache>
                <c:ptCount val="8"/>
                <c:pt idx="0">
                  <c:v>REL-4</c:v>
                </c:pt>
                <c:pt idx="1">
                  <c:v>REL-5</c:v>
                </c:pt>
                <c:pt idx="2">
                  <c:v>REL-6</c:v>
                </c:pt>
                <c:pt idx="3">
                  <c:v>REL-7</c:v>
                </c:pt>
                <c:pt idx="4">
                  <c:v>REL-8</c:v>
                </c:pt>
                <c:pt idx="5">
                  <c:v>REL-9</c:v>
                </c:pt>
                <c:pt idx="6">
                  <c:v>REL-10</c:v>
                </c:pt>
                <c:pt idx="7">
                  <c:v>REL-11</c:v>
                </c:pt>
              </c:strCache>
            </c:strRef>
          </c:cat>
          <c:val>
            <c:numRef>
              <c:f>CR_statistics!$T$2041:$T$2048</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5A96-4107-96F2-2C16CC6FAD1E}"/>
            </c:ext>
          </c:extLst>
        </c:ser>
        <c:ser>
          <c:idx val="1"/>
          <c:order val="1"/>
          <c:tx>
            <c:strRef>
              <c:f>CR_statistics!$U$2040</c:f>
              <c:strCache>
                <c:ptCount val="1"/>
                <c:pt idx="0">
                  <c:v>RAN2</c:v>
                </c:pt>
              </c:strCache>
            </c:strRef>
          </c:tx>
          <c:spPr>
            <a:solidFill>
              <a:srgbClr val="FF0000"/>
            </a:solidFill>
            <a:ln w="12700">
              <a:solidFill>
                <a:srgbClr val="000000"/>
              </a:solidFill>
              <a:prstDash val="solid"/>
            </a:ln>
          </c:spPr>
          <c:invertIfNegative val="0"/>
          <c:cat>
            <c:strRef>
              <c:f>CR_statistics!$S$2041:$S$2048</c:f>
              <c:strCache>
                <c:ptCount val="8"/>
                <c:pt idx="0">
                  <c:v>REL-4</c:v>
                </c:pt>
                <c:pt idx="1">
                  <c:v>REL-5</c:v>
                </c:pt>
                <c:pt idx="2">
                  <c:v>REL-6</c:v>
                </c:pt>
                <c:pt idx="3">
                  <c:v>REL-7</c:v>
                </c:pt>
                <c:pt idx="4">
                  <c:v>REL-8</c:v>
                </c:pt>
                <c:pt idx="5">
                  <c:v>REL-9</c:v>
                </c:pt>
                <c:pt idx="6">
                  <c:v>REL-10</c:v>
                </c:pt>
                <c:pt idx="7">
                  <c:v>REL-11</c:v>
                </c:pt>
              </c:strCache>
            </c:strRef>
          </c:cat>
          <c:val>
            <c:numRef>
              <c:f>CR_statistics!$U$2041:$U$2048</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5A96-4107-96F2-2C16CC6FAD1E}"/>
            </c:ext>
          </c:extLst>
        </c:ser>
        <c:ser>
          <c:idx val="2"/>
          <c:order val="2"/>
          <c:tx>
            <c:strRef>
              <c:f>CR_statistics!$V$2040</c:f>
              <c:strCache>
                <c:ptCount val="1"/>
                <c:pt idx="0">
                  <c:v>RAN3</c:v>
                </c:pt>
              </c:strCache>
            </c:strRef>
          </c:tx>
          <c:spPr>
            <a:solidFill>
              <a:srgbClr val="0000FF"/>
            </a:solidFill>
            <a:ln w="12700">
              <a:solidFill>
                <a:srgbClr val="000000"/>
              </a:solidFill>
              <a:prstDash val="solid"/>
            </a:ln>
          </c:spPr>
          <c:invertIfNegative val="0"/>
          <c:cat>
            <c:strRef>
              <c:f>CR_statistics!$S$2041:$S$2048</c:f>
              <c:strCache>
                <c:ptCount val="8"/>
                <c:pt idx="0">
                  <c:v>REL-4</c:v>
                </c:pt>
                <c:pt idx="1">
                  <c:v>REL-5</c:v>
                </c:pt>
                <c:pt idx="2">
                  <c:v>REL-6</c:v>
                </c:pt>
                <c:pt idx="3">
                  <c:v>REL-7</c:v>
                </c:pt>
                <c:pt idx="4">
                  <c:v>REL-8</c:v>
                </c:pt>
                <c:pt idx="5">
                  <c:v>REL-9</c:v>
                </c:pt>
                <c:pt idx="6">
                  <c:v>REL-10</c:v>
                </c:pt>
                <c:pt idx="7">
                  <c:v>REL-11</c:v>
                </c:pt>
              </c:strCache>
            </c:strRef>
          </c:cat>
          <c:val>
            <c:numRef>
              <c:f>CR_statistics!$V$2041:$V$2048</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5A96-4107-96F2-2C16CC6FAD1E}"/>
            </c:ext>
          </c:extLst>
        </c:ser>
        <c:ser>
          <c:idx val="3"/>
          <c:order val="3"/>
          <c:tx>
            <c:strRef>
              <c:f>CR_statistics!$W$2040</c:f>
              <c:strCache>
                <c:ptCount val="1"/>
                <c:pt idx="0">
                  <c:v>RAN4</c:v>
                </c:pt>
              </c:strCache>
            </c:strRef>
          </c:tx>
          <c:spPr>
            <a:solidFill>
              <a:srgbClr val="FFFF00"/>
            </a:solidFill>
            <a:ln w="12700">
              <a:solidFill>
                <a:srgbClr val="000000"/>
              </a:solidFill>
              <a:prstDash val="solid"/>
            </a:ln>
          </c:spPr>
          <c:invertIfNegative val="0"/>
          <c:cat>
            <c:strRef>
              <c:f>CR_statistics!$S$2041:$S$2048</c:f>
              <c:strCache>
                <c:ptCount val="8"/>
                <c:pt idx="0">
                  <c:v>REL-4</c:v>
                </c:pt>
                <c:pt idx="1">
                  <c:v>REL-5</c:v>
                </c:pt>
                <c:pt idx="2">
                  <c:v>REL-6</c:v>
                </c:pt>
                <c:pt idx="3">
                  <c:v>REL-7</c:v>
                </c:pt>
                <c:pt idx="4">
                  <c:v>REL-8</c:v>
                </c:pt>
                <c:pt idx="5">
                  <c:v>REL-9</c:v>
                </c:pt>
                <c:pt idx="6">
                  <c:v>REL-10</c:v>
                </c:pt>
                <c:pt idx="7">
                  <c:v>REL-11</c:v>
                </c:pt>
              </c:strCache>
            </c:strRef>
          </c:cat>
          <c:val>
            <c:numRef>
              <c:f>CR_statistics!$W$2041:$W$2048</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5A96-4107-96F2-2C16CC6FAD1E}"/>
            </c:ext>
          </c:extLst>
        </c:ser>
        <c:ser>
          <c:idx val="4"/>
          <c:order val="4"/>
          <c:tx>
            <c:strRef>
              <c:f>CR_statistics!$X$2040</c:f>
              <c:strCache>
                <c:ptCount val="1"/>
                <c:pt idx="0">
                  <c:v>RAN5</c:v>
                </c:pt>
              </c:strCache>
            </c:strRef>
          </c:tx>
          <c:spPr>
            <a:solidFill>
              <a:srgbClr val="660066"/>
            </a:solidFill>
            <a:ln w="12700">
              <a:solidFill>
                <a:srgbClr val="000000"/>
              </a:solidFill>
              <a:prstDash val="solid"/>
            </a:ln>
          </c:spPr>
          <c:invertIfNegative val="0"/>
          <c:cat>
            <c:strRef>
              <c:f>CR_statistics!$S$2041:$S$2048</c:f>
              <c:strCache>
                <c:ptCount val="8"/>
                <c:pt idx="0">
                  <c:v>REL-4</c:v>
                </c:pt>
                <c:pt idx="1">
                  <c:v>REL-5</c:v>
                </c:pt>
                <c:pt idx="2">
                  <c:v>REL-6</c:v>
                </c:pt>
                <c:pt idx="3">
                  <c:v>REL-7</c:v>
                </c:pt>
                <c:pt idx="4">
                  <c:v>REL-8</c:v>
                </c:pt>
                <c:pt idx="5">
                  <c:v>REL-9</c:v>
                </c:pt>
                <c:pt idx="6">
                  <c:v>REL-10</c:v>
                </c:pt>
                <c:pt idx="7">
                  <c:v>REL-11</c:v>
                </c:pt>
              </c:strCache>
            </c:strRef>
          </c:cat>
          <c:val>
            <c:numRef>
              <c:f>CR_statistics!$X$2041:$X$2048</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5A96-4107-96F2-2C16CC6FAD1E}"/>
            </c:ext>
          </c:extLst>
        </c:ser>
        <c:ser>
          <c:idx val="5"/>
          <c:order val="5"/>
          <c:tx>
            <c:strRef>
              <c:f>CR_statistics!$Y$2040</c:f>
              <c:strCache>
                <c:ptCount val="1"/>
                <c:pt idx="0">
                  <c:v>RAN without RAN5</c:v>
                </c:pt>
              </c:strCache>
            </c:strRef>
          </c:tx>
          <c:spPr>
            <a:solidFill>
              <a:srgbClr val="FF00FF"/>
            </a:solidFill>
            <a:ln w="12700">
              <a:solidFill>
                <a:srgbClr val="000000"/>
              </a:solidFill>
              <a:prstDash val="solid"/>
            </a:ln>
          </c:spPr>
          <c:invertIfNegative val="0"/>
          <c:cat>
            <c:strRef>
              <c:f>CR_statistics!$S$2041:$S$2048</c:f>
              <c:strCache>
                <c:ptCount val="8"/>
                <c:pt idx="0">
                  <c:v>REL-4</c:v>
                </c:pt>
                <c:pt idx="1">
                  <c:v>REL-5</c:v>
                </c:pt>
                <c:pt idx="2">
                  <c:v>REL-6</c:v>
                </c:pt>
                <c:pt idx="3">
                  <c:v>REL-7</c:v>
                </c:pt>
                <c:pt idx="4">
                  <c:v>REL-8</c:v>
                </c:pt>
                <c:pt idx="5">
                  <c:v>REL-9</c:v>
                </c:pt>
                <c:pt idx="6">
                  <c:v>REL-10</c:v>
                </c:pt>
                <c:pt idx="7">
                  <c:v>REL-11</c:v>
                </c:pt>
              </c:strCache>
            </c:strRef>
          </c:cat>
          <c:val>
            <c:numRef>
              <c:f>CR_statistics!$Y$2041:$Y$2048</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5A96-4107-96F2-2C16CC6FAD1E}"/>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CR_statistics!$AM$2028</c:f>
              <c:strCache>
                <c:ptCount val="1"/>
                <c:pt idx="0">
                  <c:v>RAN #43</c:v>
                </c:pt>
              </c:strCache>
            </c:strRef>
          </c:tx>
          <c:spPr>
            <a:solidFill>
              <a:srgbClr val="9999FF"/>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CR_statistics!$AM$2029:$AM$2039</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25EF-4CB8-8937-34052E2568B5}"/>
            </c:ext>
          </c:extLst>
        </c:ser>
        <c:ser>
          <c:idx val="1"/>
          <c:order val="1"/>
          <c:tx>
            <c:strRef>
              <c:f>CR_statistics!$AN$2028</c:f>
              <c:strCache>
                <c:ptCount val="1"/>
                <c:pt idx="0">
                  <c:v>RAN #44</c:v>
                </c:pt>
              </c:strCache>
            </c:strRef>
          </c:tx>
          <c:spPr>
            <a:solidFill>
              <a:srgbClr val="339966"/>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CR_statistics!$AN$2029:$AN$2039</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25EF-4CB8-8937-34052E2568B5}"/>
            </c:ext>
          </c:extLst>
        </c:ser>
        <c:ser>
          <c:idx val="2"/>
          <c:order val="2"/>
          <c:tx>
            <c:strRef>
              <c:f>CR_statistics!$AO$2028</c:f>
              <c:strCache>
                <c:ptCount val="1"/>
                <c:pt idx="0">
                  <c:v>RAN #45</c:v>
                </c:pt>
              </c:strCache>
            </c:strRef>
          </c:tx>
          <c:spPr>
            <a:solidFill>
              <a:srgbClr val="FFFF0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CR_statistics!$AO$2029:$AO$2039</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25EF-4CB8-8937-34052E2568B5}"/>
            </c:ext>
          </c:extLst>
        </c:ser>
        <c:ser>
          <c:idx val="3"/>
          <c:order val="3"/>
          <c:tx>
            <c:strRef>
              <c:f>CR_statistics!$AP$2028</c:f>
              <c:strCache>
                <c:ptCount val="1"/>
                <c:pt idx="0">
                  <c:v>RAN #46</c:v>
                </c:pt>
              </c:strCache>
            </c:strRef>
          </c:tx>
          <c:spPr>
            <a:solidFill>
              <a:srgbClr val="FF000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CR_statistics!$AP$2029:$AP$2039</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25EF-4CB8-8937-34052E2568B5}"/>
            </c:ext>
          </c:extLst>
        </c:ser>
        <c:ser>
          <c:idx val="4"/>
          <c:order val="4"/>
          <c:tx>
            <c:strRef>
              <c:f>CR_statistics!$AQ$2028</c:f>
              <c:strCache>
                <c:ptCount val="1"/>
                <c:pt idx="0">
                  <c:v>RAN #47</c:v>
                </c:pt>
              </c:strCache>
            </c:strRef>
          </c:tx>
          <c:spPr>
            <a:solidFill>
              <a:srgbClr val="00FF0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CR_statistics!$AQ$2029:$AQ$2039</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25EF-4CB8-8937-34052E2568B5}"/>
            </c:ext>
          </c:extLst>
        </c:ser>
        <c:ser>
          <c:idx val="5"/>
          <c:order val="5"/>
          <c:tx>
            <c:strRef>
              <c:f>CR_statistics!$AR$2028</c:f>
              <c:strCache>
                <c:ptCount val="1"/>
                <c:pt idx="0">
                  <c:v>RAN #48</c:v>
                </c:pt>
              </c:strCache>
            </c:strRef>
          </c:tx>
          <c:spPr>
            <a:solidFill>
              <a:srgbClr val="80008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CR_statistics!$AR$2029:$AR$2039</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25EF-4CB8-8937-34052E2568B5}"/>
            </c:ext>
          </c:extLst>
        </c:ser>
        <c:ser>
          <c:idx val="6"/>
          <c:order val="6"/>
          <c:tx>
            <c:strRef>
              <c:f>CR_statistics!$AS$2028</c:f>
              <c:strCache>
                <c:ptCount val="1"/>
                <c:pt idx="0">
                  <c:v>RAN #49</c:v>
                </c:pt>
              </c:strCache>
            </c:strRef>
          </c:tx>
          <c:spPr>
            <a:solidFill>
              <a:srgbClr val="0066CC"/>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CR_statistics!$AS$2029:$AS$2039</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25EF-4CB8-8937-34052E2568B5}"/>
            </c:ext>
          </c:extLst>
        </c:ser>
        <c:ser>
          <c:idx val="7"/>
          <c:order val="7"/>
          <c:tx>
            <c:strRef>
              <c:f>CR_statistics!$AT$2028</c:f>
              <c:strCache>
                <c:ptCount val="1"/>
                <c:pt idx="0">
                  <c:v>RAN #50</c:v>
                </c:pt>
              </c:strCache>
            </c:strRef>
          </c:tx>
          <c:spPr>
            <a:solidFill>
              <a:srgbClr val="FF990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CR_statistics!$AT$2029:$AT$2039</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25EF-4CB8-8937-34052E2568B5}"/>
            </c:ext>
          </c:extLst>
        </c:ser>
        <c:ser>
          <c:idx val="8"/>
          <c:order val="8"/>
          <c:tx>
            <c:strRef>
              <c:f>CR_statistics!$AU$2028</c:f>
              <c:strCache>
                <c:ptCount val="1"/>
                <c:pt idx="0">
                  <c:v>RAN #51</c:v>
                </c:pt>
              </c:strCache>
            </c:strRef>
          </c:tx>
          <c:spPr>
            <a:solidFill>
              <a:srgbClr val="00FFFF"/>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CR_statistics!$AU$2029:$AU$2039</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25EF-4CB8-8937-34052E2568B5}"/>
            </c:ext>
          </c:extLst>
        </c:ser>
        <c:ser>
          <c:idx val="9"/>
          <c:order val="9"/>
          <c:tx>
            <c:strRef>
              <c:f>CR_statistics!$AV$2028</c:f>
              <c:strCache>
                <c:ptCount val="1"/>
                <c:pt idx="0">
                  <c:v>RAN #52</c:v>
                </c:pt>
              </c:strCache>
            </c:strRef>
          </c:tx>
          <c:spPr>
            <a:solidFill>
              <a:srgbClr val="FF00FF"/>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CR_statistics!$AV$2029:$AV$2039</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25EF-4CB8-8937-34052E2568B5}"/>
            </c:ext>
          </c:extLst>
        </c:ser>
        <c:ser>
          <c:idx val="10"/>
          <c:order val="10"/>
          <c:tx>
            <c:strRef>
              <c:f>CR_statistics!$AW$2028</c:f>
              <c:strCache>
                <c:ptCount val="1"/>
                <c:pt idx="0">
                  <c:v>RAN #53</c:v>
                </c:pt>
              </c:strCache>
            </c:strRef>
          </c:tx>
          <c:spPr>
            <a:solidFill>
              <a:srgbClr val="FF000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CR_statistics!$AW$2029:$AW$2039</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25EF-4CB8-8937-34052E2568B5}"/>
            </c:ext>
          </c:extLst>
        </c:ser>
        <c:ser>
          <c:idx val="11"/>
          <c:order val="11"/>
          <c:tx>
            <c:strRef>
              <c:f>CR_statistics!$AX$2028</c:f>
              <c:strCache>
                <c:ptCount val="1"/>
                <c:pt idx="0">
                  <c:v>RAN #54</c:v>
                </c:pt>
              </c:strCache>
            </c:strRef>
          </c:tx>
          <c:spPr>
            <a:solidFill>
              <a:srgbClr val="00FFFF"/>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CR_statistics!$AX$2029:$AX$2039</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25EF-4CB8-8937-34052E2568B5}"/>
            </c:ext>
          </c:extLst>
        </c:ser>
        <c:ser>
          <c:idx val="12"/>
          <c:order val="12"/>
          <c:tx>
            <c:strRef>
              <c:f>CR_statistics!$AY$2028</c:f>
              <c:strCache>
                <c:ptCount val="1"/>
                <c:pt idx="0">
                  <c:v>RAN #55</c:v>
                </c:pt>
              </c:strCache>
            </c:strRef>
          </c:tx>
          <c:spPr>
            <a:solidFill>
              <a:srgbClr val="FF00FF"/>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CR_statistics!$AY$2029:$AY$2039</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25EF-4CB8-8937-34052E2568B5}"/>
            </c:ext>
          </c:extLst>
        </c:ser>
        <c:ser>
          <c:idx val="13"/>
          <c:order val="13"/>
          <c:tx>
            <c:strRef>
              <c:f>CR_statistics!$AZ$2028</c:f>
              <c:strCache>
                <c:ptCount val="1"/>
                <c:pt idx="0">
                  <c:v>RAN #56</c:v>
                </c:pt>
              </c:strCache>
            </c:strRef>
          </c:tx>
          <c:spPr>
            <a:solidFill>
              <a:srgbClr val="80000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CR_statistics!$AZ$2029:$AZ$2039</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25EF-4CB8-8937-34052E2568B5}"/>
            </c:ext>
          </c:extLst>
        </c:ser>
        <c:ser>
          <c:idx val="14"/>
          <c:order val="14"/>
          <c:tx>
            <c:strRef>
              <c:f>CR_statistics!$BA$2028</c:f>
              <c:strCache>
                <c:ptCount val="1"/>
                <c:pt idx="0">
                  <c:v>RAN #57</c:v>
                </c:pt>
              </c:strCache>
            </c:strRef>
          </c:tx>
          <c:spPr>
            <a:solidFill>
              <a:srgbClr val="FFCC0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CR_statistics!$BA$2029:$BA$2039</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25EF-4CB8-8937-34052E2568B5}"/>
            </c:ext>
          </c:extLst>
        </c:ser>
        <c:ser>
          <c:idx val="15"/>
          <c:order val="15"/>
          <c:tx>
            <c:strRef>
              <c:f>CR_statistics!$BB$2028</c:f>
              <c:strCache>
                <c:ptCount val="1"/>
                <c:pt idx="0">
                  <c:v>RAN #58</c:v>
                </c:pt>
              </c:strCache>
            </c:strRef>
          </c:tx>
          <c:spPr>
            <a:solidFill>
              <a:srgbClr val="FFFF00"/>
            </a:solidFill>
            <a:ln w="12700">
              <a:solidFill>
                <a:srgbClr val="000000"/>
              </a:solidFill>
              <a:prstDash val="solid"/>
            </a:ln>
          </c:spPr>
          <c:invertIfNegative val="0"/>
          <c:cat>
            <c:strRef>
              <c:f>CR_statistics!$AL$2029:$AL$2039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CR_statistics!$BB$2029:$BB$2039</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25EF-4CB8-8937-34052E2568B5}"/>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CR_statistics!$T$2006</c:f>
              <c:strCache>
                <c:ptCount val="1"/>
                <c:pt idx="0">
                  <c:v>RAN1</c:v>
                </c:pt>
              </c:strCache>
            </c:strRef>
          </c:tx>
          <c:spPr>
            <a:solidFill>
              <a:srgbClr val="00FF00"/>
            </a:solidFill>
            <a:ln w="12700">
              <a:solidFill>
                <a:srgbClr val="000000"/>
              </a:solidFill>
              <a:prstDash val="solid"/>
            </a:ln>
          </c:spPr>
          <c:invertIfNegative val="0"/>
          <c:cat>
            <c:strRef>
              <c:f>CR_statistics!$S$2007:$S$2015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CR_statistics!$T$2007:$T$2015</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BE59-42D7-B0C7-D20F72E4EBC7}"/>
            </c:ext>
          </c:extLst>
        </c:ser>
        <c:ser>
          <c:idx val="1"/>
          <c:order val="1"/>
          <c:tx>
            <c:strRef>
              <c:f>CR_statistics!$U$2006</c:f>
              <c:strCache>
                <c:ptCount val="1"/>
                <c:pt idx="0">
                  <c:v>RAN2</c:v>
                </c:pt>
              </c:strCache>
            </c:strRef>
          </c:tx>
          <c:spPr>
            <a:solidFill>
              <a:srgbClr val="FF0000"/>
            </a:solidFill>
            <a:ln w="12700">
              <a:solidFill>
                <a:srgbClr val="000000"/>
              </a:solidFill>
              <a:prstDash val="solid"/>
            </a:ln>
          </c:spPr>
          <c:invertIfNegative val="0"/>
          <c:cat>
            <c:strRef>
              <c:f>CR_statistics!$S$2007:$S$2015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CR_statistics!$U$2007:$U$2015</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BE59-42D7-B0C7-D20F72E4EBC7}"/>
            </c:ext>
          </c:extLst>
        </c:ser>
        <c:ser>
          <c:idx val="2"/>
          <c:order val="2"/>
          <c:tx>
            <c:strRef>
              <c:f>CR_statistics!$V$2006</c:f>
              <c:strCache>
                <c:ptCount val="1"/>
                <c:pt idx="0">
                  <c:v>RAN3</c:v>
                </c:pt>
              </c:strCache>
            </c:strRef>
          </c:tx>
          <c:spPr>
            <a:solidFill>
              <a:srgbClr val="0000FF"/>
            </a:solidFill>
            <a:ln w="12700">
              <a:solidFill>
                <a:srgbClr val="000000"/>
              </a:solidFill>
              <a:prstDash val="solid"/>
            </a:ln>
          </c:spPr>
          <c:invertIfNegative val="0"/>
          <c:cat>
            <c:strRef>
              <c:f>CR_statistics!$S$2007:$S$2015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CR_statistics!$V$2007:$V$2015</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BE59-42D7-B0C7-D20F72E4EBC7}"/>
            </c:ext>
          </c:extLst>
        </c:ser>
        <c:ser>
          <c:idx val="3"/>
          <c:order val="3"/>
          <c:tx>
            <c:strRef>
              <c:f>CR_statistics!$W$2006</c:f>
              <c:strCache>
                <c:ptCount val="1"/>
                <c:pt idx="0">
                  <c:v>RAN4</c:v>
                </c:pt>
              </c:strCache>
            </c:strRef>
          </c:tx>
          <c:spPr>
            <a:solidFill>
              <a:srgbClr val="FFFF00"/>
            </a:solidFill>
            <a:ln w="12700">
              <a:solidFill>
                <a:srgbClr val="000000"/>
              </a:solidFill>
              <a:prstDash val="solid"/>
            </a:ln>
          </c:spPr>
          <c:invertIfNegative val="0"/>
          <c:cat>
            <c:strRef>
              <c:f>CR_statistics!$S$2007:$S$2015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CR_statistics!$W$2007:$W$2015</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BE59-42D7-B0C7-D20F72E4EBC7}"/>
            </c:ext>
          </c:extLst>
        </c:ser>
        <c:ser>
          <c:idx val="4"/>
          <c:order val="4"/>
          <c:tx>
            <c:strRef>
              <c:f>CR_statistics!$X$2006</c:f>
              <c:strCache>
                <c:ptCount val="1"/>
                <c:pt idx="0">
                  <c:v>RAN5</c:v>
                </c:pt>
              </c:strCache>
            </c:strRef>
          </c:tx>
          <c:spPr>
            <a:solidFill>
              <a:srgbClr val="660066"/>
            </a:solidFill>
            <a:ln w="12700">
              <a:solidFill>
                <a:srgbClr val="000000"/>
              </a:solidFill>
              <a:prstDash val="solid"/>
            </a:ln>
          </c:spPr>
          <c:invertIfNegative val="0"/>
          <c:cat>
            <c:strRef>
              <c:f>CR_statistics!$S$2007:$S$2015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CR_statistics!$X$2007:$X$2015</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BE59-42D7-B0C7-D20F72E4EBC7}"/>
            </c:ext>
          </c:extLst>
        </c:ser>
        <c:ser>
          <c:idx val="5"/>
          <c:order val="5"/>
          <c:tx>
            <c:strRef>
              <c:f>CR_statistics!$Y$2006</c:f>
              <c:strCache>
                <c:ptCount val="1"/>
                <c:pt idx="0">
                  <c:v>RAN without RAN5</c:v>
                </c:pt>
              </c:strCache>
            </c:strRef>
          </c:tx>
          <c:spPr>
            <a:solidFill>
              <a:srgbClr val="FF00FF"/>
            </a:solidFill>
            <a:ln w="12700">
              <a:solidFill>
                <a:srgbClr val="000000"/>
              </a:solidFill>
              <a:prstDash val="solid"/>
            </a:ln>
          </c:spPr>
          <c:invertIfNegative val="0"/>
          <c:cat>
            <c:strRef>
              <c:f>CR_statistics!$S$2007:$S$2015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CR_statistics!$Y$2007:$Y$2015</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BE59-42D7-B0C7-D20F72E4EBC7}"/>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CR_statistics!$AM$2000</c:f>
              <c:strCache>
                <c:ptCount val="1"/>
                <c:pt idx="0">
                  <c:v>RAN #43</c:v>
                </c:pt>
              </c:strCache>
            </c:strRef>
          </c:tx>
          <c:spPr>
            <a:solidFill>
              <a:srgbClr val="9999FF"/>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CR_statistics!$AM$2001:$AM$2008</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7AA2-4C01-A41E-CABF9474C059}"/>
            </c:ext>
          </c:extLst>
        </c:ser>
        <c:ser>
          <c:idx val="1"/>
          <c:order val="1"/>
          <c:tx>
            <c:strRef>
              <c:f>CR_statistics!$AN$2000</c:f>
              <c:strCache>
                <c:ptCount val="1"/>
                <c:pt idx="0">
                  <c:v>RAN #44</c:v>
                </c:pt>
              </c:strCache>
            </c:strRef>
          </c:tx>
          <c:spPr>
            <a:solidFill>
              <a:srgbClr val="339966"/>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CR_statistics!$AN$2001:$AN$2008</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7AA2-4C01-A41E-CABF9474C059}"/>
            </c:ext>
          </c:extLst>
        </c:ser>
        <c:ser>
          <c:idx val="2"/>
          <c:order val="2"/>
          <c:tx>
            <c:strRef>
              <c:f>CR_statistics!$AO$2000</c:f>
              <c:strCache>
                <c:ptCount val="1"/>
                <c:pt idx="0">
                  <c:v>RAN #45</c:v>
                </c:pt>
              </c:strCache>
            </c:strRef>
          </c:tx>
          <c:spPr>
            <a:solidFill>
              <a:srgbClr val="FFFF0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CR_statistics!$AO$2001:$AO$2008</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7AA2-4C01-A41E-CABF9474C059}"/>
            </c:ext>
          </c:extLst>
        </c:ser>
        <c:ser>
          <c:idx val="3"/>
          <c:order val="3"/>
          <c:tx>
            <c:strRef>
              <c:f>CR_statistics!$AP$2000</c:f>
              <c:strCache>
                <c:ptCount val="1"/>
                <c:pt idx="0">
                  <c:v>RAN #46</c:v>
                </c:pt>
              </c:strCache>
            </c:strRef>
          </c:tx>
          <c:spPr>
            <a:solidFill>
              <a:srgbClr val="FF000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CR_statistics!$AP$2001:$AP$2008</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7AA2-4C01-A41E-CABF9474C059}"/>
            </c:ext>
          </c:extLst>
        </c:ser>
        <c:ser>
          <c:idx val="4"/>
          <c:order val="4"/>
          <c:tx>
            <c:strRef>
              <c:f>CR_statistics!$AQ$2000</c:f>
              <c:strCache>
                <c:ptCount val="1"/>
                <c:pt idx="0">
                  <c:v>RAN #47</c:v>
                </c:pt>
              </c:strCache>
            </c:strRef>
          </c:tx>
          <c:spPr>
            <a:solidFill>
              <a:srgbClr val="00FF0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CR_statistics!$AQ$2001:$AQ$2008</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7AA2-4C01-A41E-CABF9474C059}"/>
            </c:ext>
          </c:extLst>
        </c:ser>
        <c:ser>
          <c:idx val="5"/>
          <c:order val="5"/>
          <c:tx>
            <c:strRef>
              <c:f>CR_statistics!$AR$2000</c:f>
              <c:strCache>
                <c:ptCount val="1"/>
                <c:pt idx="0">
                  <c:v>RAN #48</c:v>
                </c:pt>
              </c:strCache>
            </c:strRef>
          </c:tx>
          <c:spPr>
            <a:solidFill>
              <a:srgbClr val="80008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CR_statistics!$AR$2001:$AR$2008</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7AA2-4C01-A41E-CABF9474C059}"/>
            </c:ext>
          </c:extLst>
        </c:ser>
        <c:ser>
          <c:idx val="6"/>
          <c:order val="6"/>
          <c:tx>
            <c:strRef>
              <c:f>CR_statistics!$AS$2000</c:f>
              <c:strCache>
                <c:ptCount val="1"/>
                <c:pt idx="0">
                  <c:v>RAN #49</c:v>
                </c:pt>
              </c:strCache>
            </c:strRef>
          </c:tx>
          <c:spPr>
            <a:solidFill>
              <a:srgbClr val="0066CC"/>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CR_statistics!$AS$2001:$AS$2008</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7AA2-4C01-A41E-CABF9474C059}"/>
            </c:ext>
          </c:extLst>
        </c:ser>
        <c:ser>
          <c:idx val="7"/>
          <c:order val="7"/>
          <c:tx>
            <c:strRef>
              <c:f>CR_statistics!$AT$2000</c:f>
              <c:strCache>
                <c:ptCount val="1"/>
                <c:pt idx="0">
                  <c:v>RAN #50</c:v>
                </c:pt>
              </c:strCache>
            </c:strRef>
          </c:tx>
          <c:spPr>
            <a:solidFill>
              <a:srgbClr val="FF990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CR_statistics!$AT$2001:$AT$2008</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7AA2-4C01-A41E-CABF9474C059}"/>
            </c:ext>
          </c:extLst>
        </c:ser>
        <c:ser>
          <c:idx val="8"/>
          <c:order val="8"/>
          <c:tx>
            <c:strRef>
              <c:f>CR_statistics!$AU$2000</c:f>
              <c:strCache>
                <c:ptCount val="1"/>
                <c:pt idx="0">
                  <c:v>RAN #51</c:v>
                </c:pt>
              </c:strCache>
            </c:strRef>
          </c:tx>
          <c:spPr>
            <a:solidFill>
              <a:srgbClr val="00FFFF"/>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CR_statistics!$AU$2001:$AU$2008</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7AA2-4C01-A41E-CABF9474C059}"/>
            </c:ext>
          </c:extLst>
        </c:ser>
        <c:ser>
          <c:idx val="9"/>
          <c:order val="9"/>
          <c:tx>
            <c:strRef>
              <c:f>CR_statistics!$AV$2000</c:f>
              <c:strCache>
                <c:ptCount val="1"/>
                <c:pt idx="0">
                  <c:v>RAN #52</c:v>
                </c:pt>
              </c:strCache>
            </c:strRef>
          </c:tx>
          <c:spPr>
            <a:solidFill>
              <a:srgbClr val="FF00FF"/>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CR_statistics!$AV$2001:$AV$2008</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7AA2-4C01-A41E-CABF9474C059}"/>
            </c:ext>
          </c:extLst>
        </c:ser>
        <c:ser>
          <c:idx val="10"/>
          <c:order val="10"/>
          <c:tx>
            <c:strRef>
              <c:f>CR_statistics!$AW$2000</c:f>
              <c:strCache>
                <c:ptCount val="1"/>
                <c:pt idx="0">
                  <c:v>RAN #53</c:v>
                </c:pt>
              </c:strCache>
            </c:strRef>
          </c:tx>
          <c:spPr>
            <a:solidFill>
              <a:srgbClr val="FF000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CR_statistics!$AW$2001:$AW$2008</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7AA2-4C01-A41E-CABF9474C059}"/>
            </c:ext>
          </c:extLst>
        </c:ser>
        <c:ser>
          <c:idx val="11"/>
          <c:order val="11"/>
          <c:tx>
            <c:strRef>
              <c:f>CR_statistics!$AX$2000</c:f>
              <c:strCache>
                <c:ptCount val="1"/>
                <c:pt idx="0">
                  <c:v>RAN #54</c:v>
                </c:pt>
              </c:strCache>
            </c:strRef>
          </c:tx>
          <c:spPr>
            <a:solidFill>
              <a:srgbClr val="00FFFF"/>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CR_statistics!$AX$2001:$AX$2008</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7AA2-4C01-A41E-CABF9474C059}"/>
            </c:ext>
          </c:extLst>
        </c:ser>
        <c:ser>
          <c:idx val="12"/>
          <c:order val="12"/>
          <c:tx>
            <c:strRef>
              <c:f>CR_statistics!$AY$2000</c:f>
              <c:strCache>
                <c:ptCount val="1"/>
                <c:pt idx="0">
                  <c:v>RAN #55</c:v>
                </c:pt>
              </c:strCache>
            </c:strRef>
          </c:tx>
          <c:spPr>
            <a:solidFill>
              <a:srgbClr val="FF00FF"/>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CR_statistics!$AY$2001:$AY$2008</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7AA2-4C01-A41E-CABF9474C059}"/>
            </c:ext>
          </c:extLst>
        </c:ser>
        <c:ser>
          <c:idx val="13"/>
          <c:order val="13"/>
          <c:tx>
            <c:strRef>
              <c:f>CR_statistics!$AZ$2000</c:f>
              <c:strCache>
                <c:ptCount val="1"/>
                <c:pt idx="0">
                  <c:v>RAN #56</c:v>
                </c:pt>
              </c:strCache>
            </c:strRef>
          </c:tx>
          <c:spPr>
            <a:solidFill>
              <a:srgbClr val="80000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CR_statistics!$AZ$2001:$AZ$2008</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7AA2-4C01-A41E-CABF9474C059}"/>
            </c:ext>
          </c:extLst>
        </c:ser>
        <c:ser>
          <c:idx val="14"/>
          <c:order val="14"/>
          <c:tx>
            <c:strRef>
              <c:f>CR_statistics!$BA$2000</c:f>
              <c:strCache>
                <c:ptCount val="1"/>
                <c:pt idx="0">
                  <c:v>RAN #57</c:v>
                </c:pt>
              </c:strCache>
            </c:strRef>
          </c:tx>
          <c:spPr>
            <a:solidFill>
              <a:srgbClr val="FFCC0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CR_statistics!$BA$2001:$BA$2008</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7AA2-4C01-A41E-CABF9474C059}"/>
            </c:ext>
          </c:extLst>
        </c:ser>
        <c:ser>
          <c:idx val="15"/>
          <c:order val="15"/>
          <c:tx>
            <c:strRef>
              <c:f>CR_statistics!$BB$2000</c:f>
              <c:strCache>
                <c:ptCount val="1"/>
                <c:pt idx="0">
                  <c:v>RAN #58</c:v>
                </c:pt>
              </c:strCache>
            </c:strRef>
          </c:tx>
          <c:spPr>
            <a:solidFill>
              <a:srgbClr val="FFFF00"/>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CR_statistics!$BB$2001:$BB$2008</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7AA2-4C01-A41E-CABF9474C059}"/>
            </c:ext>
          </c:extLst>
        </c:ser>
        <c:ser>
          <c:idx val="16"/>
          <c:order val="16"/>
          <c:tx>
            <c:strRef>
              <c:f>CR_statistics!$BC$2000</c:f>
              <c:strCache>
                <c:ptCount val="1"/>
                <c:pt idx="0">
                  <c:v>RAN #59</c:v>
                </c:pt>
              </c:strCache>
            </c:strRef>
          </c:tx>
          <c:spPr>
            <a:solidFill>
              <a:srgbClr val="00CCFF"/>
            </a:solidFill>
            <a:ln w="12700">
              <a:solidFill>
                <a:srgbClr val="000000"/>
              </a:solidFill>
              <a:prstDash val="solid"/>
            </a:ln>
          </c:spPr>
          <c:invertIfNegative val="0"/>
          <c:cat>
            <c:strRef>
              <c:f>CR_statistics!$AL$2001:$AL$2008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CR_statistics!$BC$2001:$BC$2008</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7AA2-4C01-A41E-CABF9474C059}"/>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CR_statistics!$T$1964</c:f>
              <c:strCache>
                <c:ptCount val="1"/>
                <c:pt idx="0">
                  <c:v>RAN1</c:v>
                </c:pt>
              </c:strCache>
            </c:strRef>
          </c:tx>
          <c:spPr>
            <a:solidFill>
              <a:srgbClr val="00FF00"/>
            </a:solidFill>
            <a:ln w="12700">
              <a:solidFill>
                <a:srgbClr val="000000"/>
              </a:solidFill>
              <a:prstDash val="solid"/>
            </a:ln>
          </c:spPr>
          <c:invertIfNegative val="0"/>
          <c:cat>
            <c:strRef>
              <c:f>CR_statistics!$S$1965:$S$1973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CR_statistics!$T$1965:$T$1973</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E47B-44E7-8C9E-21612768CE22}"/>
            </c:ext>
          </c:extLst>
        </c:ser>
        <c:ser>
          <c:idx val="1"/>
          <c:order val="1"/>
          <c:tx>
            <c:strRef>
              <c:f>CR_statistics!$U$1964</c:f>
              <c:strCache>
                <c:ptCount val="1"/>
                <c:pt idx="0">
                  <c:v>RAN2</c:v>
                </c:pt>
              </c:strCache>
            </c:strRef>
          </c:tx>
          <c:spPr>
            <a:solidFill>
              <a:srgbClr val="FF0000"/>
            </a:solidFill>
            <a:ln w="12700">
              <a:solidFill>
                <a:srgbClr val="000000"/>
              </a:solidFill>
              <a:prstDash val="solid"/>
            </a:ln>
          </c:spPr>
          <c:invertIfNegative val="0"/>
          <c:cat>
            <c:strRef>
              <c:f>CR_statistics!$S$1965:$S$1973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CR_statistics!$U$1965:$U$1973</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E47B-44E7-8C9E-21612768CE22}"/>
            </c:ext>
          </c:extLst>
        </c:ser>
        <c:ser>
          <c:idx val="2"/>
          <c:order val="2"/>
          <c:tx>
            <c:strRef>
              <c:f>CR_statistics!$V$1964</c:f>
              <c:strCache>
                <c:ptCount val="1"/>
                <c:pt idx="0">
                  <c:v>RAN3</c:v>
                </c:pt>
              </c:strCache>
            </c:strRef>
          </c:tx>
          <c:spPr>
            <a:solidFill>
              <a:srgbClr val="0000FF"/>
            </a:solidFill>
            <a:ln w="12700">
              <a:solidFill>
                <a:srgbClr val="000000"/>
              </a:solidFill>
              <a:prstDash val="solid"/>
            </a:ln>
          </c:spPr>
          <c:invertIfNegative val="0"/>
          <c:cat>
            <c:strRef>
              <c:f>CR_statistics!$S$1965:$S$1973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CR_statistics!$V$1965:$V$1973</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E47B-44E7-8C9E-21612768CE22}"/>
            </c:ext>
          </c:extLst>
        </c:ser>
        <c:ser>
          <c:idx val="3"/>
          <c:order val="3"/>
          <c:tx>
            <c:strRef>
              <c:f>CR_statistics!$W$1964</c:f>
              <c:strCache>
                <c:ptCount val="1"/>
                <c:pt idx="0">
                  <c:v>RAN4</c:v>
                </c:pt>
              </c:strCache>
            </c:strRef>
          </c:tx>
          <c:spPr>
            <a:solidFill>
              <a:srgbClr val="FFFF00"/>
            </a:solidFill>
            <a:ln w="12700">
              <a:solidFill>
                <a:srgbClr val="000000"/>
              </a:solidFill>
              <a:prstDash val="solid"/>
            </a:ln>
          </c:spPr>
          <c:invertIfNegative val="0"/>
          <c:cat>
            <c:strRef>
              <c:f>CR_statistics!$S$1965:$S$1973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CR_statistics!$W$1965:$W$1973</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E47B-44E7-8C9E-21612768CE22}"/>
            </c:ext>
          </c:extLst>
        </c:ser>
        <c:ser>
          <c:idx val="4"/>
          <c:order val="4"/>
          <c:tx>
            <c:strRef>
              <c:f>CR_statistics!$X$1964</c:f>
              <c:strCache>
                <c:ptCount val="1"/>
                <c:pt idx="0">
                  <c:v>RAN5</c:v>
                </c:pt>
              </c:strCache>
            </c:strRef>
          </c:tx>
          <c:spPr>
            <a:solidFill>
              <a:srgbClr val="660066"/>
            </a:solidFill>
            <a:ln w="12700">
              <a:solidFill>
                <a:srgbClr val="000000"/>
              </a:solidFill>
              <a:prstDash val="solid"/>
            </a:ln>
          </c:spPr>
          <c:invertIfNegative val="0"/>
          <c:cat>
            <c:strRef>
              <c:f>CR_statistics!$S$1965:$S$1973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CR_statistics!$X$1965:$X$1973</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E47B-44E7-8C9E-21612768CE22}"/>
            </c:ext>
          </c:extLst>
        </c:ser>
        <c:ser>
          <c:idx val="5"/>
          <c:order val="5"/>
          <c:tx>
            <c:strRef>
              <c:f>CR_statistics!$Y$1964</c:f>
              <c:strCache>
                <c:ptCount val="1"/>
                <c:pt idx="0">
                  <c:v>RAN without RAN5</c:v>
                </c:pt>
              </c:strCache>
            </c:strRef>
          </c:tx>
          <c:spPr>
            <a:solidFill>
              <a:srgbClr val="FF00FF"/>
            </a:solidFill>
            <a:ln w="12700">
              <a:solidFill>
                <a:srgbClr val="000000"/>
              </a:solidFill>
              <a:prstDash val="solid"/>
            </a:ln>
          </c:spPr>
          <c:invertIfNegative val="0"/>
          <c:cat>
            <c:strRef>
              <c:f>CR_statistics!$S$1965:$S$1973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CR_statistics!$Y$1965:$Y$1973</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E47B-44E7-8C9E-21612768CE22}"/>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CR_statistics!$AM$1958</c:f>
              <c:strCache>
                <c:ptCount val="1"/>
                <c:pt idx="0">
                  <c:v>RAN #43</c:v>
                </c:pt>
              </c:strCache>
            </c:strRef>
          </c:tx>
          <c:spPr>
            <a:solidFill>
              <a:srgbClr val="9999FF"/>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CR_statistics!$AM$1959:$AM$1966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FF4-4618-9A0A-19DE122ECA81}"/>
            </c:ext>
          </c:extLst>
        </c:ser>
        <c:ser>
          <c:idx val="1"/>
          <c:order val="1"/>
          <c:tx>
            <c:strRef>
              <c:f>CR_statistics!$AN$1958</c:f>
              <c:strCache>
                <c:ptCount val="1"/>
                <c:pt idx="0">
                  <c:v>RAN #44</c:v>
                </c:pt>
              </c:strCache>
            </c:strRef>
          </c:tx>
          <c:spPr>
            <a:solidFill>
              <a:srgbClr val="339966"/>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CR_statistics!$AN$1959:$AN$1966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FF4-4618-9A0A-19DE122ECA81}"/>
            </c:ext>
          </c:extLst>
        </c:ser>
        <c:ser>
          <c:idx val="2"/>
          <c:order val="2"/>
          <c:tx>
            <c:strRef>
              <c:f>CR_statistics!$AO$1958</c:f>
              <c:strCache>
                <c:ptCount val="1"/>
                <c:pt idx="0">
                  <c:v>RAN #45</c:v>
                </c:pt>
              </c:strCache>
            </c:strRef>
          </c:tx>
          <c:spPr>
            <a:solidFill>
              <a:srgbClr val="FFFF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CR_statistics!$AO$1959:$AO$1966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FF4-4618-9A0A-19DE122ECA81}"/>
            </c:ext>
          </c:extLst>
        </c:ser>
        <c:ser>
          <c:idx val="3"/>
          <c:order val="3"/>
          <c:tx>
            <c:strRef>
              <c:f>CR_statistics!$AP$1958</c:f>
              <c:strCache>
                <c:ptCount val="1"/>
                <c:pt idx="0">
                  <c:v>RAN #46</c:v>
                </c:pt>
              </c:strCache>
            </c:strRef>
          </c:tx>
          <c:spPr>
            <a:solidFill>
              <a:srgbClr val="FF00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CR_statistics!$AP$1959:$AP$1966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FF4-4618-9A0A-19DE122ECA81}"/>
            </c:ext>
          </c:extLst>
        </c:ser>
        <c:ser>
          <c:idx val="4"/>
          <c:order val="4"/>
          <c:tx>
            <c:strRef>
              <c:f>CR_statistics!$AQ$1958</c:f>
              <c:strCache>
                <c:ptCount val="1"/>
                <c:pt idx="0">
                  <c:v>RAN #47</c:v>
                </c:pt>
              </c:strCache>
            </c:strRef>
          </c:tx>
          <c:spPr>
            <a:solidFill>
              <a:srgbClr val="00FF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CR_statistics!$AQ$1959:$AQ$1966</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CFF4-4618-9A0A-19DE122ECA81}"/>
            </c:ext>
          </c:extLst>
        </c:ser>
        <c:ser>
          <c:idx val="5"/>
          <c:order val="5"/>
          <c:tx>
            <c:strRef>
              <c:f>CR_statistics!$AR$1958</c:f>
              <c:strCache>
                <c:ptCount val="1"/>
                <c:pt idx="0">
                  <c:v>RAN #48</c:v>
                </c:pt>
              </c:strCache>
            </c:strRef>
          </c:tx>
          <c:spPr>
            <a:solidFill>
              <a:srgbClr val="80008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CR_statistics!$AR$1959:$AR$1966</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CFF4-4618-9A0A-19DE122ECA81}"/>
            </c:ext>
          </c:extLst>
        </c:ser>
        <c:ser>
          <c:idx val="6"/>
          <c:order val="6"/>
          <c:tx>
            <c:strRef>
              <c:f>CR_statistics!$AS$1958</c:f>
              <c:strCache>
                <c:ptCount val="1"/>
                <c:pt idx="0">
                  <c:v>RAN #49</c:v>
                </c:pt>
              </c:strCache>
            </c:strRef>
          </c:tx>
          <c:spPr>
            <a:solidFill>
              <a:srgbClr val="0066CC"/>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CR_statistics!$AS$1959:$AS$1966</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CFF4-4618-9A0A-19DE122ECA81}"/>
            </c:ext>
          </c:extLst>
        </c:ser>
        <c:ser>
          <c:idx val="7"/>
          <c:order val="7"/>
          <c:tx>
            <c:strRef>
              <c:f>CR_statistics!$AT$1958</c:f>
              <c:strCache>
                <c:ptCount val="1"/>
                <c:pt idx="0">
                  <c:v>RAN #50</c:v>
                </c:pt>
              </c:strCache>
            </c:strRef>
          </c:tx>
          <c:spPr>
            <a:solidFill>
              <a:srgbClr val="FF99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CR_statistics!$AT$1959:$AT$1966</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CFF4-4618-9A0A-19DE122ECA81}"/>
            </c:ext>
          </c:extLst>
        </c:ser>
        <c:ser>
          <c:idx val="8"/>
          <c:order val="8"/>
          <c:tx>
            <c:strRef>
              <c:f>CR_statistics!$AU$1958</c:f>
              <c:strCache>
                <c:ptCount val="1"/>
                <c:pt idx="0">
                  <c:v>RAN #51</c:v>
                </c:pt>
              </c:strCache>
            </c:strRef>
          </c:tx>
          <c:spPr>
            <a:solidFill>
              <a:srgbClr val="00FFFF"/>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CR_statistics!$AU$1959:$AU$1966</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CFF4-4618-9A0A-19DE122ECA81}"/>
            </c:ext>
          </c:extLst>
        </c:ser>
        <c:ser>
          <c:idx val="9"/>
          <c:order val="9"/>
          <c:tx>
            <c:strRef>
              <c:f>CR_statistics!$AV$1958</c:f>
              <c:strCache>
                <c:ptCount val="1"/>
                <c:pt idx="0">
                  <c:v>RAN #52</c:v>
                </c:pt>
              </c:strCache>
            </c:strRef>
          </c:tx>
          <c:spPr>
            <a:solidFill>
              <a:srgbClr val="FF00FF"/>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CR_statistics!$AV$1959:$AV$1966</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CFF4-4618-9A0A-19DE122ECA81}"/>
            </c:ext>
          </c:extLst>
        </c:ser>
        <c:ser>
          <c:idx val="10"/>
          <c:order val="10"/>
          <c:tx>
            <c:strRef>
              <c:f>CR_statistics!$AW$1958</c:f>
              <c:strCache>
                <c:ptCount val="1"/>
                <c:pt idx="0">
                  <c:v>RAN #53</c:v>
                </c:pt>
              </c:strCache>
            </c:strRef>
          </c:tx>
          <c:spPr>
            <a:solidFill>
              <a:srgbClr val="FF00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CR_statistics!$AW$1959:$AW$1966</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CFF4-4618-9A0A-19DE122ECA81}"/>
            </c:ext>
          </c:extLst>
        </c:ser>
        <c:ser>
          <c:idx val="11"/>
          <c:order val="11"/>
          <c:tx>
            <c:strRef>
              <c:f>CR_statistics!$AX$1958</c:f>
              <c:strCache>
                <c:ptCount val="1"/>
                <c:pt idx="0">
                  <c:v>RAN #54</c:v>
                </c:pt>
              </c:strCache>
            </c:strRef>
          </c:tx>
          <c:spPr>
            <a:solidFill>
              <a:srgbClr val="00FFFF"/>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CR_statistics!$AX$1959:$AX$1966</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CFF4-4618-9A0A-19DE122ECA81}"/>
            </c:ext>
          </c:extLst>
        </c:ser>
        <c:ser>
          <c:idx val="12"/>
          <c:order val="12"/>
          <c:tx>
            <c:strRef>
              <c:f>CR_statistics!$AY$1958</c:f>
              <c:strCache>
                <c:ptCount val="1"/>
                <c:pt idx="0">
                  <c:v>RAN #55</c:v>
                </c:pt>
              </c:strCache>
            </c:strRef>
          </c:tx>
          <c:spPr>
            <a:solidFill>
              <a:srgbClr val="FF00FF"/>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CR_statistics!$AY$1959:$AY$1966</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CFF4-4618-9A0A-19DE122ECA81}"/>
            </c:ext>
          </c:extLst>
        </c:ser>
        <c:ser>
          <c:idx val="13"/>
          <c:order val="13"/>
          <c:tx>
            <c:strRef>
              <c:f>CR_statistics!$AZ$1958</c:f>
              <c:strCache>
                <c:ptCount val="1"/>
                <c:pt idx="0">
                  <c:v>RAN #56</c:v>
                </c:pt>
              </c:strCache>
            </c:strRef>
          </c:tx>
          <c:spPr>
            <a:solidFill>
              <a:srgbClr val="8000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CR_statistics!$AZ$1959:$AZ$1966</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CFF4-4618-9A0A-19DE122ECA81}"/>
            </c:ext>
          </c:extLst>
        </c:ser>
        <c:ser>
          <c:idx val="14"/>
          <c:order val="14"/>
          <c:tx>
            <c:strRef>
              <c:f>CR_statistics!$BA$1958</c:f>
              <c:strCache>
                <c:ptCount val="1"/>
                <c:pt idx="0">
                  <c:v>RAN #57</c:v>
                </c:pt>
              </c:strCache>
            </c:strRef>
          </c:tx>
          <c:spPr>
            <a:solidFill>
              <a:srgbClr val="FFCC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CR_statistics!$BA$1959:$BA$1966</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CFF4-4618-9A0A-19DE122ECA81}"/>
            </c:ext>
          </c:extLst>
        </c:ser>
        <c:ser>
          <c:idx val="15"/>
          <c:order val="15"/>
          <c:tx>
            <c:strRef>
              <c:f>CR_statistics!$BB$1958</c:f>
              <c:strCache>
                <c:ptCount val="1"/>
                <c:pt idx="0">
                  <c:v>RAN #58</c:v>
                </c:pt>
              </c:strCache>
            </c:strRef>
          </c:tx>
          <c:spPr>
            <a:solidFill>
              <a:srgbClr val="FFFF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CR_statistics!$BB$1959:$BB$1966</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CFF4-4618-9A0A-19DE122ECA81}"/>
            </c:ext>
          </c:extLst>
        </c:ser>
        <c:ser>
          <c:idx val="16"/>
          <c:order val="16"/>
          <c:tx>
            <c:strRef>
              <c:f>CR_statistics!$BC$1958</c:f>
              <c:strCache>
                <c:ptCount val="1"/>
                <c:pt idx="0">
                  <c:v>RAN #59</c:v>
                </c:pt>
              </c:strCache>
            </c:strRef>
          </c:tx>
          <c:spPr>
            <a:solidFill>
              <a:srgbClr val="00CCFF"/>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CR_statistics!$BC$1959:$BC$1966</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CFF4-4618-9A0A-19DE122ECA81}"/>
            </c:ext>
          </c:extLst>
        </c:ser>
        <c:ser>
          <c:idx val="17"/>
          <c:order val="17"/>
          <c:tx>
            <c:strRef>
              <c:f>CR_statistics!$BD$1958</c:f>
              <c:strCache>
                <c:ptCount val="1"/>
                <c:pt idx="0">
                  <c:v>RAN #60</c:v>
                </c:pt>
              </c:strCache>
            </c:strRef>
          </c:tx>
          <c:spPr>
            <a:solidFill>
              <a:srgbClr val="00FF00"/>
            </a:solidFill>
            <a:ln w="12700">
              <a:solidFill>
                <a:srgbClr val="000000"/>
              </a:solidFill>
              <a:prstDash val="solid"/>
            </a:ln>
          </c:spPr>
          <c:invertIfNegative val="0"/>
          <c:cat>
            <c:strRef>
              <c:f>CR_statistics!$AL$1959:$AL$1966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CR_statistics!$BD$1959:$BD$1966</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CFF4-4618-9A0A-19DE122ECA81}"/>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CR_statistics!$T$1924</c:f>
              <c:strCache>
                <c:ptCount val="1"/>
                <c:pt idx="0">
                  <c:v>RAN1</c:v>
                </c:pt>
              </c:strCache>
            </c:strRef>
          </c:tx>
          <c:spPr>
            <a:solidFill>
              <a:srgbClr val="00FF00"/>
            </a:solidFill>
            <a:ln w="12700">
              <a:solidFill>
                <a:srgbClr val="000000"/>
              </a:solidFill>
              <a:prstDash val="solid"/>
            </a:ln>
          </c:spPr>
          <c:invertIfNegative val="0"/>
          <c:cat>
            <c:strRef>
              <c:f>CR_statistics!$S$1925:$S$1933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CR_statistics!$T$1925:$T$1933</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7264-4A42-B289-8E11C9282DAC}"/>
            </c:ext>
          </c:extLst>
        </c:ser>
        <c:ser>
          <c:idx val="1"/>
          <c:order val="1"/>
          <c:tx>
            <c:strRef>
              <c:f>CR_statistics!$U$1924</c:f>
              <c:strCache>
                <c:ptCount val="1"/>
                <c:pt idx="0">
                  <c:v>RAN2</c:v>
                </c:pt>
              </c:strCache>
            </c:strRef>
          </c:tx>
          <c:spPr>
            <a:solidFill>
              <a:srgbClr val="FF0000"/>
            </a:solidFill>
            <a:ln w="12700">
              <a:solidFill>
                <a:srgbClr val="000000"/>
              </a:solidFill>
              <a:prstDash val="solid"/>
            </a:ln>
          </c:spPr>
          <c:invertIfNegative val="0"/>
          <c:cat>
            <c:strRef>
              <c:f>CR_statistics!$S$1925:$S$1933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CR_statistics!$U$1925:$U$1933</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7264-4A42-B289-8E11C9282DAC}"/>
            </c:ext>
          </c:extLst>
        </c:ser>
        <c:ser>
          <c:idx val="2"/>
          <c:order val="2"/>
          <c:tx>
            <c:strRef>
              <c:f>CR_statistics!$V$1924</c:f>
              <c:strCache>
                <c:ptCount val="1"/>
                <c:pt idx="0">
                  <c:v>RAN3</c:v>
                </c:pt>
              </c:strCache>
            </c:strRef>
          </c:tx>
          <c:spPr>
            <a:solidFill>
              <a:srgbClr val="0000FF"/>
            </a:solidFill>
            <a:ln w="12700">
              <a:solidFill>
                <a:srgbClr val="000000"/>
              </a:solidFill>
              <a:prstDash val="solid"/>
            </a:ln>
          </c:spPr>
          <c:invertIfNegative val="0"/>
          <c:cat>
            <c:strRef>
              <c:f>CR_statistics!$S$1925:$S$1933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CR_statistics!$V$1925:$V$1933</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7264-4A42-B289-8E11C9282DAC}"/>
            </c:ext>
          </c:extLst>
        </c:ser>
        <c:ser>
          <c:idx val="3"/>
          <c:order val="3"/>
          <c:tx>
            <c:strRef>
              <c:f>CR_statistics!$W$1924</c:f>
              <c:strCache>
                <c:ptCount val="1"/>
                <c:pt idx="0">
                  <c:v>RAN4</c:v>
                </c:pt>
              </c:strCache>
            </c:strRef>
          </c:tx>
          <c:spPr>
            <a:solidFill>
              <a:srgbClr val="FFFF00"/>
            </a:solidFill>
            <a:ln w="12700">
              <a:solidFill>
                <a:srgbClr val="000000"/>
              </a:solidFill>
              <a:prstDash val="solid"/>
            </a:ln>
          </c:spPr>
          <c:invertIfNegative val="0"/>
          <c:cat>
            <c:strRef>
              <c:f>CR_statistics!$S$1925:$S$1933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CR_statistics!$W$1925:$W$1933</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7264-4A42-B289-8E11C9282DAC}"/>
            </c:ext>
          </c:extLst>
        </c:ser>
        <c:ser>
          <c:idx val="4"/>
          <c:order val="4"/>
          <c:tx>
            <c:strRef>
              <c:f>CR_statistics!$X$1924</c:f>
              <c:strCache>
                <c:ptCount val="1"/>
                <c:pt idx="0">
                  <c:v>RAN5</c:v>
                </c:pt>
              </c:strCache>
            </c:strRef>
          </c:tx>
          <c:spPr>
            <a:solidFill>
              <a:srgbClr val="660066"/>
            </a:solidFill>
            <a:ln w="12700">
              <a:solidFill>
                <a:srgbClr val="000000"/>
              </a:solidFill>
              <a:prstDash val="solid"/>
            </a:ln>
          </c:spPr>
          <c:invertIfNegative val="0"/>
          <c:cat>
            <c:strRef>
              <c:f>CR_statistics!$S$1925:$S$1933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CR_statistics!$X$1925:$X$1933</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7264-4A42-B289-8E11C9282DAC}"/>
            </c:ext>
          </c:extLst>
        </c:ser>
        <c:ser>
          <c:idx val="5"/>
          <c:order val="5"/>
          <c:tx>
            <c:strRef>
              <c:f>CR_statistics!$Y$1924</c:f>
              <c:strCache>
                <c:ptCount val="1"/>
                <c:pt idx="0">
                  <c:v>RAN without RAN5</c:v>
                </c:pt>
              </c:strCache>
            </c:strRef>
          </c:tx>
          <c:spPr>
            <a:solidFill>
              <a:srgbClr val="FF00FF"/>
            </a:solidFill>
            <a:ln w="12700">
              <a:solidFill>
                <a:srgbClr val="000000"/>
              </a:solidFill>
              <a:prstDash val="solid"/>
            </a:ln>
          </c:spPr>
          <c:invertIfNegative val="0"/>
          <c:cat>
            <c:strRef>
              <c:f>CR_statistics!$S$1925:$S$1933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CR_statistics!$Y$1925:$Y$1933</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7264-4A42-B289-8E11C9282DAC}"/>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CR_statistics!$AM$1918</c:f>
              <c:strCache>
                <c:ptCount val="1"/>
                <c:pt idx="0">
                  <c:v>RAN #43</c:v>
                </c:pt>
              </c:strCache>
            </c:strRef>
          </c:tx>
          <c:spPr>
            <a:solidFill>
              <a:srgbClr val="9999FF"/>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CR_statistics!$AM$1919:$AM$1927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9924-41B8-BDF0-CA2DE3436EE6}"/>
            </c:ext>
          </c:extLst>
        </c:ser>
        <c:ser>
          <c:idx val="1"/>
          <c:order val="1"/>
          <c:tx>
            <c:strRef>
              <c:f>CR_statistics!$AN$1918</c:f>
              <c:strCache>
                <c:ptCount val="1"/>
                <c:pt idx="0">
                  <c:v>RAN #44</c:v>
                </c:pt>
              </c:strCache>
            </c:strRef>
          </c:tx>
          <c:spPr>
            <a:solidFill>
              <a:srgbClr val="339966"/>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CR_statistics!$AN$1919:$AN$1927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9924-41B8-BDF0-CA2DE3436EE6}"/>
            </c:ext>
          </c:extLst>
        </c:ser>
        <c:ser>
          <c:idx val="2"/>
          <c:order val="2"/>
          <c:tx>
            <c:strRef>
              <c:f>CR_statistics!$AO$1918</c:f>
              <c:strCache>
                <c:ptCount val="1"/>
                <c:pt idx="0">
                  <c:v>RAN #45</c:v>
                </c:pt>
              </c:strCache>
            </c:strRef>
          </c:tx>
          <c:spPr>
            <a:solidFill>
              <a:srgbClr val="FFFF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CR_statistics!$AO$1919:$AO$1927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9924-41B8-BDF0-CA2DE3436EE6}"/>
            </c:ext>
          </c:extLst>
        </c:ser>
        <c:ser>
          <c:idx val="3"/>
          <c:order val="3"/>
          <c:tx>
            <c:strRef>
              <c:f>CR_statistics!$AP$1918</c:f>
              <c:strCache>
                <c:ptCount val="1"/>
                <c:pt idx="0">
                  <c:v>RAN #46</c:v>
                </c:pt>
              </c:strCache>
            </c:strRef>
          </c:tx>
          <c:spPr>
            <a:solidFill>
              <a:srgbClr val="FF00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CR_statistics!$AP$1919:$AP$1927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9924-41B8-BDF0-CA2DE3436EE6}"/>
            </c:ext>
          </c:extLst>
        </c:ser>
        <c:ser>
          <c:idx val="4"/>
          <c:order val="4"/>
          <c:tx>
            <c:strRef>
              <c:f>CR_statistics!$AQ$1918</c:f>
              <c:strCache>
                <c:ptCount val="1"/>
                <c:pt idx="0">
                  <c:v>RAN #47</c:v>
                </c:pt>
              </c:strCache>
            </c:strRef>
          </c:tx>
          <c:spPr>
            <a:solidFill>
              <a:srgbClr val="00FF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CR_statistics!$AQ$1919:$AQ$1927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9924-41B8-BDF0-CA2DE3436EE6}"/>
            </c:ext>
          </c:extLst>
        </c:ser>
        <c:ser>
          <c:idx val="5"/>
          <c:order val="5"/>
          <c:tx>
            <c:strRef>
              <c:f>CR_statistics!$AR$1918</c:f>
              <c:strCache>
                <c:ptCount val="1"/>
                <c:pt idx="0">
                  <c:v>RAN #48</c:v>
                </c:pt>
              </c:strCache>
            </c:strRef>
          </c:tx>
          <c:spPr>
            <a:solidFill>
              <a:srgbClr val="80008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CR_statistics!$AR$1919:$AR$1927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9924-41B8-BDF0-CA2DE3436EE6}"/>
            </c:ext>
          </c:extLst>
        </c:ser>
        <c:ser>
          <c:idx val="6"/>
          <c:order val="6"/>
          <c:tx>
            <c:strRef>
              <c:f>CR_statistics!$AS$1918</c:f>
              <c:strCache>
                <c:ptCount val="1"/>
                <c:pt idx="0">
                  <c:v>RAN #49</c:v>
                </c:pt>
              </c:strCache>
            </c:strRef>
          </c:tx>
          <c:spPr>
            <a:solidFill>
              <a:srgbClr val="0066CC"/>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CR_statistics!$AS$1919:$AS$1927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9924-41B8-BDF0-CA2DE3436EE6}"/>
            </c:ext>
          </c:extLst>
        </c:ser>
        <c:ser>
          <c:idx val="7"/>
          <c:order val="7"/>
          <c:tx>
            <c:strRef>
              <c:f>CR_statistics!$AT$1918</c:f>
              <c:strCache>
                <c:ptCount val="1"/>
                <c:pt idx="0">
                  <c:v>RAN #50</c:v>
                </c:pt>
              </c:strCache>
            </c:strRef>
          </c:tx>
          <c:spPr>
            <a:solidFill>
              <a:srgbClr val="FF99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CR_statistics!$AT$1919:$AT$1927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9924-41B8-BDF0-CA2DE3436EE6}"/>
            </c:ext>
          </c:extLst>
        </c:ser>
        <c:ser>
          <c:idx val="8"/>
          <c:order val="8"/>
          <c:tx>
            <c:strRef>
              <c:f>CR_statistics!$AU$1918</c:f>
              <c:strCache>
                <c:ptCount val="1"/>
                <c:pt idx="0">
                  <c:v>RAN #51</c:v>
                </c:pt>
              </c:strCache>
            </c:strRef>
          </c:tx>
          <c:spPr>
            <a:solidFill>
              <a:srgbClr val="00FFFF"/>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CR_statistics!$AU$1919:$AU$1927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9924-41B8-BDF0-CA2DE3436EE6}"/>
            </c:ext>
          </c:extLst>
        </c:ser>
        <c:ser>
          <c:idx val="9"/>
          <c:order val="9"/>
          <c:tx>
            <c:strRef>
              <c:f>CR_statistics!$AV$1918</c:f>
              <c:strCache>
                <c:ptCount val="1"/>
                <c:pt idx="0">
                  <c:v>RAN #52</c:v>
                </c:pt>
              </c:strCache>
            </c:strRef>
          </c:tx>
          <c:spPr>
            <a:solidFill>
              <a:srgbClr val="FF00FF"/>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CR_statistics!$AV$1919:$AV$1927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9924-41B8-BDF0-CA2DE3436EE6}"/>
            </c:ext>
          </c:extLst>
        </c:ser>
        <c:ser>
          <c:idx val="10"/>
          <c:order val="10"/>
          <c:tx>
            <c:strRef>
              <c:f>CR_statistics!$AW$1918</c:f>
              <c:strCache>
                <c:ptCount val="1"/>
                <c:pt idx="0">
                  <c:v>RAN #53</c:v>
                </c:pt>
              </c:strCache>
            </c:strRef>
          </c:tx>
          <c:spPr>
            <a:solidFill>
              <a:srgbClr val="FF00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CR_statistics!$AW$1919:$AW$1927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9924-41B8-BDF0-CA2DE3436EE6}"/>
            </c:ext>
          </c:extLst>
        </c:ser>
        <c:ser>
          <c:idx val="11"/>
          <c:order val="11"/>
          <c:tx>
            <c:strRef>
              <c:f>CR_statistics!$AX$1918</c:f>
              <c:strCache>
                <c:ptCount val="1"/>
                <c:pt idx="0">
                  <c:v>RAN #54</c:v>
                </c:pt>
              </c:strCache>
            </c:strRef>
          </c:tx>
          <c:spPr>
            <a:solidFill>
              <a:srgbClr val="00FFFF"/>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CR_statistics!$AX$1919:$AX$1927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9924-41B8-BDF0-CA2DE3436EE6}"/>
            </c:ext>
          </c:extLst>
        </c:ser>
        <c:ser>
          <c:idx val="12"/>
          <c:order val="12"/>
          <c:tx>
            <c:strRef>
              <c:f>CR_statistics!$AY$1918</c:f>
              <c:strCache>
                <c:ptCount val="1"/>
                <c:pt idx="0">
                  <c:v>RAN #55</c:v>
                </c:pt>
              </c:strCache>
            </c:strRef>
          </c:tx>
          <c:spPr>
            <a:solidFill>
              <a:srgbClr val="FF00FF"/>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CR_statistics!$AY$1919:$AY$1927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9924-41B8-BDF0-CA2DE3436EE6}"/>
            </c:ext>
          </c:extLst>
        </c:ser>
        <c:ser>
          <c:idx val="13"/>
          <c:order val="13"/>
          <c:tx>
            <c:strRef>
              <c:f>CR_statistics!$AZ$1918</c:f>
              <c:strCache>
                <c:ptCount val="1"/>
                <c:pt idx="0">
                  <c:v>RAN #56</c:v>
                </c:pt>
              </c:strCache>
            </c:strRef>
          </c:tx>
          <c:spPr>
            <a:solidFill>
              <a:srgbClr val="8000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CR_statistics!$AZ$1919:$AZ$1927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9924-41B8-BDF0-CA2DE3436EE6}"/>
            </c:ext>
          </c:extLst>
        </c:ser>
        <c:ser>
          <c:idx val="14"/>
          <c:order val="14"/>
          <c:tx>
            <c:strRef>
              <c:f>CR_statistics!$BA$1918</c:f>
              <c:strCache>
                <c:ptCount val="1"/>
                <c:pt idx="0">
                  <c:v>RAN #57</c:v>
                </c:pt>
              </c:strCache>
            </c:strRef>
          </c:tx>
          <c:spPr>
            <a:solidFill>
              <a:srgbClr val="FFCC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CR_statistics!$BA$1919:$BA$1927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9924-41B8-BDF0-CA2DE3436EE6}"/>
            </c:ext>
          </c:extLst>
        </c:ser>
        <c:ser>
          <c:idx val="15"/>
          <c:order val="15"/>
          <c:tx>
            <c:strRef>
              <c:f>CR_statistics!$BB$1918</c:f>
              <c:strCache>
                <c:ptCount val="1"/>
                <c:pt idx="0">
                  <c:v>RAN #58</c:v>
                </c:pt>
              </c:strCache>
            </c:strRef>
          </c:tx>
          <c:spPr>
            <a:solidFill>
              <a:srgbClr val="FFFF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CR_statistics!$BB$1919:$BB$1927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9924-41B8-BDF0-CA2DE3436EE6}"/>
            </c:ext>
          </c:extLst>
        </c:ser>
        <c:ser>
          <c:idx val="16"/>
          <c:order val="16"/>
          <c:tx>
            <c:strRef>
              <c:f>CR_statistics!$BC$1918</c:f>
              <c:strCache>
                <c:ptCount val="1"/>
                <c:pt idx="0">
                  <c:v>RAN #59</c:v>
                </c:pt>
              </c:strCache>
            </c:strRef>
          </c:tx>
          <c:spPr>
            <a:solidFill>
              <a:srgbClr val="00CCFF"/>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CR_statistics!$BC$1919:$BC$1927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9924-41B8-BDF0-CA2DE3436EE6}"/>
            </c:ext>
          </c:extLst>
        </c:ser>
        <c:ser>
          <c:idx val="17"/>
          <c:order val="17"/>
          <c:tx>
            <c:strRef>
              <c:f>CR_statistics!$BD$1918</c:f>
              <c:strCache>
                <c:ptCount val="1"/>
                <c:pt idx="0">
                  <c:v>RAN #60</c:v>
                </c:pt>
              </c:strCache>
            </c:strRef>
          </c:tx>
          <c:spPr>
            <a:solidFill>
              <a:srgbClr val="00FF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CR_statistics!$BD$1919:$BD$1927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9924-41B8-BDF0-CA2DE3436EE6}"/>
            </c:ext>
          </c:extLst>
        </c:ser>
        <c:ser>
          <c:idx val="18"/>
          <c:order val="18"/>
          <c:tx>
            <c:strRef>
              <c:f>CR_statistics!$BE$1918</c:f>
              <c:strCache>
                <c:ptCount val="1"/>
                <c:pt idx="0">
                  <c:v>RAN #61</c:v>
                </c:pt>
              </c:strCache>
            </c:strRef>
          </c:tx>
          <c:spPr>
            <a:solidFill>
              <a:srgbClr val="FF0000"/>
            </a:solidFill>
            <a:ln w="12700">
              <a:solidFill>
                <a:srgbClr val="000000"/>
              </a:solidFill>
              <a:prstDash val="solid"/>
            </a:ln>
          </c:spPr>
          <c:invertIfNegative val="0"/>
          <c:cat>
            <c:strRef>
              <c:f>CR_statistics!$AL$1919:$AL$1927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CR_statistics!$BE$1919:$BE$1927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9924-41B8-BDF0-CA2DE3436EE6}"/>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CR_statistics!$T$1884</c:f>
              <c:strCache>
                <c:ptCount val="1"/>
                <c:pt idx="0">
                  <c:v>RAN1</c:v>
                </c:pt>
              </c:strCache>
            </c:strRef>
          </c:tx>
          <c:spPr>
            <a:solidFill>
              <a:srgbClr val="00FF00"/>
            </a:solidFill>
            <a:ln w="12700">
              <a:solidFill>
                <a:srgbClr val="000000"/>
              </a:solidFill>
              <a:prstDash val="solid"/>
            </a:ln>
          </c:spPr>
          <c:invertIfNegative val="0"/>
          <c:cat>
            <c:strRef>
              <c:f>CR_statistics!$S$1885:$S$1893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CR_statistics!$T$1885:$T$1893</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3B42-4064-AFF9-AF38D4C8DE34}"/>
            </c:ext>
          </c:extLst>
        </c:ser>
        <c:ser>
          <c:idx val="1"/>
          <c:order val="1"/>
          <c:tx>
            <c:strRef>
              <c:f>CR_statistics!$U$1884</c:f>
              <c:strCache>
                <c:ptCount val="1"/>
                <c:pt idx="0">
                  <c:v>RAN2</c:v>
                </c:pt>
              </c:strCache>
            </c:strRef>
          </c:tx>
          <c:spPr>
            <a:solidFill>
              <a:srgbClr val="FF0000"/>
            </a:solidFill>
            <a:ln w="12700">
              <a:solidFill>
                <a:srgbClr val="000000"/>
              </a:solidFill>
              <a:prstDash val="solid"/>
            </a:ln>
          </c:spPr>
          <c:invertIfNegative val="0"/>
          <c:cat>
            <c:strRef>
              <c:f>CR_statistics!$S$1885:$S$1893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CR_statistics!$U$1885:$U$1893</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3B42-4064-AFF9-AF38D4C8DE34}"/>
            </c:ext>
          </c:extLst>
        </c:ser>
        <c:ser>
          <c:idx val="2"/>
          <c:order val="2"/>
          <c:tx>
            <c:strRef>
              <c:f>CR_statistics!$V$1884</c:f>
              <c:strCache>
                <c:ptCount val="1"/>
                <c:pt idx="0">
                  <c:v>RAN3</c:v>
                </c:pt>
              </c:strCache>
            </c:strRef>
          </c:tx>
          <c:spPr>
            <a:solidFill>
              <a:srgbClr val="0000FF"/>
            </a:solidFill>
            <a:ln w="12700">
              <a:solidFill>
                <a:srgbClr val="000000"/>
              </a:solidFill>
              <a:prstDash val="solid"/>
            </a:ln>
          </c:spPr>
          <c:invertIfNegative val="0"/>
          <c:cat>
            <c:strRef>
              <c:f>CR_statistics!$S$1885:$S$1893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CR_statistics!$V$1885:$V$1893</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3B42-4064-AFF9-AF38D4C8DE34}"/>
            </c:ext>
          </c:extLst>
        </c:ser>
        <c:ser>
          <c:idx val="3"/>
          <c:order val="3"/>
          <c:tx>
            <c:strRef>
              <c:f>CR_statistics!$W$1884</c:f>
              <c:strCache>
                <c:ptCount val="1"/>
                <c:pt idx="0">
                  <c:v>RAN4</c:v>
                </c:pt>
              </c:strCache>
            </c:strRef>
          </c:tx>
          <c:spPr>
            <a:solidFill>
              <a:srgbClr val="FFFF00"/>
            </a:solidFill>
            <a:ln w="12700">
              <a:solidFill>
                <a:srgbClr val="000000"/>
              </a:solidFill>
              <a:prstDash val="solid"/>
            </a:ln>
          </c:spPr>
          <c:invertIfNegative val="0"/>
          <c:cat>
            <c:strRef>
              <c:f>CR_statistics!$S$1885:$S$1893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CR_statistics!$W$1885:$W$1893</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3B42-4064-AFF9-AF38D4C8DE34}"/>
            </c:ext>
          </c:extLst>
        </c:ser>
        <c:ser>
          <c:idx val="4"/>
          <c:order val="4"/>
          <c:tx>
            <c:strRef>
              <c:f>CR_statistics!$X$1884</c:f>
              <c:strCache>
                <c:ptCount val="1"/>
                <c:pt idx="0">
                  <c:v>RAN5</c:v>
                </c:pt>
              </c:strCache>
            </c:strRef>
          </c:tx>
          <c:spPr>
            <a:solidFill>
              <a:srgbClr val="660066"/>
            </a:solidFill>
            <a:ln w="12700">
              <a:solidFill>
                <a:srgbClr val="000000"/>
              </a:solidFill>
              <a:prstDash val="solid"/>
            </a:ln>
          </c:spPr>
          <c:invertIfNegative val="0"/>
          <c:cat>
            <c:strRef>
              <c:f>CR_statistics!$S$1885:$S$1893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CR_statistics!$X$1885:$X$1893</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3B42-4064-AFF9-AF38D4C8DE34}"/>
            </c:ext>
          </c:extLst>
        </c:ser>
        <c:ser>
          <c:idx val="5"/>
          <c:order val="5"/>
          <c:tx>
            <c:strRef>
              <c:f>CR_statistics!$Y$1884</c:f>
              <c:strCache>
                <c:ptCount val="1"/>
                <c:pt idx="0">
                  <c:v>RAN without RAN5</c:v>
                </c:pt>
              </c:strCache>
            </c:strRef>
          </c:tx>
          <c:spPr>
            <a:solidFill>
              <a:srgbClr val="FF00FF"/>
            </a:solidFill>
            <a:ln w="12700">
              <a:solidFill>
                <a:srgbClr val="000000"/>
              </a:solidFill>
              <a:prstDash val="solid"/>
            </a:ln>
          </c:spPr>
          <c:invertIfNegative val="0"/>
          <c:cat>
            <c:strRef>
              <c:f>CR_statistics!$S$1885:$S$1893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CR_statistics!$Y$1885:$Y$1893</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3B42-4064-AFF9-AF38D4C8DE34}"/>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CR_statistics!$AM$1878</c:f>
              <c:strCache>
                <c:ptCount val="1"/>
                <c:pt idx="0">
                  <c:v>RAN #43</c:v>
                </c:pt>
              </c:strCache>
            </c:strRef>
          </c:tx>
          <c:spPr>
            <a:solidFill>
              <a:srgbClr val="9999FF"/>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CR_statistics!$AM$1879:$AM$1887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429-412E-A23C-BFD0BDEF04CD}"/>
            </c:ext>
          </c:extLst>
        </c:ser>
        <c:ser>
          <c:idx val="1"/>
          <c:order val="1"/>
          <c:tx>
            <c:strRef>
              <c:f>CR_statistics!$AN$1878</c:f>
              <c:strCache>
                <c:ptCount val="1"/>
                <c:pt idx="0">
                  <c:v>RAN #44</c:v>
                </c:pt>
              </c:strCache>
            </c:strRef>
          </c:tx>
          <c:spPr>
            <a:solidFill>
              <a:srgbClr val="339966"/>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CR_statistics!$AN$1879:$AN$1887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429-412E-A23C-BFD0BDEF04CD}"/>
            </c:ext>
          </c:extLst>
        </c:ser>
        <c:ser>
          <c:idx val="2"/>
          <c:order val="2"/>
          <c:tx>
            <c:strRef>
              <c:f>CR_statistics!$AO$1878</c:f>
              <c:strCache>
                <c:ptCount val="1"/>
                <c:pt idx="0">
                  <c:v>RAN #45</c:v>
                </c:pt>
              </c:strCache>
            </c:strRef>
          </c:tx>
          <c:spPr>
            <a:solidFill>
              <a:srgbClr val="FFFF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CR_statistics!$AO$1879:$AO$1887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429-412E-A23C-BFD0BDEF04CD}"/>
            </c:ext>
          </c:extLst>
        </c:ser>
        <c:ser>
          <c:idx val="3"/>
          <c:order val="3"/>
          <c:tx>
            <c:strRef>
              <c:f>CR_statistics!$AP$1878</c:f>
              <c:strCache>
                <c:ptCount val="1"/>
                <c:pt idx="0">
                  <c:v>RAN #46</c:v>
                </c:pt>
              </c:strCache>
            </c:strRef>
          </c:tx>
          <c:spPr>
            <a:solidFill>
              <a:srgbClr val="FF00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CR_statistics!$AP$1879:$AP$1887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429-412E-A23C-BFD0BDEF04CD}"/>
            </c:ext>
          </c:extLst>
        </c:ser>
        <c:ser>
          <c:idx val="4"/>
          <c:order val="4"/>
          <c:tx>
            <c:strRef>
              <c:f>CR_statistics!$AQ$1878</c:f>
              <c:strCache>
                <c:ptCount val="1"/>
                <c:pt idx="0">
                  <c:v>RAN #47</c:v>
                </c:pt>
              </c:strCache>
            </c:strRef>
          </c:tx>
          <c:spPr>
            <a:solidFill>
              <a:srgbClr val="00FF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CR_statistics!$AQ$1879:$AQ$1887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429-412E-A23C-BFD0BDEF04CD}"/>
            </c:ext>
          </c:extLst>
        </c:ser>
        <c:ser>
          <c:idx val="5"/>
          <c:order val="5"/>
          <c:tx>
            <c:strRef>
              <c:f>CR_statistics!$AR$1878</c:f>
              <c:strCache>
                <c:ptCount val="1"/>
                <c:pt idx="0">
                  <c:v>RAN #48</c:v>
                </c:pt>
              </c:strCache>
            </c:strRef>
          </c:tx>
          <c:spPr>
            <a:solidFill>
              <a:srgbClr val="80008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CR_statistics!$AR$1879:$AR$1887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429-412E-A23C-BFD0BDEF04CD}"/>
            </c:ext>
          </c:extLst>
        </c:ser>
        <c:ser>
          <c:idx val="6"/>
          <c:order val="6"/>
          <c:tx>
            <c:strRef>
              <c:f>CR_statistics!$AS$1878</c:f>
              <c:strCache>
                <c:ptCount val="1"/>
                <c:pt idx="0">
                  <c:v>RAN #49</c:v>
                </c:pt>
              </c:strCache>
            </c:strRef>
          </c:tx>
          <c:spPr>
            <a:solidFill>
              <a:srgbClr val="0066CC"/>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CR_statistics!$AS$1879:$AS$1887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429-412E-A23C-BFD0BDEF04CD}"/>
            </c:ext>
          </c:extLst>
        </c:ser>
        <c:ser>
          <c:idx val="7"/>
          <c:order val="7"/>
          <c:tx>
            <c:strRef>
              <c:f>CR_statistics!$AT$1878</c:f>
              <c:strCache>
                <c:ptCount val="1"/>
                <c:pt idx="0">
                  <c:v>RAN #50</c:v>
                </c:pt>
              </c:strCache>
            </c:strRef>
          </c:tx>
          <c:spPr>
            <a:solidFill>
              <a:srgbClr val="FF99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CR_statistics!$AT$1879:$AT$1887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429-412E-A23C-BFD0BDEF04CD}"/>
            </c:ext>
          </c:extLst>
        </c:ser>
        <c:ser>
          <c:idx val="8"/>
          <c:order val="8"/>
          <c:tx>
            <c:strRef>
              <c:f>CR_statistics!$AU$1878</c:f>
              <c:strCache>
                <c:ptCount val="1"/>
                <c:pt idx="0">
                  <c:v>RAN #51</c:v>
                </c:pt>
              </c:strCache>
            </c:strRef>
          </c:tx>
          <c:spPr>
            <a:solidFill>
              <a:srgbClr val="00FFFF"/>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CR_statistics!$AU$1879:$AU$1887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429-412E-A23C-BFD0BDEF04CD}"/>
            </c:ext>
          </c:extLst>
        </c:ser>
        <c:ser>
          <c:idx val="9"/>
          <c:order val="9"/>
          <c:tx>
            <c:strRef>
              <c:f>CR_statistics!$AV$1878</c:f>
              <c:strCache>
                <c:ptCount val="1"/>
                <c:pt idx="0">
                  <c:v>RAN #52</c:v>
                </c:pt>
              </c:strCache>
            </c:strRef>
          </c:tx>
          <c:spPr>
            <a:solidFill>
              <a:srgbClr val="FF00FF"/>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CR_statistics!$AV$1879:$AV$1887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429-412E-A23C-BFD0BDEF04CD}"/>
            </c:ext>
          </c:extLst>
        </c:ser>
        <c:ser>
          <c:idx val="10"/>
          <c:order val="10"/>
          <c:tx>
            <c:strRef>
              <c:f>CR_statistics!$AW$1878</c:f>
              <c:strCache>
                <c:ptCount val="1"/>
                <c:pt idx="0">
                  <c:v>RAN #53</c:v>
                </c:pt>
              </c:strCache>
            </c:strRef>
          </c:tx>
          <c:spPr>
            <a:solidFill>
              <a:srgbClr val="FF00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CR_statistics!$AW$1879:$AW$1887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429-412E-A23C-BFD0BDEF04CD}"/>
            </c:ext>
          </c:extLst>
        </c:ser>
        <c:ser>
          <c:idx val="11"/>
          <c:order val="11"/>
          <c:tx>
            <c:strRef>
              <c:f>CR_statistics!$AX$1878</c:f>
              <c:strCache>
                <c:ptCount val="1"/>
                <c:pt idx="0">
                  <c:v>RAN #54</c:v>
                </c:pt>
              </c:strCache>
            </c:strRef>
          </c:tx>
          <c:spPr>
            <a:solidFill>
              <a:srgbClr val="00FFFF"/>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CR_statistics!$AX$1879:$AX$1887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429-412E-A23C-BFD0BDEF04CD}"/>
            </c:ext>
          </c:extLst>
        </c:ser>
        <c:ser>
          <c:idx val="12"/>
          <c:order val="12"/>
          <c:tx>
            <c:strRef>
              <c:f>CR_statistics!$AY$1878</c:f>
              <c:strCache>
                <c:ptCount val="1"/>
                <c:pt idx="0">
                  <c:v>RAN #55</c:v>
                </c:pt>
              </c:strCache>
            </c:strRef>
          </c:tx>
          <c:spPr>
            <a:solidFill>
              <a:srgbClr val="FF00FF"/>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CR_statistics!$AY$1879:$AY$1887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429-412E-A23C-BFD0BDEF04CD}"/>
            </c:ext>
          </c:extLst>
        </c:ser>
        <c:ser>
          <c:idx val="13"/>
          <c:order val="13"/>
          <c:tx>
            <c:strRef>
              <c:f>CR_statistics!$AZ$1878</c:f>
              <c:strCache>
                <c:ptCount val="1"/>
                <c:pt idx="0">
                  <c:v>RAN #56</c:v>
                </c:pt>
              </c:strCache>
            </c:strRef>
          </c:tx>
          <c:spPr>
            <a:solidFill>
              <a:srgbClr val="8000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CR_statistics!$AZ$1879:$AZ$1887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429-412E-A23C-BFD0BDEF04CD}"/>
            </c:ext>
          </c:extLst>
        </c:ser>
        <c:ser>
          <c:idx val="14"/>
          <c:order val="14"/>
          <c:tx>
            <c:strRef>
              <c:f>CR_statistics!$BA$1878</c:f>
              <c:strCache>
                <c:ptCount val="1"/>
                <c:pt idx="0">
                  <c:v>RAN #57</c:v>
                </c:pt>
              </c:strCache>
            </c:strRef>
          </c:tx>
          <c:spPr>
            <a:solidFill>
              <a:srgbClr val="FFCC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CR_statistics!$BA$1879:$BA$1887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429-412E-A23C-BFD0BDEF04CD}"/>
            </c:ext>
          </c:extLst>
        </c:ser>
        <c:ser>
          <c:idx val="15"/>
          <c:order val="15"/>
          <c:tx>
            <c:strRef>
              <c:f>CR_statistics!$BB$1878</c:f>
              <c:strCache>
                <c:ptCount val="1"/>
                <c:pt idx="0">
                  <c:v>RAN #58</c:v>
                </c:pt>
              </c:strCache>
            </c:strRef>
          </c:tx>
          <c:spPr>
            <a:solidFill>
              <a:srgbClr val="FFFF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CR_statistics!$BB$1879:$BB$1887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429-412E-A23C-BFD0BDEF04CD}"/>
            </c:ext>
          </c:extLst>
        </c:ser>
        <c:ser>
          <c:idx val="16"/>
          <c:order val="16"/>
          <c:tx>
            <c:strRef>
              <c:f>CR_statistics!$BC$1878</c:f>
              <c:strCache>
                <c:ptCount val="1"/>
                <c:pt idx="0">
                  <c:v>RAN #59</c:v>
                </c:pt>
              </c:strCache>
            </c:strRef>
          </c:tx>
          <c:spPr>
            <a:solidFill>
              <a:srgbClr val="00CCFF"/>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CR_statistics!$BC$1879:$BC$1887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429-412E-A23C-BFD0BDEF04CD}"/>
            </c:ext>
          </c:extLst>
        </c:ser>
        <c:ser>
          <c:idx val="17"/>
          <c:order val="17"/>
          <c:tx>
            <c:strRef>
              <c:f>CR_statistics!$BD$1878</c:f>
              <c:strCache>
                <c:ptCount val="1"/>
                <c:pt idx="0">
                  <c:v>RAN #60</c:v>
                </c:pt>
              </c:strCache>
            </c:strRef>
          </c:tx>
          <c:spPr>
            <a:solidFill>
              <a:srgbClr val="00FF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CR_statistics!$BD$1879:$BD$1887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429-412E-A23C-BFD0BDEF04CD}"/>
            </c:ext>
          </c:extLst>
        </c:ser>
        <c:ser>
          <c:idx val="18"/>
          <c:order val="18"/>
          <c:tx>
            <c:strRef>
              <c:f>CR_statistics!$BE$1878</c:f>
              <c:strCache>
                <c:ptCount val="1"/>
                <c:pt idx="0">
                  <c:v>RAN #61</c:v>
                </c:pt>
              </c:strCache>
            </c:strRef>
          </c:tx>
          <c:spPr>
            <a:solidFill>
              <a:srgbClr val="FF0000"/>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CR_statistics!$BE$1879:$BE$1887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429-412E-A23C-BFD0BDEF04CD}"/>
            </c:ext>
          </c:extLst>
        </c:ser>
        <c:ser>
          <c:idx val="19"/>
          <c:order val="19"/>
          <c:tx>
            <c:strRef>
              <c:f>CR_statistics!$BF$1878</c:f>
              <c:strCache>
                <c:ptCount val="1"/>
                <c:pt idx="0">
                  <c:v>RAN #62</c:v>
                </c:pt>
              </c:strCache>
            </c:strRef>
          </c:tx>
          <c:spPr>
            <a:solidFill>
              <a:srgbClr val="00FFFF"/>
            </a:solidFill>
            <a:ln w="12700">
              <a:solidFill>
                <a:srgbClr val="000000"/>
              </a:solidFill>
              <a:prstDash val="solid"/>
            </a:ln>
          </c:spPr>
          <c:invertIfNegative val="0"/>
          <c:cat>
            <c:strRef>
              <c:f>CR_statistics!$AL$1879:$AL$1887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CR_statistics!$BF$1879:$BF$1887</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429-412E-A23C-BFD0BDEF04CD}"/>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CR_statistics!$T$1844</c:f>
              <c:strCache>
                <c:ptCount val="1"/>
                <c:pt idx="0">
                  <c:v>RAN1</c:v>
                </c:pt>
              </c:strCache>
            </c:strRef>
          </c:tx>
          <c:spPr>
            <a:solidFill>
              <a:srgbClr val="00FF00"/>
            </a:solidFill>
            <a:ln w="12700">
              <a:solidFill>
                <a:srgbClr val="000000"/>
              </a:solidFill>
              <a:prstDash val="solid"/>
            </a:ln>
          </c:spPr>
          <c:invertIfNegative val="0"/>
          <c:cat>
            <c:strRef>
              <c:f>CR_statistics!$S$1845:$S$1853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CR_statistics!$T$1845:$T$1853</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9904-486F-8B3C-1ED7100D35BE}"/>
            </c:ext>
          </c:extLst>
        </c:ser>
        <c:ser>
          <c:idx val="1"/>
          <c:order val="1"/>
          <c:tx>
            <c:strRef>
              <c:f>CR_statistics!$U$1844</c:f>
              <c:strCache>
                <c:ptCount val="1"/>
                <c:pt idx="0">
                  <c:v>RAN2</c:v>
                </c:pt>
              </c:strCache>
            </c:strRef>
          </c:tx>
          <c:spPr>
            <a:solidFill>
              <a:srgbClr val="FF0000"/>
            </a:solidFill>
            <a:ln w="12700">
              <a:solidFill>
                <a:srgbClr val="000000"/>
              </a:solidFill>
              <a:prstDash val="solid"/>
            </a:ln>
          </c:spPr>
          <c:invertIfNegative val="0"/>
          <c:cat>
            <c:strRef>
              <c:f>CR_statistics!$S$1845:$S$1853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CR_statistics!$U$1845:$U$1853</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9904-486F-8B3C-1ED7100D35BE}"/>
            </c:ext>
          </c:extLst>
        </c:ser>
        <c:ser>
          <c:idx val="2"/>
          <c:order val="2"/>
          <c:tx>
            <c:strRef>
              <c:f>CR_statistics!$V$1844</c:f>
              <c:strCache>
                <c:ptCount val="1"/>
                <c:pt idx="0">
                  <c:v>RAN3</c:v>
                </c:pt>
              </c:strCache>
            </c:strRef>
          </c:tx>
          <c:spPr>
            <a:solidFill>
              <a:srgbClr val="0000FF"/>
            </a:solidFill>
            <a:ln w="12700">
              <a:solidFill>
                <a:srgbClr val="000000"/>
              </a:solidFill>
              <a:prstDash val="solid"/>
            </a:ln>
          </c:spPr>
          <c:invertIfNegative val="0"/>
          <c:cat>
            <c:strRef>
              <c:f>CR_statistics!$S$1845:$S$1853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CR_statistics!$V$1845:$V$1853</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9904-486F-8B3C-1ED7100D35BE}"/>
            </c:ext>
          </c:extLst>
        </c:ser>
        <c:ser>
          <c:idx val="3"/>
          <c:order val="3"/>
          <c:tx>
            <c:strRef>
              <c:f>CR_statistics!$W$1844</c:f>
              <c:strCache>
                <c:ptCount val="1"/>
                <c:pt idx="0">
                  <c:v>RAN4</c:v>
                </c:pt>
              </c:strCache>
            </c:strRef>
          </c:tx>
          <c:spPr>
            <a:solidFill>
              <a:srgbClr val="FFFF00"/>
            </a:solidFill>
            <a:ln w="12700">
              <a:solidFill>
                <a:srgbClr val="000000"/>
              </a:solidFill>
              <a:prstDash val="solid"/>
            </a:ln>
          </c:spPr>
          <c:invertIfNegative val="0"/>
          <c:cat>
            <c:strRef>
              <c:f>CR_statistics!$S$1845:$S$1853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CR_statistics!$W$1845:$W$1853</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9904-486F-8B3C-1ED7100D35BE}"/>
            </c:ext>
          </c:extLst>
        </c:ser>
        <c:ser>
          <c:idx val="4"/>
          <c:order val="4"/>
          <c:tx>
            <c:strRef>
              <c:f>CR_statistics!$X$1844</c:f>
              <c:strCache>
                <c:ptCount val="1"/>
                <c:pt idx="0">
                  <c:v>RAN5</c:v>
                </c:pt>
              </c:strCache>
            </c:strRef>
          </c:tx>
          <c:spPr>
            <a:solidFill>
              <a:srgbClr val="660066"/>
            </a:solidFill>
            <a:ln w="12700">
              <a:solidFill>
                <a:srgbClr val="000000"/>
              </a:solidFill>
              <a:prstDash val="solid"/>
            </a:ln>
          </c:spPr>
          <c:invertIfNegative val="0"/>
          <c:cat>
            <c:strRef>
              <c:f>CR_statistics!$S$1845:$S$1853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CR_statistics!$X$1845:$X$1853</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9904-486F-8B3C-1ED7100D35BE}"/>
            </c:ext>
          </c:extLst>
        </c:ser>
        <c:ser>
          <c:idx val="5"/>
          <c:order val="5"/>
          <c:tx>
            <c:strRef>
              <c:f>CR_statistics!$Y$1844</c:f>
              <c:strCache>
                <c:ptCount val="1"/>
                <c:pt idx="0">
                  <c:v>RAN without RAN5</c:v>
                </c:pt>
              </c:strCache>
            </c:strRef>
          </c:tx>
          <c:spPr>
            <a:solidFill>
              <a:srgbClr val="FF00FF"/>
            </a:solidFill>
            <a:ln w="12700">
              <a:solidFill>
                <a:srgbClr val="000000"/>
              </a:solidFill>
              <a:prstDash val="solid"/>
            </a:ln>
          </c:spPr>
          <c:invertIfNegative val="0"/>
          <c:cat>
            <c:strRef>
              <c:f>CR_statistics!$S$1845:$S$1853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CR_statistics!$Y$1845:$Y$1853</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9904-486F-8B3C-1ED7100D35BE}"/>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CR_statistics!$AM$1838</c:f>
              <c:strCache>
                <c:ptCount val="1"/>
                <c:pt idx="0">
                  <c:v>RAN #43</c:v>
                </c:pt>
              </c:strCache>
            </c:strRef>
          </c:tx>
          <c:spPr>
            <a:solidFill>
              <a:srgbClr val="9999FF"/>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CR_statistics!$AM$1839:$AM$1847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E53-42B3-8822-95423A67611D}"/>
            </c:ext>
          </c:extLst>
        </c:ser>
        <c:ser>
          <c:idx val="1"/>
          <c:order val="1"/>
          <c:tx>
            <c:strRef>
              <c:f>CR_statistics!$AN$1838</c:f>
              <c:strCache>
                <c:ptCount val="1"/>
                <c:pt idx="0">
                  <c:v>RAN #44</c:v>
                </c:pt>
              </c:strCache>
            </c:strRef>
          </c:tx>
          <c:spPr>
            <a:solidFill>
              <a:srgbClr val="339966"/>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CR_statistics!$AN$1839:$AN$1847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E53-42B3-8822-95423A67611D}"/>
            </c:ext>
          </c:extLst>
        </c:ser>
        <c:ser>
          <c:idx val="2"/>
          <c:order val="2"/>
          <c:tx>
            <c:strRef>
              <c:f>CR_statistics!$AO$1838</c:f>
              <c:strCache>
                <c:ptCount val="1"/>
                <c:pt idx="0">
                  <c:v>RAN #45</c:v>
                </c:pt>
              </c:strCache>
            </c:strRef>
          </c:tx>
          <c:spPr>
            <a:solidFill>
              <a:srgbClr val="FFFF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CR_statistics!$AO$1839:$AO$1847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E53-42B3-8822-95423A67611D}"/>
            </c:ext>
          </c:extLst>
        </c:ser>
        <c:ser>
          <c:idx val="3"/>
          <c:order val="3"/>
          <c:tx>
            <c:strRef>
              <c:f>CR_statistics!$AP$1838</c:f>
              <c:strCache>
                <c:ptCount val="1"/>
                <c:pt idx="0">
                  <c:v>RAN #46</c:v>
                </c:pt>
              </c:strCache>
            </c:strRef>
          </c:tx>
          <c:spPr>
            <a:solidFill>
              <a:srgbClr val="FF00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CR_statistics!$AP$1839:$AP$1847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E53-42B3-8822-95423A67611D}"/>
            </c:ext>
          </c:extLst>
        </c:ser>
        <c:ser>
          <c:idx val="4"/>
          <c:order val="4"/>
          <c:tx>
            <c:strRef>
              <c:f>CR_statistics!$AQ$1838</c:f>
              <c:strCache>
                <c:ptCount val="1"/>
                <c:pt idx="0">
                  <c:v>RAN #47</c:v>
                </c:pt>
              </c:strCache>
            </c:strRef>
          </c:tx>
          <c:spPr>
            <a:solidFill>
              <a:srgbClr val="00FF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CR_statistics!$AQ$1839:$AQ$1847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E53-42B3-8822-95423A67611D}"/>
            </c:ext>
          </c:extLst>
        </c:ser>
        <c:ser>
          <c:idx val="5"/>
          <c:order val="5"/>
          <c:tx>
            <c:strRef>
              <c:f>CR_statistics!$AR$1838</c:f>
              <c:strCache>
                <c:ptCount val="1"/>
                <c:pt idx="0">
                  <c:v>RAN #48</c:v>
                </c:pt>
              </c:strCache>
            </c:strRef>
          </c:tx>
          <c:spPr>
            <a:solidFill>
              <a:srgbClr val="80008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CR_statistics!$AR$1839:$AR$1847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E53-42B3-8822-95423A67611D}"/>
            </c:ext>
          </c:extLst>
        </c:ser>
        <c:ser>
          <c:idx val="6"/>
          <c:order val="6"/>
          <c:tx>
            <c:strRef>
              <c:f>CR_statistics!$AS$1838</c:f>
              <c:strCache>
                <c:ptCount val="1"/>
                <c:pt idx="0">
                  <c:v>RAN #49</c:v>
                </c:pt>
              </c:strCache>
            </c:strRef>
          </c:tx>
          <c:spPr>
            <a:solidFill>
              <a:srgbClr val="0066CC"/>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CR_statistics!$AS$1839:$AS$1847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E53-42B3-8822-95423A67611D}"/>
            </c:ext>
          </c:extLst>
        </c:ser>
        <c:ser>
          <c:idx val="7"/>
          <c:order val="7"/>
          <c:tx>
            <c:strRef>
              <c:f>CR_statistics!$AT$1838</c:f>
              <c:strCache>
                <c:ptCount val="1"/>
                <c:pt idx="0">
                  <c:v>RAN #50</c:v>
                </c:pt>
              </c:strCache>
            </c:strRef>
          </c:tx>
          <c:spPr>
            <a:solidFill>
              <a:srgbClr val="FF99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CR_statistics!$AT$1839:$AT$1847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E53-42B3-8822-95423A67611D}"/>
            </c:ext>
          </c:extLst>
        </c:ser>
        <c:ser>
          <c:idx val="8"/>
          <c:order val="8"/>
          <c:tx>
            <c:strRef>
              <c:f>CR_statistics!$AU$1838</c:f>
              <c:strCache>
                <c:ptCount val="1"/>
                <c:pt idx="0">
                  <c:v>RAN #51</c:v>
                </c:pt>
              </c:strCache>
            </c:strRef>
          </c:tx>
          <c:spPr>
            <a:solidFill>
              <a:srgbClr val="00FFFF"/>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CR_statistics!$AU$1839:$AU$1847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E53-42B3-8822-95423A67611D}"/>
            </c:ext>
          </c:extLst>
        </c:ser>
        <c:ser>
          <c:idx val="9"/>
          <c:order val="9"/>
          <c:tx>
            <c:strRef>
              <c:f>CR_statistics!$AV$1838</c:f>
              <c:strCache>
                <c:ptCount val="1"/>
                <c:pt idx="0">
                  <c:v>RAN #52</c:v>
                </c:pt>
              </c:strCache>
            </c:strRef>
          </c:tx>
          <c:spPr>
            <a:solidFill>
              <a:srgbClr val="FF00FF"/>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CR_statistics!$AV$1839:$AV$1847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E53-42B3-8822-95423A67611D}"/>
            </c:ext>
          </c:extLst>
        </c:ser>
        <c:ser>
          <c:idx val="10"/>
          <c:order val="10"/>
          <c:tx>
            <c:strRef>
              <c:f>CR_statistics!$AW$1838</c:f>
              <c:strCache>
                <c:ptCount val="1"/>
                <c:pt idx="0">
                  <c:v>RAN #53</c:v>
                </c:pt>
              </c:strCache>
            </c:strRef>
          </c:tx>
          <c:spPr>
            <a:solidFill>
              <a:srgbClr val="FF00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CR_statistics!$AW$1839:$AW$1847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E53-42B3-8822-95423A67611D}"/>
            </c:ext>
          </c:extLst>
        </c:ser>
        <c:ser>
          <c:idx val="11"/>
          <c:order val="11"/>
          <c:tx>
            <c:strRef>
              <c:f>CR_statistics!$AX$1838</c:f>
              <c:strCache>
                <c:ptCount val="1"/>
                <c:pt idx="0">
                  <c:v>RAN #54</c:v>
                </c:pt>
              </c:strCache>
            </c:strRef>
          </c:tx>
          <c:spPr>
            <a:solidFill>
              <a:srgbClr val="00FFFF"/>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CR_statistics!$AX$1839:$AX$1847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E53-42B3-8822-95423A67611D}"/>
            </c:ext>
          </c:extLst>
        </c:ser>
        <c:ser>
          <c:idx val="12"/>
          <c:order val="12"/>
          <c:tx>
            <c:strRef>
              <c:f>CR_statistics!$AY$1838</c:f>
              <c:strCache>
                <c:ptCount val="1"/>
                <c:pt idx="0">
                  <c:v>RAN #55</c:v>
                </c:pt>
              </c:strCache>
            </c:strRef>
          </c:tx>
          <c:spPr>
            <a:solidFill>
              <a:srgbClr val="FF00FF"/>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CR_statistics!$AY$1839:$AY$1847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E53-42B3-8822-95423A67611D}"/>
            </c:ext>
          </c:extLst>
        </c:ser>
        <c:ser>
          <c:idx val="13"/>
          <c:order val="13"/>
          <c:tx>
            <c:strRef>
              <c:f>CR_statistics!$AZ$1838</c:f>
              <c:strCache>
                <c:ptCount val="1"/>
                <c:pt idx="0">
                  <c:v>RAN #56</c:v>
                </c:pt>
              </c:strCache>
            </c:strRef>
          </c:tx>
          <c:spPr>
            <a:solidFill>
              <a:srgbClr val="8000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CR_statistics!$AZ$1839:$AZ$1847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E53-42B3-8822-95423A67611D}"/>
            </c:ext>
          </c:extLst>
        </c:ser>
        <c:ser>
          <c:idx val="14"/>
          <c:order val="14"/>
          <c:tx>
            <c:strRef>
              <c:f>CR_statistics!$BA$1838</c:f>
              <c:strCache>
                <c:ptCount val="1"/>
                <c:pt idx="0">
                  <c:v>RAN #57</c:v>
                </c:pt>
              </c:strCache>
            </c:strRef>
          </c:tx>
          <c:spPr>
            <a:solidFill>
              <a:srgbClr val="FFCC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CR_statistics!$BA$1839:$BA$1847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E53-42B3-8822-95423A67611D}"/>
            </c:ext>
          </c:extLst>
        </c:ser>
        <c:ser>
          <c:idx val="15"/>
          <c:order val="15"/>
          <c:tx>
            <c:strRef>
              <c:f>CR_statistics!$BB$1838</c:f>
              <c:strCache>
                <c:ptCount val="1"/>
                <c:pt idx="0">
                  <c:v>RAN #58</c:v>
                </c:pt>
              </c:strCache>
            </c:strRef>
          </c:tx>
          <c:spPr>
            <a:solidFill>
              <a:srgbClr val="FFFF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CR_statistics!$BB$1839:$BB$1847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E53-42B3-8822-95423A67611D}"/>
            </c:ext>
          </c:extLst>
        </c:ser>
        <c:ser>
          <c:idx val="16"/>
          <c:order val="16"/>
          <c:tx>
            <c:strRef>
              <c:f>CR_statistics!$BC$1838</c:f>
              <c:strCache>
                <c:ptCount val="1"/>
                <c:pt idx="0">
                  <c:v>RAN #59</c:v>
                </c:pt>
              </c:strCache>
            </c:strRef>
          </c:tx>
          <c:spPr>
            <a:solidFill>
              <a:srgbClr val="00CCFF"/>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CR_statistics!$BC$1839:$BC$1847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E53-42B3-8822-95423A67611D}"/>
            </c:ext>
          </c:extLst>
        </c:ser>
        <c:ser>
          <c:idx val="17"/>
          <c:order val="17"/>
          <c:tx>
            <c:strRef>
              <c:f>CR_statistics!$BD$1838</c:f>
              <c:strCache>
                <c:ptCount val="1"/>
                <c:pt idx="0">
                  <c:v>RAN #60</c:v>
                </c:pt>
              </c:strCache>
            </c:strRef>
          </c:tx>
          <c:spPr>
            <a:solidFill>
              <a:srgbClr val="00FF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CR_statistics!$BD$1839:$BD$1847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E53-42B3-8822-95423A67611D}"/>
            </c:ext>
          </c:extLst>
        </c:ser>
        <c:ser>
          <c:idx val="18"/>
          <c:order val="18"/>
          <c:tx>
            <c:strRef>
              <c:f>CR_statistics!$BE$1838</c:f>
              <c:strCache>
                <c:ptCount val="1"/>
                <c:pt idx="0">
                  <c:v>RAN #61</c:v>
                </c:pt>
              </c:strCache>
            </c:strRef>
          </c:tx>
          <c:spPr>
            <a:solidFill>
              <a:srgbClr val="FF00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CR_statistics!$BE$1839:$BE$1847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E53-42B3-8822-95423A67611D}"/>
            </c:ext>
          </c:extLst>
        </c:ser>
        <c:ser>
          <c:idx val="19"/>
          <c:order val="19"/>
          <c:tx>
            <c:strRef>
              <c:f>CR_statistics!$BF$1838</c:f>
              <c:strCache>
                <c:ptCount val="1"/>
                <c:pt idx="0">
                  <c:v>RAN #62</c:v>
                </c:pt>
              </c:strCache>
            </c:strRef>
          </c:tx>
          <c:spPr>
            <a:solidFill>
              <a:srgbClr val="00FFFF"/>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CR_statistics!$BF$1839:$BF$1847</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E53-42B3-8822-95423A67611D}"/>
            </c:ext>
          </c:extLst>
        </c:ser>
        <c:ser>
          <c:idx val="20"/>
          <c:order val="20"/>
          <c:tx>
            <c:strRef>
              <c:f>CR_statistics!$BG$1838</c:f>
              <c:strCache>
                <c:ptCount val="1"/>
                <c:pt idx="0">
                  <c:v>RAN #63</c:v>
                </c:pt>
              </c:strCache>
            </c:strRef>
          </c:tx>
          <c:spPr>
            <a:solidFill>
              <a:srgbClr val="FFFF00"/>
            </a:solidFill>
            <a:ln w="12700">
              <a:solidFill>
                <a:srgbClr val="000000"/>
              </a:solidFill>
              <a:prstDash val="solid"/>
            </a:ln>
          </c:spPr>
          <c:invertIfNegative val="0"/>
          <c:cat>
            <c:strRef>
              <c:f>CR_statistics!$AL$1839:$AL$1847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CR_statistics!$BG$1839:$BG$1847</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4E53-42B3-8822-95423A67611D}"/>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CR_statistics!$T$1804</c:f>
              <c:strCache>
                <c:ptCount val="1"/>
                <c:pt idx="0">
                  <c:v>RAN1</c:v>
                </c:pt>
              </c:strCache>
            </c:strRef>
          </c:tx>
          <c:spPr>
            <a:solidFill>
              <a:srgbClr val="00FF00"/>
            </a:solidFill>
            <a:ln w="12700">
              <a:solidFill>
                <a:srgbClr val="000000"/>
              </a:solidFill>
              <a:prstDash val="solid"/>
            </a:ln>
          </c:spPr>
          <c:invertIfNegative val="0"/>
          <c:cat>
            <c:strRef>
              <c:f>CR_statistics!$S$1805:$S$1813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CR_statistics!$T$1805:$T$1813</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1F76-4DBA-8307-6E51CCA7A1BE}"/>
            </c:ext>
          </c:extLst>
        </c:ser>
        <c:ser>
          <c:idx val="1"/>
          <c:order val="1"/>
          <c:tx>
            <c:strRef>
              <c:f>CR_statistics!$U$1804</c:f>
              <c:strCache>
                <c:ptCount val="1"/>
                <c:pt idx="0">
                  <c:v>RAN2</c:v>
                </c:pt>
              </c:strCache>
            </c:strRef>
          </c:tx>
          <c:spPr>
            <a:solidFill>
              <a:srgbClr val="FF0000"/>
            </a:solidFill>
            <a:ln w="12700">
              <a:solidFill>
                <a:srgbClr val="000000"/>
              </a:solidFill>
              <a:prstDash val="solid"/>
            </a:ln>
          </c:spPr>
          <c:invertIfNegative val="0"/>
          <c:cat>
            <c:strRef>
              <c:f>CR_statistics!$S$1805:$S$1813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CR_statistics!$U$1805:$U$1813</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1F76-4DBA-8307-6E51CCA7A1BE}"/>
            </c:ext>
          </c:extLst>
        </c:ser>
        <c:ser>
          <c:idx val="2"/>
          <c:order val="2"/>
          <c:tx>
            <c:strRef>
              <c:f>CR_statistics!$V$1804</c:f>
              <c:strCache>
                <c:ptCount val="1"/>
                <c:pt idx="0">
                  <c:v>RAN3</c:v>
                </c:pt>
              </c:strCache>
            </c:strRef>
          </c:tx>
          <c:spPr>
            <a:solidFill>
              <a:srgbClr val="0000FF"/>
            </a:solidFill>
            <a:ln w="12700">
              <a:solidFill>
                <a:srgbClr val="000000"/>
              </a:solidFill>
              <a:prstDash val="solid"/>
            </a:ln>
          </c:spPr>
          <c:invertIfNegative val="0"/>
          <c:cat>
            <c:strRef>
              <c:f>CR_statistics!$S$1805:$S$1813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CR_statistics!$V$1805:$V$1813</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1F76-4DBA-8307-6E51CCA7A1BE}"/>
            </c:ext>
          </c:extLst>
        </c:ser>
        <c:ser>
          <c:idx val="3"/>
          <c:order val="3"/>
          <c:tx>
            <c:strRef>
              <c:f>CR_statistics!$W$1804</c:f>
              <c:strCache>
                <c:ptCount val="1"/>
                <c:pt idx="0">
                  <c:v>RAN4</c:v>
                </c:pt>
              </c:strCache>
            </c:strRef>
          </c:tx>
          <c:spPr>
            <a:solidFill>
              <a:srgbClr val="FFFF00"/>
            </a:solidFill>
            <a:ln w="12700">
              <a:solidFill>
                <a:srgbClr val="000000"/>
              </a:solidFill>
              <a:prstDash val="solid"/>
            </a:ln>
          </c:spPr>
          <c:invertIfNegative val="0"/>
          <c:cat>
            <c:strRef>
              <c:f>CR_statistics!$S$1805:$S$1813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CR_statistics!$W$1805:$W$1813</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1F76-4DBA-8307-6E51CCA7A1BE}"/>
            </c:ext>
          </c:extLst>
        </c:ser>
        <c:ser>
          <c:idx val="4"/>
          <c:order val="4"/>
          <c:tx>
            <c:strRef>
              <c:f>CR_statistics!$X$1804</c:f>
              <c:strCache>
                <c:ptCount val="1"/>
                <c:pt idx="0">
                  <c:v>RAN5</c:v>
                </c:pt>
              </c:strCache>
            </c:strRef>
          </c:tx>
          <c:spPr>
            <a:solidFill>
              <a:srgbClr val="660066"/>
            </a:solidFill>
            <a:ln w="12700">
              <a:solidFill>
                <a:srgbClr val="000000"/>
              </a:solidFill>
              <a:prstDash val="solid"/>
            </a:ln>
          </c:spPr>
          <c:invertIfNegative val="0"/>
          <c:cat>
            <c:strRef>
              <c:f>CR_statistics!$S$1805:$S$1813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CR_statistics!$X$1805:$X$1813</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1F76-4DBA-8307-6E51CCA7A1BE}"/>
            </c:ext>
          </c:extLst>
        </c:ser>
        <c:ser>
          <c:idx val="5"/>
          <c:order val="5"/>
          <c:tx>
            <c:strRef>
              <c:f>CR_statistics!$Y$1804</c:f>
              <c:strCache>
                <c:ptCount val="1"/>
                <c:pt idx="0">
                  <c:v>RAN without RAN5</c:v>
                </c:pt>
              </c:strCache>
            </c:strRef>
          </c:tx>
          <c:spPr>
            <a:solidFill>
              <a:srgbClr val="FF00FF"/>
            </a:solidFill>
            <a:ln w="12700">
              <a:solidFill>
                <a:srgbClr val="000000"/>
              </a:solidFill>
              <a:prstDash val="solid"/>
            </a:ln>
          </c:spPr>
          <c:invertIfNegative val="0"/>
          <c:cat>
            <c:strRef>
              <c:f>CR_statistics!$S$1805:$S$1813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CR_statistics!$Y$1805:$Y$1813</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1F76-4DBA-8307-6E51CCA7A1BE}"/>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CR_statistics!$AM$1798</c:f>
              <c:strCache>
                <c:ptCount val="1"/>
                <c:pt idx="0">
                  <c:v>RAN #43</c:v>
                </c:pt>
              </c:strCache>
            </c:strRef>
          </c:tx>
          <c:spPr>
            <a:solidFill>
              <a:srgbClr val="9999FF"/>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CR_statistics!$AM$1799:$AM$1806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1DB6-46AB-8246-1CC9FAC53905}"/>
            </c:ext>
          </c:extLst>
        </c:ser>
        <c:ser>
          <c:idx val="1"/>
          <c:order val="1"/>
          <c:tx>
            <c:strRef>
              <c:f>CR_statistics!$AN$1798</c:f>
              <c:strCache>
                <c:ptCount val="1"/>
                <c:pt idx="0">
                  <c:v>RAN #44</c:v>
                </c:pt>
              </c:strCache>
            </c:strRef>
          </c:tx>
          <c:spPr>
            <a:solidFill>
              <a:srgbClr val="339966"/>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CR_statistics!$AN$1799:$AN$1806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1DB6-46AB-8246-1CC9FAC53905}"/>
            </c:ext>
          </c:extLst>
        </c:ser>
        <c:ser>
          <c:idx val="2"/>
          <c:order val="2"/>
          <c:tx>
            <c:strRef>
              <c:f>CR_statistics!$AO$1798</c:f>
              <c:strCache>
                <c:ptCount val="1"/>
                <c:pt idx="0">
                  <c:v>RAN #45</c:v>
                </c:pt>
              </c:strCache>
            </c:strRef>
          </c:tx>
          <c:spPr>
            <a:solidFill>
              <a:srgbClr val="FFFF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CR_statistics!$AO$1799:$AO$1806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1DB6-46AB-8246-1CC9FAC53905}"/>
            </c:ext>
          </c:extLst>
        </c:ser>
        <c:ser>
          <c:idx val="3"/>
          <c:order val="3"/>
          <c:tx>
            <c:strRef>
              <c:f>CR_statistics!$AP$1798</c:f>
              <c:strCache>
                <c:ptCount val="1"/>
                <c:pt idx="0">
                  <c:v>RAN #46</c:v>
                </c:pt>
              </c:strCache>
            </c:strRef>
          </c:tx>
          <c:spPr>
            <a:solidFill>
              <a:srgbClr val="FF00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CR_statistics!$AP$1799:$AP$1806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1DB6-46AB-8246-1CC9FAC53905}"/>
            </c:ext>
          </c:extLst>
        </c:ser>
        <c:ser>
          <c:idx val="4"/>
          <c:order val="4"/>
          <c:tx>
            <c:strRef>
              <c:f>CR_statistics!$AQ$1798</c:f>
              <c:strCache>
                <c:ptCount val="1"/>
                <c:pt idx="0">
                  <c:v>RAN #47</c:v>
                </c:pt>
              </c:strCache>
            </c:strRef>
          </c:tx>
          <c:spPr>
            <a:solidFill>
              <a:srgbClr val="00FF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CR_statistics!$AQ$1799:$AQ$1806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1DB6-46AB-8246-1CC9FAC53905}"/>
            </c:ext>
          </c:extLst>
        </c:ser>
        <c:ser>
          <c:idx val="5"/>
          <c:order val="5"/>
          <c:tx>
            <c:strRef>
              <c:f>CR_statistics!$AR$1798</c:f>
              <c:strCache>
                <c:ptCount val="1"/>
                <c:pt idx="0">
                  <c:v>RAN #48</c:v>
                </c:pt>
              </c:strCache>
            </c:strRef>
          </c:tx>
          <c:spPr>
            <a:solidFill>
              <a:srgbClr val="80008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CR_statistics!$AR$1799:$AR$1806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1DB6-46AB-8246-1CC9FAC53905}"/>
            </c:ext>
          </c:extLst>
        </c:ser>
        <c:ser>
          <c:idx val="6"/>
          <c:order val="6"/>
          <c:tx>
            <c:strRef>
              <c:f>CR_statistics!$AS$1798</c:f>
              <c:strCache>
                <c:ptCount val="1"/>
                <c:pt idx="0">
                  <c:v>RAN #49</c:v>
                </c:pt>
              </c:strCache>
            </c:strRef>
          </c:tx>
          <c:spPr>
            <a:solidFill>
              <a:srgbClr val="0066CC"/>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CR_statistics!$AS$1799:$AS$1806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1DB6-46AB-8246-1CC9FAC53905}"/>
            </c:ext>
          </c:extLst>
        </c:ser>
        <c:ser>
          <c:idx val="7"/>
          <c:order val="7"/>
          <c:tx>
            <c:strRef>
              <c:f>CR_statistics!$AT$1798</c:f>
              <c:strCache>
                <c:ptCount val="1"/>
                <c:pt idx="0">
                  <c:v>RAN #50</c:v>
                </c:pt>
              </c:strCache>
            </c:strRef>
          </c:tx>
          <c:spPr>
            <a:solidFill>
              <a:srgbClr val="FF99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CR_statistics!$AT$1799:$AT$1806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1DB6-46AB-8246-1CC9FAC53905}"/>
            </c:ext>
          </c:extLst>
        </c:ser>
        <c:ser>
          <c:idx val="8"/>
          <c:order val="8"/>
          <c:tx>
            <c:strRef>
              <c:f>CR_statistics!$AU$1798</c:f>
              <c:strCache>
                <c:ptCount val="1"/>
                <c:pt idx="0">
                  <c:v>RAN #51</c:v>
                </c:pt>
              </c:strCache>
            </c:strRef>
          </c:tx>
          <c:spPr>
            <a:solidFill>
              <a:srgbClr val="00FFFF"/>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CR_statistics!$AU$1799:$AU$1806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1DB6-46AB-8246-1CC9FAC53905}"/>
            </c:ext>
          </c:extLst>
        </c:ser>
        <c:ser>
          <c:idx val="9"/>
          <c:order val="9"/>
          <c:tx>
            <c:strRef>
              <c:f>CR_statistics!$AV$1798</c:f>
              <c:strCache>
                <c:ptCount val="1"/>
                <c:pt idx="0">
                  <c:v>RAN #52</c:v>
                </c:pt>
              </c:strCache>
            </c:strRef>
          </c:tx>
          <c:spPr>
            <a:solidFill>
              <a:srgbClr val="FF00FF"/>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CR_statistics!$AV$1799:$AV$1806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1DB6-46AB-8246-1CC9FAC53905}"/>
            </c:ext>
          </c:extLst>
        </c:ser>
        <c:ser>
          <c:idx val="10"/>
          <c:order val="10"/>
          <c:tx>
            <c:strRef>
              <c:f>CR_statistics!$AW$1798</c:f>
              <c:strCache>
                <c:ptCount val="1"/>
                <c:pt idx="0">
                  <c:v>RAN #53</c:v>
                </c:pt>
              </c:strCache>
            </c:strRef>
          </c:tx>
          <c:spPr>
            <a:solidFill>
              <a:srgbClr val="FF00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CR_statistics!$AW$1799:$AW$1806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1DB6-46AB-8246-1CC9FAC53905}"/>
            </c:ext>
          </c:extLst>
        </c:ser>
        <c:ser>
          <c:idx val="11"/>
          <c:order val="11"/>
          <c:tx>
            <c:strRef>
              <c:f>CR_statistics!$AX$1798</c:f>
              <c:strCache>
                <c:ptCount val="1"/>
                <c:pt idx="0">
                  <c:v>RAN #54</c:v>
                </c:pt>
              </c:strCache>
            </c:strRef>
          </c:tx>
          <c:spPr>
            <a:solidFill>
              <a:srgbClr val="00FFFF"/>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CR_statistics!$AX$1799:$AX$1806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1DB6-46AB-8246-1CC9FAC53905}"/>
            </c:ext>
          </c:extLst>
        </c:ser>
        <c:ser>
          <c:idx val="12"/>
          <c:order val="12"/>
          <c:tx>
            <c:strRef>
              <c:f>CR_statistics!$AY$1798</c:f>
              <c:strCache>
                <c:ptCount val="1"/>
                <c:pt idx="0">
                  <c:v>RAN #55</c:v>
                </c:pt>
              </c:strCache>
            </c:strRef>
          </c:tx>
          <c:spPr>
            <a:solidFill>
              <a:srgbClr val="FF00FF"/>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CR_statistics!$AY$1799:$AY$1806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1DB6-46AB-8246-1CC9FAC53905}"/>
            </c:ext>
          </c:extLst>
        </c:ser>
        <c:ser>
          <c:idx val="13"/>
          <c:order val="13"/>
          <c:tx>
            <c:strRef>
              <c:f>CR_statistics!$AZ$1798</c:f>
              <c:strCache>
                <c:ptCount val="1"/>
                <c:pt idx="0">
                  <c:v>RAN #56</c:v>
                </c:pt>
              </c:strCache>
            </c:strRef>
          </c:tx>
          <c:spPr>
            <a:solidFill>
              <a:srgbClr val="8000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CR_statistics!$AZ$1799:$AZ$1806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1DB6-46AB-8246-1CC9FAC53905}"/>
            </c:ext>
          </c:extLst>
        </c:ser>
        <c:ser>
          <c:idx val="14"/>
          <c:order val="14"/>
          <c:tx>
            <c:strRef>
              <c:f>CR_statistics!$BA$1798</c:f>
              <c:strCache>
                <c:ptCount val="1"/>
                <c:pt idx="0">
                  <c:v>RAN #57</c:v>
                </c:pt>
              </c:strCache>
            </c:strRef>
          </c:tx>
          <c:spPr>
            <a:solidFill>
              <a:srgbClr val="FFCC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CR_statistics!$BA$1799:$BA$1806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1DB6-46AB-8246-1CC9FAC53905}"/>
            </c:ext>
          </c:extLst>
        </c:ser>
        <c:ser>
          <c:idx val="15"/>
          <c:order val="15"/>
          <c:tx>
            <c:strRef>
              <c:f>CR_statistics!$BB$1798</c:f>
              <c:strCache>
                <c:ptCount val="1"/>
                <c:pt idx="0">
                  <c:v>RAN #58</c:v>
                </c:pt>
              </c:strCache>
            </c:strRef>
          </c:tx>
          <c:spPr>
            <a:solidFill>
              <a:srgbClr val="FFFF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CR_statistics!$BB$1799:$BB$1806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1DB6-46AB-8246-1CC9FAC53905}"/>
            </c:ext>
          </c:extLst>
        </c:ser>
        <c:ser>
          <c:idx val="16"/>
          <c:order val="16"/>
          <c:tx>
            <c:strRef>
              <c:f>CR_statistics!$BC$1798</c:f>
              <c:strCache>
                <c:ptCount val="1"/>
                <c:pt idx="0">
                  <c:v>RAN #59</c:v>
                </c:pt>
              </c:strCache>
            </c:strRef>
          </c:tx>
          <c:spPr>
            <a:solidFill>
              <a:srgbClr val="00CCFF"/>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CR_statistics!$BC$1799:$BC$1806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1DB6-46AB-8246-1CC9FAC53905}"/>
            </c:ext>
          </c:extLst>
        </c:ser>
        <c:ser>
          <c:idx val="17"/>
          <c:order val="17"/>
          <c:tx>
            <c:strRef>
              <c:f>CR_statistics!$BD$1798</c:f>
              <c:strCache>
                <c:ptCount val="1"/>
                <c:pt idx="0">
                  <c:v>RAN #60</c:v>
                </c:pt>
              </c:strCache>
            </c:strRef>
          </c:tx>
          <c:spPr>
            <a:solidFill>
              <a:srgbClr val="00FF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CR_statistics!$BD$1799:$BD$1806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1DB6-46AB-8246-1CC9FAC53905}"/>
            </c:ext>
          </c:extLst>
        </c:ser>
        <c:ser>
          <c:idx val="18"/>
          <c:order val="18"/>
          <c:tx>
            <c:strRef>
              <c:f>CR_statistics!$BE$1798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CR_statistics!$BE$1799:$BE$1806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1DB6-46AB-8246-1CC9FAC53905}"/>
            </c:ext>
          </c:extLst>
        </c:ser>
        <c:ser>
          <c:idx val="19"/>
          <c:order val="19"/>
          <c:tx>
            <c:strRef>
              <c:f>CR_statistics!$BF$1798</c:f>
              <c:strCache>
                <c:ptCount val="1"/>
                <c:pt idx="0">
                  <c:v>RAN #62</c:v>
                </c:pt>
              </c:strCache>
            </c:strRef>
          </c:tx>
          <c:spPr>
            <a:solidFill>
              <a:srgbClr val="00FFFF"/>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CR_statistics!$BF$1799:$BF$1806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1DB6-46AB-8246-1CC9FAC53905}"/>
            </c:ext>
          </c:extLst>
        </c:ser>
        <c:ser>
          <c:idx val="20"/>
          <c:order val="20"/>
          <c:tx>
            <c:strRef>
              <c:f>CR_statistics!$BG$1798</c:f>
              <c:strCache>
                <c:ptCount val="1"/>
                <c:pt idx="0">
                  <c:v>RAN #63</c:v>
                </c:pt>
              </c:strCache>
            </c:strRef>
          </c:tx>
          <c:spPr>
            <a:solidFill>
              <a:srgbClr val="FFFF00"/>
            </a:solidFill>
            <a:ln w="12700">
              <a:solidFill>
                <a:srgbClr val="000000"/>
              </a:solidFill>
              <a:prstDash val="solid"/>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CR_statistics!$BG$1799:$BG$1806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1DB6-46AB-8246-1CC9FAC53905}"/>
            </c:ext>
          </c:extLst>
        </c:ser>
        <c:ser>
          <c:idx val="21"/>
          <c:order val="21"/>
          <c:tx>
            <c:strRef>
              <c:f>CR_statistics!$BH$1798</c:f>
              <c:strCache>
                <c:ptCount val="1"/>
                <c:pt idx="0">
                  <c:v>RAN #64</c:v>
                </c:pt>
              </c:strCache>
            </c:strRef>
          </c:tx>
          <c:spPr>
            <a:solidFill>
              <a:srgbClr val="FF0000"/>
            </a:solidFill>
            <a:ln>
              <a:solidFill>
                <a:schemeClr val="tx1"/>
              </a:solidFill>
            </a:ln>
          </c:spPr>
          <c:invertIfNegative val="0"/>
          <c:cat>
            <c:strRef>
              <c:f>CR_statistics!$AL$1799:$AL$1806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CR_statistics!$BH$1799:$BH$1806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1DB6-46AB-8246-1CC9FAC53905}"/>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CR_statistics!$T$1760</c:f>
              <c:strCache>
                <c:ptCount val="1"/>
                <c:pt idx="0">
                  <c:v>RAN1</c:v>
                </c:pt>
              </c:strCache>
            </c:strRef>
          </c:tx>
          <c:spPr>
            <a:solidFill>
              <a:srgbClr val="00FF00"/>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CR_statistics!$T$1761:$T$1769</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8F1E-4E1A-88CA-39FE3610E28C}"/>
            </c:ext>
          </c:extLst>
        </c:ser>
        <c:ser>
          <c:idx val="1"/>
          <c:order val="1"/>
          <c:tx>
            <c:strRef>
              <c:f>CR_statistics!$U$1760</c:f>
              <c:strCache>
                <c:ptCount val="1"/>
                <c:pt idx="0">
                  <c:v>RAN2</c:v>
                </c:pt>
              </c:strCache>
            </c:strRef>
          </c:tx>
          <c:spPr>
            <a:solidFill>
              <a:srgbClr val="FF0000"/>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CR_statistics!$U$1761:$U$1769</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8F1E-4E1A-88CA-39FE3610E28C}"/>
            </c:ext>
          </c:extLst>
        </c:ser>
        <c:ser>
          <c:idx val="2"/>
          <c:order val="2"/>
          <c:tx>
            <c:strRef>
              <c:f>CR_statistics!$V$1760</c:f>
              <c:strCache>
                <c:ptCount val="1"/>
                <c:pt idx="0">
                  <c:v>RAN3</c:v>
                </c:pt>
              </c:strCache>
            </c:strRef>
          </c:tx>
          <c:spPr>
            <a:solidFill>
              <a:srgbClr val="0000FF"/>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CR_statistics!$V$1761:$V$1769</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8F1E-4E1A-88CA-39FE3610E28C}"/>
            </c:ext>
          </c:extLst>
        </c:ser>
        <c:ser>
          <c:idx val="3"/>
          <c:order val="3"/>
          <c:tx>
            <c:strRef>
              <c:f>CR_statistics!$W$1760</c:f>
              <c:strCache>
                <c:ptCount val="1"/>
                <c:pt idx="0">
                  <c:v>RAN4</c:v>
                </c:pt>
              </c:strCache>
            </c:strRef>
          </c:tx>
          <c:spPr>
            <a:solidFill>
              <a:srgbClr val="FFFF00"/>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CR_statistics!$W$1761:$W$1769</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8F1E-4E1A-88CA-39FE3610E28C}"/>
            </c:ext>
          </c:extLst>
        </c:ser>
        <c:ser>
          <c:idx val="4"/>
          <c:order val="4"/>
          <c:tx>
            <c:strRef>
              <c:f>CR_statistics!$X$1760</c:f>
              <c:strCache>
                <c:ptCount val="1"/>
                <c:pt idx="0">
                  <c:v>RAN5</c:v>
                </c:pt>
              </c:strCache>
            </c:strRef>
          </c:tx>
          <c:spPr>
            <a:solidFill>
              <a:srgbClr val="660066"/>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CR_statistics!$X$1761:$X$1769</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8F1E-4E1A-88CA-39FE3610E28C}"/>
            </c:ext>
          </c:extLst>
        </c:ser>
        <c:ser>
          <c:idx val="5"/>
          <c:order val="5"/>
          <c:tx>
            <c:strRef>
              <c:f>CR_statistics!$Y$1760</c:f>
              <c:strCache>
                <c:ptCount val="1"/>
                <c:pt idx="0">
                  <c:v>RAN without RAN5</c:v>
                </c:pt>
              </c:strCache>
            </c:strRef>
          </c:tx>
          <c:spPr>
            <a:solidFill>
              <a:srgbClr val="FF00FF"/>
            </a:solidFill>
            <a:ln w="12700">
              <a:solidFill>
                <a:srgbClr val="000000"/>
              </a:solidFill>
              <a:prstDash val="solid"/>
            </a:ln>
          </c:spPr>
          <c:invertIfNegative val="0"/>
          <c:cat>
            <c:strRef>
              <c:f>CR_statistics!$S$1761:$S$1769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CR_statistics!$Y$1761:$Y$1769</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8F1E-4E1A-88CA-39FE3610E28C}"/>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CR_statistics!$AM$1754</c:f>
              <c:strCache>
                <c:ptCount val="1"/>
                <c:pt idx="0">
                  <c:v>RAN #43</c:v>
                </c:pt>
              </c:strCache>
            </c:strRef>
          </c:tx>
          <c:spPr>
            <a:solidFill>
              <a:srgbClr val="9999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CR_statistics!$AM$1755:$AM$1762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7ED-4776-8D06-A2BDA2587647}"/>
            </c:ext>
          </c:extLst>
        </c:ser>
        <c:ser>
          <c:idx val="1"/>
          <c:order val="1"/>
          <c:tx>
            <c:strRef>
              <c:f>CR_statistics!$AN$1754</c:f>
              <c:strCache>
                <c:ptCount val="1"/>
                <c:pt idx="0">
                  <c:v>RAN #44</c:v>
                </c:pt>
              </c:strCache>
            </c:strRef>
          </c:tx>
          <c:spPr>
            <a:solidFill>
              <a:srgbClr val="339966"/>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CR_statistics!$AN$1755:$AN$1762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7ED-4776-8D06-A2BDA2587647}"/>
            </c:ext>
          </c:extLst>
        </c:ser>
        <c:ser>
          <c:idx val="2"/>
          <c:order val="2"/>
          <c:tx>
            <c:strRef>
              <c:f>CR_statistics!$AO$1754</c:f>
              <c:strCache>
                <c:ptCount val="1"/>
                <c:pt idx="0">
                  <c:v>RAN #45</c:v>
                </c:pt>
              </c:strCache>
            </c:strRef>
          </c:tx>
          <c:spPr>
            <a:solidFill>
              <a:srgbClr val="FF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CR_statistics!$AO$1755:$AO$1762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7ED-4776-8D06-A2BDA2587647}"/>
            </c:ext>
          </c:extLst>
        </c:ser>
        <c:ser>
          <c:idx val="3"/>
          <c:order val="3"/>
          <c:tx>
            <c:strRef>
              <c:f>CR_statistics!$AP$1754</c:f>
              <c:strCache>
                <c:ptCount val="1"/>
                <c:pt idx="0">
                  <c:v>RAN #46</c:v>
                </c:pt>
              </c:strCache>
            </c:strRef>
          </c:tx>
          <c:spPr>
            <a:solidFill>
              <a:srgbClr val="FF00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CR_statistics!$AP$1755:$AP$1762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7ED-4776-8D06-A2BDA2587647}"/>
            </c:ext>
          </c:extLst>
        </c:ser>
        <c:ser>
          <c:idx val="4"/>
          <c:order val="4"/>
          <c:tx>
            <c:strRef>
              <c:f>CR_statistics!$AQ$1754</c:f>
              <c:strCache>
                <c:ptCount val="1"/>
                <c:pt idx="0">
                  <c:v>RAN #47</c:v>
                </c:pt>
              </c:strCache>
            </c:strRef>
          </c:tx>
          <c:spPr>
            <a:solidFill>
              <a:srgbClr val="00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CR_statistics!$AQ$1755:$AQ$1762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F7ED-4776-8D06-A2BDA2587647}"/>
            </c:ext>
          </c:extLst>
        </c:ser>
        <c:ser>
          <c:idx val="5"/>
          <c:order val="5"/>
          <c:tx>
            <c:strRef>
              <c:f>CR_statistics!$AR$1754</c:f>
              <c:strCache>
                <c:ptCount val="1"/>
                <c:pt idx="0">
                  <c:v>RAN #48</c:v>
                </c:pt>
              </c:strCache>
            </c:strRef>
          </c:tx>
          <c:spPr>
            <a:solidFill>
              <a:srgbClr val="80008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CR_statistics!$AR$1755:$AR$1762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F7ED-4776-8D06-A2BDA2587647}"/>
            </c:ext>
          </c:extLst>
        </c:ser>
        <c:ser>
          <c:idx val="6"/>
          <c:order val="6"/>
          <c:tx>
            <c:strRef>
              <c:f>CR_statistics!$AS$1754</c:f>
              <c:strCache>
                <c:ptCount val="1"/>
                <c:pt idx="0">
                  <c:v>RAN #49</c:v>
                </c:pt>
              </c:strCache>
            </c:strRef>
          </c:tx>
          <c:spPr>
            <a:solidFill>
              <a:srgbClr val="0066CC"/>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CR_statistics!$AS$1755:$AS$1762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F7ED-4776-8D06-A2BDA2587647}"/>
            </c:ext>
          </c:extLst>
        </c:ser>
        <c:ser>
          <c:idx val="7"/>
          <c:order val="7"/>
          <c:tx>
            <c:strRef>
              <c:f>CR_statistics!$AT$1754</c:f>
              <c:strCache>
                <c:ptCount val="1"/>
                <c:pt idx="0">
                  <c:v>RAN #50</c:v>
                </c:pt>
              </c:strCache>
            </c:strRef>
          </c:tx>
          <c:spPr>
            <a:solidFill>
              <a:srgbClr val="FF99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CR_statistics!$AT$1755:$AT$1762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F7ED-4776-8D06-A2BDA2587647}"/>
            </c:ext>
          </c:extLst>
        </c:ser>
        <c:ser>
          <c:idx val="8"/>
          <c:order val="8"/>
          <c:tx>
            <c:strRef>
              <c:f>CR_statistics!$AU$1754</c:f>
              <c:strCache>
                <c:ptCount val="1"/>
                <c:pt idx="0">
                  <c:v>RAN #51</c:v>
                </c:pt>
              </c:strCache>
            </c:strRef>
          </c:tx>
          <c:spPr>
            <a:solidFill>
              <a:srgbClr val="00FF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CR_statistics!$AU$1755:$AU$1762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F7ED-4776-8D06-A2BDA2587647}"/>
            </c:ext>
          </c:extLst>
        </c:ser>
        <c:ser>
          <c:idx val="9"/>
          <c:order val="9"/>
          <c:tx>
            <c:strRef>
              <c:f>CR_statistics!$AV$1754</c:f>
              <c:strCache>
                <c:ptCount val="1"/>
                <c:pt idx="0">
                  <c:v>RAN #52</c:v>
                </c:pt>
              </c:strCache>
            </c:strRef>
          </c:tx>
          <c:spPr>
            <a:solidFill>
              <a:srgbClr val="FF00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CR_statistics!$AV$1755:$AV$1762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F7ED-4776-8D06-A2BDA2587647}"/>
            </c:ext>
          </c:extLst>
        </c:ser>
        <c:ser>
          <c:idx val="10"/>
          <c:order val="10"/>
          <c:tx>
            <c:strRef>
              <c:f>CR_statistics!$AW$1754</c:f>
              <c:strCache>
                <c:ptCount val="1"/>
                <c:pt idx="0">
                  <c:v>RAN #53</c:v>
                </c:pt>
              </c:strCache>
            </c:strRef>
          </c:tx>
          <c:spPr>
            <a:solidFill>
              <a:srgbClr val="FF00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CR_statistics!$AW$1755:$AW$1762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F7ED-4776-8D06-A2BDA2587647}"/>
            </c:ext>
          </c:extLst>
        </c:ser>
        <c:ser>
          <c:idx val="11"/>
          <c:order val="11"/>
          <c:tx>
            <c:strRef>
              <c:f>CR_statistics!$AX$1754</c:f>
              <c:strCache>
                <c:ptCount val="1"/>
                <c:pt idx="0">
                  <c:v>RAN #54</c:v>
                </c:pt>
              </c:strCache>
            </c:strRef>
          </c:tx>
          <c:spPr>
            <a:solidFill>
              <a:srgbClr val="00FF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CR_statistics!$AX$1755:$AX$1762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F7ED-4776-8D06-A2BDA2587647}"/>
            </c:ext>
          </c:extLst>
        </c:ser>
        <c:ser>
          <c:idx val="12"/>
          <c:order val="12"/>
          <c:tx>
            <c:strRef>
              <c:f>CR_statistics!$AY$1754</c:f>
              <c:strCache>
                <c:ptCount val="1"/>
                <c:pt idx="0">
                  <c:v>RAN #55</c:v>
                </c:pt>
              </c:strCache>
            </c:strRef>
          </c:tx>
          <c:spPr>
            <a:solidFill>
              <a:srgbClr val="FF00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CR_statistics!$AY$1755:$AY$1762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F7ED-4776-8D06-A2BDA2587647}"/>
            </c:ext>
          </c:extLst>
        </c:ser>
        <c:ser>
          <c:idx val="13"/>
          <c:order val="13"/>
          <c:tx>
            <c:strRef>
              <c:f>CR_statistics!$AZ$1754</c:f>
              <c:strCache>
                <c:ptCount val="1"/>
                <c:pt idx="0">
                  <c:v>RAN #56</c:v>
                </c:pt>
              </c:strCache>
            </c:strRef>
          </c:tx>
          <c:spPr>
            <a:solidFill>
              <a:srgbClr val="8000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CR_statistics!$AZ$1755:$AZ$1762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F7ED-4776-8D06-A2BDA2587647}"/>
            </c:ext>
          </c:extLst>
        </c:ser>
        <c:ser>
          <c:idx val="14"/>
          <c:order val="14"/>
          <c:tx>
            <c:strRef>
              <c:f>CR_statistics!$BA$1754</c:f>
              <c:strCache>
                <c:ptCount val="1"/>
                <c:pt idx="0">
                  <c:v>RAN #57</c:v>
                </c:pt>
              </c:strCache>
            </c:strRef>
          </c:tx>
          <c:spPr>
            <a:solidFill>
              <a:srgbClr val="FFCC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CR_statistics!$BA$1755:$BA$1762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F7ED-4776-8D06-A2BDA2587647}"/>
            </c:ext>
          </c:extLst>
        </c:ser>
        <c:ser>
          <c:idx val="15"/>
          <c:order val="15"/>
          <c:tx>
            <c:strRef>
              <c:f>CR_statistics!$BB$1754</c:f>
              <c:strCache>
                <c:ptCount val="1"/>
                <c:pt idx="0">
                  <c:v>RAN #58</c:v>
                </c:pt>
              </c:strCache>
            </c:strRef>
          </c:tx>
          <c:spPr>
            <a:solidFill>
              <a:srgbClr val="FF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CR_statistics!$BB$1755:$BB$1762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F7ED-4776-8D06-A2BDA2587647}"/>
            </c:ext>
          </c:extLst>
        </c:ser>
        <c:ser>
          <c:idx val="16"/>
          <c:order val="16"/>
          <c:tx>
            <c:strRef>
              <c:f>CR_statistics!$BC$1754</c:f>
              <c:strCache>
                <c:ptCount val="1"/>
                <c:pt idx="0">
                  <c:v>RAN #59</c:v>
                </c:pt>
              </c:strCache>
            </c:strRef>
          </c:tx>
          <c:spPr>
            <a:solidFill>
              <a:srgbClr val="00CC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CR_statistics!$BC$1755:$BC$1762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F7ED-4776-8D06-A2BDA2587647}"/>
            </c:ext>
          </c:extLst>
        </c:ser>
        <c:ser>
          <c:idx val="17"/>
          <c:order val="17"/>
          <c:tx>
            <c:strRef>
              <c:f>CR_statistics!$BD$1754</c:f>
              <c:strCache>
                <c:ptCount val="1"/>
                <c:pt idx="0">
                  <c:v>RAN #60</c:v>
                </c:pt>
              </c:strCache>
            </c:strRef>
          </c:tx>
          <c:spPr>
            <a:solidFill>
              <a:srgbClr val="00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CR_statistics!$BD$1755:$BD$1762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F7ED-4776-8D06-A2BDA2587647}"/>
            </c:ext>
          </c:extLst>
        </c:ser>
        <c:ser>
          <c:idx val="18"/>
          <c:order val="18"/>
          <c:tx>
            <c:strRef>
              <c:f>CR_statistics!$BE$1754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CR_statistics!$BE$1755:$BE$1762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F7ED-4776-8D06-A2BDA2587647}"/>
            </c:ext>
          </c:extLst>
        </c:ser>
        <c:ser>
          <c:idx val="19"/>
          <c:order val="19"/>
          <c:tx>
            <c:strRef>
              <c:f>CR_statistics!$BF$1754</c:f>
              <c:strCache>
                <c:ptCount val="1"/>
                <c:pt idx="0">
                  <c:v>RAN #62</c:v>
                </c:pt>
              </c:strCache>
            </c:strRef>
          </c:tx>
          <c:spPr>
            <a:solidFill>
              <a:srgbClr val="00FFFF"/>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CR_statistics!$BF$1755:$BF$1762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F7ED-4776-8D06-A2BDA2587647}"/>
            </c:ext>
          </c:extLst>
        </c:ser>
        <c:ser>
          <c:idx val="20"/>
          <c:order val="20"/>
          <c:tx>
            <c:strRef>
              <c:f>CR_statistics!$BG$1754</c:f>
              <c:strCache>
                <c:ptCount val="1"/>
                <c:pt idx="0">
                  <c:v>RAN #63</c:v>
                </c:pt>
              </c:strCache>
            </c:strRef>
          </c:tx>
          <c:spPr>
            <a:solidFill>
              <a:srgbClr val="FFFF00"/>
            </a:solidFill>
            <a:ln w="12700">
              <a:solidFill>
                <a:srgbClr val="000000"/>
              </a:solidFill>
              <a:prstDash val="solid"/>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CR_statistics!$BG$1755:$BG$1762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F7ED-4776-8D06-A2BDA2587647}"/>
            </c:ext>
          </c:extLst>
        </c:ser>
        <c:ser>
          <c:idx val="21"/>
          <c:order val="21"/>
          <c:tx>
            <c:strRef>
              <c:f>CR_statistics!$BH$1754</c:f>
              <c:strCache>
                <c:ptCount val="1"/>
                <c:pt idx="0">
                  <c:v>RAN #64</c:v>
                </c:pt>
              </c:strCache>
            </c:strRef>
          </c:tx>
          <c:spPr>
            <a:solidFill>
              <a:srgbClr val="FF99CC"/>
            </a:solidFill>
            <a:ln>
              <a:solidFill>
                <a:schemeClr val="tx1"/>
              </a:solidFill>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CR_statistics!$BH$1755:$BH$1762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F7ED-4776-8D06-A2BDA2587647}"/>
            </c:ext>
          </c:extLst>
        </c:ser>
        <c:ser>
          <c:idx val="22"/>
          <c:order val="22"/>
          <c:tx>
            <c:strRef>
              <c:f>CR_statistics!$BI$1754</c:f>
              <c:strCache>
                <c:ptCount val="1"/>
                <c:pt idx="0">
                  <c:v>RAN#65</c:v>
                </c:pt>
              </c:strCache>
            </c:strRef>
          </c:tx>
          <c:spPr>
            <a:solidFill>
              <a:srgbClr val="FF0000"/>
            </a:solidFill>
            <a:ln>
              <a:solidFill>
                <a:srgbClr val="000000"/>
              </a:solidFill>
            </a:ln>
          </c:spPr>
          <c:invertIfNegative val="0"/>
          <c:cat>
            <c:strRef>
              <c:f>CR_statistics!$AL$1755:$AL$1762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CR_statistics!$BI$1755:$BI$1762</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F7ED-4776-8D06-A2BDA2587647}"/>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CR_statistics!$T$1722</c:f>
              <c:strCache>
                <c:ptCount val="1"/>
                <c:pt idx="0">
                  <c:v>RAN1</c:v>
                </c:pt>
              </c:strCache>
            </c:strRef>
          </c:tx>
          <c:spPr>
            <a:solidFill>
              <a:srgbClr val="00FF00"/>
            </a:solidFill>
            <a:ln w="12700">
              <a:solidFill>
                <a:srgbClr val="000000"/>
              </a:solidFill>
              <a:prstDash val="solid"/>
            </a:ln>
          </c:spPr>
          <c:invertIfNegative val="0"/>
          <c:cat>
            <c:strRef>
              <c:f>CR_statistics!$S$1723:$S$1728</c:f>
              <c:strCache>
                <c:ptCount val="6"/>
                <c:pt idx="0">
                  <c:v>REL-8</c:v>
                </c:pt>
                <c:pt idx="1">
                  <c:v>REL-9</c:v>
                </c:pt>
                <c:pt idx="2">
                  <c:v>REL-10</c:v>
                </c:pt>
                <c:pt idx="3">
                  <c:v>REL-11</c:v>
                </c:pt>
                <c:pt idx="4">
                  <c:v>REL-12</c:v>
                </c:pt>
                <c:pt idx="5">
                  <c:v>REL-13</c:v>
                </c:pt>
              </c:strCache>
            </c:strRef>
          </c:cat>
          <c:val>
            <c:numRef>
              <c:f>CR_statistics!$T$1723:$T$1728</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E245-4B41-90DB-6E908AF7A701}"/>
            </c:ext>
          </c:extLst>
        </c:ser>
        <c:ser>
          <c:idx val="1"/>
          <c:order val="1"/>
          <c:tx>
            <c:strRef>
              <c:f>CR_statistics!$U$1722</c:f>
              <c:strCache>
                <c:ptCount val="1"/>
                <c:pt idx="0">
                  <c:v>RAN2</c:v>
                </c:pt>
              </c:strCache>
            </c:strRef>
          </c:tx>
          <c:spPr>
            <a:solidFill>
              <a:srgbClr val="FF0000"/>
            </a:solidFill>
            <a:ln w="12700">
              <a:solidFill>
                <a:srgbClr val="000000"/>
              </a:solidFill>
              <a:prstDash val="solid"/>
            </a:ln>
          </c:spPr>
          <c:invertIfNegative val="0"/>
          <c:cat>
            <c:strRef>
              <c:f>CR_statistics!$S$1723:$S$1728</c:f>
              <c:strCache>
                <c:ptCount val="6"/>
                <c:pt idx="0">
                  <c:v>REL-8</c:v>
                </c:pt>
                <c:pt idx="1">
                  <c:v>REL-9</c:v>
                </c:pt>
                <c:pt idx="2">
                  <c:v>REL-10</c:v>
                </c:pt>
                <c:pt idx="3">
                  <c:v>REL-11</c:v>
                </c:pt>
                <c:pt idx="4">
                  <c:v>REL-12</c:v>
                </c:pt>
                <c:pt idx="5">
                  <c:v>REL-13</c:v>
                </c:pt>
              </c:strCache>
            </c:strRef>
          </c:cat>
          <c:val>
            <c:numRef>
              <c:f>CR_statistics!$U$1723:$U$1728</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E245-4B41-90DB-6E908AF7A701}"/>
            </c:ext>
          </c:extLst>
        </c:ser>
        <c:ser>
          <c:idx val="2"/>
          <c:order val="2"/>
          <c:tx>
            <c:strRef>
              <c:f>CR_statistics!$V$1722</c:f>
              <c:strCache>
                <c:ptCount val="1"/>
                <c:pt idx="0">
                  <c:v>RAN3</c:v>
                </c:pt>
              </c:strCache>
            </c:strRef>
          </c:tx>
          <c:spPr>
            <a:solidFill>
              <a:srgbClr val="0000FF"/>
            </a:solidFill>
            <a:ln w="12700">
              <a:solidFill>
                <a:srgbClr val="000000"/>
              </a:solidFill>
              <a:prstDash val="solid"/>
            </a:ln>
          </c:spPr>
          <c:invertIfNegative val="0"/>
          <c:cat>
            <c:strRef>
              <c:f>CR_statistics!$S$1723:$S$1728</c:f>
              <c:strCache>
                <c:ptCount val="6"/>
                <c:pt idx="0">
                  <c:v>REL-8</c:v>
                </c:pt>
                <c:pt idx="1">
                  <c:v>REL-9</c:v>
                </c:pt>
                <c:pt idx="2">
                  <c:v>REL-10</c:v>
                </c:pt>
                <c:pt idx="3">
                  <c:v>REL-11</c:v>
                </c:pt>
                <c:pt idx="4">
                  <c:v>REL-12</c:v>
                </c:pt>
                <c:pt idx="5">
                  <c:v>REL-13</c:v>
                </c:pt>
              </c:strCache>
            </c:strRef>
          </c:cat>
          <c:val>
            <c:numRef>
              <c:f>CR_statistics!$V$1723:$V$1728</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E245-4B41-90DB-6E908AF7A701}"/>
            </c:ext>
          </c:extLst>
        </c:ser>
        <c:ser>
          <c:idx val="3"/>
          <c:order val="3"/>
          <c:tx>
            <c:strRef>
              <c:f>CR_statistics!$W$1722</c:f>
              <c:strCache>
                <c:ptCount val="1"/>
                <c:pt idx="0">
                  <c:v>RAN4</c:v>
                </c:pt>
              </c:strCache>
            </c:strRef>
          </c:tx>
          <c:spPr>
            <a:solidFill>
              <a:srgbClr val="FFFF00"/>
            </a:solidFill>
            <a:ln w="12700">
              <a:solidFill>
                <a:srgbClr val="000000"/>
              </a:solidFill>
              <a:prstDash val="solid"/>
            </a:ln>
          </c:spPr>
          <c:invertIfNegative val="0"/>
          <c:cat>
            <c:strRef>
              <c:f>CR_statistics!$S$1723:$S$1728</c:f>
              <c:strCache>
                <c:ptCount val="6"/>
                <c:pt idx="0">
                  <c:v>REL-8</c:v>
                </c:pt>
                <c:pt idx="1">
                  <c:v>REL-9</c:v>
                </c:pt>
                <c:pt idx="2">
                  <c:v>REL-10</c:v>
                </c:pt>
                <c:pt idx="3">
                  <c:v>REL-11</c:v>
                </c:pt>
                <c:pt idx="4">
                  <c:v>REL-12</c:v>
                </c:pt>
                <c:pt idx="5">
                  <c:v>REL-13</c:v>
                </c:pt>
              </c:strCache>
            </c:strRef>
          </c:cat>
          <c:val>
            <c:numRef>
              <c:f>CR_statistics!$W$1723:$W$1728</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E245-4B41-90DB-6E908AF7A701}"/>
            </c:ext>
          </c:extLst>
        </c:ser>
        <c:ser>
          <c:idx val="4"/>
          <c:order val="4"/>
          <c:tx>
            <c:strRef>
              <c:f>CR_statistics!$X$1722</c:f>
              <c:strCache>
                <c:ptCount val="1"/>
                <c:pt idx="0">
                  <c:v>RAN5</c:v>
                </c:pt>
              </c:strCache>
            </c:strRef>
          </c:tx>
          <c:spPr>
            <a:solidFill>
              <a:srgbClr val="660066"/>
            </a:solidFill>
            <a:ln w="12700">
              <a:solidFill>
                <a:srgbClr val="000000"/>
              </a:solidFill>
              <a:prstDash val="solid"/>
            </a:ln>
          </c:spPr>
          <c:invertIfNegative val="0"/>
          <c:cat>
            <c:strRef>
              <c:f>CR_statistics!$S$1723:$S$1728</c:f>
              <c:strCache>
                <c:ptCount val="6"/>
                <c:pt idx="0">
                  <c:v>REL-8</c:v>
                </c:pt>
                <c:pt idx="1">
                  <c:v>REL-9</c:v>
                </c:pt>
                <c:pt idx="2">
                  <c:v>REL-10</c:v>
                </c:pt>
                <c:pt idx="3">
                  <c:v>REL-11</c:v>
                </c:pt>
                <c:pt idx="4">
                  <c:v>REL-12</c:v>
                </c:pt>
                <c:pt idx="5">
                  <c:v>REL-13</c:v>
                </c:pt>
              </c:strCache>
            </c:strRef>
          </c:cat>
          <c:val>
            <c:numRef>
              <c:f>CR_statistics!$X$1723:$X$1728</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E245-4B41-90DB-6E908AF7A701}"/>
            </c:ext>
          </c:extLst>
        </c:ser>
        <c:ser>
          <c:idx val="5"/>
          <c:order val="5"/>
          <c:tx>
            <c:strRef>
              <c:f>CR_statistics!$Y$1722</c:f>
              <c:strCache>
                <c:ptCount val="1"/>
                <c:pt idx="0">
                  <c:v>RAN without RAN5</c:v>
                </c:pt>
              </c:strCache>
            </c:strRef>
          </c:tx>
          <c:spPr>
            <a:solidFill>
              <a:srgbClr val="FF00FF"/>
            </a:solidFill>
            <a:ln w="12700">
              <a:solidFill>
                <a:srgbClr val="000000"/>
              </a:solidFill>
              <a:prstDash val="solid"/>
            </a:ln>
          </c:spPr>
          <c:invertIfNegative val="0"/>
          <c:cat>
            <c:strRef>
              <c:f>CR_statistics!$S$1723:$S$1728</c:f>
              <c:strCache>
                <c:ptCount val="6"/>
                <c:pt idx="0">
                  <c:v>REL-8</c:v>
                </c:pt>
                <c:pt idx="1">
                  <c:v>REL-9</c:v>
                </c:pt>
                <c:pt idx="2">
                  <c:v>REL-10</c:v>
                </c:pt>
                <c:pt idx="3">
                  <c:v>REL-11</c:v>
                </c:pt>
                <c:pt idx="4">
                  <c:v>REL-12</c:v>
                </c:pt>
                <c:pt idx="5">
                  <c:v>REL-13</c:v>
                </c:pt>
              </c:strCache>
            </c:strRef>
          </c:cat>
          <c:val>
            <c:numRef>
              <c:f>CR_statistics!$Y$1723:$Y$1728</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E245-4B41-90DB-6E908AF7A701}"/>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CR_statistics!$AM$1721</c:f>
              <c:strCache>
                <c:ptCount val="1"/>
                <c:pt idx="0">
                  <c:v>RAN #43</c:v>
                </c:pt>
              </c:strCache>
            </c:strRef>
          </c:tx>
          <c:spPr>
            <a:solidFill>
              <a:srgbClr val="9999FF"/>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CR_statistics!$AM$1722:$AM$1729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D11-40A8-B676-2015C695DEA7}"/>
            </c:ext>
          </c:extLst>
        </c:ser>
        <c:ser>
          <c:idx val="1"/>
          <c:order val="1"/>
          <c:tx>
            <c:strRef>
              <c:f>CR_statistics!$AN$1721</c:f>
              <c:strCache>
                <c:ptCount val="1"/>
                <c:pt idx="0">
                  <c:v>RAN #44</c:v>
                </c:pt>
              </c:strCache>
            </c:strRef>
          </c:tx>
          <c:spPr>
            <a:solidFill>
              <a:srgbClr val="339966"/>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CR_statistics!$AN$1722:$AN$1729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D11-40A8-B676-2015C695DEA7}"/>
            </c:ext>
          </c:extLst>
        </c:ser>
        <c:ser>
          <c:idx val="2"/>
          <c:order val="2"/>
          <c:tx>
            <c:strRef>
              <c:f>CR_statistics!$AO$1721</c:f>
              <c:strCache>
                <c:ptCount val="1"/>
                <c:pt idx="0">
                  <c:v>RAN #45</c:v>
                </c:pt>
              </c:strCache>
            </c:strRef>
          </c:tx>
          <c:spPr>
            <a:solidFill>
              <a:srgbClr val="FFFF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CR_statistics!$AO$1722:$AO$1729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D11-40A8-B676-2015C695DEA7}"/>
            </c:ext>
          </c:extLst>
        </c:ser>
        <c:ser>
          <c:idx val="3"/>
          <c:order val="3"/>
          <c:tx>
            <c:strRef>
              <c:f>CR_statistics!$AP$1721</c:f>
              <c:strCache>
                <c:ptCount val="1"/>
                <c:pt idx="0">
                  <c:v>RAN #46</c:v>
                </c:pt>
              </c:strCache>
            </c:strRef>
          </c:tx>
          <c:spPr>
            <a:solidFill>
              <a:srgbClr val="FF00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CR_statistics!$AP$1722:$AP$1729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D11-40A8-B676-2015C695DEA7}"/>
            </c:ext>
          </c:extLst>
        </c:ser>
        <c:ser>
          <c:idx val="4"/>
          <c:order val="4"/>
          <c:tx>
            <c:strRef>
              <c:f>CR_statistics!$AQ$1721</c:f>
              <c:strCache>
                <c:ptCount val="1"/>
                <c:pt idx="0">
                  <c:v>RAN #47</c:v>
                </c:pt>
              </c:strCache>
            </c:strRef>
          </c:tx>
          <c:spPr>
            <a:solidFill>
              <a:srgbClr val="00FF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CR_statistics!$AQ$1722:$AQ$1729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D11-40A8-B676-2015C695DEA7}"/>
            </c:ext>
          </c:extLst>
        </c:ser>
        <c:ser>
          <c:idx val="5"/>
          <c:order val="5"/>
          <c:tx>
            <c:strRef>
              <c:f>CR_statistics!$AR$1721</c:f>
              <c:strCache>
                <c:ptCount val="1"/>
                <c:pt idx="0">
                  <c:v>RAN #48</c:v>
                </c:pt>
              </c:strCache>
            </c:strRef>
          </c:tx>
          <c:spPr>
            <a:solidFill>
              <a:srgbClr val="80008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CR_statistics!$AR$1722:$AR$1729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D11-40A8-B676-2015C695DEA7}"/>
            </c:ext>
          </c:extLst>
        </c:ser>
        <c:ser>
          <c:idx val="6"/>
          <c:order val="6"/>
          <c:tx>
            <c:strRef>
              <c:f>CR_statistics!$AS$1721</c:f>
              <c:strCache>
                <c:ptCount val="1"/>
                <c:pt idx="0">
                  <c:v>RAN #49</c:v>
                </c:pt>
              </c:strCache>
            </c:strRef>
          </c:tx>
          <c:spPr>
            <a:solidFill>
              <a:srgbClr val="0066CC"/>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CR_statistics!$AS$1722:$AS$1729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D11-40A8-B676-2015C695DEA7}"/>
            </c:ext>
          </c:extLst>
        </c:ser>
        <c:ser>
          <c:idx val="7"/>
          <c:order val="7"/>
          <c:tx>
            <c:strRef>
              <c:f>CR_statistics!$AT$1721</c:f>
              <c:strCache>
                <c:ptCount val="1"/>
                <c:pt idx="0">
                  <c:v>RAN #50</c:v>
                </c:pt>
              </c:strCache>
            </c:strRef>
          </c:tx>
          <c:spPr>
            <a:solidFill>
              <a:srgbClr val="FF99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CR_statistics!$AT$1722:$AT$1729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D11-40A8-B676-2015C695DEA7}"/>
            </c:ext>
          </c:extLst>
        </c:ser>
        <c:ser>
          <c:idx val="8"/>
          <c:order val="8"/>
          <c:tx>
            <c:strRef>
              <c:f>CR_statistics!$AU$1721</c:f>
              <c:strCache>
                <c:ptCount val="1"/>
                <c:pt idx="0">
                  <c:v>RAN #51</c:v>
                </c:pt>
              </c:strCache>
            </c:strRef>
          </c:tx>
          <c:spPr>
            <a:solidFill>
              <a:srgbClr val="00FFFF"/>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CR_statistics!$AU$1722:$AU$1729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D11-40A8-B676-2015C695DEA7}"/>
            </c:ext>
          </c:extLst>
        </c:ser>
        <c:ser>
          <c:idx val="9"/>
          <c:order val="9"/>
          <c:tx>
            <c:strRef>
              <c:f>CR_statistics!$AV$1721</c:f>
              <c:strCache>
                <c:ptCount val="1"/>
                <c:pt idx="0">
                  <c:v>RAN #52</c:v>
                </c:pt>
              </c:strCache>
            </c:strRef>
          </c:tx>
          <c:spPr>
            <a:solidFill>
              <a:srgbClr val="FF00FF"/>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CR_statistics!$AV$1722:$AV$1729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D11-40A8-B676-2015C695DEA7}"/>
            </c:ext>
          </c:extLst>
        </c:ser>
        <c:ser>
          <c:idx val="10"/>
          <c:order val="10"/>
          <c:tx>
            <c:strRef>
              <c:f>CR_statistics!$AW$1721</c:f>
              <c:strCache>
                <c:ptCount val="1"/>
                <c:pt idx="0">
                  <c:v>RAN #53</c:v>
                </c:pt>
              </c:strCache>
            </c:strRef>
          </c:tx>
          <c:spPr>
            <a:solidFill>
              <a:srgbClr val="FF00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CR_statistics!$AW$1722:$AW$1729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D11-40A8-B676-2015C695DEA7}"/>
            </c:ext>
          </c:extLst>
        </c:ser>
        <c:ser>
          <c:idx val="11"/>
          <c:order val="11"/>
          <c:tx>
            <c:strRef>
              <c:f>CR_statistics!$AX$1721</c:f>
              <c:strCache>
                <c:ptCount val="1"/>
                <c:pt idx="0">
                  <c:v>RAN #54</c:v>
                </c:pt>
              </c:strCache>
            </c:strRef>
          </c:tx>
          <c:spPr>
            <a:solidFill>
              <a:srgbClr val="00FFFF"/>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CR_statistics!$AX$1722:$AX$1729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D11-40A8-B676-2015C695DEA7}"/>
            </c:ext>
          </c:extLst>
        </c:ser>
        <c:ser>
          <c:idx val="12"/>
          <c:order val="12"/>
          <c:tx>
            <c:strRef>
              <c:f>CR_statistics!$AY$1721</c:f>
              <c:strCache>
                <c:ptCount val="1"/>
                <c:pt idx="0">
                  <c:v>RAN #55</c:v>
                </c:pt>
              </c:strCache>
            </c:strRef>
          </c:tx>
          <c:spPr>
            <a:solidFill>
              <a:srgbClr val="FF00FF"/>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CR_statistics!$AY$1722:$AY$1729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D11-40A8-B676-2015C695DEA7}"/>
            </c:ext>
          </c:extLst>
        </c:ser>
        <c:ser>
          <c:idx val="13"/>
          <c:order val="13"/>
          <c:tx>
            <c:strRef>
              <c:f>CR_statistics!$AZ$1721</c:f>
              <c:strCache>
                <c:ptCount val="1"/>
                <c:pt idx="0">
                  <c:v>RAN #56</c:v>
                </c:pt>
              </c:strCache>
            </c:strRef>
          </c:tx>
          <c:spPr>
            <a:solidFill>
              <a:srgbClr val="8000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CR_statistics!$AZ$1722:$AZ$1729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D11-40A8-B676-2015C695DEA7}"/>
            </c:ext>
          </c:extLst>
        </c:ser>
        <c:ser>
          <c:idx val="14"/>
          <c:order val="14"/>
          <c:tx>
            <c:strRef>
              <c:f>CR_statistics!$BA$1721</c:f>
              <c:strCache>
                <c:ptCount val="1"/>
                <c:pt idx="0">
                  <c:v>RAN #57</c:v>
                </c:pt>
              </c:strCache>
            </c:strRef>
          </c:tx>
          <c:spPr>
            <a:solidFill>
              <a:srgbClr val="FFCC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CR_statistics!$BA$1722:$BA$1729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D11-40A8-B676-2015C695DEA7}"/>
            </c:ext>
          </c:extLst>
        </c:ser>
        <c:ser>
          <c:idx val="15"/>
          <c:order val="15"/>
          <c:tx>
            <c:strRef>
              <c:f>CR_statistics!$BB$1721</c:f>
              <c:strCache>
                <c:ptCount val="1"/>
                <c:pt idx="0">
                  <c:v>RAN #58</c:v>
                </c:pt>
              </c:strCache>
            </c:strRef>
          </c:tx>
          <c:spPr>
            <a:solidFill>
              <a:srgbClr val="FFFF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CR_statistics!$BB$1722:$BB$1729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D11-40A8-B676-2015C695DEA7}"/>
            </c:ext>
          </c:extLst>
        </c:ser>
        <c:ser>
          <c:idx val="16"/>
          <c:order val="16"/>
          <c:tx>
            <c:strRef>
              <c:f>CR_statistics!$BC$1721</c:f>
              <c:strCache>
                <c:ptCount val="1"/>
                <c:pt idx="0">
                  <c:v>RAN #59</c:v>
                </c:pt>
              </c:strCache>
            </c:strRef>
          </c:tx>
          <c:spPr>
            <a:solidFill>
              <a:srgbClr val="00CCFF"/>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CR_statistics!$BC$1722:$BC$1729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D11-40A8-B676-2015C695DEA7}"/>
            </c:ext>
          </c:extLst>
        </c:ser>
        <c:ser>
          <c:idx val="17"/>
          <c:order val="17"/>
          <c:tx>
            <c:strRef>
              <c:f>CR_statistics!$BD$1721</c:f>
              <c:strCache>
                <c:ptCount val="1"/>
                <c:pt idx="0">
                  <c:v>RAN #60</c:v>
                </c:pt>
              </c:strCache>
            </c:strRef>
          </c:tx>
          <c:spPr>
            <a:solidFill>
              <a:srgbClr val="00FF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CR_statistics!$BD$1722:$BD$1729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D11-40A8-B676-2015C695DEA7}"/>
            </c:ext>
          </c:extLst>
        </c:ser>
        <c:ser>
          <c:idx val="18"/>
          <c:order val="18"/>
          <c:tx>
            <c:strRef>
              <c:f>CR_statistics!$BE$1721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CR_statistics!$BE$1722:$BE$1729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D11-40A8-B676-2015C695DEA7}"/>
            </c:ext>
          </c:extLst>
        </c:ser>
        <c:ser>
          <c:idx val="19"/>
          <c:order val="19"/>
          <c:tx>
            <c:strRef>
              <c:f>CR_statistics!$BF$1721</c:f>
              <c:strCache>
                <c:ptCount val="1"/>
                <c:pt idx="0">
                  <c:v>RAN #62</c:v>
                </c:pt>
              </c:strCache>
            </c:strRef>
          </c:tx>
          <c:spPr>
            <a:solidFill>
              <a:srgbClr val="00FFFF"/>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CR_statistics!$BF$1722:$BF$1729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D11-40A8-B676-2015C695DEA7}"/>
            </c:ext>
          </c:extLst>
        </c:ser>
        <c:ser>
          <c:idx val="20"/>
          <c:order val="20"/>
          <c:tx>
            <c:strRef>
              <c:f>CR_statistics!$BG$1721</c:f>
              <c:strCache>
                <c:ptCount val="1"/>
                <c:pt idx="0">
                  <c:v>RAN #63</c:v>
                </c:pt>
              </c:strCache>
            </c:strRef>
          </c:tx>
          <c:spPr>
            <a:solidFill>
              <a:srgbClr val="FFFF00"/>
            </a:solidFill>
            <a:ln w="12700">
              <a:solidFill>
                <a:srgbClr val="000000"/>
              </a:solidFill>
              <a:prstDash val="solid"/>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CR_statistics!$BG$1722:$BG$1729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D11-40A8-B676-2015C695DEA7}"/>
            </c:ext>
          </c:extLst>
        </c:ser>
        <c:ser>
          <c:idx val="21"/>
          <c:order val="21"/>
          <c:tx>
            <c:strRef>
              <c:f>CR_statistics!$BH$1721</c:f>
              <c:strCache>
                <c:ptCount val="1"/>
                <c:pt idx="0">
                  <c:v>RAN #64</c:v>
                </c:pt>
              </c:strCache>
            </c:strRef>
          </c:tx>
          <c:spPr>
            <a:solidFill>
              <a:srgbClr val="FF9900"/>
            </a:solidFill>
            <a:ln>
              <a:solidFill>
                <a:schemeClr val="tx1"/>
              </a:solidFill>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CR_statistics!$BH$1722:$BH$1729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D11-40A8-B676-2015C695DEA7}"/>
            </c:ext>
          </c:extLst>
        </c:ser>
        <c:ser>
          <c:idx val="22"/>
          <c:order val="22"/>
          <c:tx>
            <c:strRef>
              <c:f>CR_statistics!$BI$1721</c:f>
              <c:strCache>
                <c:ptCount val="1"/>
                <c:pt idx="0">
                  <c:v>RAN#65</c:v>
                </c:pt>
              </c:strCache>
            </c:strRef>
          </c:tx>
          <c:spPr>
            <a:solidFill>
              <a:srgbClr val="0066FF"/>
            </a:solidFill>
            <a:ln>
              <a:solidFill>
                <a:srgbClr val="000000"/>
              </a:solidFill>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CR_statistics!$BI$1722:$BI$1729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BD11-40A8-B676-2015C695DEA7}"/>
            </c:ext>
          </c:extLst>
        </c:ser>
        <c:ser>
          <c:idx val="23"/>
          <c:order val="23"/>
          <c:tx>
            <c:strRef>
              <c:f>CR_statistics!$BJ$1721</c:f>
              <c:strCache>
                <c:ptCount val="1"/>
                <c:pt idx="0">
                  <c:v>RAN #66</c:v>
                </c:pt>
              </c:strCache>
            </c:strRef>
          </c:tx>
          <c:spPr>
            <a:solidFill>
              <a:srgbClr val="FF0000"/>
            </a:solidFill>
            <a:ln>
              <a:solidFill>
                <a:schemeClr val="tx1"/>
              </a:solidFill>
            </a:ln>
          </c:spPr>
          <c:invertIfNegative val="0"/>
          <c:cat>
            <c:strRef>
              <c:f>CR_statistics!$AL$1722:$AL$1729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CR_statistics!$BJ$1722:$BJ$1729</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BD11-40A8-B676-2015C695DEA7}"/>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CR_statistics!$T$1686</c:f>
              <c:strCache>
                <c:ptCount val="1"/>
                <c:pt idx="0">
                  <c:v>RAN1</c:v>
                </c:pt>
              </c:strCache>
            </c:strRef>
          </c:tx>
          <c:spPr>
            <a:solidFill>
              <a:srgbClr val="00FF00"/>
            </a:solidFill>
            <a:ln w="12700">
              <a:solidFill>
                <a:srgbClr val="000000"/>
              </a:solidFill>
              <a:prstDash val="solid"/>
            </a:ln>
          </c:spPr>
          <c:invertIfNegative val="0"/>
          <c:cat>
            <c:strRef>
              <c:f>CR_statistics!$S$1687:$S$1692</c:f>
              <c:strCache>
                <c:ptCount val="6"/>
                <c:pt idx="0">
                  <c:v>REL-8</c:v>
                </c:pt>
                <c:pt idx="1">
                  <c:v>REL-9</c:v>
                </c:pt>
                <c:pt idx="2">
                  <c:v>REL-10</c:v>
                </c:pt>
                <c:pt idx="3">
                  <c:v>REL-11</c:v>
                </c:pt>
                <c:pt idx="4">
                  <c:v>REL-12</c:v>
                </c:pt>
                <c:pt idx="5">
                  <c:v>REL-13</c:v>
                </c:pt>
              </c:strCache>
            </c:strRef>
          </c:cat>
          <c:val>
            <c:numRef>
              <c:f>CR_statistics!$T$1687:$T$1692</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E58E-4524-8FE8-E282B8722ABB}"/>
            </c:ext>
          </c:extLst>
        </c:ser>
        <c:ser>
          <c:idx val="1"/>
          <c:order val="1"/>
          <c:tx>
            <c:strRef>
              <c:f>CR_statistics!$U$1686</c:f>
              <c:strCache>
                <c:ptCount val="1"/>
                <c:pt idx="0">
                  <c:v>RAN2</c:v>
                </c:pt>
              </c:strCache>
            </c:strRef>
          </c:tx>
          <c:spPr>
            <a:solidFill>
              <a:srgbClr val="FF0000"/>
            </a:solidFill>
            <a:ln w="12700">
              <a:solidFill>
                <a:srgbClr val="000000"/>
              </a:solidFill>
              <a:prstDash val="solid"/>
            </a:ln>
          </c:spPr>
          <c:invertIfNegative val="0"/>
          <c:cat>
            <c:strRef>
              <c:f>CR_statistics!$S$1687:$S$1692</c:f>
              <c:strCache>
                <c:ptCount val="6"/>
                <c:pt idx="0">
                  <c:v>REL-8</c:v>
                </c:pt>
                <c:pt idx="1">
                  <c:v>REL-9</c:v>
                </c:pt>
                <c:pt idx="2">
                  <c:v>REL-10</c:v>
                </c:pt>
                <c:pt idx="3">
                  <c:v>REL-11</c:v>
                </c:pt>
                <c:pt idx="4">
                  <c:v>REL-12</c:v>
                </c:pt>
                <c:pt idx="5">
                  <c:v>REL-13</c:v>
                </c:pt>
              </c:strCache>
            </c:strRef>
          </c:cat>
          <c:val>
            <c:numRef>
              <c:f>CR_statistics!$U$1687:$U$1692</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E58E-4524-8FE8-E282B8722ABB}"/>
            </c:ext>
          </c:extLst>
        </c:ser>
        <c:ser>
          <c:idx val="2"/>
          <c:order val="2"/>
          <c:tx>
            <c:strRef>
              <c:f>CR_statistics!$V$1686</c:f>
              <c:strCache>
                <c:ptCount val="1"/>
                <c:pt idx="0">
                  <c:v>RAN3</c:v>
                </c:pt>
              </c:strCache>
            </c:strRef>
          </c:tx>
          <c:spPr>
            <a:solidFill>
              <a:srgbClr val="0000FF"/>
            </a:solidFill>
            <a:ln w="12700">
              <a:solidFill>
                <a:srgbClr val="000000"/>
              </a:solidFill>
              <a:prstDash val="solid"/>
            </a:ln>
          </c:spPr>
          <c:invertIfNegative val="0"/>
          <c:cat>
            <c:strRef>
              <c:f>CR_statistics!$S$1687:$S$1692</c:f>
              <c:strCache>
                <c:ptCount val="6"/>
                <c:pt idx="0">
                  <c:v>REL-8</c:v>
                </c:pt>
                <c:pt idx="1">
                  <c:v>REL-9</c:v>
                </c:pt>
                <c:pt idx="2">
                  <c:v>REL-10</c:v>
                </c:pt>
                <c:pt idx="3">
                  <c:v>REL-11</c:v>
                </c:pt>
                <c:pt idx="4">
                  <c:v>REL-12</c:v>
                </c:pt>
                <c:pt idx="5">
                  <c:v>REL-13</c:v>
                </c:pt>
              </c:strCache>
            </c:strRef>
          </c:cat>
          <c:val>
            <c:numRef>
              <c:f>CR_statistics!$V$1687:$V$1692</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E58E-4524-8FE8-E282B8722ABB}"/>
            </c:ext>
          </c:extLst>
        </c:ser>
        <c:ser>
          <c:idx val="3"/>
          <c:order val="3"/>
          <c:tx>
            <c:strRef>
              <c:f>CR_statistics!$W$1686</c:f>
              <c:strCache>
                <c:ptCount val="1"/>
                <c:pt idx="0">
                  <c:v>RAN4</c:v>
                </c:pt>
              </c:strCache>
            </c:strRef>
          </c:tx>
          <c:spPr>
            <a:solidFill>
              <a:srgbClr val="FFFF00"/>
            </a:solidFill>
            <a:ln w="12700">
              <a:solidFill>
                <a:srgbClr val="000000"/>
              </a:solidFill>
              <a:prstDash val="solid"/>
            </a:ln>
          </c:spPr>
          <c:invertIfNegative val="0"/>
          <c:cat>
            <c:strRef>
              <c:f>CR_statistics!$S$1687:$S$1692</c:f>
              <c:strCache>
                <c:ptCount val="6"/>
                <c:pt idx="0">
                  <c:v>REL-8</c:v>
                </c:pt>
                <c:pt idx="1">
                  <c:v>REL-9</c:v>
                </c:pt>
                <c:pt idx="2">
                  <c:v>REL-10</c:v>
                </c:pt>
                <c:pt idx="3">
                  <c:v>REL-11</c:v>
                </c:pt>
                <c:pt idx="4">
                  <c:v>REL-12</c:v>
                </c:pt>
                <c:pt idx="5">
                  <c:v>REL-13</c:v>
                </c:pt>
              </c:strCache>
            </c:strRef>
          </c:cat>
          <c:val>
            <c:numRef>
              <c:f>CR_statistics!$W$1687:$W$1692</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E58E-4524-8FE8-E282B8722ABB}"/>
            </c:ext>
          </c:extLst>
        </c:ser>
        <c:ser>
          <c:idx val="4"/>
          <c:order val="4"/>
          <c:tx>
            <c:strRef>
              <c:f>CR_statistics!$X$1686</c:f>
              <c:strCache>
                <c:ptCount val="1"/>
                <c:pt idx="0">
                  <c:v>RAN5</c:v>
                </c:pt>
              </c:strCache>
            </c:strRef>
          </c:tx>
          <c:spPr>
            <a:solidFill>
              <a:srgbClr val="660066"/>
            </a:solidFill>
            <a:ln w="12700">
              <a:solidFill>
                <a:srgbClr val="000000"/>
              </a:solidFill>
              <a:prstDash val="solid"/>
            </a:ln>
          </c:spPr>
          <c:invertIfNegative val="0"/>
          <c:cat>
            <c:strRef>
              <c:f>CR_statistics!$S$1687:$S$1692</c:f>
              <c:strCache>
                <c:ptCount val="6"/>
                <c:pt idx="0">
                  <c:v>REL-8</c:v>
                </c:pt>
                <c:pt idx="1">
                  <c:v>REL-9</c:v>
                </c:pt>
                <c:pt idx="2">
                  <c:v>REL-10</c:v>
                </c:pt>
                <c:pt idx="3">
                  <c:v>REL-11</c:v>
                </c:pt>
                <c:pt idx="4">
                  <c:v>REL-12</c:v>
                </c:pt>
                <c:pt idx="5">
                  <c:v>REL-13</c:v>
                </c:pt>
              </c:strCache>
            </c:strRef>
          </c:cat>
          <c:val>
            <c:numRef>
              <c:f>CR_statistics!$X$1687:$X$1692</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E58E-4524-8FE8-E282B8722ABB}"/>
            </c:ext>
          </c:extLst>
        </c:ser>
        <c:ser>
          <c:idx val="5"/>
          <c:order val="5"/>
          <c:tx>
            <c:strRef>
              <c:f>CR_statistics!$Y$1686</c:f>
              <c:strCache>
                <c:ptCount val="1"/>
                <c:pt idx="0">
                  <c:v>RAN without RAN5</c:v>
                </c:pt>
              </c:strCache>
            </c:strRef>
          </c:tx>
          <c:spPr>
            <a:solidFill>
              <a:srgbClr val="FF00FF"/>
            </a:solidFill>
            <a:ln w="12700">
              <a:solidFill>
                <a:srgbClr val="000000"/>
              </a:solidFill>
              <a:prstDash val="solid"/>
            </a:ln>
          </c:spPr>
          <c:invertIfNegative val="0"/>
          <c:cat>
            <c:strRef>
              <c:f>CR_statistics!$S$1687:$S$1692</c:f>
              <c:strCache>
                <c:ptCount val="6"/>
                <c:pt idx="0">
                  <c:v>REL-8</c:v>
                </c:pt>
                <c:pt idx="1">
                  <c:v>REL-9</c:v>
                </c:pt>
                <c:pt idx="2">
                  <c:v>REL-10</c:v>
                </c:pt>
                <c:pt idx="3">
                  <c:v>REL-11</c:v>
                </c:pt>
                <c:pt idx="4">
                  <c:v>REL-12</c:v>
                </c:pt>
                <c:pt idx="5">
                  <c:v>REL-13</c:v>
                </c:pt>
              </c:strCache>
            </c:strRef>
          </c:cat>
          <c:val>
            <c:numRef>
              <c:f>CR_statistics!$Y$1687:$Y$1692</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E58E-4524-8FE8-E282B8722ABB}"/>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CR_statistics!$AQ$1685</c:f>
              <c:strCache>
                <c:ptCount val="1"/>
                <c:pt idx="0">
                  <c:v>RAN #47</c:v>
                </c:pt>
              </c:strCache>
            </c:strRef>
          </c:tx>
          <c:spPr>
            <a:solidFill>
              <a:srgbClr val="00FF0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CR_statistics!$AQ$1686:$AQ$1692</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DCEA-4CD3-A0D0-66F7FDA331D5}"/>
            </c:ext>
          </c:extLst>
        </c:ser>
        <c:ser>
          <c:idx val="5"/>
          <c:order val="1"/>
          <c:tx>
            <c:strRef>
              <c:f>CR_statistics!$AR$1685</c:f>
              <c:strCache>
                <c:ptCount val="1"/>
                <c:pt idx="0">
                  <c:v>RAN #48</c:v>
                </c:pt>
              </c:strCache>
            </c:strRef>
          </c:tx>
          <c:spPr>
            <a:solidFill>
              <a:srgbClr val="80008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CR_statistics!$AR$1686:$AR$1692</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DCEA-4CD3-A0D0-66F7FDA331D5}"/>
            </c:ext>
          </c:extLst>
        </c:ser>
        <c:ser>
          <c:idx val="6"/>
          <c:order val="2"/>
          <c:tx>
            <c:strRef>
              <c:f>CR_statistics!$AS$1685</c:f>
              <c:strCache>
                <c:ptCount val="1"/>
                <c:pt idx="0">
                  <c:v>RAN #49</c:v>
                </c:pt>
              </c:strCache>
            </c:strRef>
          </c:tx>
          <c:spPr>
            <a:solidFill>
              <a:srgbClr val="0066CC"/>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CR_statistics!$AS$1686:$AS$1692</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DCEA-4CD3-A0D0-66F7FDA331D5}"/>
            </c:ext>
          </c:extLst>
        </c:ser>
        <c:ser>
          <c:idx val="7"/>
          <c:order val="3"/>
          <c:tx>
            <c:strRef>
              <c:f>CR_statistics!$AT$1685</c:f>
              <c:strCache>
                <c:ptCount val="1"/>
                <c:pt idx="0">
                  <c:v>RAN #50</c:v>
                </c:pt>
              </c:strCache>
            </c:strRef>
          </c:tx>
          <c:spPr>
            <a:solidFill>
              <a:srgbClr val="FF990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CR_statistics!$AT$1686:$AT$1692</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DCEA-4CD3-A0D0-66F7FDA331D5}"/>
            </c:ext>
          </c:extLst>
        </c:ser>
        <c:ser>
          <c:idx val="8"/>
          <c:order val="4"/>
          <c:tx>
            <c:strRef>
              <c:f>CR_statistics!$AU$1685</c:f>
              <c:strCache>
                <c:ptCount val="1"/>
                <c:pt idx="0">
                  <c:v>RAN #51</c:v>
                </c:pt>
              </c:strCache>
            </c:strRef>
          </c:tx>
          <c:spPr>
            <a:solidFill>
              <a:srgbClr val="00FFFF"/>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CR_statistics!$AU$1686:$AU$1692</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DCEA-4CD3-A0D0-66F7FDA331D5}"/>
            </c:ext>
          </c:extLst>
        </c:ser>
        <c:ser>
          <c:idx val="9"/>
          <c:order val="5"/>
          <c:tx>
            <c:strRef>
              <c:f>CR_statistics!$AV$1685</c:f>
              <c:strCache>
                <c:ptCount val="1"/>
                <c:pt idx="0">
                  <c:v>RAN #52</c:v>
                </c:pt>
              </c:strCache>
            </c:strRef>
          </c:tx>
          <c:spPr>
            <a:solidFill>
              <a:srgbClr val="FF00FF"/>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CR_statistics!$AV$1686:$AV$1692</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DCEA-4CD3-A0D0-66F7FDA331D5}"/>
            </c:ext>
          </c:extLst>
        </c:ser>
        <c:ser>
          <c:idx val="10"/>
          <c:order val="6"/>
          <c:tx>
            <c:strRef>
              <c:f>CR_statistics!$AW$1685</c:f>
              <c:strCache>
                <c:ptCount val="1"/>
                <c:pt idx="0">
                  <c:v>RAN #53</c:v>
                </c:pt>
              </c:strCache>
            </c:strRef>
          </c:tx>
          <c:spPr>
            <a:solidFill>
              <a:srgbClr val="FF000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CR_statistics!$AW$1686:$AW$1692</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DCEA-4CD3-A0D0-66F7FDA331D5}"/>
            </c:ext>
          </c:extLst>
        </c:ser>
        <c:ser>
          <c:idx val="11"/>
          <c:order val="7"/>
          <c:tx>
            <c:strRef>
              <c:f>CR_statistics!$AX$1685</c:f>
              <c:strCache>
                <c:ptCount val="1"/>
                <c:pt idx="0">
                  <c:v>RAN #54</c:v>
                </c:pt>
              </c:strCache>
            </c:strRef>
          </c:tx>
          <c:spPr>
            <a:solidFill>
              <a:srgbClr val="00FFFF"/>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CR_statistics!$AX$1686:$AX$1692</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DCEA-4CD3-A0D0-66F7FDA331D5}"/>
            </c:ext>
          </c:extLst>
        </c:ser>
        <c:ser>
          <c:idx val="12"/>
          <c:order val="8"/>
          <c:tx>
            <c:strRef>
              <c:f>CR_statistics!$AY$1685</c:f>
              <c:strCache>
                <c:ptCount val="1"/>
                <c:pt idx="0">
                  <c:v>RAN #55</c:v>
                </c:pt>
              </c:strCache>
            </c:strRef>
          </c:tx>
          <c:spPr>
            <a:solidFill>
              <a:srgbClr val="FF00FF"/>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CR_statistics!$AY$1686:$AY$1692</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DCEA-4CD3-A0D0-66F7FDA331D5}"/>
            </c:ext>
          </c:extLst>
        </c:ser>
        <c:ser>
          <c:idx val="13"/>
          <c:order val="9"/>
          <c:tx>
            <c:strRef>
              <c:f>CR_statistics!$AZ$1685</c:f>
              <c:strCache>
                <c:ptCount val="1"/>
                <c:pt idx="0">
                  <c:v>RAN #56</c:v>
                </c:pt>
              </c:strCache>
            </c:strRef>
          </c:tx>
          <c:spPr>
            <a:solidFill>
              <a:srgbClr val="80000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CR_statistics!$AZ$1686:$AZ$1692</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DCEA-4CD3-A0D0-66F7FDA331D5}"/>
            </c:ext>
          </c:extLst>
        </c:ser>
        <c:ser>
          <c:idx val="14"/>
          <c:order val="10"/>
          <c:tx>
            <c:strRef>
              <c:f>CR_statistics!$BA$1685</c:f>
              <c:strCache>
                <c:ptCount val="1"/>
                <c:pt idx="0">
                  <c:v>RAN #57</c:v>
                </c:pt>
              </c:strCache>
            </c:strRef>
          </c:tx>
          <c:spPr>
            <a:solidFill>
              <a:srgbClr val="FFCC0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CR_statistics!$BA$1686:$BA$1692</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DCEA-4CD3-A0D0-66F7FDA331D5}"/>
            </c:ext>
          </c:extLst>
        </c:ser>
        <c:ser>
          <c:idx val="15"/>
          <c:order val="11"/>
          <c:tx>
            <c:strRef>
              <c:f>CR_statistics!$BB$1685</c:f>
              <c:strCache>
                <c:ptCount val="1"/>
                <c:pt idx="0">
                  <c:v>RAN #58</c:v>
                </c:pt>
              </c:strCache>
            </c:strRef>
          </c:tx>
          <c:spPr>
            <a:solidFill>
              <a:srgbClr val="FFFF0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CR_statistics!$BB$1686:$BB$1692</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DCEA-4CD3-A0D0-66F7FDA331D5}"/>
            </c:ext>
          </c:extLst>
        </c:ser>
        <c:ser>
          <c:idx val="16"/>
          <c:order val="12"/>
          <c:tx>
            <c:strRef>
              <c:f>CR_statistics!$BC$1685</c:f>
              <c:strCache>
                <c:ptCount val="1"/>
                <c:pt idx="0">
                  <c:v>RAN #59</c:v>
                </c:pt>
              </c:strCache>
            </c:strRef>
          </c:tx>
          <c:spPr>
            <a:solidFill>
              <a:srgbClr val="00CCFF"/>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CR_statistics!$BC$1686:$BC$1692</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DCEA-4CD3-A0D0-66F7FDA331D5}"/>
            </c:ext>
          </c:extLst>
        </c:ser>
        <c:ser>
          <c:idx val="17"/>
          <c:order val="13"/>
          <c:tx>
            <c:strRef>
              <c:f>CR_statistics!$BD$1685</c:f>
              <c:strCache>
                <c:ptCount val="1"/>
                <c:pt idx="0">
                  <c:v>RAN #60</c:v>
                </c:pt>
              </c:strCache>
            </c:strRef>
          </c:tx>
          <c:spPr>
            <a:solidFill>
              <a:srgbClr val="00FF0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CR_statistics!$BD$1686:$BD$1692</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DCEA-4CD3-A0D0-66F7FDA331D5}"/>
            </c:ext>
          </c:extLst>
        </c:ser>
        <c:ser>
          <c:idx val="18"/>
          <c:order val="14"/>
          <c:tx>
            <c:strRef>
              <c:f>CR_statistics!$BE$1685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CR_statistics!$BE$1686:$BE$1692</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DCEA-4CD3-A0D0-66F7FDA331D5}"/>
            </c:ext>
          </c:extLst>
        </c:ser>
        <c:ser>
          <c:idx val="19"/>
          <c:order val="15"/>
          <c:tx>
            <c:strRef>
              <c:f>CR_statistics!$BF$1685</c:f>
              <c:strCache>
                <c:ptCount val="1"/>
                <c:pt idx="0">
                  <c:v>RAN #62</c:v>
                </c:pt>
              </c:strCache>
            </c:strRef>
          </c:tx>
          <c:spPr>
            <a:solidFill>
              <a:srgbClr val="00FFFF"/>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CR_statistics!$BF$1686:$BF$1692</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DCEA-4CD3-A0D0-66F7FDA331D5}"/>
            </c:ext>
          </c:extLst>
        </c:ser>
        <c:ser>
          <c:idx val="20"/>
          <c:order val="16"/>
          <c:tx>
            <c:strRef>
              <c:f>CR_statistics!$BG$1685</c:f>
              <c:strCache>
                <c:ptCount val="1"/>
                <c:pt idx="0">
                  <c:v>RAN #63</c:v>
                </c:pt>
              </c:strCache>
            </c:strRef>
          </c:tx>
          <c:spPr>
            <a:solidFill>
              <a:srgbClr val="FFFF00"/>
            </a:solidFill>
            <a:ln w="12700">
              <a:solidFill>
                <a:srgbClr val="000000"/>
              </a:solidFill>
              <a:prstDash val="solid"/>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CR_statistics!$BG$1686:$BG$1692</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DCEA-4CD3-A0D0-66F7FDA331D5}"/>
            </c:ext>
          </c:extLst>
        </c:ser>
        <c:ser>
          <c:idx val="21"/>
          <c:order val="17"/>
          <c:tx>
            <c:strRef>
              <c:f>CR_statistics!$BH$1685</c:f>
              <c:strCache>
                <c:ptCount val="1"/>
                <c:pt idx="0">
                  <c:v>RAN #64</c:v>
                </c:pt>
              </c:strCache>
            </c:strRef>
          </c:tx>
          <c:spPr>
            <a:solidFill>
              <a:srgbClr val="FF9900"/>
            </a:solidFill>
            <a:ln>
              <a:solidFill>
                <a:schemeClr val="tx1"/>
              </a:solidFill>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CR_statistics!$BH$1686:$BH$1692</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DCEA-4CD3-A0D0-66F7FDA331D5}"/>
            </c:ext>
          </c:extLst>
        </c:ser>
        <c:ser>
          <c:idx val="22"/>
          <c:order val="18"/>
          <c:tx>
            <c:strRef>
              <c:f>CR_statistics!$BI$1685</c:f>
              <c:strCache>
                <c:ptCount val="1"/>
                <c:pt idx="0">
                  <c:v>RAN#65</c:v>
                </c:pt>
              </c:strCache>
            </c:strRef>
          </c:tx>
          <c:spPr>
            <a:solidFill>
              <a:srgbClr val="0066FF"/>
            </a:solidFill>
            <a:ln>
              <a:solidFill>
                <a:srgbClr val="000000"/>
              </a:solidFill>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CR_statistics!$BI$1686:$BI$1692</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DCEA-4CD3-A0D0-66F7FDA331D5}"/>
            </c:ext>
          </c:extLst>
        </c:ser>
        <c:ser>
          <c:idx val="23"/>
          <c:order val="19"/>
          <c:tx>
            <c:strRef>
              <c:f>CR_statistics!$BJ$1685</c:f>
              <c:strCache>
                <c:ptCount val="1"/>
                <c:pt idx="0">
                  <c:v>RAN #66</c:v>
                </c:pt>
              </c:strCache>
            </c:strRef>
          </c:tx>
          <c:spPr>
            <a:solidFill>
              <a:schemeClr val="accent6">
                <a:lumMod val="50000"/>
              </a:schemeClr>
            </a:solidFill>
            <a:ln>
              <a:solidFill>
                <a:schemeClr val="tx1"/>
              </a:solidFill>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CR_statistics!$BJ$1686:$BJ$1692</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DCEA-4CD3-A0D0-66F7FDA331D5}"/>
            </c:ext>
          </c:extLst>
        </c:ser>
        <c:ser>
          <c:idx val="24"/>
          <c:order val="20"/>
          <c:tx>
            <c:strRef>
              <c:f>CR_statistics!$BK$1685</c:f>
              <c:strCache>
                <c:ptCount val="1"/>
                <c:pt idx="0">
                  <c:v>RAN #67</c:v>
                </c:pt>
              </c:strCache>
            </c:strRef>
          </c:tx>
          <c:spPr>
            <a:solidFill>
              <a:srgbClr val="FF0000"/>
            </a:solidFill>
            <a:ln>
              <a:solidFill>
                <a:sysClr val="windowText" lastClr="000000"/>
              </a:solidFill>
            </a:ln>
          </c:spPr>
          <c:invertIfNegative val="0"/>
          <c:cat>
            <c:strRef>
              <c:f>CR_statistics!$AL$1686:$AL$1692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CR_statistics!$BK$1686:$BK$1692</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DCEA-4CD3-A0D0-66F7FDA331D5}"/>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CR_statistics!$T$1645</c:f>
              <c:strCache>
                <c:ptCount val="1"/>
                <c:pt idx="0">
                  <c:v>RAN1</c:v>
                </c:pt>
              </c:strCache>
            </c:strRef>
          </c:tx>
          <c:spPr>
            <a:solidFill>
              <a:srgbClr val="00FF00"/>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CR_statistics!$T$1646:$T$1651</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CE5F-43D2-9C6B-E91C9A030E32}"/>
            </c:ext>
          </c:extLst>
        </c:ser>
        <c:ser>
          <c:idx val="1"/>
          <c:order val="1"/>
          <c:tx>
            <c:strRef>
              <c:f>CR_statistics!$U$1645</c:f>
              <c:strCache>
                <c:ptCount val="1"/>
                <c:pt idx="0">
                  <c:v>RAN2</c:v>
                </c:pt>
              </c:strCache>
            </c:strRef>
          </c:tx>
          <c:spPr>
            <a:solidFill>
              <a:srgbClr val="FF0000"/>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CR_statistics!$U$1646:$U$1651</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CE5F-43D2-9C6B-E91C9A030E32}"/>
            </c:ext>
          </c:extLst>
        </c:ser>
        <c:ser>
          <c:idx val="2"/>
          <c:order val="2"/>
          <c:tx>
            <c:strRef>
              <c:f>CR_statistics!$V$1645</c:f>
              <c:strCache>
                <c:ptCount val="1"/>
                <c:pt idx="0">
                  <c:v>RAN3</c:v>
                </c:pt>
              </c:strCache>
            </c:strRef>
          </c:tx>
          <c:spPr>
            <a:solidFill>
              <a:srgbClr val="0000FF"/>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CR_statistics!$V$1646:$V$1651</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CE5F-43D2-9C6B-E91C9A030E32}"/>
            </c:ext>
          </c:extLst>
        </c:ser>
        <c:ser>
          <c:idx val="3"/>
          <c:order val="3"/>
          <c:tx>
            <c:strRef>
              <c:f>CR_statistics!$W$1645</c:f>
              <c:strCache>
                <c:ptCount val="1"/>
                <c:pt idx="0">
                  <c:v>RAN4</c:v>
                </c:pt>
              </c:strCache>
            </c:strRef>
          </c:tx>
          <c:spPr>
            <a:solidFill>
              <a:srgbClr val="FFFF00"/>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CR_statistics!$W$1646:$W$1651</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CE5F-43D2-9C6B-E91C9A030E32}"/>
            </c:ext>
          </c:extLst>
        </c:ser>
        <c:ser>
          <c:idx val="4"/>
          <c:order val="4"/>
          <c:tx>
            <c:strRef>
              <c:f>CR_statistics!$X$1645</c:f>
              <c:strCache>
                <c:ptCount val="1"/>
                <c:pt idx="0">
                  <c:v>RAN5</c:v>
                </c:pt>
              </c:strCache>
            </c:strRef>
          </c:tx>
          <c:spPr>
            <a:solidFill>
              <a:srgbClr val="660066"/>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CR_statistics!$X$1646:$X$1651</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CE5F-43D2-9C6B-E91C9A030E32}"/>
            </c:ext>
          </c:extLst>
        </c:ser>
        <c:ser>
          <c:idx val="5"/>
          <c:order val="5"/>
          <c:tx>
            <c:strRef>
              <c:f>CR_statistics!$Y$1645</c:f>
              <c:strCache>
                <c:ptCount val="1"/>
                <c:pt idx="0">
                  <c:v>RAN without RAN5</c:v>
                </c:pt>
              </c:strCache>
            </c:strRef>
          </c:tx>
          <c:spPr>
            <a:solidFill>
              <a:srgbClr val="FF00FF"/>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CR_statistics!$Y$1646:$Y$1651</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CE5F-43D2-9C6B-E91C9A030E32}"/>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CR_statistics!$AQ$1644</c:f>
              <c:strCache>
                <c:ptCount val="1"/>
                <c:pt idx="0">
                  <c:v>RAN #47</c:v>
                </c:pt>
              </c:strCache>
            </c:strRef>
          </c:tx>
          <c:spPr>
            <a:solidFill>
              <a:srgbClr val="00FF0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CR_statistics!$AQ$1645:$AQ$1651</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709-42F4-B03A-B7FAE23CC5C3}"/>
            </c:ext>
          </c:extLst>
        </c:ser>
        <c:ser>
          <c:idx val="5"/>
          <c:order val="1"/>
          <c:tx>
            <c:strRef>
              <c:f>CR_statistics!$AR$1644</c:f>
              <c:strCache>
                <c:ptCount val="1"/>
                <c:pt idx="0">
                  <c:v>RAN #48</c:v>
                </c:pt>
              </c:strCache>
            </c:strRef>
          </c:tx>
          <c:spPr>
            <a:solidFill>
              <a:srgbClr val="80008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CR_statistics!$AR$1645:$AR$1651</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709-42F4-B03A-B7FAE23CC5C3}"/>
            </c:ext>
          </c:extLst>
        </c:ser>
        <c:ser>
          <c:idx val="6"/>
          <c:order val="2"/>
          <c:tx>
            <c:strRef>
              <c:f>CR_statistics!$AS$1644</c:f>
              <c:strCache>
                <c:ptCount val="1"/>
                <c:pt idx="0">
                  <c:v>RAN #49</c:v>
                </c:pt>
              </c:strCache>
            </c:strRef>
          </c:tx>
          <c:spPr>
            <a:solidFill>
              <a:srgbClr val="0066CC"/>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CR_statistics!$AS$1645:$AS$1651</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709-42F4-B03A-B7FAE23CC5C3}"/>
            </c:ext>
          </c:extLst>
        </c:ser>
        <c:ser>
          <c:idx val="7"/>
          <c:order val="3"/>
          <c:tx>
            <c:strRef>
              <c:f>CR_statistics!$AT$1644</c:f>
              <c:strCache>
                <c:ptCount val="1"/>
                <c:pt idx="0">
                  <c:v>RAN #50</c:v>
                </c:pt>
              </c:strCache>
            </c:strRef>
          </c:tx>
          <c:spPr>
            <a:solidFill>
              <a:srgbClr val="FF990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CR_statistics!$AT$1645:$AT$1651</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709-42F4-B03A-B7FAE23CC5C3}"/>
            </c:ext>
          </c:extLst>
        </c:ser>
        <c:ser>
          <c:idx val="8"/>
          <c:order val="4"/>
          <c:tx>
            <c:strRef>
              <c:f>CR_statistics!$AU$1644</c:f>
              <c:strCache>
                <c:ptCount val="1"/>
                <c:pt idx="0">
                  <c:v>RAN #51</c:v>
                </c:pt>
              </c:strCache>
            </c:strRef>
          </c:tx>
          <c:spPr>
            <a:solidFill>
              <a:srgbClr val="00FFFF"/>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CR_statistics!$AU$1645:$AU$1651</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709-42F4-B03A-B7FAE23CC5C3}"/>
            </c:ext>
          </c:extLst>
        </c:ser>
        <c:ser>
          <c:idx val="9"/>
          <c:order val="5"/>
          <c:tx>
            <c:strRef>
              <c:f>CR_statistics!$AV$1644</c:f>
              <c:strCache>
                <c:ptCount val="1"/>
                <c:pt idx="0">
                  <c:v>RAN #52</c:v>
                </c:pt>
              </c:strCache>
            </c:strRef>
          </c:tx>
          <c:spPr>
            <a:solidFill>
              <a:srgbClr val="FF00FF"/>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CR_statistics!$AV$1645:$AV$1651</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709-42F4-B03A-B7FAE23CC5C3}"/>
            </c:ext>
          </c:extLst>
        </c:ser>
        <c:ser>
          <c:idx val="10"/>
          <c:order val="6"/>
          <c:tx>
            <c:strRef>
              <c:f>CR_statistics!$AW$1644</c:f>
              <c:strCache>
                <c:ptCount val="1"/>
                <c:pt idx="0">
                  <c:v>RAN #53</c:v>
                </c:pt>
              </c:strCache>
            </c:strRef>
          </c:tx>
          <c:spPr>
            <a:solidFill>
              <a:srgbClr val="FF000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CR_statistics!$AW$1645:$AW$1651</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709-42F4-B03A-B7FAE23CC5C3}"/>
            </c:ext>
          </c:extLst>
        </c:ser>
        <c:ser>
          <c:idx val="11"/>
          <c:order val="7"/>
          <c:tx>
            <c:strRef>
              <c:f>CR_statistics!$AX$1644</c:f>
              <c:strCache>
                <c:ptCount val="1"/>
                <c:pt idx="0">
                  <c:v>RAN #54</c:v>
                </c:pt>
              </c:strCache>
            </c:strRef>
          </c:tx>
          <c:spPr>
            <a:solidFill>
              <a:srgbClr val="00FFFF"/>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CR_statistics!$AX$1645:$AX$1651</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709-42F4-B03A-B7FAE23CC5C3}"/>
            </c:ext>
          </c:extLst>
        </c:ser>
        <c:ser>
          <c:idx val="12"/>
          <c:order val="8"/>
          <c:tx>
            <c:strRef>
              <c:f>CR_statistics!$AY$1644</c:f>
              <c:strCache>
                <c:ptCount val="1"/>
                <c:pt idx="0">
                  <c:v>RAN #55</c:v>
                </c:pt>
              </c:strCache>
            </c:strRef>
          </c:tx>
          <c:spPr>
            <a:solidFill>
              <a:srgbClr val="FF00FF"/>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CR_statistics!$AY$1645:$AY$1651</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709-42F4-B03A-B7FAE23CC5C3}"/>
            </c:ext>
          </c:extLst>
        </c:ser>
        <c:ser>
          <c:idx val="13"/>
          <c:order val="9"/>
          <c:tx>
            <c:strRef>
              <c:f>CR_statistics!$AZ$1644</c:f>
              <c:strCache>
                <c:ptCount val="1"/>
                <c:pt idx="0">
                  <c:v>RAN #56</c:v>
                </c:pt>
              </c:strCache>
            </c:strRef>
          </c:tx>
          <c:spPr>
            <a:solidFill>
              <a:srgbClr val="80000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CR_statistics!$AZ$1645:$AZ$1651</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709-42F4-B03A-B7FAE23CC5C3}"/>
            </c:ext>
          </c:extLst>
        </c:ser>
        <c:ser>
          <c:idx val="14"/>
          <c:order val="10"/>
          <c:tx>
            <c:strRef>
              <c:f>CR_statistics!$BA$1644</c:f>
              <c:strCache>
                <c:ptCount val="1"/>
                <c:pt idx="0">
                  <c:v>RAN #57</c:v>
                </c:pt>
              </c:strCache>
            </c:strRef>
          </c:tx>
          <c:spPr>
            <a:solidFill>
              <a:srgbClr val="FFCC0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CR_statistics!$BA$1645:$BA$1651</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709-42F4-B03A-B7FAE23CC5C3}"/>
            </c:ext>
          </c:extLst>
        </c:ser>
        <c:ser>
          <c:idx val="15"/>
          <c:order val="11"/>
          <c:tx>
            <c:strRef>
              <c:f>CR_statistics!$BB$1644</c:f>
              <c:strCache>
                <c:ptCount val="1"/>
                <c:pt idx="0">
                  <c:v>RAN #58</c:v>
                </c:pt>
              </c:strCache>
            </c:strRef>
          </c:tx>
          <c:spPr>
            <a:solidFill>
              <a:srgbClr val="FFFF0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CR_statistics!$BB$1645:$BB$1651</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709-42F4-B03A-B7FAE23CC5C3}"/>
            </c:ext>
          </c:extLst>
        </c:ser>
        <c:ser>
          <c:idx val="16"/>
          <c:order val="12"/>
          <c:tx>
            <c:strRef>
              <c:f>CR_statistics!$BC$1644</c:f>
              <c:strCache>
                <c:ptCount val="1"/>
                <c:pt idx="0">
                  <c:v>RAN #59</c:v>
                </c:pt>
              </c:strCache>
            </c:strRef>
          </c:tx>
          <c:spPr>
            <a:solidFill>
              <a:srgbClr val="00CCFF"/>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CR_statistics!$BC$1645:$BC$1651</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709-42F4-B03A-B7FAE23CC5C3}"/>
            </c:ext>
          </c:extLst>
        </c:ser>
        <c:ser>
          <c:idx val="17"/>
          <c:order val="13"/>
          <c:tx>
            <c:strRef>
              <c:f>CR_statistics!$BD$1644</c:f>
              <c:strCache>
                <c:ptCount val="1"/>
                <c:pt idx="0">
                  <c:v>RAN #60</c:v>
                </c:pt>
              </c:strCache>
            </c:strRef>
          </c:tx>
          <c:spPr>
            <a:solidFill>
              <a:srgbClr val="00FF0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CR_statistics!$BD$1645:$BD$1651</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709-42F4-B03A-B7FAE23CC5C3}"/>
            </c:ext>
          </c:extLst>
        </c:ser>
        <c:ser>
          <c:idx val="18"/>
          <c:order val="14"/>
          <c:tx>
            <c:strRef>
              <c:f>CR_statistics!$BE$1644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CR_statistics!$BE$1645:$BE$1651</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709-42F4-B03A-B7FAE23CC5C3}"/>
            </c:ext>
          </c:extLst>
        </c:ser>
        <c:ser>
          <c:idx val="19"/>
          <c:order val="15"/>
          <c:tx>
            <c:strRef>
              <c:f>CR_statistics!$BF$1644</c:f>
              <c:strCache>
                <c:ptCount val="1"/>
                <c:pt idx="0">
                  <c:v>RAN #62</c:v>
                </c:pt>
              </c:strCache>
            </c:strRef>
          </c:tx>
          <c:spPr>
            <a:solidFill>
              <a:srgbClr val="00FFFF"/>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CR_statistics!$BF$1645:$BF$1651</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709-42F4-B03A-B7FAE23CC5C3}"/>
            </c:ext>
          </c:extLst>
        </c:ser>
        <c:ser>
          <c:idx val="20"/>
          <c:order val="16"/>
          <c:tx>
            <c:strRef>
              <c:f>CR_statistics!$BG$1644</c:f>
              <c:strCache>
                <c:ptCount val="1"/>
                <c:pt idx="0">
                  <c:v>RAN #63</c:v>
                </c:pt>
              </c:strCache>
            </c:strRef>
          </c:tx>
          <c:spPr>
            <a:solidFill>
              <a:srgbClr val="FFFF00"/>
            </a:solidFill>
            <a:ln w="12700">
              <a:solidFill>
                <a:srgbClr val="000000"/>
              </a:solidFill>
              <a:prstDash val="solid"/>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CR_statistics!$BG$1645:$BG$1651</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709-42F4-B03A-B7FAE23CC5C3}"/>
            </c:ext>
          </c:extLst>
        </c:ser>
        <c:ser>
          <c:idx val="21"/>
          <c:order val="17"/>
          <c:tx>
            <c:strRef>
              <c:f>CR_statistics!$BH$1644</c:f>
              <c:strCache>
                <c:ptCount val="1"/>
                <c:pt idx="0">
                  <c:v>RAN #64</c:v>
                </c:pt>
              </c:strCache>
            </c:strRef>
          </c:tx>
          <c:spPr>
            <a:solidFill>
              <a:srgbClr val="FF9900"/>
            </a:solidFill>
            <a:ln>
              <a:solidFill>
                <a:schemeClr val="tx1"/>
              </a:solidFill>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CR_statistics!$BH$1645:$BH$1651</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709-42F4-B03A-B7FAE23CC5C3}"/>
            </c:ext>
          </c:extLst>
        </c:ser>
        <c:ser>
          <c:idx val="22"/>
          <c:order val="18"/>
          <c:tx>
            <c:strRef>
              <c:f>CR_statistics!$BI$1644</c:f>
              <c:strCache>
                <c:ptCount val="1"/>
                <c:pt idx="0">
                  <c:v>RAN#65</c:v>
                </c:pt>
              </c:strCache>
            </c:strRef>
          </c:tx>
          <c:spPr>
            <a:solidFill>
              <a:srgbClr val="0066FF"/>
            </a:solidFill>
            <a:ln>
              <a:solidFill>
                <a:srgbClr val="000000"/>
              </a:solidFill>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CR_statistics!$BI$1645:$BI$1651</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709-42F4-B03A-B7FAE23CC5C3}"/>
            </c:ext>
          </c:extLst>
        </c:ser>
        <c:ser>
          <c:idx val="23"/>
          <c:order val="19"/>
          <c:tx>
            <c:strRef>
              <c:f>CR_statistics!$BJ$1644</c:f>
              <c:strCache>
                <c:ptCount val="1"/>
                <c:pt idx="0">
                  <c:v>RAN #66</c:v>
                </c:pt>
              </c:strCache>
            </c:strRef>
          </c:tx>
          <c:spPr>
            <a:solidFill>
              <a:schemeClr val="accent6">
                <a:lumMod val="50000"/>
              </a:schemeClr>
            </a:solidFill>
            <a:ln>
              <a:solidFill>
                <a:schemeClr val="tx1"/>
              </a:solidFill>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CR_statistics!$BJ$1645:$BJ$1651</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709-42F4-B03A-B7FAE23CC5C3}"/>
            </c:ext>
          </c:extLst>
        </c:ser>
        <c:ser>
          <c:idx val="24"/>
          <c:order val="20"/>
          <c:tx>
            <c:strRef>
              <c:f>CR_statistics!$BK$1644</c:f>
              <c:strCache>
                <c:ptCount val="1"/>
                <c:pt idx="0">
                  <c:v>RAN #67</c:v>
                </c:pt>
              </c:strCache>
            </c:strRef>
          </c:tx>
          <c:spPr>
            <a:solidFill>
              <a:srgbClr val="FF0000"/>
            </a:solidFill>
            <a:ln>
              <a:solidFill>
                <a:sysClr val="windowText" lastClr="000000"/>
              </a:solidFill>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CR_statistics!$BK$1645:$BK$1651</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709-42F4-B03A-B7FAE23CC5C3}"/>
            </c:ext>
          </c:extLst>
        </c:ser>
        <c:ser>
          <c:idx val="0"/>
          <c:order val="21"/>
          <c:tx>
            <c:strRef>
              <c:f>CR_statistics!$BL$1644</c:f>
              <c:strCache>
                <c:ptCount val="1"/>
                <c:pt idx="0">
                  <c:v>RAN #68</c:v>
                </c:pt>
              </c:strCache>
            </c:strRef>
          </c:tx>
          <c:spPr>
            <a:solidFill>
              <a:srgbClr val="FF9900"/>
            </a:solidFill>
            <a:ln>
              <a:solidFill>
                <a:schemeClr val="tx1"/>
              </a:solidFill>
            </a:ln>
          </c:spPr>
          <c:invertIfNegative val="0"/>
          <c:cat>
            <c:strRef>
              <c:f>CR_statistics!$AL$1645:$AL$1651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CR_statistics!$BL$1645:$BL$1651</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5709-42F4-B03A-B7FAE23CC5C3}"/>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CR_statistics!$T$1607</c:f>
              <c:strCache>
                <c:ptCount val="1"/>
                <c:pt idx="0">
                  <c:v>RAN1</c:v>
                </c:pt>
              </c:strCache>
            </c:strRef>
          </c:tx>
          <c:spPr>
            <a:solidFill>
              <a:srgbClr val="00FF00"/>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CR_statistics!$T$1608:$T$1613</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3504-4F68-8E42-29FB81A13B9D}"/>
            </c:ext>
          </c:extLst>
        </c:ser>
        <c:ser>
          <c:idx val="1"/>
          <c:order val="1"/>
          <c:tx>
            <c:strRef>
              <c:f>CR_statistics!$U$1607</c:f>
              <c:strCache>
                <c:ptCount val="1"/>
                <c:pt idx="0">
                  <c:v>RAN2</c:v>
                </c:pt>
              </c:strCache>
            </c:strRef>
          </c:tx>
          <c:spPr>
            <a:solidFill>
              <a:srgbClr val="FF0000"/>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CR_statistics!$U$1608:$U$1613</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3504-4F68-8E42-29FB81A13B9D}"/>
            </c:ext>
          </c:extLst>
        </c:ser>
        <c:ser>
          <c:idx val="2"/>
          <c:order val="2"/>
          <c:tx>
            <c:strRef>
              <c:f>CR_statistics!$V$1607</c:f>
              <c:strCache>
                <c:ptCount val="1"/>
                <c:pt idx="0">
                  <c:v>RAN3</c:v>
                </c:pt>
              </c:strCache>
            </c:strRef>
          </c:tx>
          <c:spPr>
            <a:solidFill>
              <a:srgbClr val="0000FF"/>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CR_statistics!$V$1608:$V$1613</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3504-4F68-8E42-29FB81A13B9D}"/>
            </c:ext>
          </c:extLst>
        </c:ser>
        <c:ser>
          <c:idx val="3"/>
          <c:order val="3"/>
          <c:tx>
            <c:strRef>
              <c:f>CR_statistics!$W$1607</c:f>
              <c:strCache>
                <c:ptCount val="1"/>
                <c:pt idx="0">
                  <c:v>RAN4</c:v>
                </c:pt>
              </c:strCache>
            </c:strRef>
          </c:tx>
          <c:spPr>
            <a:solidFill>
              <a:srgbClr val="FFFF00"/>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CR_statistics!$W$1608:$W$1613</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3504-4F68-8E42-29FB81A13B9D}"/>
            </c:ext>
          </c:extLst>
        </c:ser>
        <c:ser>
          <c:idx val="4"/>
          <c:order val="4"/>
          <c:tx>
            <c:strRef>
              <c:f>CR_statistics!$X$1607</c:f>
              <c:strCache>
                <c:ptCount val="1"/>
                <c:pt idx="0">
                  <c:v>RAN5</c:v>
                </c:pt>
              </c:strCache>
            </c:strRef>
          </c:tx>
          <c:spPr>
            <a:solidFill>
              <a:srgbClr val="660066"/>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CR_statistics!$X$1608:$X$1613</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3504-4F68-8E42-29FB81A13B9D}"/>
            </c:ext>
          </c:extLst>
        </c:ser>
        <c:ser>
          <c:idx val="5"/>
          <c:order val="5"/>
          <c:tx>
            <c:strRef>
              <c:f>CR_statistics!$Y$1607</c:f>
              <c:strCache>
                <c:ptCount val="1"/>
                <c:pt idx="0">
                  <c:v>RAN without RAN5</c:v>
                </c:pt>
              </c:strCache>
            </c:strRef>
          </c:tx>
          <c:spPr>
            <a:solidFill>
              <a:srgbClr val="FF00FF"/>
            </a:solidFill>
            <a:ln w="12700">
              <a:solidFill>
                <a:srgbClr val="000000"/>
              </a:solidFill>
              <a:prstDash val="solid"/>
            </a:ln>
          </c:spPr>
          <c:invertIfNegative val="0"/>
          <c:cat>
            <c:strRef>
              <c:f>CR_statistics!$S$1646:$S$1651</c:f>
              <c:strCache>
                <c:ptCount val="6"/>
                <c:pt idx="0">
                  <c:v>REL-8</c:v>
                </c:pt>
                <c:pt idx="1">
                  <c:v>REL-9</c:v>
                </c:pt>
                <c:pt idx="2">
                  <c:v>REL-10</c:v>
                </c:pt>
                <c:pt idx="3">
                  <c:v>REL-11</c:v>
                </c:pt>
                <c:pt idx="4">
                  <c:v>REL-12</c:v>
                </c:pt>
                <c:pt idx="5">
                  <c:v>REL-13</c:v>
                </c:pt>
              </c:strCache>
            </c:strRef>
          </c:cat>
          <c:val>
            <c:numRef>
              <c:f>CR_statistics!$Y$1608:$Y$1613</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3504-4F68-8E42-29FB81A13B9D}"/>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CR_statistics!$AQ$1606</c:f>
              <c:strCache>
                <c:ptCount val="1"/>
                <c:pt idx="0">
                  <c:v>RAN #47</c:v>
                </c:pt>
              </c:strCache>
            </c:strRef>
          </c:tx>
          <c:spPr>
            <a:solidFill>
              <a:srgbClr val="00FF0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CR_statistics!$AQ$1607:$AQ$1614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EFB-43FD-A1FE-6218025BD104}"/>
            </c:ext>
          </c:extLst>
        </c:ser>
        <c:ser>
          <c:idx val="5"/>
          <c:order val="1"/>
          <c:tx>
            <c:strRef>
              <c:f>CR_statistics!$AR$1606</c:f>
              <c:strCache>
                <c:ptCount val="1"/>
                <c:pt idx="0">
                  <c:v>RAN #48</c:v>
                </c:pt>
              </c:strCache>
            </c:strRef>
          </c:tx>
          <c:spPr>
            <a:solidFill>
              <a:srgbClr val="80008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CR_statistics!$AR$1607:$AR$1614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EFB-43FD-A1FE-6218025BD104}"/>
            </c:ext>
          </c:extLst>
        </c:ser>
        <c:ser>
          <c:idx val="6"/>
          <c:order val="2"/>
          <c:tx>
            <c:strRef>
              <c:f>CR_statistics!$AS$1606</c:f>
              <c:strCache>
                <c:ptCount val="1"/>
                <c:pt idx="0">
                  <c:v>RAN #49</c:v>
                </c:pt>
              </c:strCache>
            </c:strRef>
          </c:tx>
          <c:spPr>
            <a:solidFill>
              <a:srgbClr val="0066CC"/>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CR_statistics!$AS$1607:$AS$1614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EFB-43FD-A1FE-6218025BD104}"/>
            </c:ext>
          </c:extLst>
        </c:ser>
        <c:ser>
          <c:idx val="7"/>
          <c:order val="3"/>
          <c:tx>
            <c:strRef>
              <c:f>CR_statistics!$AT$1606</c:f>
              <c:strCache>
                <c:ptCount val="1"/>
                <c:pt idx="0">
                  <c:v>RAN #50</c:v>
                </c:pt>
              </c:strCache>
            </c:strRef>
          </c:tx>
          <c:spPr>
            <a:solidFill>
              <a:srgbClr val="FF990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CR_statistics!$AT$1607:$AT$1614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EFB-43FD-A1FE-6218025BD104}"/>
            </c:ext>
          </c:extLst>
        </c:ser>
        <c:ser>
          <c:idx val="8"/>
          <c:order val="4"/>
          <c:tx>
            <c:strRef>
              <c:f>CR_statistics!$AU$1606</c:f>
              <c:strCache>
                <c:ptCount val="1"/>
                <c:pt idx="0">
                  <c:v>RAN #51</c:v>
                </c:pt>
              </c:strCache>
            </c:strRef>
          </c:tx>
          <c:spPr>
            <a:solidFill>
              <a:srgbClr val="00FFFF"/>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CR_statistics!$AU$1607:$AU$1614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EFB-43FD-A1FE-6218025BD104}"/>
            </c:ext>
          </c:extLst>
        </c:ser>
        <c:ser>
          <c:idx val="9"/>
          <c:order val="5"/>
          <c:tx>
            <c:strRef>
              <c:f>CR_statistics!$AV$1606</c:f>
              <c:strCache>
                <c:ptCount val="1"/>
                <c:pt idx="0">
                  <c:v>RAN #52</c:v>
                </c:pt>
              </c:strCache>
            </c:strRef>
          </c:tx>
          <c:spPr>
            <a:solidFill>
              <a:srgbClr val="FF00FF"/>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CR_statistics!$AV$1607:$AV$1614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EFB-43FD-A1FE-6218025BD104}"/>
            </c:ext>
          </c:extLst>
        </c:ser>
        <c:ser>
          <c:idx val="10"/>
          <c:order val="6"/>
          <c:tx>
            <c:strRef>
              <c:f>CR_statistics!$AW$1606</c:f>
              <c:strCache>
                <c:ptCount val="1"/>
                <c:pt idx="0">
                  <c:v>RAN #53</c:v>
                </c:pt>
              </c:strCache>
            </c:strRef>
          </c:tx>
          <c:spPr>
            <a:solidFill>
              <a:srgbClr val="FF000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CR_statistics!$AW$1607:$AW$1614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EFB-43FD-A1FE-6218025BD104}"/>
            </c:ext>
          </c:extLst>
        </c:ser>
        <c:ser>
          <c:idx val="11"/>
          <c:order val="7"/>
          <c:tx>
            <c:strRef>
              <c:f>CR_statistics!$AX$1606</c:f>
              <c:strCache>
                <c:ptCount val="1"/>
                <c:pt idx="0">
                  <c:v>RAN #54</c:v>
                </c:pt>
              </c:strCache>
            </c:strRef>
          </c:tx>
          <c:spPr>
            <a:solidFill>
              <a:srgbClr val="00FFFF"/>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CR_statistics!$AX$1607:$AX$1614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EFB-43FD-A1FE-6218025BD104}"/>
            </c:ext>
          </c:extLst>
        </c:ser>
        <c:ser>
          <c:idx val="12"/>
          <c:order val="8"/>
          <c:tx>
            <c:strRef>
              <c:f>CR_statistics!$AY$1606</c:f>
              <c:strCache>
                <c:ptCount val="1"/>
                <c:pt idx="0">
                  <c:v>RAN #55</c:v>
                </c:pt>
              </c:strCache>
            </c:strRef>
          </c:tx>
          <c:spPr>
            <a:solidFill>
              <a:srgbClr val="FF00FF"/>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CR_statistics!$AY$1607:$AY$1614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EFB-43FD-A1FE-6218025BD104}"/>
            </c:ext>
          </c:extLst>
        </c:ser>
        <c:ser>
          <c:idx val="13"/>
          <c:order val="9"/>
          <c:tx>
            <c:strRef>
              <c:f>CR_statistics!$AZ$1606</c:f>
              <c:strCache>
                <c:ptCount val="1"/>
                <c:pt idx="0">
                  <c:v>RAN #56</c:v>
                </c:pt>
              </c:strCache>
            </c:strRef>
          </c:tx>
          <c:spPr>
            <a:solidFill>
              <a:srgbClr val="80000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CR_statistics!$AZ$1607:$AZ$1614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EFB-43FD-A1FE-6218025BD104}"/>
            </c:ext>
          </c:extLst>
        </c:ser>
        <c:ser>
          <c:idx val="14"/>
          <c:order val="10"/>
          <c:tx>
            <c:strRef>
              <c:f>CR_statistics!$BA$1606</c:f>
              <c:strCache>
                <c:ptCount val="1"/>
                <c:pt idx="0">
                  <c:v>RAN #57</c:v>
                </c:pt>
              </c:strCache>
            </c:strRef>
          </c:tx>
          <c:spPr>
            <a:solidFill>
              <a:srgbClr val="FFCC0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CR_statistics!$BA$1607:$BA$1614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EFB-43FD-A1FE-6218025BD104}"/>
            </c:ext>
          </c:extLst>
        </c:ser>
        <c:ser>
          <c:idx val="15"/>
          <c:order val="11"/>
          <c:tx>
            <c:strRef>
              <c:f>CR_statistics!$BB$1606</c:f>
              <c:strCache>
                <c:ptCount val="1"/>
                <c:pt idx="0">
                  <c:v>RAN #58</c:v>
                </c:pt>
              </c:strCache>
            </c:strRef>
          </c:tx>
          <c:spPr>
            <a:solidFill>
              <a:srgbClr val="FFFF0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CR_statistics!$BB$1607:$BB$1614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EFB-43FD-A1FE-6218025BD104}"/>
            </c:ext>
          </c:extLst>
        </c:ser>
        <c:ser>
          <c:idx val="16"/>
          <c:order val="12"/>
          <c:tx>
            <c:strRef>
              <c:f>CR_statistics!$BC$1606</c:f>
              <c:strCache>
                <c:ptCount val="1"/>
                <c:pt idx="0">
                  <c:v>RAN #59</c:v>
                </c:pt>
              </c:strCache>
            </c:strRef>
          </c:tx>
          <c:spPr>
            <a:solidFill>
              <a:srgbClr val="00CCFF"/>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CR_statistics!$BC$1607:$BC$1614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EFB-43FD-A1FE-6218025BD104}"/>
            </c:ext>
          </c:extLst>
        </c:ser>
        <c:ser>
          <c:idx val="17"/>
          <c:order val="13"/>
          <c:tx>
            <c:strRef>
              <c:f>CR_statistics!$BD$1606</c:f>
              <c:strCache>
                <c:ptCount val="1"/>
                <c:pt idx="0">
                  <c:v>RAN #60</c:v>
                </c:pt>
              </c:strCache>
            </c:strRef>
          </c:tx>
          <c:spPr>
            <a:solidFill>
              <a:srgbClr val="00FF0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CR_statistics!$BD$1607:$BD$1614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EFB-43FD-A1FE-6218025BD104}"/>
            </c:ext>
          </c:extLst>
        </c:ser>
        <c:ser>
          <c:idx val="18"/>
          <c:order val="14"/>
          <c:tx>
            <c:strRef>
              <c:f>CR_statistics!$BE$1606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CR_statistics!$BE$1607:$BE$1614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EFB-43FD-A1FE-6218025BD104}"/>
            </c:ext>
          </c:extLst>
        </c:ser>
        <c:ser>
          <c:idx val="19"/>
          <c:order val="15"/>
          <c:tx>
            <c:strRef>
              <c:f>CR_statistics!$BF$1606</c:f>
              <c:strCache>
                <c:ptCount val="1"/>
                <c:pt idx="0">
                  <c:v>RAN #62</c:v>
                </c:pt>
              </c:strCache>
            </c:strRef>
          </c:tx>
          <c:spPr>
            <a:solidFill>
              <a:srgbClr val="00FFFF"/>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CR_statistics!$BF$1607:$BF$1614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EFB-43FD-A1FE-6218025BD104}"/>
            </c:ext>
          </c:extLst>
        </c:ser>
        <c:ser>
          <c:idx val="20"/>
          <c:order val="16"/>
          <c:tx>
            <c:strRef>
              <c:f>CR_statistics!$BG$1606</c:f>
              <c:strCache>
                <c:ptCount val="1"/>
                <c:pt idx="0">
                  <c:v>RAN #63</c:v>
                </c:pt>
              </c:strCache>
            </c:strRef>
          </c:tx>
          <c:spPr>
            <a:solidFill>
              <a:srgbClr val="FFFF00"/>
            </a:solidFill>
            <a:ln w="12700">
              <a:solidFill>
                <a:srgbClr val="000000"/>
              </a:solidFill>
              <a:prstDash val="solid"/>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CR_statistics!$BG$1607:$BG$1614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EFB-43FD-A1FE-6218025BD104}"/>
            </c:ext>
          </c:extLst>
        </c:ser>
        <c:ser>
          <c:idx val="21"/>
          <c:order val="17"/>
          <c:tx>
            <c:strRef>
              <c:f>CR_statistics!$BH$1606</c:f>
              <c:strCache>
                <c:ptCount val="1"/>
                <c:pt idx="0">
                  <c:v>RAN #64</c:v>
                </c:pt>
              </c:strCache>
            </c:strRef>
          </c:tx>
          <c:spPr>
            <a:solidFill>
              <a:srgbClr val="FF9900"/>
            </a:solidFill>
            <a:ln>
              <a:solidFill>
                <a:schemeClr val="tx1"/>
              </a:solidFill>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CR_statistics!$BH$1607:$BH$1614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EFB-43FD-A1FE-6218025BD104}"/>
            </c:ext>
          </c:extLst>
        </c:ser>
        <c:ser>
          <c:idx val="22"/>
          <c:order val="18"/>
          <c:tx>
            <c:strRef>
              <c:f>CR_statistics!$BI$1606</c:f>
              <c:strCache>
                <c:ptCount val="1"/>
                <c:pt idx="0">
                  <c:v>RAN#65</c:v>
                </c:pt>
              </c:strCache>
            </c:strRef>
          </c:tx>
          <c:spPr>
            <a:solidFill>
              <a:srgbClr val="0066FF"/>
            </a:solidFill>
            <a:ln>
              <a:solidFill>
                <a:srgbClr val="000000"/>
              </a:solidFill>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CR_statistics!$BI$1607:$BI$1614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EFB-43FD-A1FE-6218025BD104}"/>
            </c:ext>
          </c:extLst>
        </c:ser>
        <c:ser>
          <c:idx val="23"/>
          <c:order val="19"/>
          <c:tx>
            <c:strRef>
              <c:f>CR_statistics!$BJ$1606</c:f>
              <c:strCache>
                <c:ptCount val="1"/>
                <c:pt idx="0">
                  <c:v>RAN #66</c:v>
                </c:pt>
              </c:strCache>
            </c:strRef>
          </c:tx>
          <c:spPr>
            <a:solidFill>
              <a:schemeClr val="accent6">
                <a:lumMod val="50000"/>
              </a:schemeClr>
            </a:solidFill>
            <a:ln>
              <a:solidFill>
                <a:schemeClr val="tx1"/>
              </a:solidFill>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CR_statistics!$BJ$1607:$BJ$1614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EFB-43FD-A1FE-6218025BD104}"/>
            </c:ext>
          </c:extLst>
        </c:ser>
        <c:ser>
          <c:idx val="24"/>
          <c:order val="20"/>
          <c:tx>
            <c:strRef>
              <c:f>CR_statistics!$BK$1606</c:f>
              <c:strCache>
                <c:ptCount val="1"/>
                <c:pt idx="0">
                  <c:v>RAN #67</c:v>
                </c:pt>
              </c:strCache>
            </c:strRef>
          </c:tx>
          <c:spPr>
            <a:solidFill>
              <a:srgbClr val="FF0000"/>
            </a:solidFill>
            <a:ln>
              <a:solidFill>
                <a:sysClr val="windowText" lastClr="000000"/>
              </a:solidFill>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CR_statistics!$BK$1607:$BK$1614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EFB-43FD-A1FE-6218025BD104}"/>
            </c:ext>
          </c:extLst>
        </c:ser>
        <c:ser>
          <c:idx val="0"/>
          <c:order val="21"/>
          <c:tx>
            <c:strRef>
              <c:f>CR_statistics!$BL$1606</c:f>
              <c:strCache>
                <c:ptCount val="1"/>
                <c:pt idx="0">
                  <c:v>RAN #68</c:v>
                </c:pt>
              </c:strCache>
            </c:strRef>
          </c:tx>
          <c:spPr>
            <a:solidFill>
              <a:srgbClr val="FF9900"/>
            </a:solidFill>
            <a:ln>
              <a:solidFill>
                <a:schemeClr val="tx1"/>
              </a:solidFill>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CR_statistics!$BL$1607:$BL$1614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EFB-43FD-A1FE-6218025BD104}"/>
            </c:ext>
          </c:extLst>
        </c:ser>
        <c:ser>
          <c:idx val="1"/>
          <c:order val="22"/>
          <c:tx>
            <c:strRef>
              <c:f>CR_statistics!$BM$1606</c:f>
              <c:strCache>
                <c:ptCount val="1"/>
                <c:pt idx="0">
                  <c:v>RAN #69</c:v>
                </c:pt>
              </c:strCache>
            </c:strRef>
          </c:tx>
          <c:spPr>
            <a:ln>
              <a:solidFill>
                <a:srgbClr val="000000"/>
              </a:solidFill>
            </a:ln>
          </c:spPr>
          <c:invertIfNegative val="0"/>
          <c:cat>
            <c:strRef>
              <c:f>CR_statistics!$BN$1607:$BN$1614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CR_statistics!$BM$1607:$BM$1614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EFB-43FD-A1FE-6218025BD104}"/>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CR_statistics!$T$1564</c:f>
              <c:strCache>
                <c:ptCount val="1"/>
                <c:pt idx="0">
                  <c:v>RAN1</c:v>
                </c:pt>
              </c:strCache>
            </c:strRef>
          </c:tx>
          <c:spPr>
            <a:solidFill>
              <a:srgbClr val="00FF00"/>
            </a:solidFill>
            <a:ln w="12700">
              <a:solidFill>
                <a:srgbClr val="000000"/>
              </a:solidFill>
              <a:prstDash val="solid"/>
            </a:ln>
          </c:spPr>
          <c:invertIfNegative val="0"/>
          <c:cat>
            <c:strRef>
              <c:f>CR_statistics!$S$1565:$S$1570</c:f>
              <c:strCache>
                <c:ptCount val="6"/>
                <c:pt idx="0">
                  <c:v>REL-8</c:v>
                </c:pt>
                <c:pt idx="1">
                  <c:v>REL-9</c:v>
                </c:pt>
                <c:pt idx="2">
                  <c:v>REL-10</c:v>
                </c:pt>
                <c:pt idx="3">
                  <c:v>REL-11</c:v>
                </c:pt>
                <c:pt idx="4">
                  <c:v>REL-12</c:v>
                </c:pt>
                <c:pt idx="5">
                  <c:v>REL-13</c:v>
                </c:pt>
              </c:strCache>
            </c:strRef>
          </c:cat>
          <c:val>
            <c:numRef>
              <c:f>CR_statistics!$T$1565:$T$1570</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8531-4348-A77D-B1E4A7F76963}"/>
            </c:ext>
          </c:extLst>
        </c:ser>
        <c:ser>
          <c:idx val="1"/>
          <c:order val="1"/>
          <c:tx>
            <c:strRef>
              <c:f>CR_statistics!$U$1564</c:f>
              <c:strCache>
                <c:ptCount val="1"/>
                <c:pt idx="0">
                  <c:v>RAN2</c:v>
                </c:pt>
              </c:strCache>
            </c:strRef>
          </c:tx>
          <c:spPr>
            <a:solidFill>
              <a:srgbClr val="FF0000"/>
            </a:solidFill>
            <a:ln w="12700">
              <a:solidFill>
                <a:srgbClr val="000000"/>
              </a:solidFill>
              <a:prstDash val="solid"/>
            </a:ln>
          </c:spPr>
          <c:invertIfNegative val="0"/>
          <c:cat>
            <c:strRef>
              <c:f>CR_statistics!$S$1565:$S$1570</c:f>
              <c:strCache>
                <c:ptCount val="6"/>
                <c:pt idx="0">
                  <c:v>REL-8</c:v>
                </c:pt>
                <c:pt idx="1">
                  <c:v>REL-9</c:v>
                </c:pt>
                <c:pt idx="2">
                  <c:v>REL-10</c:v>
                </c:pt>
                <c:pt idx="3">
                  <c:v>REL-11</c:v>
                </c:pt>
                <c:pt idx="4">
                  <c:v>REL-12</c:v>
                </c:pt>
                <c:pt idx="5">
                  <c:v>REL-13</c:v>
                </c:pt>
              </c:strCache>
            </c:strRef>
          </c:cat>
          <c:val>
            <c:numRef>
              <c:f>CR_statistics!$U$1565:$U$1570</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8531-4348-A77D-B1E4A7F76963}"/>
            </c:ext>
          </c:extLst>
        </c:ser>
        <c:ser>
          <c:idx val="2"/>
          <c:order val="2"/>
          <c:tx>
            <c:strRef>
              <c:f>CR_statistics!$V$1564</c:f>
              <c:strCache>
                <c:ptCount val="1"/>
                <c:pt idx="0">
                  <c:v>RAN3</c:v>
                </c:pt>
              </c:strCache>
            </c:strRef>
          </c:tx>
          <c:spPr>
            <a:solidFill>
              <a:srgbClr val="0000FF"/>
            </a:solidFill>
            <a:ln w="12700">
              <a:solidFill>
                <a:srgbClr val="000000"/>
              </a:solidFill>
              <a:prstDash val="solid"/>
            </a:ln>
          </c:spPr>
          <c:invertIfNegative val="0"/>
          <c:cat>
            <c:strRef>
              <c:f>CR_statistics!$S$1565:$S$1570</c:f>
              <c:strCache>
                <c:ptCount val="6"/>
                <c:pt idx="0">
                  <c:v>REL-8</c:v>
                </c:pt>
                <c:pt idx="1">
                  <c:v>REL-9</c:v>
                </c:pt>
                <c:pt idx="2">
                  <c:v>REL-10</c:v>
                </c:pt>
                <c:pt idx="3">
                  <c:v>REL-11</c:v>
                </c:pt>
                <c:pt idx="4">
                  <c:v>REL-12</c:v>
                </c:pt>
                <c:pt idx="5">
                  <c:v>REL-13</c:v>
                </c:pt>
              </c:strCache>
            </c:strRef>
          </c:cat>
          <c:val>
            <c:numRef>
              <c:f>CR_statistics!$V$1565:$V$1570</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8531-4348-A77D-B1E4A7F76963}"/>
            </c:ext>
          </c:extLst>
        </c:ser>
        <c:ser>
          <c:idx val="3"/>
          <c:order val="3"/>
          <c:tx>
            <c:strRef>
              <c:f>CR_statistics!$W$1564</c:f>
              <c:strCache>
                <c:ptCount val="1"/>
                <c:pt idx="0">
                  <c:v>RAN4</c:v>
                </c:pt>
              </c:strCache>
            </c:strRef>
          </c:tx>
          <c:spPr>
            <a:solidFill>
              <a:srgbClr val="FFFF00"/>
            </a:solidFill>
            <a:ln w="12700">
              <a:solidFill>
                <a:srgbClr val="000000"/>
              </a:solidFill>
              <a:prstDash val="solid"/>
            </a:ln>
          </c:spPr>
          <c:invertIfNegative val="0"/>
          <c:cat>
            <c:strRef>
              <c:f>CR_statistics!$S$1565:$S$1570</c:f>
              <c:strCache>
                <c:ptCount val="6"/>
                <c:pt idx="0">
                  <c:v>REL-8</c:v>
                </c:pt>
                <c:pt idx="1">
                  <c:v>REL-9</c:v>
                </c:pt>
                <c:pt idx="2">
                  <c:v>REL-10</c:v>
                </c:pt>
                <c:pt idx="3">
                  <c:v>REL-11</c:v>
                </c:pt>
                <c:pt idx="4">
                  <c:v>REL-12</c:v>
                </c:pt>
                <c:pt idx="5">
                  <c:v>REL-13</c:v>
                </c:pt>
              </c:strCache>
            </c:strRef>
          </c:cat>
          <c:val>
            <c:numRef>
              <c:f>CR_statistics!$W$1565:$W$1570</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8531-4348-A77D-B1E4A7F76963}"/>
            </c:ext>
          </c:extLst>
        </c:ser>
        <c:ser>
          <c:idx val="4"/>
          <c:order val="4"/>
          <c:tx>
            <c:strRef>
              <c:f>CR_statistics!$X$1564</c:f>
              <c:strCache>
                <c:ptCount val="1"/>
                <c:pt idx="0">
                  <c:v>RAN5</c:v>
                </c:pt>
              </c:strCache>
            </c:strRef>
          </c:tx>
          <c:spPr>
            <a:solidFill>
              <a:srgbClr val="660066"/>
            </a:solidFill>
            <a:ln w="12700">
              <a:solidFill>
                <a:srgbClr val="000000"/>
              </a:solidFill>
              <a:prstDash val="solid"/>
            </a:ln>
          </c:spPr>
          <c:invertIfNegative val="0"/>
          <c:cat>
            <c:strRef>
              <c:f>CR_statistics!$S$1565:$S$1570</c:f>
              <c:strCache>
                <c:ptCount val="6"/>
                <c:pt idx="0">
                  <c:v>REL-8</c:v>
                </c:pt>
                <c:pt idx="1">
                  <c:v>REL-9</c:v>
                </c:pt>
                <c:pt idx="2">
                  <c:v>REL-10</c:v>
                </c:pt>
                <c:pt idx="3">
                  <c:v>REL-11</c:v>
                </c:pt>
                <c:pt idx="4">
                  <c:v>REL-12</c:v>
                </c:pt>
                <c:pt idx="5">
                  <c:v>REL-13</c:v>
                </c:pt>
              </c:strCache>
            </c:strRef>
          </c:cat>
          <c:val>
            <c:numRef>
              <c:f>CR_statistics!$X$1565:$X$1570</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8531-4348-A77D-B1E4A7F76963}"/>
            </c:ext>
          </c:extLst>
        </c:ser>
        <c:ser>
          <c:idx val="5"/>
          <c:order val="5"/>
          <c:tx>
            <c:strRef>
              <c:f>CR_statistics!$Y$1564</c:f>
              <c:strCache>
                <c:ptCount val="1"/>
                <c:pt idx="0">
                  <c:v>RAN without RAN5</c:v>
                </c:pt>
              </c:strCache>
            </c:strRef>
          </c:tx>
          <c:spPr>
            <a:solidFill>
              <a:srgbClr val="FF00FF"/>
            </a:solidFill>
            <a:ln w="12700">
              <a:solidFill>
                <a:srgbClr val="000000"/>
              </a:solidFill>
              <a:prstDash val="solid"/>
            </a:ln>
          </c:spPr>
          <c:invertIfNegative val="0"/>
          <c:cat>
            <c:strRef>
              <c:f>CR_statistics!$S$1565:$S$1570</c:f>
              <c:strCache>
                <c:ptCount val="6"/>
                <c:pt idx="0">
                  <c:v>REL-8</c:v>
                </c:pt>
                <c:pt idx="1">
                  <c:v>REL-9</c:v>
                </c:pt>
                <c:pt idx="2">
                  <c:v>REL-10</c:v>
                </c:pt>
                <c:pt idx="3">
                  <c:v>REL-11</c:v>
                </c:pt>
                <c:pt idx="4">
                  <c:v>REL-12</c:v>
                </c:pt>
                <c:pt idx="5">
                  <c:v>REL-13</c:v>
                </c:pt>
              </c:strCache>
            </c:strRef>
          </c:cat>
          <c:val>
            <c:numRef>
              <c:f>CR_statistics!$Y$1565:$Y$1570</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8531-4348-A77D-B1E4A7F76963}"/>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CR_statistics!$AQ$1563</c:f>
              <c:strCache>
                <c:ptCount val="1"/>
                <c:pt idx="0">
                  <c:v>RAN #47</c:v>
                </c:pt>
              </c:strCache>
            </c:strRef>
          </c:tx>
          <c:spPr>
            <a:solidFill>
              <a:srgbClr val="00FF0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CR_statistics!$AQ$1564:$AQ$1571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8A6-487B-A621-E1F6090CD474}"/>
            </c:ext>
          </c:extLst>
        </c:ser>
        <c:ser>
          <c:idx val="5"/>
          <c:order val="1"/>
          <c:tx>
            <c:strRef>
              <c:f>CR_statistics!$AR$1563</c:f>
              <c:strCache>
                <c:ptCount val="1"/>
                <c:pt idx="0">
                  <c:v>RAN #48</c:v>
                </c:pt>
              </c:strCache>
            </c:strRef>
          </c:tx>
          <c:spPr>
            <a:solidFill>
              <a:srgbClr val="80008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CR_statistics!$AR$1564:$AR$1571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8A6-487B-A621-E1F6090CD474}"/>
            </c:ext>
          </c:extLst>
        </c:ser>
        <c:ser>
          <c:idx val="6"/>
          <c:order val="2"/>
          <c:tx>
            <c:strRef>
              <c:f>CR_statistics!$AS$1563</c:f>
              <c:strCache>
                <c:ptCount val="1"/>
                <c:pt idx="0">
                  <c:v>RAN #49</c:v>
                </c:pt>
              </c:strCache>
            </c:strRef>
          </c:tx>
          <c:spPr>
            <a:solidFill>
              <a:srgbClr val="0066CC"/>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CR_statistics!$AS$1564:$AS$1571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58A6-487B-A621-E1F6090CD474}"/>
            </c:ext>
          </c:extLst>
        </c:ser>
        <c:ser>
          <c:idx val="7"/>
          <c:order val="3"/>
          <c:tx>
            <c:strRef>
              <c:f>CR_statistics!$AT$1563</c:f>
              <c:strCache>
                <c:ptCount val="1"/>
                <c:pt idx="0">
                  <c:v>RAN #50</c:v>
                </c:pt>
              </c:strCache>
            </c:strRef>
          </c:tx>
          <c:spPr>
            <a:solidFill>
              <a:srgbClr val="FF990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CR_statistics!$AT$1564:$AT$1571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58A6-487B-A621-E1F6090CD474}"/>
            </c:ext>
          </c:extLst>
        </c:ser>
        <c:ser>
          <c:idx val="8"/>
          <c:order val="4"/>
          <c:tx>
            <c:strRef>
              <c:f>CR_statistics!$AU$1563</c:f>
              <c:strCache>
                <c:ptCount val="1"/>
                <c:pt idx="0">
                  <c:v>RAN #51</c:v>
                </c:pt>
              </c:strCache>
            </c:strRef>
          </c:tx>
          <c:spPr>
            <a:solidFill>
              <a:srgbClr val="00FFFF"/>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CR_statistics!$AU$1564:$AU$1571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58A6-487B-A621-E1F6090CD474}"/>
            </c:ext>
          </c:extLst>
        </c:ser>
        <c:ser>
          <c:idx val="9"/>
          <c:order val="5"/>
          <c:tx>
            <c:strRef>
              <c:f>CR_statistics!$AV$1563</c:f>
              <c:strCache>
                <c:ptCount val="1"/>
                <c:pt idx="0">
                  <c:v>RAN #52</c:v>
                </c:pt>
              </c:strCache>
            </c:strRef>
          </c:tx>
          <c:spPr>
            <a:solidFill>
              <a:srgbClr val="FF00FF"/>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CR_statistics!$AV$1564:$AV$1571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58A6-487B-A621-E1F6090CD474}"/>
            </c:ext>
          </c:extLst>
        </c:ser>
        <c:ser>
          <c:idx val="10"/>
          <c:order val="6"/>
          <c:tx>
            <c:strRef>
              <c:f>CR_statistics!$AW$1563</c:f>
              <c:strCache>
                <c:ptCount val="1"/>
                <c:pt idx="0">
                  <c:v>RAN #53</c:v>
                </c:pt>
              </c:strCache>
            </c:strRef>
          </c:tx>
          <c:spPr>
            <a:solidFill>
              <a:srgbClr val="FF000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CR_statistics!$AW$1564:$AW$1571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58A6-487B-A621-E1F6090CD474}"/>
            </c:ext>
          </c:extLst>
        </c:ser>
        <c:ser>
          <c:idx val="11"/>
          <c:order val="7"/>
          <c:tx>
            <c:strRef>
              <c:f>CR_statistics!$AX$1563</c:f>
              <c:strCache>
                <c:ptCount val="1"/>
                <c:pt idx="0">
                  <c:v>RAN #54</c:v>
                </c:pt>
              </c:strCache>
            </c:strRef>
          </c:tx>
          <c:spPr>
            <a:solidFill>
              <a:srgbClr val="00FFFF"/>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CR_statistics!$AX$1564:$AX$1571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58A6-487B-A621-E1F6090CD474}"/>
            </c:ext>
          </c:extLst>
        </c:ser>
        <c:ser>
          <c:idx val="12"/>
          <c:order val="8"/>
          <c:tx>
            <c:strRef>
              <c:f>CR_statistics!$AY$1563</c:f>
              <c:strCache>
                <c:ptCount val="1"/>
                <c:pt idx="0">
                  <c:v>RAN #55</c:v>
                </c:pt>
              </c:strCache>
            </c:strRef>
          </c:tx>
          <c:spPr>
            <a:solidFill>
              <a:srgbClr val="FF00FF"/>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CR_statistics!$AY$1564:$AY$1571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58A6-487B-A621-E1F6090CD474}"/>
            </c:ext>
          </c:extLst>
        </c:ser>
        <c:ser>
          <c:idx val="13"/>
          <c:order val="9"/>
          <c:tx>
            <c:strRef>
              <c:f>CR_statistics!$AZ$1563</c:f>
              <c:strCache>
                <c:ptCount val="1"/>
                <c:pt idx="0">
                  <c:v>RAN #56</c:v>
                </c:pt>
              </c:strCache>
            </c:strRef>
          </c:tx>
          <c:spPr>
            <a:solidFill>
              <a:srgbClr val="80000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CR_statistics!$AZ$1564:$AZ$1571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58A6-487B-A621-E1F6090CD474}"/>
            </c:ext>
          </c:extLst>
        </c:ser>
        <c:ser>
          <c:idx val="14"/>
          <c:order val="10"/>
          <c:tx>
            <c:strRef>
              <c:f>CR_statistics!$BA$1563</c:f>
              <c:strCache>
                <c:ptCount val="1"/>
                <c:pt idx="0">
                  <c:v>RAN #57</c:v>
                </c:pt>
              </c:strCache>
            </c:strRef>
          </c:tx>
          <c:spPr>
            <a:solidFill>
              <a:srgbClr val="FFCC0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CR_statistics!$BA$1564:$BA$1571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58A6-487B-A621-E1F6090CD474}"/>
            </c:ext>
          </c:extLst>
        </c:ser>
        <c:ser>
          <c:idx val="15"/>
          <c:order val="11"/>
          <c:tx>
            <c:strRef>
              <c:f>CR_statistics!$BB$1563</c:f>
              <c:strCache>
                <c:ptCount val="1"/>
                <c:pt idx="0">
                  <c:v>RAN #58</c:v>
                </c:pt>
              </c:strCache>
            </c:strRef>
          </c:tx>
          <c:spPr>
            <a:solidFill>
              <a:srgbClr val="FFFF0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CR_statistics!$BB$1564:$BB$1571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58A6-487B-A621-E1F6090CD474}"/>
            </c:ext>
          </c:extLst>
        </c:ser>
        <c:ser>
          <c:idx val="16"/>
          <c:order val="12"/>
          <c:tx>
            <c:strRef>
              <c:f>CR_statistics!$BC$1563</c:f>
              <c:strCache>
                <c:ptCount val="1"/>
                <c:pt idx="0">
                  <c:v>RAN #59</c:v>
                </c:pt>
              </c:strCache>
            </c:strRef>
          </c:tx>
          <c:spPr>
            <a:solidFill>
              <a:srgbClr val="00CCFF"/>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CR_statistics!$BC$1564:$BC$1571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58A6-487B-A621-E1F6090CD474}"/>
            </c:ext>
          </c:extLst>
        </c:ser>
        <c:ser>
          <c:idx val="17"/>
          <c:order val="13"/>
          <c:tx>
            <c:strRef>
              <c:f>CR_statistics!$BD$1563</c:f>
              <c:strCache>
                <c:ptCount val="1"/>
                <c:pt idx="0">
                  <c:v>RAN #60</c:v>
                </c:pt>
              </c:strCache>
            </c:strRef>
          </c:tx>
          <c:spPr>
            <a:solidFill>
              <a:srgbClr val="00FF0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CR_statistics!$BD$1564:$BD$1571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58A6-487B-A621-E1F6090CD474}"/>
            </c:ext>
          </c:extLst>
        </c:ser>
        <c:ser>
          <c:idx val="18"/>
          <c:order val="14"/>
          <c:tx>
            <c:strRef>
              <c:f>CR_statistics!$BE$1563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CR_statistics!$BE$1564:$BE$1571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58A6-487B-A621-E1F6090CD474}"/>
            </c:ext>
          </c:extLst>
        </c:ser>
        <c:ser>
          <c:idx val="19"/>
          <c:order val="15"/>
          <c:tx>
            <c:strRef>
              <c:f>CR_statistics!$BF$1563</c:f>
              <c:strCache>
                <c:ptCount val="1"/>
                <c:pt idx="0">
                  <c:v>RAN #62</c:v>
                </c:pt>
              </c:strCache>
            </c:strRef>
          </c:tx>
          <c:spPr>
            <a:solidFill>
              <a:srgbClr val="00FFFF"/>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CR_statistics!$BF$1564:$BF$1571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58A6-487B-A621-E1F6090CD474}"/>
            </c:ext>
          </c:extLst>
        </c:ser>
        <c:ser>
          <c:idx val="20"/>
          <c:order val="16"/>
          <c:tx>
            <c:strRef>
              <c:f>CR_statistics!$BG$1563</c:f>
              <c:strCache>
                <c:ptCount val="1"/>
                <c:pt idx="0">
                  <c:v>RAN #63</c:v>
                </c:pt>
              </c:strCache>
            </c:strRef>
          </c:tx>
          <c:spPr>
            <a:solidFill>
              <a:srgbClr val="FFFF00"/>
            </a:solidFill>
            <a:ln w="12700">
              <a:solidFill>
                <a:srgbClr val="000000"/>
              </a:solidFill>
              <a:prstDash val="solid"/>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CR_statistics!$BG$1564:$BG$1571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58A6-487B-A621-E1F6090CD474}"/>
            </c:ext>
          </c:extLst>
        </c:ser>
        <c:ser>
          <c:idx val="21"/>
          <c:order val="17"/>
          <c:tx>
            <c:strRef>
              <c:f>CR_statistics!$BH$1563</c:f>
              <c:strCache>
                <c:ptCount val="1"/>
                <c:pt idx="0">
                  <c:v>RAN #64</c:v>
                </c:pt>
              </c:strCache>
            </c:strRef>
          </c:tx>
          <c:spPr>
            <a:solidFill>
              <a:srgbClr val="FF9900"/>
            </a:solidFill>
            <a:ln>
              <a:solidFill>
                <a:schemeClr val="tx1"/>
              </a:solidFill>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CR_statistics!$BH$1564:$BH$1571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58A6-487B-A621-E1F6090CD474}"/>
            </c:ext>
          </c:extLst>
        </c:ser>
        <c:ser>
          <c:idx val="22"/>
          <c:order val="18"/>
          <c:tx>
            <c:strRef>
              <c:f>CR_statistics!$BI$1563</c:f>
              <c:strCache>
                <c:ptCount val="1"/>
                <c:pt idx="0">
                  <c:v>RAN#65</c:v>
                </c:pt>
              </c:strCache>
            </c:strRef>
          </c:tx>
          <c:spPr>
            <a:solidFill>
              <a:srgbClr val="0066FF"/>
            </a:solidFill>
            <a:ln>
              <a:solidFill>
                <a:srgbClr val="000000"/>
              </a:solidFill>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CR_statistics!$BI$1564:$BI$1571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58A6-487B-A621-E1F6090CD474}"/>
            </c:ext>
          </c:extLst>
        </c:ser>
        <c:ser>
          <c:idx val="23"/>
          <c:order val="19"/>
          <c:tx>
            <c:strRef>
              <c:f>CR_statistics!$BJ$1563</c:f>
              <c:strCache>
                <c:ptCount val="1"/>
                <c:pt idx="0">
                  <c:v>RAN #66</c:v>
                </c:pt>
              </c:strCache>
            </c:strRef>
          </c:tx>
          <c:spPr>
            <a:solidFill>
              <a:schemeClr val="accent6">
                <a:lumMod val="50000"/>
              </a:schemeClr>
            </a:solidFill>
            <a:ln>
              <a:solidFill>
                <a:schemeClr val="tx1"/>
              </a:solidFill>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CR_statistics!$BJ$1564:$BJ$1571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58A6-487B-A621-E1F6090CD474}"/>
            </c:ext>
          </c:extLst>
        </c:ser>
        <c:ser>
          <c:idx val="24"/>
          <c:order val="20"/>
          <c:tx>
            <c:strRef>
              <c:f>CR_statistics!$BK$1563</c:f>
              <c:strCache>
                <c:ptCount val="1"/>
                <c:pt idx="0">
                  <c:v>RAN #67</c:v>
                </c:pt>
              </c:strCache>
            </c:strRef>
          </c:tx>
          <c:spPr>
            <a:solidFill>
              <a:srgbClr val="FF0000"/>
            </a:solidFill>
            <a:ln>
              <a:solidFill>
                <a:sysClr val="windowText" lastClr="000000"/>
              </a:solidFill>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CR_statistics!$BK$1564:$BK$1571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58A6-487B-A621-E1F6090CD474}"/>
            </c:ext>
          </c:extLst>
        </c:ser>
        <c:ser>
          <c:idx val="0"/>
          <c:order val="21"/>
          <c:tx>
            <c:strRef>
              <c:f>CR_statistics!$BL$1563</c:f>
              <c:strCache>
                <c:ptCount val="1"/>
                <c:pt idx="0">
                  <c:v>RAN #68</c:v>
                </c:pt>
              </c:strCache>
            </c:strRef>
          </c:tx>
          <c:spPr>
            <a:solidFill>
              <a:srgbClr val="FF9900"/>
            </a:solidFill>
            <a:ln>
              <a:solidFill>
                <a:schemeClr val="tx1"/>
              </a:solidFill>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CR_statistics!$BL$1564:$BL$1571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58A6-487B-A621-E1F6090CD474}"/>
            </c:ext>
          </c:extLst>
        </c:ser>
        <c:ser>
          <c:idx val="1"/>
          <c:order val="22"/>
          <c:tx>
            <c:strRef>
              <c:f>CR_statistics!$BM$1563</c:f>
              <c:strCache>
                <c:ptCount val="1"/>
                <c:pt idx="0">
                  <c:v>RAN #69</c:v>
                </c:pt>
              </c:strCache>
            </c:strRef>
          </c:tx>
          <c:spPr>
            <a:ln>
              <a:solidFill>
                <a:srgbClr val="000000"/>
              </a:solidFill>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CR_statistics!$BM$1564:$BM$1571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58A6-487B-A621-E1F6090CD474}"/>
            </c:ext>
          </c:extLst>
        </c:ser>
        <c:ser>
          <c:idx val="2"/>
          <c:order val="23"/>
          <c:tx>
            <c:strRef>
              <c:f>CR_statistics!$BN$1563</c:f>
              <c:strCache>
                <c:ptCount val="1"/>
                <c:pt idx="0">
                  <c:v>RAN #70</c:v>
                </c:pt>
              </c:strCache>
            </c:strRef>
          </c:tx>
          <c:spPr>
            <a:solidFill>
              <a:srgbClr val="FF0000"/>
            </a:solidFill>
            <a:ln>
              <a:solidFill>
                <a:schemeClr val="tx1"/>
              </a:solidFill>
            </a:ln>
          </c:spPr>
          <c:invertIfNegative val="0"/>
          <c:cat>
            <c:strRef>
              <c:f>CR_statistics!$BO$1564:$BO$1571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CR_statistics!$BN$1564:$BN$1571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58A6-487B-A621-E1F6090CD474}"/>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CR_statistics!$T$1519</c:f>
              <c:strCache>
                <c:ptCount val="1"/>
                <c:pt idx="0">
                  <c:v>RAN1</c:v>
                </c:pt>
              </c:strCache>
            </c:strRef>
          </c:tx>
          <c:spPr>
            <a:solidFill>
              <a:srgbClr val="00FF00"/>
            </a:solidFill>
            <a:ln w="12700">
              <a:solidFill>
                <a:srgbClr val="000000"/>
              </a:solidFill>
              <a:prstDash val="solid"/>
            </a:ln>
          </c:spPr>
          <c:invertIfNegative val="0"/>
          <c:cat>
            <c:strRef>
              <c:f>CR_statistics!$S$1520:$S$1525</c:f>
              <c:strCache>
                <c:ptCount val="6"/>
                <c:pt idx="0">
                  <c:v>REL-8</c:v>
                </c:pt>
                <c:pt idx="1">
                  <c:v>REL-9</c:v>
                </c:pt>
                <c:pt idx="2">
                  <c:v>REL-10</c:v>
                </c:pt>
                <c:pt idx="3">
                  <c:v>REL-11</c:v>
                </c:pt>
                <c:pt idx="4">
                  <c:v>REL-12</c:v>
                </c:pt>
                <c:pt idx="5">
                  <c:v>REL-13</c:v>
                </c:pt>
              </c:strCache>
            </c:strRef>
          </c:cat>
          <c:val>
            <c:numRef>
              <c:f>CR_statistics!$T$1520:$T$1525</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CB72-47EF-9378-C916CEECECFF}"/>
            </c:ext>
          </c:extLst>
        </c:ser>
        <c:ser>
          <c:idx val="1"/>
          <c:order val="1"/>
          <c:tx>
            <c:strRef>
              <c:f>CR_statistics!$U$1519</c:f>
              <c:strCache>
                <c:ptCount val="1"/>
                <c:pt idx="0">
                  <c:v>RAN2</c:v>
                </c:pt>
              </c:strCache>
            </c:strRef>
          </c:tx>
          <c:spPr>
            <a:solidFill>
              <a:srgbClr val="FF0000"/>
            </a:solidFill>
            <a:ln w="12700">
              <a:solidFill>
                <a:srgbClr val="000000"/>
              </a:solidFill>
              <a:prstDash val="solid"/>
            </a:ln>
          </c:spPr>
          <c:invertIfNegative val="0"/>
          <c:cat>
            <c:strRef>
              <c:f>CR_statistics!$S$1520:$S$1525</c:f>
              <c:strCache>
                <c:ptCount val="6"/>
                <c:pt idx="0">
                  <c:v>REL-8</c:v>
                </c:pt>
                <c:pt idx="1">
                  <c:v>REL-9</c:v>
                </c:pt>
                <c:pt idx="2">
                  <c:v>REL-10</c:v>
                </c:pt>
                <c:pt idx="3">
                  <c:v>REL-11</c:v>
                </c:pt>
                <c:pt idx="4">
                  <c:v>REL-12</c:v>
                </c:pt>
                <c:pt idx="5">
                  <c:v>REL-13</c:v>
                </c:pt>
              </c:strCache>
            </c:strRef>
          </c:cat>
          <c:val>
            <c:numRef>
              <c:f>CR_statistics!$U$1520:$U$1525</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CB72-47EF-9378-C916CEECECFF}"/>
            </c:ext>
          </c:extLst>
        </c:ser>
        <c:ser>
          <c:idx val="2"/>
          <c:order val="2"/>
          <c:tx>
            <c:strRef>
              <c:f>CR_statistics!$V$1519</c:f>
              <c:strCache>
                <c:ptCount val="1"/>
                <c:pt idx="0">
                  <c:v>RAN3</c:v>
                </c:pt>
              </c:strCache>
            </c:strRef>
          </c:tx>
          <c:spPr>
            <a:solidFill>
              <a:srgbClr val="0000FF"/>
            </a:solidFill>
            <a:ln w="12700">
              <a:solidFill>
                <a:srgbClr val="000000"/>
              </a:solidFill>
              <a:prstDash val="solid"/>
            </a:ln>
          </c:spPr>
          <c:invertIfNegative val="0"/>
          <c:cat>
            <c:strRef>
              <c:f>CR_statistics!$S$1520:$S$1525</c:f>
              <c:strCache>
                <c:ptCount val="6"/>
                <c:pt idx="0">
                  <c:v>REL-8</c:v>
                </c:pt>
                <c:pt idx="1">
                  <c:v>REL-9</c:v>
                </c:pt>
                <c:pt idx="2">
                  <c:v>REL-10</c:v>
                </c:pt>
                <c:pt idx="3">
                  <c:v>REL-11</c:v>
                </c:pt>
                <c:pt idx="4">
                  <c:v>REL-12</c:v>
                </c:pt>
                <c:pt idx="5">
                  <c:v>REL-13</c:v>
                </c:pt>
              </c:strCache>
            </c:strRef>
          </c:cat>
          <c:val>
            <c:numRef>
              <c:f>CR_statistics!$V$1520:$V$1525</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CB72-47EF-9378-C916CEECECFF}"/>
            </c:ext>
          </c:extLst>
        </c:ser>
        <c:ser>
          <c:idx val="3"/>
          <c:order val="3"/>
          <c:tx>
            <c:strRef>
              <c:f>CR_statistics!$W$1519</c:f>
              <c:strCache>
                <c:ptCount val="1"/>
                <c:pt idx="0">
                  <c:v>RAN4</c:v>
                </c:pt>
              </c:strCache>
            </c:strRef>
          </c:tx>
          <c:spPr>
            <a:solidFill>
              <a:srgbClr val="FFFF00"/>
            </a:solidFill>
            <a:ln w="12700">
              <a:solidFill>
                <a:srgbClr val="000000"/>
              </a:solidFill>
              <a:prstDash val="solid"/>
            </a:ln>
          </c:spPr>
          <c:invertIfNegative val="0"/>
          <c:cat>
            <c:strRef>
              <c:f>CR_statistics!$S$1520:$S$1525</c:f>
              <c:strCache>
                <c:ptCount val="6"/>
                <c:pt idx="0">
                  <c:v>REL-8</c:v>
                </c:pt>
                <c:pt idx="1">
                  <c:v>REL-9</c:v>
                </c:pt>
                <c:pt idx="2">
                  <c:v>REL-10</c:v>
                </c:pt>
                <c:pt idx="3">
                  <c:v>REL-11</c:v>
                </c:pt>
                <c:pt idx="4">
                  <c:v>REL-12</c:v>
                </c:pt>
                <c:pt idx="5">
                  <c:v>REL-13</c:v>
                </c:pt>
              </c:strCache>
            </c:strRef>
          </c:cat>
          <c:val>
            <c:numRef>
              <c:f>CR_statistics!$W$1520:$W$1525</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CB72-47EF-9378-C916CEECECFF}"/>
            </c:ext>
          </c:extLst>
        </c:ser>
        <c:ser>
          <c:idx val="4"/>
          <c:order val="4"/>
          <c:tx>
            <c:strRef>
              <c:f>CR_statistics!$X$1519</c:f>
              <c:strCache>
                <c:ptCount val="1"/>
                <c:pt idx="0">
                  <c:v>RAN5</c:v>
                </c:pt>
              </c:strCache>
            </c:strRef>
          </c:tx>
          <c:spPr>
            <a:solidFill>
              <a:srgbClr val="660066"/>
            </a:solidFill>
            <a:ln w="12700">
              <a:solidFill>
                <a:srgbClr val="000000"/>
              </a:solidFill>
              <a:prstDash val="solid"/>
            </a:ln>
          </c:spPr>
          <c:invertIfNegative val="0"/>
          <c:cat>
            <c:strRef>
              <c:f>CR_statistics!$S$1520:$S$1525</c:f>
              <c:strCache>
                <c:ptCount val="6"/>
                <c:pt idx="0">
                  <c:v>REL-8</c:v>
                </c:pt>
                <c:pt idx="1">
                  <c:v>REL-9</c:v>
                </c:pt>
                <c:pt idx="2">
                  <c:v>REL-10</c:v>
                </c:pt>
                <c:pt idx="3">
                  <c:v>REL-11</c:v>
                </c:pt>
                <c:pt idx="4">
                  <c:v>REL-12</c:v>
                </c:pt>
                <c:pt idx="5">
                  <c:v>REL-13</c:v>
                </c:pt>
              </c:strCache>
            </c:strRef>
          </c:cat>
          <c:val>
            <c:numRef>
              <c:f>CR_statistics!$X$1520:$X$1525</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CB72-47EF-9378-C916CEECECFF}"/>
            </c:ext>
          </c:extLst>
        </c:ser>
        <c:ser>
          <c:idx val="5"/>
          <c:order val="5"/>
          <c:tx>
            <c:strRef>
              <c:f>CR_statistics!$Y$1519</c:f>
              <c:strCache>
                <c:ptCount val="1"/>
                <c:pt idx="0">
                  <c:v>RAN without RAN5</c:v>
                </c:pt>
              </c:strCache>
            </c:strRef>
          </c:tx>
          <c:spPr>
            <a:solidFill>
              <a:srgbClr val="FF00FF"/>
            </a:solidFill>
            <a:ln w="12700">
              <a:solidFill>
                <a:srgbClr val="000000"/>
              </a:solidFill>
              <a:prstDash val="solid"/>
            </a:ln>
          </c:spPr>
          <c:invertIfNegative val="0"/>
          <c:cat>
            <c:strRef>
              <c:f>CR_statistics!$S$1520:$S$1525</c:f>
              <c:strCache>
                <c:ptCount val="6"/>
                <c:pt idx="0">
                  <c:v>REL-8</c:v>
                </c:pt>
                <c:pt idx="1">
                  <c:v>REL-9</c:v>
                </c:pt>
                <c:pt idx="2">
                  <c:v>REL-10</c:v>
                </c:pt>
                <c:pt idx="3">
                  <c:v>REL-11</c:v>
                </c:pt>
                <c:pt idx="4">
                  <c:v>REL-12</c:v>
                </c:pt>
                <c:pt idx="5">
                  <c:v>REL-13</c:v>
                </c:pt>
              </c:strCache>
            </c:strRef>
          </c:cat>
          <c:val>
            <c:numRef>
              <c:f>CR_statistics!$Y$1520:$Y$1525</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CB72-47EF-9378-C916CEECECFF}"/>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CR_statistics!$AQ$1518</c:f>
              <c:strCache>
                <c:ptCount val="1"/>
                <c:pt idx="0">
                  <c:v>RAN #47</c:v>
                </c:pt>
              </c:strCache>
            </c:strRef>
          </c:tx>
          <c:spPr>
            <a:solidFill>
              <a:srgbClr val="00FF0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CR_statistics!$AQ$1519:$AQ$1526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443-4D55-9191-1C064FCDCF71}"/>
            </c:ext>
          </c:extLst>
        </c:ser>
        <c:ser>
          <c:idx val="5"/>
          <c:order val="1"/>
          <c:tx>
            <c:strRef>
              <c:f>CR_statistics!$AR$1518</c:f>
              <c:strCache>
                <c:ptCount val="1"/>
                <c:pt idx="0">
                  <c:v>RAN #48</c:v>
                </c:pt>
              </c:strCache>
            </c:strRef>
          </c:tx>
          <c:spPr>
            <a:solidFill>
              <a:srgbClr val="80008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CR_statistics!$AR$1519:$AR$1526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443-4D55-9191-1C064FCDCF71}"/>
            </c:ext>
          </c:extLst>
        </c:ser>
        <c:ser>
          <c:idx val="6"/>
          <c:order val="2"/>
          <c:tx>
            <c:strRef>
              <c:f>CR_statistics!$AS$1518</c:f>
              <c:strCache>
                <c:ptCount val="1"/>
                <c:pt idx="0">
                  <c:v>RAN #49</c:v>
                </c:pt>
              </c:strCache>
            </c:strRef>
          </c:tx>
          <c:spPr>
            <a:solidFill>
              <a:srgbClr val="0066CC"/>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CR_statistics!$AS$1519:$AS$1526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F443-4D55-9191-1C064FCDCF71}"/>
            </c:ext>
          </c:extLst>
        </c:ser>
        <c:ser>
          <c:idx val="7"/>
          <c:order val="3"/>
          <c:tx>
            <c:strRef>
              <c:f>CR_statistics!$AT$1518</c:f>
              <c:strCache>
                <c:ptCount val="1"/>
                <c:pt idx="0">
                  <c:v>RAN #50</c:v>
                </c:pt>
              </c:strCache>
            </c:strRef>
          </c:tx>
          <c:spPr>
            <a:solidFill>
              <a:srgbClr val="FF990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CR_statistics!$AT$1519:$AT$1526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F443-4D55-9191-1C064FCDCF71}"/>
            </c:ext>
          </c:extLst>
        </c:ser>
        <c:ser>
          <c:idx val="8"/>
          <c:order val="4"/>
          <c:tx>
            <c:strRef>
              <c:f>CR_statistics!$AU$1518</c:f>
              <c:strCache>
                <c:ptCount val="1"/>
                <c:pt idx="0">
                  <c:v>RAN #51</c:v>
                </c:pt>
              </c:strCache>
            </c:strRef>
          </c:tx>
          <c:spPr>
            <a:solidFill>
              <a:srgbClr val="00FFFF"/>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CR_statistics!$AU$1519:$AU$1526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F443-4D55-9191-1C064FCDCF71}"/>
            </c:ext>
          </c:extLst>
        </c:ser>
        <c:ser>
          <c:idx val="9"/>
          <c:order val="5"/>
          <c:tx>
            <c:strRef>
              <c:f>CR_statistics!$AV$1518</c:f>
              <c:strCache>
                <c:ptCount val="1"/>
                <c:pt idx="0">
                  <c:v>RAN #52</c:v>
                </c:pt>
              </c:strCache>
            </c:strRef>
          </c:tx>
          <c:spPr>
            <a:solidFill>
              <a:srgbClr val="FF00FF"/>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CR_statistics!$AV$1519:$AV$1526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F443-4D55-9191-1C064FCDCF71}"/>
            </c:ext>
          </c:extLst>
        </c:ser>
        <c:ser>
          <c:idx val="10"/>
          <c:order val="6"/>
          <c:tx>
            <c:strRef>
              <c:f>CR_statistics!$AW$1518</c:f>
              <c:strCache>
                <c:ptCount val="1"/>
                <c:pt idx="0">
                  <c:v>RAN #53</c:v>
                </c:pt>
              </c:strCache>
            </c:strRef>
          </c:tx>
          <c:spPr>
            <a:solidFill>
              <a:srgbClr val="FF000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CR_statistics!$AW$1519:$AW$1526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F443-4D55-9191-1C064FCDCF71}"/>
            </c:ext>
          </c:extLst>
        </c:ser>
        <c:ser>
          <c:idx val="11"/>
          <c:order val="7"/>
          <c:tx>
            <c:strRef>
              <c:f>CR_statistics!$AX$1518</c:f>
              <c:strCache>
                <c:ptCount val="1"/>
                <c:pt idx="0">
                  <c:v>RAN #54</c:v>
                </c:pt>
              </c:strCache>
            </c:strRef>
          </c:tx>
          <c:spPr>
            <a:solidFill>
              <a:srgbClr val="00FFFF"/>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CR_statistics!$AX$1519:$AX$1526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F443-4D55-9191-1C064FCDCF71}"/>
            </c:ext>
          </c:extLst>
        </c:ser>
        <c:ser>
          <c:idx val="12"/>
          <c:order val="8"/>
          <c:tx>
            <c:strRef>
              <c:f>CR_statistics!$AY$1518</c:f>
              <c:strCache>
                <c:ptCount val="1"/>
                <c:pt idx="0">
                  <c:v>RAN #55</c:v>
                </c:pt>
              </c:strCache>
            </c:strRef>
          </c:tx>
          <c:spPr>
            <a:solidFill>
              <a:srgbClr val="FF00FF"/>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CR_statistics!$AY$1519:$AY$1526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F443-4D55-9191-1C064FCDCF71}"/>
            </c:ext>
          </c:extLst>
        </c:ser>
        <c:ser>
          <c:idx val="13"/>
          <c:order val="9"/>
          <c:tx>
            <c:strRef>
              <c:f>CR_statistics!$AZ$1518</c:f>
              <c:strCache>
                <c:ptCount val="1"/>
                <c:pt idx="0">
                  <c:v>RAN #56</c:v>
                </c:pt>
              </c:strCache>
            </c:strRef>
          </c:tx>
          <c:spPr>
            <a:solidFill>
              <a:srgbClr val="80000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CR_statistics!$AZ$1519:$AZ$1526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F443-4D55-9191-1C064FCDCF71}"/>
            </c:ext>
          </c:extLst>
        </c:ser>
        <c:ser>
          <c:idx val="14"/>
          <c:order val="10"/>
          <c:tx>
            <c:strRef>
              <c:f>CR_statistics!$BA$1518</c:f>
              <c:strCache>
                <c:ptCount val="1"/>
                <c:pt idx="0">
                  <c:v>RAN #57</c:v>
                </c:pt>
              </c:strCache>
            </c:strRef>
          </c:tx>
          <c:spPr>
            <a:solidFill>
              <a:srgbClr val="FFCC0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CR_statistics!$BA$1519:$BA$1526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F443-4D55-9191-1C064FCDCF71}"/>
            </c:ext>
          </c:extLst>
        </c:ser>
        <c:ser>
          <c:idx val="15"/>
          <c:order val="11"/>
          <c:tx>
            <c:strRef>
              <c:f>CR_statistics!$BB$1518</c:f>
              <c:strCache>
                <c:ptCount val="1"/>
                <c:pt idx="0">
                  <c:v>RAN #58</c:v>
                </c:pt>
              </c:strCache>
            </c:strRef>
          </c:tx>
          <c:spPr>
            <a:solidFill>
              <a:srgbClr val="FFFF0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CR_statistics!$BB$1519:$BB$1526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F443-4D55-9191-1C064FCDCF71}"/>
            </c:ext>
          </c:extLst>
        </c:ser>
        <c:ser>
          <c:idx val="16"/>
          <c:order val="12"/>
          <c:tx>
            <c:strRef>
              <c:f>CR_statistics!$BC$1518</c:f>
              <c:strCache>
                <c:ptCount val="1"/>
                <c:pt idx="0">
                  <c:v>RAN #59</c:v>
                </c:pt>
              </c:strCache>
            </c:strRef>
          </c:tx>
          <c:spPr>
            <a:solidFill>
              <a:srgbClr val="00CCFF"/>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CR_statistics!$BC$1519:$BC$1526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F443-4D55-9191-1C064FCDCF71}"/>
            </c:ext>
          </c:extLst>
        </c:ser>
        <c:ser>
          <c:idx val="17"/>
          <c:order val="13"/>
          <c:tx>
            <c:strRef>
              <c:f>CR_statistics!$BD$1518</c:f>
              <c:strCache>
                <c:ptCount val="1"/>
                <c:pt idx="0">
                  <c:v>RAN #60</c:v>
                </c:pt>
              </c:strCache>
            </c:strRef>
          </c:tx>
          <c:spPr>
            <a:solidFill>
              <a:srgbClr val="00FF0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CR_statistics!$BD$1519:$BD$1526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F443-4D55-9191-1C064FCDCF71}"/>
            </c:ext>
          </c:extLst>
        </c:ser>
        <c:ser>
          <c:idx val="18"/>
          <c:order val="14"/>
          <c:tx>
            <c:strRef>
              <c:f>CR_statistics!$BE$1518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CR_statistics!$BE$1519:$BE$1526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F443-4D55-9191-1C064FCDCF71}"/>
            </c:ext>
          </c:extLst>
        </c:ser>
        <c:ser>
          <c:idx val="19"/>
          <c:order val="15"/>
          <c:tx>
            <c:strRef>
              <c:f>CR_statistics!$BF$1518</c:f>
              <c:strCache>
                <c:ptCount val="1"/>
                <c:pt idx="0">
                  <c:v>RAN #62</c:v>
                </c:pt>
              </c:strCache>
            </c:strRef>
          </c:tx>
          <c:spPr>
            <a:solidFill>
              <a:srgbClr val="00FFFF"/>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CR_statistics!$BF$1519:$BF$1526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F443-4D55-9191-1C064FCDCF71}"/>
            </c:ext>
          </c:extLst>
        </c:ser>
        <c:ser>
          <c:idx val="20"/>
          <c:order val="16"/>
          <c:tx>
            <c:strRef>
              <c:f>CR_statistics!$BG$1518</c:f>
              <c:strCache>
                <c:ptCount val="1"/>
                <c:pt idx="0">
                  <c:v>RAN #63</c:v>
                </c:pt>
              </c:strCache>
            </c:strRef>
          </c:tx>
          <c:spPr>
            <a:solidFill>
              <a:srgbClr val="FFFF00"/>
            </a:solidFill>
            <a:ln w="12700">
              <a:solidFill>
                <a:srgbClr val="000000"/>
              </a:solidFill>
              <a:prstDash val="solid"/>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CR_statistics!$BG$1519:$BG$1526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F443-4D55-9191-1C064FCDCF71}"/>
            </c:ext>
          </c:extLst>
        </c:ser>
        <c:ser>
          <c:idx val="21"/>
          <c:order val="17"/>
          <c:tx>
            <c:strRef>
              <c:f>CR_statistics!$BH$1518</c:f>
              <c:strCache>
                <c:ptCount val="1"/>
                <c:pt idx="0">
                  <c:v>RAN #64</c:v>
                </c:pt>
              </c:strCache>
            </c:strRef>
          </c:tx>
          <c:spPr>
            <a:solidFill>
              <a:srgbClr val="FF9900"/>
            </a:solidFill>
            <a:ln>
              <a:solidFill>
                <a:schemeClr val="tx1"/>
              </a:solidFill>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CR_statistics!$BH$1519:$BH$1526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F443-4D55-9191-1C064FCDCF71}"/>
            </c:ext>
          </c:extLst>
        </c:ser>
        <c:ser>
          <c:idx val="22"/>
          <c:order val="18"/>
          <c:tx>
            <c:strRef>
              <c:f>CR_statistics!$BI$1518</c:f>
              <c:strCache>
                <c:ptCount val="1"/>
                <c:pt idx="0">
                  <c:v>RAN#65</c:v>
                </c:pt>
              </c:strCache>
            </c:strRef>
          </c:tx>
          <c:spPr>
            <a:solidFill>
              <a:srgbClr val="0066FF"/>
            </a:solidFill>
            <a:ln>
              <a:solidFill>
                <a:srgbClr val="000000"/>
              </a:solidFill>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CR_statistics!$BI$1519:$BI$1526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F443-4D55-9191-1C064FCDCF71}"/>
            </c:ext>
          </c:extLst>
        </c:ser>
        <c:ser>
          <c:idx val="23"/>
          <c:order val="19"/>
          <c:tx>
            <c:strRef>
              <c:f>CR_statistics!$BJ$1518</c:f>
              <c:strCache>
                <c:ptCount val="1"/>
                <c:pt idx="0">
                  <c:v>RAN #66</c:v>
                </c:pt>
              </c:strCache>
            </c:strRef>
          </c:tx>
          <c:spPr>
            <a:solidFill>
              <a:schemeClr val="accent6">
                <a:lumMod val="50000"/>
              </a:schemeClr>
            </a:solidFill>
            <a:ln>
              <a:solidFill>
                <a:schemeClr val="tx1"/>
              </a:solidFill>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CR_statistics!$BJ$1519:$BJ$1526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F443-4D55-9191-1C064FCDCF71}"/>
            </c:ext>
          </c:extLst>
        </c:ser>
        <c:ser>
          <c:idx val="24"/>
          <c:order val="20"/>
          <c:tx>
            <c:strRef>
              <c:f>CR_statistics!$BK$1518</c:f>
              <c:strCache>
                <c:ptCount val="1"/>
                <c:pt idx="0">
                  <c:v>RAN #67</c:v>
                </c:pt>
              </c:strCache>
            </c:strRef>
          </c:tx>
          <c:spPr>
            <a:solidFill>
              <a:srgbClr val="FF0000"/>
            </a:solidFill>
            <a:ln>
              <a:solidFill>
                <a:sysClr val="windowText" lastClr="000000"/>
              </a:solidFill>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CR_statistics!$BK$1519:$BK$1526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F443-4D55-9191-1C064FCDCF71}"/>
            </c:ext>
          </c:extLst>
        </c:ser>
        <c:ser>
          <c:idx val="0"/>
          <c:order val="21"/>
          <c:tx>
            <c:strRef>
              <c:f>CR_statistics!$BL$1518</c:f>
              <c:strCache>
                <c:ptCount val="1"/>
                <c:pt idx="0">
                  <c:v>RAN #68</c:v>
                </c:pt>
              </c:strCache>
            </c:strRef>
          </c:tx>
          <c:spPr>
            <a:solidFill>
              <a:srgbClr val="FF9900"/>
            </a:solidFill>
            <a:ln>
              <a:solidFill>
                <a:schemeClr val="tx1"/>
              </a:solidFill>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CR_statistics!$BL$1519:$BL$1526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F443-4D55-9191-1C064FCDCF71}"/>
            </c:ext>
          </c:extLst>
        </c:ser>
        <c:ser>
          <c:idx val="1"/>
          <c:order val="22"/>
          <c:tx>
            <c:strRef>
              <c:f>CR_statistics!$BM$1518</c:f>
              <c:strCache>
                <c:ptCount val="1"/>
                <c:pt idx="0">
                  <c:v>RAN #69</c:v>
                </c:pt>
              </c:strCache>
            </c:strRef>
          </c:tx>
          <c:spPr>
            <a:ln>
              <a:solidFill>
                <a:srgbClr val="000000"/>
              </a:solidFill>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CR_statistics!$BM$1519:$BM$1526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F443-4D55-9191-1C064FCDCF71}"/>
            </c:ext>
          </c:extLst>
        </c:ser>
        <c:ser>
          <c:idx val="2"/>
          <c:order val="23"/>
          <c:tx>
            <c:strRef>
              <c:f>CR_statistics!$BN$1518</c:f>
              <c:strCache>
                <c:ptCount val="1"/>
                <c:pt idx="0">
                  <c:v>RAN #70</c:v>
                </c:pt>
              </c:strCache>
            </c:strRef>
          </c:tx>
          <c:spPr>
            <a:solidFill>
              <a:srgbClr val="FF0000"/>
            </a:solidFill>
            <a:ln>
              <a:solidFill>
                <a:schemeClr val="tx1"/>
              </a:solidFill>
            </a:ln>
          </c:spPr>
          <c:invertIfNegative val="0"/>
          <c:cat>
            <c:strRef>
              <c:f>CR_statistics!$BP$1519:$BP$1526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CR_statistics!$BN$1519:$BN$1526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F443-4D55-9191-1C064FCDCF71}"/>
            </c:ext>
          </c:extLst>
        </c:ser>
        <c:ser>
          <c:idx val="3"/>
          <c:order val="24"/>
          <c:tx>
            <c:strRef>
              <c:f>CR_statistics!$BO$1518</c:f>
              <c:strCache>
                <c:ptCount val="1"/>
                <c:pt idx="0">
                  <c:v>RAN #71</c:v>
                </c:pt>
              </c:strCache>
            </c:strRef>
          </c:tx>
          <c:spPr>
            <a:solidFill>
              <a:srgbClr val="00FF00"/>
            </a:solidFill>
            <a:ln>
              <a:solidFill>
                <a:srgbClr val="000000"/>
              </a:solidFill>
            </a:ln>
          </c:spPr>
          <c:invertIfNegative val="0"/>
          <c:val>
            <c:numRef>
              <c:f>CR_statistics!$BO$1519:$BO$1526</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F443-4D55-9191-1C064FCDCF71}"/>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CR_statistics!$T$1474</c:f>
              <c:strCache>
                <c:ptCount val="1"/>
                <c:pt idx="0">
                  <c:v>RAN1</c:v>
                </c:pt>
              </c:strCache>
            </c:strRef>
          </c:tx>
          <c:spPr>
            <a:solidFill>
              <a:srgbClr val="00FF00"/>
            </a:solidFill>
            <a:ln w="12700">
              <a:solidFill>
                <a:srgbClr val="000000"/>
              </a:solidFill>
              <a:prstDash val="solid"/>
            </a:ln>
          </c:spPr>
          <c:invertIfNegative val="0"/>
          <c:cat>
            <c:strRef>
              <c:f>CR_statistics!$S$1475:$S$1481</c:f>
              <c:strCache>
                <c:ptCount val="7"/>
                <c:pt idx="0">
                  <c:v>REL-8</c:v>
                </c:pt>
                <c:pt idx="1">
                  <c:v>REL-9</c:v>
                </c:pt>
                <c:pt idx="2">
                  <c:v>REL-10</c:v>
                </c:pt>
                <c:pt idx="3">
                  <c:v>REL-11</c:v>
                </c:pt>
                <c:pt idx="4">
                  <c:v>REL-12</c:v>
                </c:pt>
                <c:pt idx="5">
                  <c:v>REL-13</c:v>
                </c:pt>
                <c:pt idx="6">
                  <c:v>REL-14</c:v>
                </c:pt>
              </c:strCache>
            </c:strRef>
          </c:cat>
          <c:val>
            <c:numRef>
              <c:f>CR_statistics!$T$1475:$T$1481</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AC17-4782-9818-A52B1EB5B9E0}"/>
            </c:ext>
          </c:extLst>
        </c:ser>
        <c:ser>
          <c:idx val="1"/>
          <c:order val="1"/>
          <c:tx>
            <c:strRef>
              <c:f>CR_statistics!$U$1474</c:f>
              <c:strCache>
                <c:ptCount val="1"/>
                <c:pt idx="0">
                  <c:v>RAN2</c:v>
                </c:pt>
              </c:strCache>
            </c:strRef>
          </c:tx>
          <c:spPr>
            <a:solidFill>
              <a:srgbClr val="FF0000"/>
            </a:solidFill>
            <a:ln w="12700">
              <a:solidFill>
                <a:srgbClr val="000000"/>
              </a:solidFill>
              <a:prstDash val="solid"/>
            </a:ln>
          </c:spPr>
          <c:invertIfNegative val="0"/>
          <c:cat>
            <c:strRef>
              <c:f>CR_statistics!$S$1475:$S$1481</c:f>
              <c:strCache>
                <c:ptCount val="7"/>
                <c:pt idx="0">
                  <c:v>REL-8</c:v>
                </c:pt>
                <c:pt idx="1">
                  <c:v>REL-9</c:v>
                </c:pt>
                <c:pt idx="2">
                  <c:v>REL-10</c:v>
                </c:pt>
                <c:pt idx="3">
                  <c:v>REL-11</c:v>
                </c:pt>
                <c:pt idx="4">
                  <c:v>REL-12</c:v>
                </c:pt>
                <c:pt idx="5">
                  <c:v>REL-13</c:v>
                </c:pt>
                <c:pt idx="6">
                  <c:v>REL-14</c:v>
                </c:pt>
              </c:strCache>
            </c:strRef>
          </c:cat>
          <c:val>
            <c:numRef>
              <c:f>CR_statistics!$U$1475:$U$1481</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AC17-4782-9818-A52B1EB5B9E0}"/>
            </c:ext>
          </c:extLst>
        </c:ser>
        <c:ser>
          <c:idx val="2"/>
          <c:order val="2"/>
          <c:tx>
            <c:strRef>
              <c:f>CR_statistics!$V$1474</c:f>
              <c:strCache>
                <c:ptCount val="1"/>
                <c:pt idx="0">
                  <c:v>RAN3</c:v>
                </c:pt>
              </c:strCache>
            </c:strRef>
          </c:tx>
          <c:spPr>
            <a:solidFill>
              <a:srgbClr val="0000FF"/>
            </a:solidFill>
            <a:ln w="12700">
              <a:solidFill>
                <a:srgbClr val="000000"/>
              </a:solidFill>
              <a:prstDash val="solid"/>
            </a:ln>
          </c:spPr>
          <c:invertIfNegative val="0"/>
          <c:cat>
            <c:strRef>
              <c:f>CR_statistics!$S$1475:$S$1481</c:f>
              <c:strCache>
                <c:ptCount val="7"/>
                <c:pt idx="0">
                  <c:v>REL-8</c:v>
                </c:pt>
                <c:pt idx="1">
                  <c:v>REL-9</c:v>
                </c:pt>
                <c:pt idx="2">
                  <c:v>REL-10</c:v>
                </c:pt>
                <c:pt idx="3">
                  <c:v>REL-11</c:v>
                </c:pt>
                <c:pt idx="4">
                  <c:v>REL-12</c:v>
                </c:pt>
                <c:pt idx="5">
                  <c:v>REL-13</c:v>
                </c:pt>
                <c:pt idx="6">
                  <c:v>REL-14</c:v>
                </c:pt>
              </c:strCache>
            </c:strRef>
          </c:cat>
          <c:val>
            <c:numRef>
              <c:f>CR_statistics!$V$1475:$V$1481</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AC17-4782-9818-A52B1EB5B9E0}"/>
            </c:ext>
          </c:extLst>
        </c:ser>
        <c:ser>
          <c:idx val="3"/>
          <c:order val="3"/>
          <c:tx>
            <c:strRef>
              <c:f>CR_statistics!$W$1474</c:f>
              <c:strCache>
                <c:ptCount val="1"/>
                <c:pt idx="0">
                  <c:v>RAN4</c:v>
                </c:pt>
              </c:strCache>
            </c:strRef>
          </c:tx>
          <c:spPr>
            <a:solidFill>
              <a:srgbClr val="FFFF00"/>
            </a:solidFill>
            <a:ln w="12700">
              <a:solidFill>
                <a:srgbClr val="000000"/>
              </a:solidFill>
              <a:prstDash val="solid"/>
            </a:ln>
          </c:spPr>
          <c:invertIfNegative val="0"/>
          <c:cat>
            <c:strRef>
              <c:f>CR_statistics!$S$1475:$S$1481</c:f>
              <c:strCache>
                <c:ptCount val="7"/>
                <c:pt idx="0">
                  <c:v>REL-8</c:v>
                </c:pt>
                <c:pt idx="1">
                  <c:v>REL-9</c:v>
                </c:pt>
                <c:pt idx="2">
                  <c:v>REL-10</c:v>
                </c:pt>
                <c:pt idx="3">
                  <c:v>REL-11</c:v>
                </c:pt>
                <c:pt idx="4">
                  <c:v>REL-12</c:v>
                </c:pt>
                <c:pt idx="5">
                  <c:v>REL-13</c:v>
                </c:pt>
                <c:pt idx="6">
                  <c:v>REL-14</c:v>
                </c:pt>
              </c:strCache>
            </c:strRef>
          </c:cat>
          <c:val>
            <c:numRef>
              <c:f>CR_statistics!$W$1475:$W$1481</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AC17-4782-9818-A52B1EB5B9E0}"/>
            </c:ext>
          </c:extLst>
        </c:ser>
        <c:ser>
          <c:idx val="4"/>
          <c:order val="4"/>
          <c:tx>
            <c:strRef>
              <c:f>CR_statistics!$X$1474</c:f>
              <c:strCache>
                <c:ptCount val="1"/>
                <c:pt idx="0">
                  <c:v>RAN5</c:v>
                </c:pt>
              </c:strCache>
            </c:strRef>
          </c:tx>
          <c:spPr>
            <a:solidFill>
              <a:srgbClr val="660066"/>
            </a:solidFill>
            <a:ln w="12700">
              <a:solidFill>
                <a:srgbClr val="000000"/>
              </a:solidFill>
              <a:prstDash val="solid"/>
            </a:ln>
          </c:spPr>
          <c:invertIfNegative val="0"/>
          <c:cat>
            <c:strRef>
              <c:f>CR_statistics!$S$1475:$S$1481</c:f>
              <c:strCache>
                <c:ptCount val="7"/>
                <c:pt idx="0">
                  <c:v>REL-8</c:v>
                </c:pt>
                <c:pt idx="1">
                  <c:v>REL-9</c:v>
                </c:pt>
                <c:pt idx="2">
                  <c:v>REL-10</c:v>
                </c:pt>
                <c:pt idx="3">
                  <c:v>REL-11</c:v>
                </c:pt>
                <c:pt idx="4">
                  <c:v>REL-12</c:v>
                </c:pt>
                <c:pt idx="5">
                  <c:v>REL-13</c:v>
                </c:pt>
                <c:pt idx="6">
                  <c:v>REL-14</c:v>
                </c:pt>
              </c:strCache>
            </c:strRef>
          </c:cat>
          <c:val>
            <c:numRef>
              <c:f>CR_statistics!$X$1475:$X$1481</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AC17-4782-9818-A52B1EB5B9E0}"/>
            </c:ext>
          </c:extLst>
        </c:ser>
        <c:ser>
          <c:idx val="6"/>
          <c:order val="5"/>
          <c:tx>
            <c:strRef>
              <c:f>CR_statistics!$Y$1474</c:f>
              <c:strCache>
                <c:ptCount val="1"/>
                <c:pt idx="0">
                  <c:v>RAN6</c:v>
                </c:pt>
              </c:strCache>
            </c:strRef>
          </c:tx>
          <c:spPr>
            <a:solidFill>
              <a:srgbClr val="FFC000"/>
            </a:solidFill>
            <a:ln>
              <a:solidFill>
                <a:schemeClr val="tx1"/>
              </a:solidFill>
            </a:ln>
          </c:spPr>
          <c:invertIfNegative val="0"/>
          <c:val>
            <c:numRef>
              <c:f>CR_statistics!$Y$1475:$Y$1481</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AC17-4782-9818-A52B1EB5B9E0}"/>
            </c:ext>
          </c:extLst>
        </c:ser>
        <c:ser>
          <c:idx val="5"/>
          <c:order val="6"/>
          <c:tx>
            <c:strRef>
              <c:f>CR_statistics!$Z$1474</c:f>
              <c:strCache>
                <c:ptCount val="1"/>
                <c:pt idx="0">
                  <c:v>RAN without RAN5</c:v>
                </c:pt>
              </c:strCache>
            </c:strRef>
          </c:tx>
          <c:spPr>
            <a:solidFill>
              <a:srgbClr val="FF00FF"/>
            </a:solidFill>
            <a:ln w="12700">
              <a:solidFill>
                <a:srgbClr val="000000"/>
              </a:solidFill>
              <a:prstDash val="solid"/>
            </a:ln>
          </c:spPr>
          <c:invertIfNegative val="0"/>
          <c:cat>
            <c:strRef>
              <c:f>CR_statistics!$S$1475:$S$1481</c:f>
              <c:strCache>
                <c:ptCount val="7"/>
                <c:pt idx="0">
                  <c:v>REL-8</c:v>
                </c:pt>
                <c:pt idx="1">
                  <c:v>REL-9</c:v>
                </c:pt>
                <c:pt idx="2">
                  <c:v>REL-10</c:v>
                </c:pt>
                <c:pt idx="3">
                  <c:v>REL-11</c:v>
                </c:pt>
                <c:pt idx="4">
                  <c:v>REL-12</c:v>
                </c:pt>
                <c:pt idx="5">
                  <c:v>REL-13</c:v>
                </c:pt>
                <c:pt idx="6">
                  <c:v>REL-14</c:v>
                </c:pt>
              </c:strCache>
            </c:strRef>
          </c:cat>
          <c:val>
            <c:numRef>
              <c:f>CR_statistics!$Z$1475:$Z$1481</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AC17-4782-9818-A52B1EB5B9E0}"/>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CR_statistics!$AY$1475</c:f>
              <c:strCache>
                <c:ptCount val="1"/>
                <c:pt idx="0">
                  <c:v>RAN #52</c:v>
                </c:pt>
              </c:strCache>
            </c:strRef>
          </c:tx>
          <c:spPr>
            <a:solidFill>
              <a:srgbClr val="FF00FF"/>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CR_statistics!$AY$1476:$AY$1483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2DE-44FF-AB1E-23D4F88E0C78}"/>
            </c:ext>
          </c:extLst>
        </c:ser>
        <c:ser>
          <c:idx val="10"/>
          <c:order val="1"/>
          <c:tx>
            <c:strRef>
              <c:f>CR_statistics!$AZ$1475</c:f>
              <c:strCache>
                <c:ptCount val="1"/>
                <c:pt idx="0">
                  <c:v>RAN #53</c:v>
                </c:pt>
              </c:strCache>
            </c:strRef>
          </c:tx>
          <c:spPr>
            <a:solidFill>
              <a:srgbClr val="FF0000"/>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CR_statistics!$AZ$1476:$AZ$1483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2DE-44FF-AB1E-23D4F88E0C78}"/>
            </c:ext>
          </c:extLst>
        </c:ser>
        <c:ser>
          <c:idx val="11"/>
          <c:order val="2"/>
          <c:tx>
            <c:strRef>
              <c:f>CR_statistics!$BA$1475</c:f>
              <c:strCache>
                <c:ptCount val="1"/>
                <c:pt idx="0">
                  <c:v>RAN #54</c:v>
                </c:pt>
              </c:strCache>
            </c:strRef>
          </c:tx>
          <c:spPr>
            <a:solidFill>
              <a:srgbClr val="00FFFF"/>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CR_statistics!$BA$1476:$BA$1483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92DE-44FF-AB1E-23D4F88E0C78}"/>
            </c:ext>
          </c:extLst>
        </c:ser>
        <c:ser>
          <c:idx val="12"/>
          <c:order val="3"/>
          <c:tx>
            <c:strRef>
              <c:f>CR_statistics!$BB$1475</c:f>
              <c:strCache>
                <c:ptCount val="1"/>
                <c:pt idx="0">
                  <c:v>RAN #55</c:v>
                </c:pt>
              </c:strCache>
            </c:strRef>
          </c:tx>
          <c:spPr>
            <a:solidFill>
              <a:srgbClr val="FF00FF"/>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CR_statistics!$BB$1476:$BB$1483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92DE-44FF-AB1E-23D4F88E0C78}"/>
            </c:ext>
          </c:extLst>
        </c:ser>
        <c:ser>
          <c:idx val="13"/>
          <c:order val="4"/>
          <c:tx>
            <c:strRef>
              <c:f>CR_statistics!$BC$1475</c:f>
              <c:strCache>
                <c:ptCount val="1"/>
                <c:pt idx="0">
                  <c:v>RAN #56</c:v>
                </c:pt>
              </c:strCache>
            </c:strRef>
          </c:tx>
          <c:spPr>
            <a:solidFill>
              <a:srgbClr val="800000"/>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CR_statistics!$BC$1476:$BC$1483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92DE-44FF-AB1E-23D4F88E0C78}"/>
            </c:ext>
          </c:extLst>
        </c:ser>
        <c:ser>
          <c:idx val="14"/>
          <c:order val="5"/>
          <c:tx>
            <c:strRef>
              <c:f>CR_statistics!$BD$1475</c:f>
              <c:strCache>
                <c:ptCount val="1"/>
                <c:pt idx="0">
                  <c:v>RAN #57</c:v>
                </c:pt>
              </c:strCache>
            </c:strRef>
          </c:tx>
          <c:spPr>
            <a:solidFill>
              <a:srgbClr val="FFCC00"/>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CR_statistics!$BD$1476:$BD$1483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92DE-44FF-AB1E-23D4F88E0C78}"/>
            </c:ext>
          </c:extLst>
        </c:ser>
        <c:ser>
          <c:idx val="15"/>
          <c:order val="6"/>
          <c:tx>
            <c:strRef>
              <c:f>CR_statistics!$BE$1475</c:f>
              <c:strCache>
                <c:ptCount val="1"/>
                <c:pt idx="0">
                  <c:v>RAN #58</c:v>
                </c:pt>
              </c:strCache>
            </c:strRef>
          </c:tx>
          <c:spPr>
            <a:solidFill>
              <a:srgbClr val="FFFF00"/>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CR_statistics!$BE$1476:$BE$1483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92DE-44FF-AB1E-23D4F88E0C78}"/>
            </c:ext>
          </c:extLst>
        </c:ser>
        <c:ser>
          <c:idx val="16"/>
          <c:order val="7"/>
          <c:tx>
            <c:strRef>
              <c:f>CR_statistics!$BF$1475</c:f>
              <c:strCache>
                <c:ptCount val="1"/>
                <c:pt idx="0">
                  <c:v>RAN #59</c:v>
                </c:pt>
              </c:strCache>
            </c:strRef>
          </c:tx>
          <c:spPr>
            <a:solidFill>
              <a:srgbClr val="00CCFF"/>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CR_statistics!$BF$1476:$BF$1483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92DE-44FF-AB1E-23D4F88E0C78}"/>
            </c:ext>
          </c:extLst>
        </c:ser>
        <c:ser>
          <c:idx val="17"/>
          <c:order val="8"/>
          <c:tx>
            <c:strRef>
              <c:f>CR_statistics!$BG$1475</c:f>
              <c:strCache>
                <c:ptCount val="1"/>
                <c:pt idx="0">
                  <c:v>RAN #60</c:v>
                </c:pt>
              </c:strCache>
            </c:strRef>
          </c:tx>
          <c:spPr>
            <a:solidFill>
              <a:srgbClr val="00FF00"/>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CR_statistics!$BG$1476:$BG$1483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92DE-44FF-AB1E-23D4F88E0C78}"/>
            </c:ext>
          </c:extLst>
        </c:ser>
        <c:ser>
          <c:idx val="18"/>
          <c:order val="9"/>
          <c:tx>
            <c:strRef>
              <c:f>CR_statistics!$BH$1475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CR_statistics!$BH$1476:$BH$1483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92DE-44FF-AB1E-23D4F88E0C78}"/>
            </c:ext>
          </c:extLst>
        </c:ser>
        <c:ser>
          <c:idx val="19"/>
          <c:order val="10"/>
          <c:tx>
            <c:strRef>
              <c:f>CR_statistics!$BI$1475</c:f>
              <c:strCache>
                <c:ptCount val="1"/>
                <c:pt idx="0">
                  <c:v>RAN #62</c:v>
                </c:pt>
              </c:strCache>
            </c:strRef>
          </c:tx>
          <c:spPr>
            <a:solidFill>
              <a:srgbClr val="00FFFF"/>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CR_statistics!$BI$1476:$BI$1483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92DE-44FF-AB1E-23D4F88E0C78}"/>
            </c:ext>
          </c:extLst>
        </c:ser>
        <c:ser>
          <c:idx val="20"/>
          <c:order val="11"/>
          <c:tx>
            <c:strRef>
              <c:f>CR_statistics!$BJ$1475</c:f>
              <c:strCache>
                <c:ptCount val="1"/>
                <c:pt idx="0">
                  <c:v>RAN #63</c:v>
                </c:pt>
              </c:strCache>
            </c:strRef>
          </c:tx>
          <c:spPr>
            <a:solidFill>
              <a:srgbClr val="FFFF00"/>
            </a:solidFill>
            <a:ln w="12700">
              <a:solidFill>
                <a:srgbClr val="000000"/>
              </a:solidFill>
              <a:prstDash val="solid"/>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CR_statistics!$BJ$1476:$BJ$1483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92DE-44FF-AB1E-23D4F88E0C78}"/>
            </c:ext>
          </c:extLst>
        </c:ser>
        <c:ser>
          <c:idx val="21"/>
          <c:order val="12"/>
          <c:tx>
            <c:strRef>
              <c:f>CR_statistics!$BK$1475</c:f>
              <c:strCache>
                <c:ptCount val="1"/>
                <c:pt idx="0">
                  <c:v>RAN #64</c:v>
                </c:pt>
              </c:strCache>
            </c:strRef>
          </c:tx>
          <c:spPr>
            <a:solidFill>
              <a:srgbClr val="FF9900"/>
            </a:solidFill>
            <a:ln>
              <a:solidFill>
                <a:schemeClr val="tx1"/>
              </a:solidFill>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CR_statistics!$BK$1476:$BK$1483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92DE-44FF-AB1E-23D4F88E0C78}"/>
            </c:ext>
          </c:extLst>
        </c:ser>
        <c:ser>
          <c:idx val="22"/>
          <c:order val="13"/>
          <c:tx>
            <c:strRef>
              <c:f>CR_statistics!$BL$1475</c:f>
              <c:strCache>
                <c:ptCount val="1"/>
                <c:pt idx="0">
                  <c:v>RAN#65</c:v>
                </c:pt>
              </c:strCache>
            </c:strRef>
          </c:tx>
          <c:spPr>
            <a:solidFill>
              <a:srgbClr val="0066FF"/>
            </a:solidFill>
            <a:ln>
              <a:solidFill>
                <a:srgbClr val="000000"/>
              </a:solidFill>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CR_statistics!$BL$1476:$BL$1483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92DE-44FF-AB1E-23D4F88E0C78}"/>
            </c:ext>
          </c:extLst>
        </c:ser>
        <c:ser>
          <c:idx val="23"/>
          <c:order val="14"/>
          <c:tx>
            <c:strRef>
              <c:f>CR_statistics!$BM$1475</c:f>
              <c:strCache>
                <c:ptCount val="1"/>
                <c:pt idx="0">
                  <c:v>RAN #66</c:v>
                </c:pt>
              </c:strCache>
            </c:strRef>
          </c:tx>
          <c:spPr>
            <a:solidFill>
              <a:schemeClr val="accent6">
                <a:lumMod val="50000"/>
              </a:schemeClr>
            </a:solidFill>
            <a:ln>
              <a:solidFill>
                <a:schemeClr val="tx1"/>
              </a:solidFill>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CR_statistics!$BM$1476:$BM$1483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92DE-44FF-AB1E-23D4F88E0C78}"/>
            </c:ext>
          </c:extLst>
        </c:ser>
        <c:ser>
          <c:idx val="24"/>
          <c:order val="15"/>
          <c:tx>
            <c:strRef>
              <c:f>CR_statistics!$BN$1475</c:f>
              <c:strCache>
                <c:ptCount val="1"/>
                <c:pt idx="0">
                  <c:v>RAN #67</c:v>
                </c:pt>
              </c:strCache>
            </c:strRef>
          </c:tx>
          <c:spPr>
            <a:solidFill>
              <a:srgbClr val="FF0000"/>
            </a:solidFill>
            <a:ln>
              <a:solidFill>
                <a:sysClr val="windowText" lastClr="000000"/>
              </a:solidFill>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CR_statistics!$BN$1476:$BN$1483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92DE-44FF-AB1E-23D4F88E0C78}"/>
            </c:ext>
          </c:extLst>
        </c:ser>
        <c:ser>
          <c:idx val="0"/>
          <c:order val="16"/>
          <c:tx>
            <c:strRef>
              <c:f>CR_statistics!$BO$1475</c:f>
              <c:strCache>
                <c:ptCount val="1"/>
                <c:pt idx="0">
                  <c:v>RAN #68</c:v>
                </c:pt>
              </c:strCache>
            </c:strRef>
          </c:tx>
          <c:spPr>
            <a:solidFill>
              <a:srgbClr val="FF9900"/>
            </a:solidFill>
            <a:ln>
              <a:solidFill>
                <a:schemeClr val="tx1"/>
              </a:solidFill>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CR_statistics!$BO$1476:$BO$1483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92DE-44FF-AB1E-23D4F88E0C78}"/>
            </c:ext>
          </c:extLst>
        </c:ser>
        <c:ser>
          <c:idx val="1"/>
          <c:order val="17"/>
          <c:tx>
            <c:strRef>
              <c:f>CR_statistics!$BP$1475</c:f>
              <c:strCache>
                <c:ptCount val="1"/>
                <c:pt idx="0">
                  <c:v>RAN #69</c:v>
                </c:pt>
              </c:strCache>
            </c:strRef>
          </c:tx>
          <c:spPr>
            <a:ln>
              <a:solidFill>
                <a:srgbClr val="000000"/>
              </a:solidFill>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CR_statistics!$BP$1476:$BP$1483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92DE-44FF-AB1E-23D4F88E0C78}"/>
            </c:ext>
          </c:extLst>
        </c:ser>
        <c:ser>
          <c:idx val="2"/>
          <c:order val="18"/>
          <c:tx>
            <c:strRef>
              <c:f>CR_statistics!$BQ$1475</c:f>
              <c:strCache>
                <c:ptCount val="1"/>
                <c:pt idx="0">
                  <c:v>RAN #70</c:v>
                </c:pt>
              </c:strCache>
            </c:strRef>
          </c:tx>
          <c:spPr>
            <a:solidFill>
              <a:srgbClr val="FF0000"/>
            </a:solidFill>
            <a:ln>
              <a:solidFill>
                <a:schemeClr val="tx1"/>
              </a:solidFill>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CR_statistics!$BQ$1476:$BQ$1483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92DE-44FF-AB1E-23D4F88E0C78}"/>
            </c:ext>
          </c:extLst>
        </c:ser>
        <c:ser>
          <c:idx val="3"/>
          <c:order val="19"/>
          <c:tx>
            <c:strRef>
              <c:f>CR_statistics!$BR$1475</c:f>
              <c:strCache>
                <c:ptCount val="1"/>
                <c:pt idx="0">
                  <c:v>RAN #71</c:v>
                </c:pt>
              </c:strCache>
            </c:strRef>
          </c:tx>
          <c:spPr>
            <a:solidFill>
              <a:srgbClr val="00FF00"/>
            </a:solidFill>
            <a:ln>
              <a:solidFill>
                <a:srgbClr val="000000"/>
              </a:solidFill>
            </a:ln>
          </c:spPr>
          <c:invertIfNegative val="0"/>
          <c:cat>
            <c:strRef>
              <c:f>CR_statistics!$BT$1476:$BT$1483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CR_statistics!$BR$1476:$BR$1483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92DE-44FF-AB1E-23D4F88E0C78}"/>
            </c:ext>
          </c:extLst>
        </c:ser>
        <c:ser>
          <c:idx val="4"/>
          <c:order val="20"/>
          <c:tx>
            <c:strRef>
              <c:f>CR_statistics!$BS$1475</c:f>
              <c:strCache>
                <c:ptCount val="1"/>
                <c:pt idx="0">
                  <c:v>RAN #72</c:v>
                </c:pt>
              </c:strCache>
            </c:strRef>
          </c:tx>
          <c:spPr>
            <a:solidFill>
              <a:srgbClr val="FFFF00"/>
            </a:solidFill>
            <a:ln>
              <a:solidFill>
                <a:prstClr val="black"/>
              </a:solidFill>
            </a:ln>
          </c:spPr>
          <c:invertIfNegative val="0"/>
          <c:val>
            <c:numRef>
              <c:f>CR_statistics!$BS$1476:$BS$1483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92DE-44FF-AB1E-23D4F88E0C78}"/>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CR_statistics!$T$1428</c:f>
              <c:strCache>
                <c:ptCount val="1"/>
                <c:pt idx="0">
                  <c:v>RAN1</c:v>
                </c:pt>
              </c:strCache>
            </c:strRef>
          </c:tx>
          <c:spPr>
            <a:solidFill>
              <a:srgbClr val="00FF00"/>
            </a:solidFill>
            <a:ln w="12700">
              <a:solidFill>
                <a:srgbClr val="000000"/>
              </a:solidFill>
              <a:prstDash val="solid"/>
            </a:ln>
          </c:spPr>
          <c:invertIfNegative val="0"/>
          <c:cat>
            <c:strRef>
              <c:f>CR_statistics!$S$1429:$S$1435</c:f>
              <c:strCache>
                <c:ptCount val="7"/>
                <c:pt idx="0">
                  <c:v>REL-8</c:v>
                </c:pt>
                <c:pt idx="1">
                  <c:v>REL-9</c:v>
                </c:pt>
                <c:pt idx="2">
                  <c:v>REL-10</c:v>
                </c:pt>
                <c:pt idx="3">
                  <c:v>REL-11</c:v>
                </c:pt>
                <c:pt idx="4">
                  <c:v>REL-12</c:v>
                </c:pt>
                <c:pt idx="5">
                  <c:v>REL-13</c:v>
                </c:pt>
                <c:pt idx="6">
                  <c:v>REL-14</c:v>
                </c:pt>
              </c:strCache>
            </c:strRef>
          </c:cat>
          <c:val>
            <c:numRef>
              <c:f>CR_statistics!$T$1429:$T$1435</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C596-46E6-B01F-8A81843D0C54}"/>
            </c:ext>
          </c:extLst>
        </c:ser>
        <c:ser>
          <c:idx val="1"/>
          <c:order val="1"/>
          <c:tx>
            <c:strRef>
              <c:f>CR_statistics!$U$1428</c:f>
              <c:strCache>
                <c:ptCount val="1"/>
                <c:pt idx="0">
                  <c:v>RAN2</c:v>
                </c:pt>
              </c:strCache>
            </c:strRef>
          </c:tx>
          <c:spPr>
            <a:solidFill>
              <a:srgbClr val="FF0000"/>
            </a:solidFill>
            <a:ln w="12700">
              <a:solidFill>
                <a:srgbClr val="000000"/>
              </a:solidFill>
              <a:prstDash val="solid"/>
            </a:ln>
          </c:spPr>
          <c:invertIfNegative val="0"/>
          <c:cat>
            <c:strRef>
              <c:f>CR_statistics!$S$1429:$S$1435</c:f>
              <c:strCache>
                <c:ptCount val="7"/>
                <c:pt idx="0">
                  <c:v>REL-8</c:v>
                </c:pt>
                <c:pt idx="1">
                  <c:v>REL-9</c:v>
                </c:pt>
                <c:pt idx="2">
                  <c:v>REL-10</c:v>
                </c:pt>
                <c:pt idx="3">
                  <c:v>REL-11</c:v>
                </c:pt>
                <c:pt idx="4">
                  <c:v>REL-12</c:v>
                </c:pt>
                <c:pt idx="5">
                  <c:v>REL-13</c:v>
                </c:pt>
                <c:pt idx="6">
                  <c:v>REL-14</c:v>
                </c:pt>
              </c:strCache>
            </c:strRef>
          </c:cat>
          <c:val>
            <c:numRef>
              <c:f>CR_statistics!$U$1429:$U$1435</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C596-46E6-B01F-8A81843D0C54}"/>
            </c:ext>
          </c:extLst>
        </c:ser>
        <c:ser>
          <c:idx val="2"/>
          <c:order val="2"/>
          <c:tx>
            <c:strRef>
              <c:f>CR_statistics!$V$1428</c:f>
              <c:strCache>
                <c:ptCount val="1"/>
                <c:pt idx="0">
                  <c:v>RAN3</c:v>
                </c:pt>
              </c:strCache>
            </c:strRef>
          </c:tx>
          <c:spPr>
            <a:solidFill>
              <a:srgbClr val="0000FF"/>
            </a:solidFill>
            <a:ln w="12700">
              <a:solidFill>
                <a:srgbClr val="000000"/>
              </a:solidFill>
              <a:prstDash val="solid"/>
            </a:ln>
          </c:spPr>
          <c:invertIfNegative val="0"/>
          <c:cat>
            <c:strRef>
              <c:f>CR_statistics!$S$1429:$S$1435</c:f>
              <c:strCache>
                <c:ptCount val="7"/>
                <c:pt idx="0">
                  <c:v>REL-8</c:v>
                </c:pt>
                <c:pt idx="1">
                  <c:v>REL-9</c:v>
                </c:pt>
                <c:pt idx="2">
                  <c:v>REL-10</c:v>
                </c:pt>
                <c:pt idx="3">
                  <c:v>REL-11</c:v>
                </c:pt>
                <c:pt idx="4">
                  <c:v>REL-12</c:v>
                </c:pt>
                <c:pt idx="5">
                  <c:v>REL-13</c:v>
                </c:pt>
                <c:pt idx="6">
                  <c:v>REL-14</c:v>
                </c:pt>
              </c:strCache>
            </c:strRef>
          </c:cat>
          <c:val>
            <c:numRef>
              <c:f>CR_statistics!$V$1429:$V$1435</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C596-46E6-B01F-8A81843D0C54}"/>
            </c:ext>
          </c:extLst>
        </c:ser>
        <c:ser>
          <c:idx val="3"/>
          <c:order val="3"/>
          <c:tx>
            <c:strRef>
              <c:f>CR_statistics!$W$1428</c:f>
              <c:strCache>
                <c:ptCount val="1"/>
                <c:pt idx="0">
                  <c:v>RAN4</c:v>
                </c:pt>
              </c:strCache>
            </c:strRef>
          </c:tx>
          <c:spPr>
            <a:solidFill>
              <a:srgbClr val="FFFF00"/>
            </a:solidFill>
            <a:ln w="12700">
              <a:solidFill>
                <a:srgbClr val="000000"/>
              </a:solidFill>
              <a:prstDash val="solid"/>
            </a:ln>
          </c:spPr>
          <c:invertIfNegative val="0"/>
          <c:cat>
            <c:strRef>
              <c:f>CR_statistics!$S$1429:$S$1435</c:f>
              <c:strCache>
                <c:ptCount val="7"/>
                <c:pt idx="0">
                  <c:v>REL-8</c:v>
                </c:pt>
                <c:pt idx="1">
                  <c:v>REL-9</c:v>
                </c:pt>
                <c:pt idx="2">
                  <c:v>REL-10</c:v>
                </c:pt>
                <c:pt idx="3">
                  <c:v>REL-11</c:v>
                </c:pt>
                <c:pt idx="4">
                  <c:v>REL-12</c:v>
                </c:pt>
                <c:pt idx="5">
                  <c:v>REL-13</c:v>
                </c:pt>
                <c:pt idx="6">
                  <c:v>REL-14</c:v>
                </c:pt>
              </c:strCache>
            </c:strRef>
          </c:cat>
          <c:val>
            <c:numRef>
              <c:f>CR_statistics!$W$1429:$W$1435</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C596-46E6-B01F-8A81843D0C54}"/>
            </c:ext>
          </c:extLst>
        </c:ser>
        <c:ser>
          <c:idx val="4"/>
          <c:order val="4"/>
          <c:tx>
            <c:strRef>
              <c:f>CR_statistics!$X$1428</c:f>
              <c:strCache>
                <c:ptCount val="1"/>
                <c:pt idx="0">
                  <c:v>RAN5</c:v>
                </c:pt>
              </c:strCache>
            </c:strRef>
          </c:tx>
          <c:spPr>
            <a:solidFill>
              <a:srgbClr val="660066"/>
            </a:solidFill>
            <a:ln w="12700">
              <a:solidFill>
                <a:srgbClr val="000000"/>
              </a:solidFill>
              <a:prstDash val="solid"/>
            </a:ln>
          </c:spPr>
          <c:invertIfNegative val="0"/>
          <c:cat>
            <c:strRef>
              <c:f>CR_statistics!$S$1429:$S$1435</c:f>
              <c:strCache>
                <c:ptCount val="7"/>
                <c:pt idx="0">
                  <c:v>REL-8</c:v>
                </c:pt>
                <c:pt idx="1">
                  <c:v>REL-9</c:v>
                </c:pt>
                <c:pt idx="2">
                  <c:v>REL-10</c:v>
                </c:pt>
                <c:pt idx="3">
                  <c:v>REL-11</c:v>
                </c:pt>
                <c:pt idx="4">
                  <c:v>REL-12</c:v>
                </c:pt>
                <c:pt idx="5">
                  <c:v>REL-13</c:v>
                </c:pt>
                <c:pt idx="6">
                  <c:v>REL-14</c:v>
                </c:pt>
              </c:strCache>
            </c:strRef>
          </c:cat>
          <c:val>
            <c:numRef>
              <c:f>CR_statistics!$X$1429:$X$1435</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C596-46E6-B01F-8A81843D0C54}"/>
            </c:ext>
          </c:extLst>
        </c:ser>
        <c:ser>
          <c:idx val="6"/>
          <c:order val="5"/>
          <c:tx>
            <c:strRef>
              <c:f>CR_statistics!$Y$1428</c:f>
              <c:strCache>
                <c:ptCount val="1"/>
                <c:pt idx="0">
                  <c:v>RAN6</c:v>
                </c:pt>
              </c:strCache>
            </c:strRef>
          </c:tx>
          <c:spPr>
            <a:solidFill>
              <a:srgbClr val="FFC000"/>
            </a:solidFill>
            <a:ln>
              <a:solidFill>
                <a:schemeClr val="tx1"/>
              </a:solidFill>
            </a:ln>
          </c:spPr>
          <c:invertIfNegative val="0"/>
          <c:cat>
            <c:strRef>
              <c:f>CR_statistics!$S$1429:$S$1435</c:f>
              <c:strCache>
                <c:ptCount val="7"/>
                <c:pt idx="0">
                  <c:v>REL-8</c:v>
                </c:pt>
                <c:pt idx="1">
                  <c:v>REL-9</c:v>
                </c:pt>
                <c:pt idx="2">
                  <c:v>REL-10</c:v>
                </c:pt>
                <c:pt idx="3">
                  <c:v>REL-11</c:v>
                </c:pt>
                <c:pt idx="4">
                  <c:v>REL-12</c:v>
                </c:pt>
                <c:pt idx="5">
                  <c:v>REL-13</c:v>
                </c:pt>
                <c:pt idx="6">
                  <c:v>REL-14</c:v>
                </c:pt>
              </c:strCache>
            </c:strRef>
          </c:cat>
          <c:val>
            <c:numRef>
              <c:f>CR_statistics!$Y$1429:$Y$1435</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C596-46E6-B01F-8A81843D0C54}"/>
            </c:ext>
          </c:extLst>
        </c:ser>
        <c:ser>
          <c:idx val="5"/>
          <c:order val="6"/>
          <c:tx>
            <c:strRef>
              <c:f>CR_statistics!$Z$1428</c:f>
              <c:strCache>
                <c:ptCount val="1"/>
                <c:pt idx="0">
                  <c:v>RAN without RAN5</c:v>
                </c:pt>
              </c:strCache>
            </c:strRef>
          </c:tx>
          <c:spPr>
            <a:solidFill>
              <a:srgbClr val="FF00FF"/>
            </a:solidFill>
            <a:ln w="12700">
              <a:solidFill>
                <a:srgbClr val="000000"/>
              </a:solidFill>
              <a:prstDash val="solid"/>
            </a:ln>
          </c:spPr>
          <c:invertIfNegative val="0"/>
          <c:cat>
            <c:strRef>
              <c:f>CR_statistics!$S$1429:$S$1435</c:f>
              <c:strCache>
                <c:ptCount val="7"/>
                <c:pt idx="0">
                  <c:v>REL-8</c:v>
                </c:pt>
                <c:pt idx="1">
                  <c:v>REL-9</c:v>
                </c:pt>
                <c:pt idx="2">
                  <c:v>REL-10</c:v>
                </c:pt>
                <c:pt idx="3">
                  <c:v>REL-11</c:v>
                </c:pt>
                <c:pt idx="4">
                  <c:v>REL-12</c:v>
                </c:pt>
                <c:pt idx="5">
                  <c:v>REL-13</c:v>
                </c:pt>
                <c:pt idx="6">
                  <c:v>REL-14</c:v>
                </c:pt>
              </c:strCache>
            </c:strRef>
          </c:cat>
          <c:val>
            <c:numRef>
              <c:f>CR_statistics!$Z$1429:$Z$1435</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C596-46E6-B01F-8A81843D0C54}"/>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CR_statistics!$AY$1428</c:f>
              <c:strCache>
                <c:ptCount val="1"/>
                <c:pt idx="0">
                  <c:v>RAN #52</c:v>
                </c:pt>
              </c:strCache>
            </c:strRef>
          </c:tx>
          <c:spPr>
            <a:solidFill>
              <a:srgbClr val="FF00FF"/>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CR_statistics!$AY$1429:$AY$1436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8FF-48E3-83A4-7FB822C06EC7}"/>
            </c:ext>
          </c:extLst>
        </c:ser>
        <c:ser>
          <c:idx val="10"/>
          <c:order val="1"/>
          <c:tx>
            <c:strRef>
              <c:f>CR_statistics!$AZ$1428</c:f>
              <c:strCache>
                <c:ptCount val="1"/>
                <c:pt idx="0">
                  <c:v>RAN #53</c:v>
                </c:pt>
              </c:strCache>
            </c:strRef>
          </c:tx>
          <c:spPr>
            <a:solidFill>
              <a:srgbClr val="FF0000"/>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CR_statistics!$AZ$1429:$AZ$1436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8FF-48E3-83A4-7FB822C06EC7}"/>
            </c:ext>
          </c:extLst>
        </c:ser>
        <c:ser>
          <c:idx val="11"/>
          <c:order val="2"/>
          <c:tx>
            <c:strRef>
              <c:f>CR_statistics!$BA$1428</c:f>
              <c:strCache>
                <c:ptCount val="1"/>
                <c:pt idx="0">
                  <c:v>RAN #54</c:v>
                </c:pt>
              </c:strCache>
            </c:strRef>
          </c:tx>
          <c:spPr>
            <a:solidFill>
              <a:srgbClr val="00FFFF"/>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CR_statistics!$BA$1429:$BA$1436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D8FF-48E3-83A4-7FB822C06EC7}"/>
            </c:ext>
          </c:extLst>
        </c:ser>
        <c:ser>
          <c:idx val="12"/>
          <c:order val="3"/>
          <c:tx>
            <c:strRef>
              <c:f>CR_statistics!$BB$1428</c:f>
              <c:strCache>
                <c:ptCount val="1"/>
                <c:pt idx="0">
                  <c:v>RAN #55</c:v>
                </c:pt>
              </c:strCache>
            </c:strRef>
          </c:tx>
          <c:spPr>
            <a:solidFill>
              <a:srgbClr val="FF00FF"/>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CR_statistics!$BB$1429:$BB$1436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D8FF-48E3-83A4-7FB822C06EC7}"/>
            </c:ext>
          </c:extLst>
        </c:ser>
        <c:ser>
          <c:idx val="13"/>
          <c:order val="4"/>
          <c:tx>
            <c:strRef>
              <c:f>CR_statistics!$BC$1428</c:f>
              <c:strCache>
                <c:ptCount val="1"/>
                <c:pt idx="0">
                  <c:v>RAN #56</c:v>
                </c:pt>
              </c:strCache>
            </c:strRef>
          </c:tx>
          <c:spPr>
            <a:solidFill>
              <a:srgbClr val="800000"/>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CR_statistics!$BC$1429:$BC$1436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D8FF-48E3-83A4-7FB822C06EC7}"/>
            </c:ext>
          </c:extLst>
        </c:ser>
        <c:ser>
          <c:idx val="14"/>
          <c:order val="5"/>
          <c:tx>
            <c:strRef>
              <c:f>CR_statistics!$BD$1428</c:f>
              <c:strCache>
                <c:ptCount val="1"/>
                <c:pt idx="0">
                  <c:v>RAN #57</c:v>
                </c:pt>
              </c:strCache>
            </c:strRef>
          </c:tx>
          <c:spPr>
            <a:solidFill>
              <a:srgbClr val="FFCC00"/>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CR_statistics!$BD$1429:$BD$1436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D8FF-48E3-83A4-7FB822C06EC7}"/>
            </c:ext>
          </c:extLst>
        </c:ser>
        <c:ser>
          <c:idx val="15"/>
          <c:order val="6"/>
          <c:tx>
            <c:strRef>
              <c:f>CR_statistics!$BE$1428</c:f>
              <c:strCache>
                <c:ptCount val="1"/>
                <c:pt idx="0">
                  <c:v>RAN #58</c:v>
                </c:pt>
              </c:strCache>
            </c:strRef>
          </c:tx>
          <c:spPr>
            <a:solidFill>
              <a:srgbClr val="FFFF00"/>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CR_statistics!$BE$1429:$BE$1436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D8FF-48E3-83A4-7FB822C06EC7}"/>
            </c:ext>
          </c:extLst>
        </c:ser>
        <c:ser>
          <c:idx val="16"/>
          <c:order val="7"/>
          <c:tx>
            <c:strRef>
              <c:f>CR_statistics!$BF$1428</c:f>
              <c:strCache>
                <c:ptCount val="1"/>
                <c:pt idx="0">
                  <c:v>RAN #59</c:v>
                </c:pt>
              </c:strCache>
            </c:strRef>
          </c:tx>
          <c:spPr>
            <a:solidFill>
              <a:srgbClr val="00CCFF"/>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CR_statistics!$BF$1429:$BF$1436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D8FF-48E3-83A4-7FB822C06EC7}"/>
            </c:ext>
          </c:extLst>
        </c:ser>
        <c:ser>
          <c:idx val="17"/>
          <c:order val="8"/>
          <c:tx>
            <c:strRef>
              <c:f>CR_statistics!$BG$1428</c:f>
              <c:strCache>
                <c:ptCount val="1"/>
                <c:pt idx="0">
                  <c:v>RAN #60</c:v>
                </c:pt>
              </c:strCache>
            </c:strRef>
          </c:tx>
          <c:spPr>
            <a:solidFill>
              <a:srgbClr val="00FF00"/>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CR_statistics!$BG$1429:$BG$1436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D8FF-48E3-83A4-7FB822C06EC7}"/>
            </c:ext>
          </c:extLst>
        </c:ser>
        <c:ser>
          <c:idx val="18"/>
          <c:order val="9"/>
          <c:tx>
            <c:strRef>
              <c:f>CR_statistics!$BH$1428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CR_statistics!$BH$1429:$BH$1436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D8FF-48E3-83A4-7FB822C06EC7}"/>
            </c:ext>
          </c:extLst>
        </c:ser>
        <c:ser>
          <c:idx val="19"/>
          <c:order val="10"/>
          <c:tx>
            <c:strRef>
              <c:f>CR_statistics!$BI$1428</c:f>
              <c:strCache>
                <c:ptCount val="1"/>
                <c:pt idx="0">
                  <c:v>RAN #62</c:v>
                </c:pt>
              </c:strCache>
            </c:strRef>
          </c:tx>
          <c:spPr>
            <a:solidFill>
              <a:srgbClr val="00FFFF"/>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CR_statistics!$BI$1429:$BI$1436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D8FF-48E3-83A4-7FB822C06EC7}"/>
            </c:ext>
          </c:extLst>
        </c:ser>
        <c:ser>
          <c:idx val="20"/>
          <c:order val="11"/>
          <c:tx>
            <c:strRef>
              <c:f>CR_statistics!$BJ$1428</c:f>
              <c:strCache>
                <c:ptCount val="1"/>
                <c:pt idx="0">
                  <c:v>RAN #63</c:v>
                </c:pt>
              </c:strCache>
            </c:strRef>
          </c:tx>
          <c:spPr>
            <a:solidFill>
              <a:srgbClr val="FFFF00"/>
            </a:solidFill>
            <a:ln w="12700">
              <a:solidFill>
                <a:srgbClr val="000000"/>
              </a:solidFill>
              <a:prstDash val="solid"/>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CR_statistics!$BJ$1429:$BJ$1436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D8FF-48E3-83A4-7FB822C06EC7}"/>
            </c:ext>
          </c:extLst>
        </c:ser>
        <c:ser>
          <c:idx val="21"/>
          <c:order val="12"/>
          <c:tx>
            <c:strRef>
              <c:f>CR_statistics!$BK$1428</c:f>
              <c:strCache>
                <c:ptCount val="1"/>
                <c:pt idx="0">
                  <c:v>RAN #64</c:v>
                </c:pt>
              </c:strCache>
            </c:strRef>
          </c:tx>
          <c:spPr>
            <a:solidFill>
              <a:srgbClr val="FF9900"/>
            </a:solidFill>
            <a:ln>
              <a:solidFill>
                <a:schemeClr val="tx1"/>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CR_statistics!$BK$1429:$BK$1436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D8FF-48E3-83A4-7FB822C06EC7}"/>
            </c:ext>
          </c:extLst>
        </c:ser>
        <c:ser>
          <c:idx val="22"/>
          <c:order val="13"/>
          <c:tx>
            <c:strRef>
              <c:f>CR_statistics!$BL$1428</c:f>
              <c:strCache>
                <c:ptCount val="1"/>
                <c:pt idx="0">
                  <c:v>RAN#65</c:v>
                </c:pt>
              </c:strCache>
            </c:strRef>
          </c:tx>
          <c:spPr>
            <a:solidFill>
              <a:srgbClr val="0066FF"/>
            </a:solidFill>
            <a:ln>
              <a:solidFill>
                <a:srgbClr val="000000"/>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CR_statistics!$BL$1429:$BL$1436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D8FF-48E3-83A4-7FB822C06EC7}"/>
            </c:ext>
          </c:extLst>
        </c:ser>
        <c:ser>
          <c:idx val="23"/>
          <c:order val="14"/>
          <c:tx>
            <c:strRef>
              <c:f>CR_statistics!$BM$1428</c:f>
              <c:strCache>
                <c:ptCount val="1"/>
                <c:pt idx="0">
                  <c:v>RAN #66</c:v>
                </c:pt>
              </c:strCache>
            </c:strRef>
          </c:tx>
          <c:spPr>
            <a:solidFill>
              <a:schemeClr val="accent6">
                <a:lumMod val="50000"/>
              </a:schemeClr>
            </a:solidFill>
            <a:ln>
              <a:solidFill>
                <a:schemeClr val="tx1"/>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CR_statistics!$BM$1429:$BM$1436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D8FF-48E3-83A4-7FB822C06EC7}"/>
            </c:ext>
          </c:extLst>
        </c:ser>
        <c:ser>
          <c:idx val="24"/>
          <c:order val="15"/>
          <c:tx>
            <c:strRef>
              <c:f>CR_statistics!$BN$1428</c:f>
              <c:strCache>
                <c:ptCount val="1"/>
                <c:pt idx="0">
                  <c:v>RAN #67</c:v>
                </c:pt>
              </c:strCache>
            </c:strRef>
          </c:tx>
          <c:spPr>
            <a:solidFill>
              <a:srgbClr val="FF0000"/>
            </a:solidFill>
            <a:ln>
              <a:solidFill>
                <a:sysClr val="windowText" lastClr="000000"/>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CR_statistics!$BN$1429:$BN$1436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D8FF-48E3-83A4-7FB822C06EC7}"/>
            </c:ext>
          </c:extLst>
        </c:ser>
        <c:ser>
          <c:idx val="0"/>
          <c:order val="16"/>
          <c:tx>
            <c:strRef>
              <c:f>CR_statistics!$BO$1428</c:f>
              <c:strCache>
                <c:ptCount val="1"/>
                <c:pt idx="0">
                  <c:v>RAN #68</c:v>
                </c:pt>
              </c:strCache>
            </c:strRef>
          </c:tx>
          <c:spPr>
            <a:solidFill>
              <a:srgbClr val="FF9900"/>
            </a:solidFill>
            <a:ln>
              <a:solidFill>
                <a:schemeClr val="tx1"/>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CR_statistics!$BO$1429:$BO$1436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D8FF-48E3-83A4-7FB822C06EC7}"/>
            </c:ext>
          </c:extLst>
        </c:ser>
        <c:ser>
          <c:idx val="1"/>
          <c:order val="17"/>
          <c:tx>
            <c:strRef>
              <c:f>CR_statistics!$BP$1428</c:f>
              <c:strCache>
                <c:ptCount val="1"/>
                <c:pt idx="0">
                  <c:v>RAN #69</c:v>
                </c:pt>
              </c:strCache>
            </c:strRef>
          </c:tx>
          <c:spPr>
            <a:ln>
              <a:solidFill>
                <a:srgbClr val="000000"/>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CR_statistics!$BP$1429:$BP$1436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D8FF-48E3-83A4-7FB822C06EC7}"/>
            </c:ext>
          </c:extLst>
        </c:ser>
        <c:ser>
          <c:idx val="2"/>
          <c:order val="18"/>
          <c:tx>
            <c:strRef>
              <c:f>CR_statistics!$BQ$1428</c:f>
              <c:strCache>
                <c:ptCount val="1"/>
                <c:pt idx="0">
                  <c:v>RAN #70</c:v>
                </c:pt>
              </c:strCache>
            </c:strRef>
          </c:tx>
          <c:spPr>
            <a:solidFill>
              <a:srgbClr val="FF0000"/>
            </a:solidFill>
            <a:ln>
              <a:solidFill>
                <a:schemeClr val="tx1"/>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CR_statistics!$BQ$1429:$BQ$1436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D8FF-48E3-83A4-7FB822C06EC7}"/>
            </c:ext>
          </c:extLst>
        </c:ser>
        <c:ser>
          <c:idx val="3"/>
          <c:order val="19"/>
          <c:tx>
            <c:strRef>
              <c:f>CR_statistics!$BR$1428</c:f>
              <c:strCache>
                <c:ptCount val="1"/>
                <c:pt idx="0">
                  <c:v>RAN #71</c:v>
                </c:pt>
              </c:strCache>
            </c:strRef>
          </c:tx>
          <c:spPr>
            <a:solidFill>
              <a:srgbClr val="00FF00"/>
            </a:solidFill>
            <a:ln>
              <a:solidFill>
                <a:srgbClr val="000000"/>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CR_statistics!$BR$1429:$BR$1436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D8FF-48E3-83A4-7FB822C06EC7}"/>
            </c:ext>
          </c:extLst>
        </c:ser>
        <c:ser>
          <c:idx val="4"/>
          <c:order val="20"/>
          <c:tx>
            <c:strRef>
              <c:f>CR_statistics!$BS$1428</c:f>
              <c:strCache>
                <c:ptCount val="1"/>
                <c:pt idx="0">
                  <c:v>RAN #72</c:v>
                </c:pt>
              </c:strCache>
            </c:strRef>
          </c:tx>
          <c:spPr>
            <a:solidFill>
              <a:srgbClr val="FFFF00"/>
            </a:solidFill>
            <a:ln>
              <a:solidFill>
                <a:prstClr val="black"/>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CR_statistics!$BS$1429:$BS$1436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D8FF-48E3-83A4-7FB822C06EC7}"/>
            </c:ext>
          </c:extLst>
        </c:ser>
        <c:ser>
          <c:idx val="5"/>
          <c:order val="21"/>
          <c:tx>
            <c:strRef>
              <c:f>CR_statistics!$BT$1428</c:f>
              <c:strCache>
                <c:ptCount val="1"/>
                <c:pt idx="0">
                  <c:v>RAN #73</c:v>
                </c:pt>
              </c:strCache>
            </c:strRef>
          </c:tx>
          <c:spPr>
            <a:solidFill>
              <a:schemeClr val="accent6">
                <a:lumMod val="75000"/>
              </a:schemeClr>
            </a:solidFill>
            <a:ln>
              <a:solidFill>
                <a:srgbClr val="000000"/>
              </a:solidFill>
            </a:ln>
          </c:spPr>
          <c:invertIfNegative val="0"/>
          <c:cat>
            <c:strRef>
              <c:f>CR_statistics!$BU$1429:$BU$1436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CR_statistics!$BT$1429:$BT$1436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D8FF-48E3-83A4-7FB822C06EC7}"/>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CR_statistics!$T$1384</c:f>
              <c:strCache>
                <c:ptCount val="1"/>
                <c:pt idx="0">
                  <c:v>RAN1</c:v>
                </c:pt>
              </c:strCache>
            </c:strRef>
          </c:tx>
          <c:spPr>
            <a:solidFill>
              <a:srgbClr val="00FF00"/>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CR_statistics!$T$1385:$T$1391</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6607-4BF8-98E8-FA1AC96EA77B}"/>
            </c:ext>
          </c:extLst>
        </c:ser>
        <c:ser>
          <c:idx val="1"/>
          <c:order val="1"/>
          <c:tx>
            <c:strRef>
              <c:f>CR_statistics!$U$1384</c:f>
              <c:strCache>
                <c:ptCount val="1"/>
                <c:pt idx="0">
                  <c:v>RAN2</c:v>
                </c:pt>
              </c:strCache>
            </c:strRef>
          </c:tx>
          <c:spPr>
            <a:solidFill>
              <a:srgbClr val="FF0000"/>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CR_statistics!$U$1385:$U$1391</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6607-4BF8-98E8-FA1AC96EA77B}"/>
            </c:ext>
          </c:extLst>
        </c:ser>
        <c:ser>
          <c:idx val="2"/>
          <c:order val="2"/>
          <c:tx>
            <c:strRef>
              <c:f>CR_statistics!$V$1384</c:f>
              <c:strCache>
                <c:ptCount val="1"/>
                <c:pt idx="0">
                  <c:v>RAN3</c:v>
                </c:pt>
              </c:strCache>
            </c:strRef>
          </c:tx>
          <c:spPr>
            <a:solidFill>
              <a:srgbClr val="0000FF"/>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CR_statistics!$V$1385:$V$1391</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6607-4BF8-98E8-FA1AC96EA77B}"/>
            </c:ext>
          </c:extLst>
        </c:ser>
        <c:ser>
          <c:idx val="3"/>
          <c:order val="3"/>
          <c:tx>
            <c:strRef>
              <c:f>CR_statistics!$W$1384</c:f>
              <c:strCache>
                <c:ptCount val="1"/>
                <c:pt idx="0">
                  <c:v>RAN4</c:v>
                </c:pt>
              </c:strCache>
            </c:strRef>
          </c:tx>
          <c:spPr>
            <a:solidFill>
              <a:srgbClr val="FFFF00"/>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CR_statistics!$W$1385:$W$1391</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6607-4BF8-98E8-FA1AC96EA77B}"/>
            </c:ext>
          </c:extLst>
        </c:ser>
        <c:ser>
          <c:idx val="4"/>
          <c:order val="4"/>
          <c:tx>
            <c:strRef>
              <c:f>CR_statistics!$X$1384</c:f>
              <c:strCache>
                <c:ptCount val="1"/>
                <c:pt idx="0">
                  <c:v>RAN5</c:v>
                </c:pt>
              </c:strCache>
            </c:strRef>
          </c:tx>
          <c:spPr>
            <a:solidFill>
              <a:srgbClr val="660066"/>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CR_statistics!$X$1385:$X$1391</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6607-4BF8-98E8-FA1AC96EA77B}"/>
            </c:ext>
          </c:extLst>
        </c:ser>
        <c:ser>
          <c:idx val="6"/>
          <c:order val="5"/>
          <c:tx>
            <c:strRef>
              <c:f>CR_statistics!$Y$1384</c:f>
              <c:strCache>
                <c:ptCount val="1"/>
                <c:pt idx="0">
                  <c:v>RAN6</c:v>
                </c:pt>
              </c:strCache>
            </c:strRef>
          </c:tx>
          <c:spPr>
            <a:solidFill>
              <a:srgbClr val="FFC000"/>
            </a:solidFill>
            <a:ln>
              <a:solidFill>
                <a:schemeClr val="tx1"/>
              </a:solidFill>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CR_statistics!$Y$1385:$Y$1391</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6607-4BF8-98E8-FA1AC96EA77B}"/>
            </c:ext>
          </c:extLst>
        </c:ser>
        <c:ser>
          <c:idx val="5"/>
          <c:order val="6"/>
          <c:tx>
            <c:strRef>
              <c:f>CR_statistics!$Z$1384</c:f>
              <c:strCache>
                <c:ptCount val="1"/>
                <c:pt idx="0">
                  <c:v>RAN without RAN5</c:v>
                </c:pt>
              </c:strCache>
            </c:strRef>
          </c:tx>
          <c:spPr>
            <a:solidFill>
              <a:srgbClr val="FF00FF"/>
            </a:solidFill>
            <a:ln w="12700">
              <a:solidFill>
                <a:srgbClr val="000000"/>
              </a:solidFill>
              <a:prstDash val="solid"/>
            </a:ln>
          </c:spPr>
          <c:invertIfNegative val="0"/>
          <c:cat>
            <c:strRef>
              <c:f>CR_statistics!$S$1385:$S$1391</c:f>
              <c:strCache>
                <c:ptCount val="7"/>
                <c:pt idx="0">
                  <c:v>REL-8</c:v>
                </c:pt>
                <c:pt idx="1">
                  <c:v>REL-9</c:v>
                </c:pt>
                <c:pt idx="2">
                  <c:v>REL-10</c:v>
                </c:pt>
                <c:pt idx="3">
                  <c:v>REL-11</c:v>
                </c:pt>
                <c:pt idx="4">
                  <c:v>REL-12</c:v>
                </c:pt>
                <c:pt idx="5">
                  <c:v>REL-13</c:v>
                </c:pt>
                <c:pt idx="6">
                  <c:v>REL-14</c:v>
                </c:pt>
              </c:strCache>
            </c:strRef>
          </c:cat>
          <c:val>
            <c:numRef>
              <c:f>CR_statistics!$Z$1385:$Z$1391</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6607-4BF8-98E8-FA1AC96EA77B}"/>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CR_statistics!$AY$1384</c:f>
              <c:strCache>
                <c:ptCount val="1"/>
                <c:pt idx="0">
                  <c:v>RAN #52</c:v>
                </c:pt>
              </c:strCache>
            </c:strRef>
          </c:tx>
          <c:spPr>
            <a:solidFill>
              <a:srgbClr val="FF00FF"/>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CR_statistics!$AY$1385:$AY$1392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E51-4F18-8317-FA9833DBCE14}"/>
            </c:ext>
          </c:extLst>
        </c:ser>
        <c:ser>
          <c:idx val="10"/>
          <c:order val="1"/>
          <c:tx>
            <c:strRef>
              <c:f>CR_statistics!$AZ$1384</c:f>
              <c:strCache>
                <c:ptCount val="1"/>
                <c:pt idx="0">
                  <c:v>RAN #53</c:v>
                </c:pt>
              </c:strCache>
            </c:strRef>
          </c:tx>
          <c:spPr>
            <a:solidFill>
              <a:srgbClr val="FF0000"/>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CR_statistics!$AZ$1385:$AZ$1392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E51-4F18-8317-FA9833DBCE14}"/>
            </c:ext>
          </c:extLst>
        </c:ser>
        <c:ser>
          <c:idx val="11"/>
          <c:order val="2"/>
          <c:tx>
            <c:strRef>
              <c:f>CR_statistics!$BA$1384</c:f>
              <c:strCache>
                <c:ptCount val="1"/>
                <c:pt idx="0">
                  <c:v>RAN #54</c:v>
                </c:pt>
              </c:strCache>
            </c:strRef>
          </c:tx>
          <c:spPr>
            <a:solidFill>
              <a:srgbClr val="00FFFF"/>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CR_statistics!$BA$1385:$BA$1392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E51-4F18-8317-FA9833DBCE14}"/>
            </c:ext>
          </c:extLst>
        </c:ser>
        <c:ser>
          <c:idx val="12"/>
          <c:order val="3"/>
          <c:tx>
            <c:strRef>
              <c:f>CR_statistics!$BB$1384</c:f>
              <c:strCache>
                <c:ptCount val="1"/>
                <c:pt idx="0">
                  <c:v>RAN #55</c:v>
                </c:pt>
              </c:strCache>
            </c:strRef>
          </c:tx>
          <c:spPr>
            <a:solidFill>
              <a:srgbClr val="FF00FF"/>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CR_statistics!$BB$1385:$BB$1392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E51-4F18-8317-FA9833DBCE14}"/>
            </c:ext>
          </c:extLst>
        </c:ser>
        <c:ser>
          <c:idx val="13"/>
          <c:order val="4"/>
          <c:tx>
            <c:strRef>
              <c:f>CR_statistics!$BC$1384</c:f>
              <c:strCache>
                <c:ptCount val="1"/>
                <c:pt idx="0">
                  <c:v>RAN #56</c:v>
                </c:pt>
              </c:strCache>
            </c:strRef>
          </c:tx>
          <c:spPr>
            <a:solidFill>
              <a:srgbClr val="800000"/>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CR_statistics!$BC$1385:$BC$1392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E51-4F18-8317-FA9833DBCE14}"/>
            </c:ext>
          </c:extLst>
        </c:ser>
        <c:ser>
          <c:idx val="14"/>
          <c:order val="5"/>
          <c:tx>
            <c:strRef>
              <c:f>CR_statistics!$BD$1384</c:f>
              <c:strCache>
                <c:ptCount val="1"/>
                <c:pt idx="0">
                  <c:v>RAN #57</c:v>
                </c:pt>
              </c:strCache>
            </c:strRef>
          </c:tx>
          <c:spPr>
            <a:solidFill>
              <a:srgbClr val="FFCC00"/>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CR_statistics!$BD$1385:$BD$1392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E51-4F18-8317-FA9833DBCE14}"/>
            </c:ext>
          </c:extLst>
        </c:ser>
        <c:ser>
          <c:idx val="15"/>
          <c:order val="6"/>
          <c:tx>
            <c:strRef>
              <c:f>CR_statistics!$BE$1384</c:f>
              <c:strCache>
                <c:ptCount val="1"/>
                <c:pt idx="0">
                  <c:v>RAN #58</c:v>
                </c:pt>
              </c:strCache>
            </c:strRef>
          </c:tx>
          <c:spPr>
            <a:solidFill>
              <a:srgbClr val="FFFF00"/>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CR_statistics!$BE$1385:$BE$1392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E51-4F18-8317-FA9833DBCE14}"/>
            </c:ext>
          </c:extLst>
        </c:ser>
        <c:ser>
          <c:idx val="16"/>
          <c:order val="7"/>
          <c:tx>
            <c:strRef>
              <c:f>CR_statistics!$BF$1384</c:f>
              <c:strCache>
                <c:ptCount val="1"/>
                <c:pt idx="0">
                  <c:v>RAN #59</c:v>
                </c:pt>
              </c:strCache>
            </c:strRef>
          </c:tx>
          <c:spPr>
            <a:solidFill>
              <a:srgbClr val="00CCFF"/>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CR_statistics!$BF$1385:$BF$1392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E51-4F18-8317-FA9833DBCE14}"/>
            </c:ext>
          </c:extLst>
        </c:ser>
        <c:ser>
          <c:idx val="17"/>
          <c:order val="8"/>
          <c:tx>
            <c:strRef>
              <c:f>CR_statistics!$BG$1384</c:f>
              <c:strCache>
                <c:ptCount val="1"/>
                <c:pt idx="0">
                  <c:v>RAN #60</c:v>
                </c:pt>
              </c:strCache>
            </c:strRef>
          </c:tx>
          <c:spPr>
            <a:solidFill>
              <a:srgbClr val="00FF00"/>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CR_statistics!$BG$1385:$BG$1392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E51-4F18-8317-FA9833DBCE14}"/>
            </c:ext>
          </c:extLst>
        </c:ser>
        <c:ser>
          <c:idx val="18"/>
          <c:order val="9"/>
          <c:tx>
            <c:strRef>
              <c:f>CR_statistics!$BH$1384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CR_statistics!$BH$1385:$BH$1392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E51-4F18-8317-FA9833DBCE14}"/>
            </c:ext>
          </c:extLst>
        </c:ser>
        <c:ser>
          <c:idx val="19"/>
          <c:order val="10"/>
          <c:tx>
            <c:strRef>
              <c:f>CR_statistics!$BI$1384</c:f>
              <c:strCache>
                <c:ptCount val="1"/>
                <c:pt idx="0">
                  <c:v>RAN #62</c:v>
                </c:pt>
              </c:strCache>
            </c:strRef>
          </c:tx>
          <c:spPr>
            <a:solidFill>
              <a:srgbClr val="00FFFF"/>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CR_statistics!$BI$1385:$BI$1392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E51-4F18-8317-FA9833DBCE14}"/>
            </c:ext>
          </c:extLst>
        </c:ser>
        <c:ser>
          <c:idx val="20"/>
          <c:order val="11"/>
          <c:tx>
            <c:strRef>
              <c:f>CR_statistics!$BJ$1384</c:f>
              <c:strCache>
                <c:ptCount val="1"/>
                <c:pt idx="0">
                  <c:v>RAN #63</c:v>
                </c:pt>
              </c:strCache>
            </c:strRef>
          </c:tx>
          <c:spPr>
            <a:solidFill>
              <a:srgbClr val="FFFF00"/>
            </a:solidFill>
            <a:ln w="12700">
              <a:solidFill>
                <a:srgbClr val="000000"/>
              </a:solidFill>
              <a:prstDash val="solid"/>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CR_statistics!$BJ$1385:$BJ$1392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E51-4F18-8317-FA9833DBCE14}"/>
            </c:ext>
          </c:extLst>
        </c:ser>
        <c:ser>
          <c:idx val="21"/>
          <c:order val="12"/>
          <c:tx>
            <c:strRef>
              <c:f>CR_statistics!$BK$1384</c:f>
              <c:strCache>
                <c:ptCount val="1"/>
                <c:pt idx="0">
                  <c:v>RAN #64</c:v>
                </c:pt>
              </c:strCache>
            </c:strRef>
          </c:tx>
          <c:spPr>
            <a:solidFill>
              <a:srgbClr val="FF9900"/>
            </a:solidFill>
            <a:ln>
              <a:solidFill>
                <a:schemeClr val="tx1"/>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CR_statistics!$BK$1385:$BK$1392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E51-4F18-8317-FA9833DBCE14}"/>
            </c:ext>
          </c:extLst>
        </c:ser>
        <c:ser>
          <c:idx val="22"/>
          <c:order val="13"/>
          <c:tx>
            <c:strRef>
              <c:f>CR_statistics!$BL$1384</c:f>
              <c:strCache>
                <c:ptCount val="1"/>
                <c:pt idx="0">
                  <c:v>RAN#65</c:v>
                </c:pt>
              </c:strCache>
            </c:strRef>
          </c:tx>
          <c:spPr>
            <a:solidFill>
              <a:srgbClr val="0066FF"/>
            </a:solidFill>
            <a:ln>
              <a:solidFill>
                <a:srgbClr val="000000"/>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CR_statistics!$BL$1385:$BL$1392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E51-4F18-8317-FA9833DBCE14}"/>
            </c:ext>
          </c:extLst>
        </c:ser>
        <c:ser>
          <c:idx val="23"/>
          <c:order val="14"/>
          <c:tx>
            <c:strRef>
              <c:f>CR_statistics!$BM$1384</c:f>
              <c:strCache>
                <c:ptCount val="1"/>
                <c:pt idx="0">
                  <c:v>RAN #66</c:v>
                </c:pt>
              </c:strCache>
            </c:strRef>
          </c:tx>
          <c:spPr>
            <a:solidFill>
              <a:schemeClr val="accent6">
                <a:lumMod val="50000"/>
              </a:schemeClr>
            </a:solidFill>
            <a:ln>
              <a:solidFill>
                <a:schemeClr val="tx1"/>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CR_statistics!$BM$1385:$BM$1392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E51-4F18-8317-FA9833DBCE14}"/>
            </c:ext>
          </c:extLst>
        </c:ser>
        <c:ser>
          <c:idx val="24"/>
          <c:order val="15"/>
          <c:tx>
            <c:strRef>
              <c:f>CR_statistics!$BN$1384</c:f>
              <c:strCache>
                <c:ptCount val="1"/>
                <c:pt idx="0">
                  <c:v>RAN #67</c:v>
                </c:pt>
              </c:strCache>
            </c:strRef>
          </c:tx>
          <c:spPr>
            <a:solidFill>
              <a:srgbClr val="FF0000"/>
            </a:solidFill>
            <a:ln>
              <a:solidFill>
                <a:sysClr val="windowText" lastClr="000000"/>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CR_statistics!$BN$1385:$BN$1392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E51-4F18-8317-FA9833DBCE14}"/>
            </c:ext>
          </c:extLst>
        </c:ser>
        <c:ser>
          <c:idx val="0"/>
          <c:order val="16"/>
          <c:tx>
            <c:strRef>
              <c:f>CR_statistics!$BO$1384</c:f>
              <c:strCache>
                <c:ptCount val="1"/>
                <c:pt idx="0">
                  <c:v>RAN #68</c:v>
                </c:pt>
              </c:strCache>
            </c:strRef>
          </c:tx>
          <c:spPr>
            <a:solidFill>
              <a:srgbClr val="FF9900"/>
            </a:solidFill>
            <a:ln>
              <a:solidFill>
                <a:schemeClr val="tx1"/>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CR_statistics!$BO$1385:$BO$1392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E51-4F18-8317-FA9833DBCE14}"/>
            </c:ext>
          </c:extLst>
        </c:ser>
        <c:ser>
          <c:idx val="1"/>
          <c:order val="17"/>
          <c:tx>
            <c:strRef>
              <c:f>CR_statistics!$BP$1384</c:f>
              <c:strCache>
                <c:ptCount val="1"/>
                <c:pt idx="0">
                  <c:v>RAN #69</c:v>
                </c:pt>
              </c:strCache>
            </c:strRef>
          </c:tx>
          <c:spPr>
            <a:ln>
              <a:solidFill>
                <a:srgbClr val="000000"/>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CR_statistics!$BP$1385:$BP$1392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E51-4F18-8317-FA9833DBCE14}"/>
            </c:ext>
          </c:extLst>
        </c:ser>
        <c:ser>
          <c:idx val="2"/>
          <c:order val="18"/>
          <c:tx>
            <c:strRef>
              <c:f>CR_statistics!$BQ$1384</c:f>
              <c:strCache>
                <c:ptCount val="1"/>
                <c:pt idx="0">
                  <c:v>RAN #70</c:v>
                </c:pt>
              </c:strCache>
            </c:strRef>
          </c:tx>
          <c:spPr>
            <a:solidFill>
              <a:srgbClr val="FF0000"/>
            </a:solidFill>
            <a:ln>
              <a:solidFill>
                <a:schemeClr val="tx1"/>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CR_statistics!$BQ$1385:$BQ$1392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E51-4F18-8317-FA9833DBCE14}"/>
            </c:ext>
          </c:extLst>
        </c:ser>
        <c:ser>
          <c:idx val="3"/>
          <c:order val="19"/>
          <c:tx>
            <c:strRef>
              <c:f>CR_statistics!$BR$1384</c:f>
              <c:strCache>
                <c:ptCount val="1"/>
                <c:pt idx="0">
                  <c:v>RAN #71</c:v>
                </c:pt>
              </c:strCache>
            </c:strRef>
          </c:tx>
          <c:spPr>
            <a:solidFill>
              <a:srgbClr val="00FF00"/>
            </a:solidFill>
            <a:ln>
              <a:solidFill>
                <a:srgbClr val="000000"/>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CR_statistics!$BR$1385:$BR$1392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E51-4F18-8317-FA9833DBCE14}"/>
            </c:ext>
          </c:extLst>
        </c:ser>
        <c:ser>
          <c:idx val="4"/>
          <c:order val="20"/>
          <c:tx>
            <c:strRef>
              <c:f>CR_statistics!$BS$1384</c:f>
              <c:strCache>
                <c:ptCount val="1"/>
                <c:pt idx="0">
                  <c:v>RAN #72</c:v>
                </c:pt>
              </c:strCache>
            </c:strRef>
          </c:tx>
          <c:spPr>
            <a:solidFill>
              <a:srgbClr val="FFFF00"/>
            </a:solidFill>
            <a:ln>
              <a:solidFill>
                <a:prstClr val="black"/>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CR_statistics!$BS$1385:$BS$1392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E51-4F18-8317-FA9833DBCE14}"/>
            </c:ext>
          </c:extLst>
        </c:ser>
        <c:ser>
          <c:idx val="5"/>
          <c:order val="21"/>
          <c:tx>
            <c:strRef>
              <c:f>CR_statistics!$BT$1384</c:f>
              <c:strCache>
                <c:ptCount val="1"/>
                <c:pt idx="0">
                  <c:v>RAN #73</c:v>
                </c:pt>
              </c:strCache>
            </c:strRef>
          </c:tx>
          <c:spPr>
            <a:solidFill>
              <a:schemeClr val="accent6">
                <a:lumMod val="75000"/>
              </a:schemeClr>
            </a:solidFill>
            <a:ln>
              <a:solidFill>
                <a:srgbClr val="000000"/>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CR_statistics!$BT$1385:$BT$1392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E51-4F18-8317-FA9833DBCE14}"/>
            </c:ext>
          </c:extLst>
        </c:ser>
        <c:ser>
          <c:idx val="6"/>
          <c:order val="22"/>
          <c:tx>
            <c:strRef>
              <c:f>CR_statistics!$BU$1384</c:f>
              <c:strCache>
                <c:ptCount val="1"/>
                <c:pt idx="0">
                  <c:v>RAN #74</c:v>
                </c:pt>
              </c:strCache>
            </c:strRef>
          </c:tx>
          <c:spPr>
            <a:solidFill>
              <a:srgbClr val="00FFFF"/>
            </a:solidFill>
            <a:ln>
              <a:solidFill>
                <a:schemeClr val="tx1"/>
              </a:solidFill>
            </a:ln>
          </c:spPr>
          <c:invertIfNegative val="0"/>
          <c:cat>
            <c:strRef>
              <c:f>CR_statistics!$BV$1385:$BV$1392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CR_statistics!$BU$1385:$BU$1392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4E51-4F18-8317-FA9833DBCE14}"/>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CR_statistics!$T$1347</c:f>
              <c:strCache>
                <c:ptCount val="1"/>
                <c:pt idx="0">
                  <c:v>RAN1</c:v>
                </c:pt>
              </c:strCache>
            </c:strRef>
          </c:tx>
          <c:spPr>
            <a:solidFill>
              <a:srgbClr val="00FF00"/>
            </a:solidFill>
            <a:ln w="12700">
              <a:solidFill>
                <a:srgbClr val="000000"/>
              </a:solidFill>
              <a:prstDash val="solid"/>
            </a:ln>
          </c:spPr>
          <c:invertIfNegative val="0"/>
          <c:cat>
            <c:strRef>
              <c:f>CR_statistics!$S$1348:$S$1354</c:f>
              <c:strCache>
                <c:ptCount val="7"/>
                <c:pt idx="0">
                  <c:v>REL-8</c:v>
                </c:pt>
                <c:pt idx="1">
                  <c:v>REL-9</c:v>
                </c:pt>
                <c:pt idx="2">
                  <c:v>REL-10</c:v>
                </c:pt>
                <c:pt idx="3">
                  <c:v>REL-11</c:v>
                </c:pt>
                <c:pt idx="4">
                  <c:v>REL-12</c:v>
                </c:pt>
                <c:pt idx="5">
                  <c:v>REL-13</c:v>
                </c:pt>
                <c:pt idx="6">
                  <c:v>REL-14</c:v>
                </c:pt>
              </c:strCache>
            </c:strRef>
          </c:cat>
          <c:val>
            <c:numRef>
              <c:f>CR_statistics!$T$1348:$T$1354</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5A61-4A6F-B5D8-9C44E4037608}"/>
            </c:ext>
          </c:extLst>
        </c:ser>
        <c:ser>
          <c:idx val="1"/>
          <c:order val="1"/>
          <c:tx>
            <c:strRef>
              <c:f>CR_statistics!$U$1347</c:f>
              <c:strCache>
                <c:ptCount val="1"/>
                <c:pt idx="0">
                  <c:v>RAN2</c:v>
                </c:pt>
              </c:strCache>
            </c:strRef>
          </c:tx>
          <c:spPr>
            <a:solidFill>
              <a:srgbClr val="FF0000"/>
            </a:solidFill>
            <a:ln w="12700">
              <a:solidFill>
                <a:srgbClr val="000000"/>
              </a:solidFill>
              <a:prstDash val="solid"/>
            </a:ln>
          </c:spPr>
          <c:invertIfNegative val="0"/>
          <c:cat>
            <c:strRef>
              <c:f>CR_statistics!$S$1348:$S$1354</c:f>
              <c:strCache>
                <c:ptCount val="7"/>
                <c:pt idx="0">
                  <c:v>REL-8</c:v>
                </c:pt>
                <c:pt idx="1">
                  <c:v>REL-9</c:v>
                </c:pt>
                <c:pt idx="2">
                  <c:v>REL-10</c:v>
                </c:pt>
                <c:pt idx="3">
                  <c:v>REL-11</c:v>
                </c:pt>
                <c:pt idx="4">
                  <c:v>REL-12</c:v>
                </c:pt>
                <c:pt idx="5">
                  <c:v>REL-13</c:v>
                </c:pt>
                <c:pt idx="6">
                  <c:v>REL-14</c:v>
                </c:pt>
              </c:strCache>
            </c:strRef>
          </c:cat>
          <c:val>
            <c:numRef>
              <c:f>CR_statistics!$U$1348:$U$1354</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5A61-4A6F-B5D8-9C44E4037608}"/>
            </c:ext>
          </c:extLst>
        </c:ser>
        <c:ser>
          <c:idx val="2"/>
          <c:order val="2"/>
          <c:tx>
            <c:strRef>
              <c:f>CR_statistics!$V$1347</c:f>
              <c:strCache>
                <c:ptCount val="1"/>
                <c:pt idx="0">
                  <c:v>RAN3</c:v>
                </c:pt>
              </c:strCache>
            </c:strRef>
          </c:tx>
          <c:spPr>
            <a:solidFill>
              <a:srgbClr val="0000FF"/>
            </a:solidFill>
            <a:ln w="12700">
              <a:solidFill>
                <a:srgbClr val="000000"/>
              </a:solidFill>
              <a:prstDash val="solid"/>
            </a:ln>
          </c:spPr>
          <c:invertIfNegative val="0"/>
          <c:cat>
            <c:strRef>
              <c:f>CR_statistics!$S$1348:$S$1354</c:f>
              <c:strCache>
                <c:ptCount val="7"/>
                <c:pt idx="0">
                  <c:v>REL-8</c:v>
                </c:pt>
                <c:pt idx="1">
                  <c:v>REL-9</c:v>
                </c:pt>
                <c:pt idx="2">
                  <c:v>REL-10</c:v>
                </c:pt>
                <c:pt idx="3">
                  <c:v>REL-11</c:v>
                </c:pt>
                <c:pt idx="4">
                  <c:v>REL-12</c:v>
                </c:pt>
                <c:pt idx="5">
                  <c:v>REL-13</c:v>
                </c:pt>
                <c:pt idx="6">
                  <c:v>REL-14</c:v>
                </c:pt>
              </c:strCache>
            </c:strRef>
          </c:cat>
          <c:val>
            <c:numRef>
              <c:f>CR_statistics!$V$1348:$V$1354</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5A61-4A6F-B5D8-9C44E4037608}"/>
            </c:ext>
          </c:extLst>
        </c:ser>
        <c:ser>
          <c:idx val="3"/>
          <c:order val="3"/>
          <c:tx>
            <c:strRef>
              <c:f>CR_statistics!$W$1347</c:f>
              <c:strCache>
                <c:ptCount val="1"/>
                <c:pt idx="0">
                  <c:v>RAN4</c:v>
                </c:pt>
              </c:strCache>
            </c:strRef>
          </c:tx>
          <c:spPr>
            <a:solidFill>
              <a:srgbClr val="FFFF00"/>
            </a:solidFill>
            <a:ln w="12700">
              <a:solidFill>
                <a:srgbClr val="000000"/>
              </a:solidFill>
              <a:prstDash val="solid"/>
            </a:ln>
          </c:spPr>
          <c:invertIfNegative val="0"/>
          <c:cat>
            <c:strRef>
              <c:f>CR_statistics!$S$1348:$S$1354</c:f>
              <c:strCache>
                <c:ptCount val="7"/>
                <c:pt idx="0">
                  <c:v>REL-8</c:v>
                </c:pt>
                <c:pt idx="1">
                  <c:v>REL-9</c:v>
                </c:pt>
                <c:pt idx="2">
                  <c:v>REL-10</c:v>
                </c:pt>
                <c:pt idx="3">
                  <c:v>REL-11</c:v>
                </c:pt>
                <c:pt idx="4">
                  <c:v>REL-12</c:v>
                </c:pt>
                <c:pt idx="5">
                  <c:v>REL-13</c:v>
                </c:pt>
                <c:pt idx="6">
                  <c:v>REL-14</c:v>
                </c:pt>
              </c:strCache>
            </c:strRef>
          </c:cat>
          <c:val>
            <c:numRef>
              <c:f>CR_statistics!$W$1348:$W$1354</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5A61-4A6F-B5D8-9C44E4037608}"/>
            </c:ext>
          </c:extLst>
        </c:ser>
        <c:ser>
          <c:idx val="4"/>
          <c:order val="4"/>
          <c:tx>
            <c:strRef>
              <c:f>CR_statistics!$X$1347</c:f>
              <c:strCache>
                <c:ptCount val="1"/>
                <c:pt idx="0">
                  <c:v>RAN5</c:v>
                </c:pt>
              </c:strCache>
            </c:strRef>
          </c:tx>
          <c:spPr>
            <a:solidFill>
              <a:srgbClr val="660066"/>
            </a:solidFill>
            <a:ln w="12700">
              <a:solidFill>
                <a:srgbClr val="000000"/>
              </a:solidFill>
              <a:prstDash val="solid"/>
            </a:ln>
          </c:spPr>
          <c:invertIfNegative val="0"/>
          <c:cat>
            <c:strRef>
              <c:f>CR_statistics!$S$1348:$S$1354</c:f>
              <c:strCache>
                <c:ptCount val="7"/>
                <c:pt idx="0">
                  <c:v>REL-8</c:v>
                </c:pt>
                <c:pt idx="1">
                  <c:v>REL-9</c:v>
                </c:pt>
                <c:pt idx="2">
                  <c:v>REL-10</c:v>
                </c:pt>
                <c:pt idx="3">
                  <c:v>REL-11</c:v>
                </c:pt>
                <c:pt idx="4">
                  <c:v>REL-12</c:v>
                </c:pt>
                <c:pt idx="5">
                  <c:v>REL-13</c:v>
                </c:pt>
                <c:pt idx="6">
                  <c:v>REL-14</c:v>
                </c:pt>
              </c:strCache>
            </c:strRef>
          </c:cat>
          <c:val>
            <c:numRef>
              <c:f>CR_statistics!$X$1348:$X$1354</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5A61-4A6F-B5D8-9C44E4037608}"/>
            </c:ext>
          </c:extLst>
        </c:ser>
        <c:ser>
          <c:idx val="6"/>
          <c:order val="5"/>
          <c:tx>
            <c:strRef>
              <c:f>CR_statistics!$Y$1347</c:f>
              <c:strCache>
                <c:ptCount val="1"/>
                <c:pt idx="0">
                  <c:v>RAN6</c:v>
                </c:pt>
              </c:strCache>
            </c:strRef>
          </c:tx>
          <c:spPr>
            <a:solidFill>
              <a:srgbClr val="FFC000"/>
            </a:solidFill>
            <a:ln>
              <a:solidFill>
                <a:schemeClr val="tx1"/>
              </a:solidFill>
            </a:ln>
          </c:spPr>
          <c:invertIfNegative val="0"/>
          <c:cat>
            <c:strRef>
              <c:f>CR_statistics!$S$1348:$S$1354</c:f>
              <c:strCache>
                <c:ptCount val="7"/>
                <c:pt idx="0">
                  <c:v>REL-8</c:v>
                </c:pt>
                <c:pt idx="1">
                  <c:v>REL-9</c:v>
                </c:pt>
                <c:pt idx="2">
                  <c:v>REL-10</c:v>
                </c:pt>
                <c:pt idx="3">
                  <c:v>REL-11</c:v>
                </c:pt>
                <c:pt idx="4">
                  <c:v>REL-12</c:v>
                </c:pt>
                <c:pt idx="5">
                  <c:v>REL-13</c:v>
                </c:pt>
                <c:pt idx="6">
                  <c:v>REL-14</c:v>
                </c:pt>
              </c:strCache>
            </c:strRef>
          </c:cat>
          <c:val>
            <c:numRef>
              <c:f>CR_statistics!$Y$1348:$Y$1354</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5A61-4A6F-B5D8-9C44E4037608}"/>
            </c:ext>
          </c:extLst>
        </c:ser>
        <c:ser>
          <c:idx val="5"/>
          <c:order val="6"/>
          <c:tx>
            <c:strRef>
              <c:f>CR_statistics!$Z$1347</c:f>
              <c:strCache>
                <c:ptCount val="1"/>
                <c:pt idx="0">
                  <c:v>RAN without RAN5</c:v>
                </c:pt>
              </c:strCache>
            </c:strRef>
          </c:tx>
          <c:spPr>
            <a:solidFill>
              <a:srgbClr val="FF00FF"/>
            </a:solidFill>
            <a:ln w="12700">
              <a:solidFill>
                <a:srgbClr val="000000"/>
              </a:solidFill>
              <a:prstDash val="solid"/>
            </a:ln>
          </c:spPr>
          <c:invertIfNegative val="0"/>
          <c:cat>
            <c:strRef>
              <c:f>CR_statistics!$S$1348:$S$1354</c:f>
              <c:strCache>
                <c:ptCount val="7"/>
                <c:pt idx="0">
                  <c:v>REL-8</c:v>
                </c:pt>
                <c:pt idx="1">
                  <c:v>REL-9</c:v>
                </c:pt>
                <c:pt idx="2">
                  <c:v>REL-10</c:v>
                </c:pt>
                <c:pt idx="3">
                  <c:v>REL-11</c:v>
                </c:pt>
                <c:pt idx="4">
                  <c:v>REL-12</c:v>
                </c:pt>
                <c:pt idx="5">
                  <c:v>REL-13</c:v>
                </c:pt>
                <c:pt idx="6">
                  <c:v>REL-14</c:v>
                </c:pt>
              </c:strCache>
            </c:strRef>
          </c:cat>
          <c:val>
            <c:numRef>
              <c:f>CR_statistics!$Z$1348:$Z$1354</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5A61-4A6F-B5D8-9C44E4037608}"/>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CR_statistics!$AY$1347</c:f>
              <c:strCache>
                <c:ptCount val="1"/>
                <c:pt idx="0">
                  <c:v>RAN #52</c:v>
                </c:pt>
              </c:strCache>
            </c:strRef>
          </c:tx>
          <c:spPr>
            <a:solidFill>
              <a:srgbClr val="FF00FF"/>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CR_statistics!$AY$1348:$AY$1355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3C4-424D-A9EC-27BD39C24AF7}"/>
            </c:ext>
          </c:extLst>
        </c:ser>
        <c:ser>
          <c:idx val="10"/>
          <c:order val="1"/>
          <c:tx>
            <c:strRef>
              <c:f>CR_statistics!$AZ$1347</c:f>
              <c:strCache>
                <c:ptCount val="1"/>
                <c:pt idx="0">
                  <c:v>RAN #53</c:v>
                </c:pt>
              </c:strCache>
            </c:strRef>
          </c:tx>
          <c:spPr>
            <a:solidFill>
              <a:srgbClr val="FF0000"/>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CR_statistics!$AZ$1348:$AZ$1355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3C4-424D-A9EC-27BD39C24AF7}"/>
            </c:ext>
          </c:extLst>
        </c:ser>
        <c:ser>
          <c:idx val="11"/>
          <c:order val="2"/>
          <c:tx>
            <c:strRef>
              <c:f>CR_statistics!$BA$1347</c:f>
              <c:strCache>
                <c:ptCount val="1"/>
                <c:pt idx="0">
                  <c:v>RAN #54</c:v>
                </c:pt>
              </c:strCache>
            </c:strRef>
          </c:tx>
          <c:spPr>
            <a:solidFill>
              <a:srgbClr val="00FFFF"/>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CR_statistics!$BA$1348:$BA$1355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3C4-424D-A9EC-27BD39C24AF7}"/>
            </c:ext>
          </c:extLst>
        </c:ser>
        <c:ser>
          <c:idx val="12"/>
          <c:order val="3"/>
          <c:tx>
            <c:strRef>
              <c:f>CR_statistics!$BB$1347</c:f>
              <c:strCache>
                <c:ptCount val="1"/>
                <c:pt idx="0">
                  <c:v>RAN #55</c:v>
                </c:pt>
              </c:strCache>
            </c:strRef>
          </c:tx>
          <c:spPr>
            <a:solidFill>
              <a:srgbClr val="FF00FF"/>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CR_statistics!$BB$1348:$BB$1355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3C4-424D-A9EC-27BD39C24AF7}"/>
            </c:ext>
          </c:extLst>
        </c:ser>
        <c:ser>
          <c:idx val="13"/>
          <c:order val="4"/>
          <c:tx>
            <c:strRef>
              <c:f>CR_statistics!$BC$1347</c:f>
              <c:strCache>
                <c:ptCount val="1"/>
                <c:pt idx="0">
                  <c:v>RAN #56</c:v>
                </c:pt>
              </c:strCache>
            </c:strRef>
          </c:tx>
          <c:spPr>
            <a:solidFill>
              <a:srgbClr val="800000"/>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CR_statistics!$BC$1348:$BC$1355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3C4-424D-A9EC-27BD39C24AF7}"/>
            </c:ext>
          </c:extLst>
        </c:ser>
        <c:ser>
          <c:idx val="14"/>
          <c:order val="5"/>
          <c:tx>
            <c:strRef>
              <c:f>CR_statistics!$BD$1347</c:f>
              <c:strCache>
                <c:ptCount val="1"/>
                <c:pt idx="0">
                  <c:v>RAN #57</c:v>
                </c:pt>
              </c:strCache>
            </c:strRef>
          </c:tx>
          <c:spPr>
            <a:solidFill>
              <a:srgbClr val="FFCC00"/>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CR_statistics!$BD$1348:$BD$1355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3C4-424D-A9EC-27BD39C24AF7}"/>
            </c:ext>
          </c:extLst>
        </c:ser>
        <c:ser>
          <c:idx val="15"/>
          <c:order val="6"/>
          <c:tx>
            <c:strRef>
              <c:f>CR_statistics!$BE$1347</c:f>
              <c:strCache>
                <c:ptCount val="1"/>
                <c:pt idx="0">
                  <c:v>RAN #58</c:v>
                </c:pt>
              </c:strCache>
            </c:strRef>
          </c:tx>
          <c:spPr>
            <a:solidFill>
              <a:srgbClr val="FFFF00"/>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CR_statistics!$BE$1348:$BE$1355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3C4-424D-A9EC-27BD39C24AF7}"/>
            </c:ext>
          </c:extLst>
        </c:ser>
        <c:ser>
          <c:idx val="16"/>
          <c:order val="7"/>
          <c:tx>
            <c:strRef>
              <c:f>CR_statistics!$BF$1347</c:f>
              <c:strCache>
                <c:ptCount val="1"/>
                <c:pt idx="0">
                  <c:v>RAN #59</c:v>
                </c:pt>
              </c:strCache>
            </c:strRef>
          </c:tx>
          <c:spPr>
            <a:solidFill>
              <a:srgbClr val="00CCFF"/>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CR_statistics!$BF$1348:$BF$1355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3C4-424D-A9EC-27BD39C24AF7}"/>
            </c:ext>
          </c:extLst>
        </c:ser>
        <c:ser>
          <c:idx val="17"/>
          <c:order val="8"/>
          <c:tx>
            <c:strRef>
              <c:f>CR_statistics!$BG$1347</c:f>
              <c:strCache>
                <c:ptCount val="1"/>
                <c:pt idx="0">
                  <c:v>RAN #60</c:v>
                </c:pt>
              </c:strCache>
            </c:strRef>
          </c:tx>
          <c:spPr>
            <a:solidFill>
              <a:srgbClr val="00FF00"/>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CR_statistics!$BG$1348:$BG$1355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3C4-424D-A9EC-27BD39C24AF7}"/>
            </c:ext>
          </c:extLst>
        </c:ser>
        <c:ser>
          <c:idx val="18"/>
          <c:order val="9"/>
          <c:tx>
            <c:strRef>
              <c:f>CR_statistics!$BH$1347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CR_statistics!$BH$1348:$BH$1355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3C4-424D-A9EC-27BD39C24AF7}"/>
            </c:ext>
          </c:extLst>
        </c:ser>
        <c:ser>
          <c:idx val="19"/>
          <c:order val="10"/>
          <c:tx>
            <c:strRef>
              <c:f>CR_statistics!$BI$1347</c:f>
              <c:strCache>
                <c:ptCount val="1"/>
                <c:pt idx="0">
                  <c:v>RAN #62</c:v>
                </c:pt>
              </c:strCache>
            </c:strRef>
          </c:tx>
          <c:spPr>
            <a:solidFill>
              <a:srgbClr val="00FFFF"/>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CR_statistics!$BI$1348:$BI$1355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3C4-424D-A9EC-27BD39C24AF7}"/>
            </c:ext>
          </c:extLst>
        </c:ser>
        <c:ser>
          <c:idx val="20"/>
          <c:order val="11"/>
          <c:tx>
            <c:strRef>
              <c:f>CR_statistics!$BJ$1347</c:f>
              <c:strCache>
                <c:ptCount val="1"/>
                <c:pt idx="0">
                  <c:v>RAN #63</c:v>
                </c:pt>
              </c:strCache>
            </c:strRef>
          </c:tx>
          <c:spPr>
            <a:solidFill>
              <a:srgbClr val="FFFF00"/>
            </a:solidFill>
            <a:ln w="12700">
              <a:solidFill>
                <a:srgbClr val="000000"/>
              </a:solidFill>
              <a:prstDash val="solid"/>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CR_statistics!$BJ$1348:$BJ$1355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3C4-424D-A9EC-27BD39C24AF7}"/>
            </c:ext>
          </c:extLst>
        </c:ser>
        <c:ser>
          <c:idx val="21"/>
          <c:order val="12"/>
          <c:tx>
            <c:strRef>
              <c:f>CR_statistics!$BK$1347</c:f>
              <c:strCache>
                <c:ptCount val="1"/>
                <c:pt idx="0">
                  <c:v>RAN #64</c:v>
                </c:pt>
              </c:strCache>
            </c:strRef>
          </c:tx>
          <c:spPr>
            <a:solidFill>
              <a:srgbClr val="FF9900"/>
            </a:solidFill>
            <a:ln>
              <a:solidFill>
                <a:schemeClr val="tx1"/>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CR_statistics!$BK$1348:$BK$1355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3C4-424D-A9EC-27BD39C24AF7}"/>
            </c:ext>
          </c:extLst>
        </c:ser>
        <c:ser>
          <c:idx val="22"/>
          <c:order val="13"/>
          <c:tx>
            <c:strRef>
              <c:f>CR_statistics!$BL$1347</c:f>
              <c:strCache>
                <c:ptCount val="1"/>
                <c:pt idx="0">
                  <c:v>RAN#65</c:v>
                </c:pt>
              </c:strCache>
            </c:strRef>
          </c:tx>
          <c:spPr>
            <a:solidFill>
              <a:srgbClr val="0066FF"/>
            </a:solidFill>
            <a:ln>
              <a:solidFill>
                <a:srgbClr val="000000"/>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CR_statistics!$BL$1348:$BL$1355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3C4-424D-A9EC-27BD39C24AF7}"/>
            </c:ext>
          </c:extLst>
        </c:ser>
        <c:ser>
          <c:idx val="23"/>
          <c:order val="14"/>
          <c:tx>
            <c:strRef>
              <c:f>CR_statistics!$BM$1347</c:f>
              <c:strCache>
                <c:ptCount val="1"/>
                <c:pt idx="0">
                  <c:v>RAN #66</c:v>
                </c:pt>
              </c:strCache>
            </c:strRef>
          </c:tx>
          <c:spPr>
            <a:solidFill>
              <a:schemeClr val="accent6">
                <a:lumMod val="50000"/>
              </a:schemeClr>
            </a:solidFill>
            <a:ln>
              <a:solidFill>
                <a:schemeClr val="tx1"/>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CR_statistics!$BM$1348:$BM$1355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3C4-424D-A9EC-27BD39C24AF7}"/>
            </c:ext>
          </c:extLst>
        </c:ser>
        <c:ser>
          <c:idx val="24"/>
          <c:order val="15"/>
          <c:tx>
            <c:strRef>
              <c:f>CR_statistics!$BN$1347</c:f>
              <c:strCache>
                <c:ptCount val="1"/>
                <c:pt idx="0">
                  <c:v>RAN #67</c:v>
                </c:pt>
              </c:strCache>
            </c:strRef>
          </c:tx>
          <c:spPr>
            <a:solidFill>
              <a:srgbClr val="FF0000"/>
            </a:solidFill>
            <a:ln>
              <a:solidFill>
                <a:sysClr val="windowText" lastClr="000000"/>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CR_statistics!$BN$1348:$BN$1355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3C4-424D-A9EC-27BD39C24AF7}"/>
            </c:ext>
          </c:extLst>
        </c:ser>
        <c:ser>
          <c:idx val="0"/>
          <c:order val="16"/>
          <c:tx>
            <c:strRef>
              <c:f>CR_statistics!$BO$1347</c:f>
              <c:strCache>
                <c:ptCount val="1"/>
                <c:pt idx="0">
                  <c:v>RAN #68</c:v>
                </c:pt>
              </c:strCache>
            </c:strRef>
          </c:tx>
          <c:spPr>
            <a:solidFill>
              <a:srgbClr val="FF9900"/>
            </a:solidFill>
            <a:ln>
              <a:solidFill>
                <a:schemeClr val="tx1"/>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CR_statistics!$BO$1348:$BO$1355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3C4-424D-A9EC-27BD39C24AF7}"/>
            </c:ext>
          </c:extLst>
        </c:ser>
        <c:ser>
          <c:idx val="1"/>
          <c:order val="17"/>
          <c:tx>
            <c:strRef>
              <c:f>CR_statistics!$BP$1347</c:f>
              <c:strCache>
                <c:ptCount val="1"/>
                <c:pt idx="0">
                  <c:v>RAN #69</c:v>
                </c:pt>
              </c:strCache>
            </c:strRef>
          </c:tx>
          <c:spPr>
            <a:ln>
              <a:solidFill>
                <a:srgbClr val="000000"/>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CR_statistics!$BP$1348:$BP$1355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3C4-424D-A9EC-27BD39C24AF7}"/>
            </c:ext>
          </c:extLst>
        </c:ser>
        <c:ser>
          <c:idx val="2"/>
          <c:order val="18"/>
          <c:tx>
            <c:strRef>
              <c:f>CR_statistics!$BQ$1347</c:f>
              <c:strCache>
                <c:ptCount val="1"/>
                <c:pt idx="0">
                  <c:v>RAN #70</c:v>
                </c:pt>
              </c:strCache>
            </c:strRef>
          </c:tx>
          <c:spPr>
            <a:solidFill>
              <a:srgbClr val="FF0000"/>
            </a:solidFill>
            <a:ln>
              <a:solidFill>
                <a:schemeClr val="tx1"/>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CR_statistics!$BQ$1348:$BQ$1355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3C4-424D-A9EC-27BD39C24AF7}"/>
            </c:ext>
          </c:extLst>
        </c:ser>
        <c:ser>
          <c:idx val="3"/>
          <c:order val="19"/>
          <c:tx>
            <c:strRef>
              <c:f>CR_statistics!$BR$1347</c:f>
              <c:strCache>
                <c:ptCount val="1"/>
                <c:pt idx="0">
                  <c:v>RAN #71</c:v>
                </c:pt>
              </c:strCache>
            </c:strRef>
          </c:tx>
          <c:spPr>
            <a:solidFill>
              <a:srgbClr val="00FF00"/>
            </a:solidFill>
            <a:ln>
              <a:solidFill>
                <a:srgbClr val="000000"/>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CR_statistics!$BR$1348:$BR$1355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3C4-424D-A9EC-27BD39C24AF7}"/>
            </c:ext>
          </c:extLst>
        </c:ser>
        <c:ser>
          <c:idx val="4"/>
          <c:order val="20"/>
          <c:tx>
            <c:strRef>
              <c:f>CR_statistics!$BS$1347</c:f>
              <c:strCache>
                <c:ptCount val="1"/>
                <c:pt idx="0">
                  <c:v>RAN #72</c:v>
                </c:pt>
              </c:strCache>
            </c:strRef>
          </c:tx>
          <c:spPr>
            <a:solidFill>
              <a:srgbClr val="FFFF00"/>
            </a:solidFill>
            <a:ln>
              <a:solidFill>
                <a:prstClr val="black"/>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CR_statistics!$BS$1348:$BS$1355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3C4-424D-A9EC-27BD39C24AF7}"/>
            </c:ext>
          </c:extLst>
        </c:ser>
        <c:ser>
          <c:idx val="5"/>
          <c:order val="21"/>
          <c:tx>
            <c:strRef>
              <c:f>CR_statistics!$BT$1347</c:f>
              <c:strCache>
                <c:ptCount val="1"/>
                <c:pt idx="0">
                  <c:v>RAN #73</c:v>
                </c:pt>
              </c:strCache>
            </c:strRef>
          </c:tx>
          <c:spPr>
            <a:solidFill>
              <a:schemeClr val="accent6">
                <a:lumMod val="75000"/>
              </a:schemeClr>
            </a:solidFill>
            <a:ln>
              <a:solidFill>
                <a:srgbClr val="000000"/>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CR_statistics!$BT$1348:$BT$1355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3C4-424D-A9EC-27BD39C24AF7}"/>
            </c:ext>
          </c:extLst>
        </c:ser>
        <c:ser>
          <c:idx val="6"/>
          <c:order val="22"/>
          <c:tx>
            <c:strRef>
              <c:f>CR_statistics!$BU$1347</c:f>
              <c:strCache>
                <c:ptCount val="1"/>
                <c:pt idx="0">
                  <c:v>RAN #74</c:v>
                </c:pt>
              </c:strCache>
            </c:strRef>
          </c:tx>
          <c:spPr>
            <a:solidFill>
              <a:srgbClr val="00FFFF"/>
            </a:solidFill>
            <a:ln>
              <a:solidFill>
                <a:schemeClr val="tx1"/>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CR_statistics!$BU$1348:$BU$1355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3C4-424D-A9EC-27BD39C24AF7}"/>
            </c:ext>
          </c:extLst>
        </c:ser>
        <c:ser>
          <c:idx val="7"/>
          <c:order val="23"/>
          <c:tx>
            <c:strRef>
              <c:f>CR_statistics!$BV$1347</c:f>
              <c:strCache>
                <c:ptCount val="1"/>
                <c:pt idx="0">
                  <c:v>RAN #75</c:v>
                </c:pt>
              </c:strCache>
            </c:strRef>
          </c:tx>
          <c:spPr>
            <a:solidFill>
              <a:srgbClr val="33CC33"/>
            </a:solidFill>
            <a:ln>
              <a:solidFill>
                <a:schemeClr val="tx1"/>
              </a:solidFill>
            </a:ln>
          </c:spPr>
          <c:invertIfNegative val="0"/>
          <c:cat>
            <c:strRef>
              <c:f>CR_statistics!$BW$1348:$BW$1355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CR_statistics!$BV$1348:$BV$1355</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53C4-424D-A9EC-27BD39C24AF7}"/>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CR_statistics!$T$1306</c:f>
              <c:strCache>
                <c:ptCount val="1"/>
                <c:pt idx="0">
                  <c:v>RAN1</c:v>
                </c:pt>
              </c:strCache>
            </c:strRef>
          </c:tx>
          <c:spPr>
            <a:solidFill>
              <a:srgbClr val="00FF00"/>
            </a:solidFill>
            <a:ln w="12700">
              <a:solidFill>
                <a:srgbClr val="000000"/>
              </a:solidFill>
              <a:prstDash val="solid"/>
            </a:ln>
          </c:spPr>
          <c:invertIfNegative val="0"/>
          <c:cat>
            <c:strRef>
              <c:f>CR_statistics!$S$1307:$S$1313</c:f>
              <c:strCache>
                <c:ptCount val="7"/>
                <c:pt idx="0">
                  <c:v>REL-8</c:v>
                </c:pt>
                <c:pt idx="1">
                  <c:v>REL-9</c:v>
                </c:pt>
                <c:pt idx="2">
                  <c:v>REL-10</c:v>
                </c:pt>
                <c:pt idx="3">
                  <c:v>REL-11</c:v>
                </c:pt>
                <c:pt idx="4">
                  <c:v>REL-12</c:v>
                </c:pt>
                <c:pt idx="5">
                  <c:v>REL-13</c:v>
                </c:pt>
                <c:pt idx="6">
                  <c:v>REL-14</c:v>
                </c:pt>
              </c:strCache>
            </c:strRef>
          </c:cat>
          <c:val>
            <c:numRef>
              <c:f>CR_statistics!$T$1307:$T$1313</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410F-4673-AB1B-D6F24B94F190}"/>
            </c:ext>
          </c:extLst>
        </c:ser>
        <c:ser>
          <c:idx val="1"/>
          <c:order val="1"/>
          <c:tx>
            <c:strRef>
              <c:f>CR_statistics!$U$1306</c:f>
              <c:strCache>
                <c:ptCount val="1"/>
                <c:pt idx="0">
                  <c:v>RAN2</c:v>
                </c:pt>
              </c:strCache>
            </c:strRef>
          </c:tx>
          <c:spPr>
            <a:solidFill>
              <a:srgbClr val="FF0000"/>
            </a:solidFill>
            <a:ln w="12700">
              <a:solidFill>
                <a:srgbClr val="000000"/>
              </a:solidFill>
              <a:prstDash val="solid"/>
            </a:ln>
          </c:spPr>
          <c:invertIfNegative val="0"/>
          <c:cat>
            <c:strRef>
              <c:f>CR_statistics!$S$1307:$S$1313</c:f>
              <c:strCache>
                <c:ptCount val="7"/>
                <c:pt idx="0">
                  <c:v>REL-8</c:v>
                </c:pt>
                <c:pt idx="1">
                  <c:v>REL-9</c:v>
                </c:pt>
                <c:pt idx="2">
                  <c:v>REL-10</c:v>
                </c:pt>
                <c:pt idx="3">
                  <c:v>REL-11</c:v>
                </c:pt>
                <c:pt idx="4">
                  <c:v>REL-12</c:v>
                </c:pt>
                <c:pt idx="5">
                  <c:v>REL-13</c:v>
                </c:pt>
                <c:pt idx="6">
                  <c:v>REL-14</c:v>
                </c:pt>
              </c:strCache>
            </c:strRef>
          </c:cat>
          <c:val>
            <c:numRef>
              <c:f>CR_statistics!$U$1307:$U$1313</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410F-4673-AB1B-D6F24B94F190}"/>
            </c:ext>
          </c:extLst>
        </c:ser>
        <c:ser>
          <c:idx val="2"/>
          <c:order val="2"/>
          <c:tx>
            <c:strRef>
              <c:f>CR_statistics!$V$1306</c:f>
              <c:strCache>
                <c:ptCount val="1"/>
                <c:pt idx="0">
                  <c:v>RAN3</c:v>
                </c:pt>
              </c:strCache>
            </c:strRef>
          </c:tx>
          <c:spPr>
            <a:solidFill>
              <a:srgbClr val="0000FF"/>
            </a:solidFill>
            <a:ln w="12700">
              <a:solidFill>
                <a:srgbClr val="000000"/>
              </a:solidFill>
              <a:prstDash val="solid"/>
            </a:ln>
          </c:spPr>
          <c:invertIfNegative val="0"/>
          <c:cat>
            <c:strRef>
              <c:f>CR_statistics!$S$1307:$S$1313</c:f>
              <c:strCache>
                <c:ptCount val="7"/>
                <c:pt idx="0">
                  <c:v>REL-8</c:v>
                </c:pt>
                <c:pt idx="1">
                  <c:v>REL-9</c:v>
                </c:pt>
                <c:pt idx="2">
                  <c:v>REL-10</c:v>
                </c:pt>
                <c:pt idx="3">
                  <c:v>REL-11</c:v>
                </c:pt>
                <c:pt idx="4">
                  <c:v>REL-12</c:v>
                </c:pt>
                <c:pt idx="5">
                  <c:v>REL-13</c:v>
                </c:pt>
                <c:pt idx="6">
                  <c:v>REL-14</c:v>
                </c:pt>
              </c:strCache>
            </c:strRef>
          </c:cat>
          <c:val>
            <c:numRef>
              <c:f>CR_statistics!$V$1307:$V$1313</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410F-4673-AB1B-D6F24B94F190}"/>
            </c:ext>
          </c:extLst>
        </c:ser>
        <c:ser>
          <c:idx val="3"/>
          <c:order val="3"/>
          <c:tx>
            <c:strRef>
              <c:f>CR_statistics!$W$1306</c:f>
              <c:strCache>
                <c:ptCount val="1"/>
                <c:pt idx="0">
                  <c:v>RAN4</c:v>
                </c:pt>
              </c:strCache>
            </c:strRef>
          </c:tx>
          <c:spPr>
            <a:solidFill>
              <a:srgbClr val="FFFF00"/>
            </a:solidFill>
            <a:ln w="12700">
              <a:solidFill>
                <a:srgbClr val="000000"/>
              </a:solidFill>
              <a:prstDash val="solid"/>
            </a:ln>
          </c:spPr>
          <c:invertIfNegative val="0"/>
          <c:cat>
            <c:strRef>
              <c:f>CR_statistics!$S$1307:$S$1313</c:f>
              <c:strCache>
                <c:ptCount val="7"/>
                <c:pt idx="0">
                  <c:v>REL-8</c:v>
                </c:pt>
                <c:pt idx="1">
                  <c:v>REL-9</c:v>
                </c:pt>
                <c:pt idx="2">
                  <c:v>REL-10</c:v>
                </c:pt>
                <c:pt idx="3">
                  <c:v>REL-11</c:v>
                </c:pt>
                <c:pt idx="4">
                  <c:v>REL-12</c:v>
                </c:pt>
                <c:pt idx="5">
                  <c:v>REL-13</c:v>
                </c:pt>
                <c:pt idx="6">
                  <c:v>REL-14</c:v>
                </c:pt>
              </c:strCache>
            </c:strRef>
          </c:cat>
          <c:val>
            <c:numRef>
              <c:f>CR_statistics!$W$1307:$W$1313</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410F-4673-AB1B-D6F24B94F190}"/>
            </c:ext>
          </c:extLst>
        </c:ser>
        <c:ser>
          <c:idx val="4"/>
          <c:order val="4"/>
          <c:tx>
            <c:strRef>
              <c:f>CR_statistics!$X$1306</c:f>
              <c:strCache>
                <c:ptCount val="1"/>
                <c:pt idx="0">
                  <c:v>RAN5</c:v>
                </c:pt>
              </c:strCache>
            </c:strRef>
          </c:tx>
          <c:spPr>
            <a:solidFill>
              <a:srgbClr val="660066"/>
            </a:solidFill>
            <a:ln w="12700">
              <a:solidFill>
                <a:srgbClr val="000000"/>
              </a:solidFill>
              <a:prstDash val="solid"/>
            </a:ln>
          </c:spPr>
          <c:invertIfNegative val="0"/>
          <c:cat>
            <c:strRef>
              <c:f>CR_statistics!$S$1307:$S$1313</c:f>
              <c:strCache>
                <c:ptCount val="7"/>
                <c:pt idx="0">
                  <c:v>REL-8</c:v>
                </c:pt>
                <c:pt idx="1">
                  <c:v>REL-9</c:v>
                </c:pt>
                <c:pt idx="2">
                  <c:v>REL-10</c:v>
                </c:pt>
                <c:pt idx="3">
                  <c:v>REL-11</c:v>
                </c:pt>
                <c:pt idx="4">
                  <c:v>REL-12</c:v>
                </c:pt>
                <c:pt idx="5">
                  <c:v>REL-13</c:v>
                </c:pt>
                <c:pt idx="6">
                  <c:v>REL-14</c:v>
                </c:pt>
              </c:strCache>
            </c:strRef>
          </c:cat>
          <c:val>
            <c:numRef>
              <c:f>CR_statistics!$X$1307:$X$1313</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410F-4673-AB1B-D6F24B94F190}"/>
            </c:ext>
          </c:extLst>
        </c:ser>
        <c:ser>
          <c:idx val="6"/>
          <c:order val="5"/>
          <c:tx>
            <c:strRef>
              <c:f>CR_statistics!$Y$1306</c:f>
              <c:strCache>
                <c:ptCount val="1"/>
                <c:pt idx="0">
                  <c:v>RAN6</c:v>
                </c:pt>
              </c:strCache>
            </c:strRef>
          </c:tx>
          <c:spPr>
            <a:solidFill>
              <a:srgbClr val="FFC000"/>
            </a:solidFill>
            <a:ln>
              <a:solidFill>
                <a:schemeClr val="tx1"/>
              </a:solidFill>
            </a:ln>
          </c:spPr>
          <c:invertIfNegative val="0"/>
          <c:cat>
            <c:strRef>
              <c:f>CR_statistics!$S$1307:$S$1313</c:f>
              <c:strCache>
                <c:ptCount val="7"/>
                <c:pt idx="0">
                  <c:v>REL-8</c:v>
                </c:pt>
                <c:pt idx="1">
                  <c:v>REL-9</c:v>
                </c:pt>
                <c:pt idx="2">
                  <c:v>REL-10</c:v>
                </c:pt>
                <c:pt idx="3">
                  <c:v>REL-11</c:v>
                </c:pt>
                <c:pt idx="4">
                  <c:v>REL-12</c:v>
                </c:pt>
                <c:pt idx="5">
                  <c:v>REL-13</c:v>
                </c:pt>
                <c:pt idx="6">
                  <c:v>REL-14</c:v>
                </c:pt>
              </c:strCache>
            </c:strRef>
          </c:cat>
          <c:val>
            <c:numRef>
              <c:f>CR_statistics!$Y$1307:$Y$1313</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410F-4673-AB1B-D6F24B94F190}"/>
            </c:ext>
          </c:extLst>
        </c:ser>
        <c:ser>
          <c:idx val="5"/>
          <c:order val="6"/>
          <c:tx>
            <c:strRef>
              <c:f>CR_statistics!$Z$1306</c:f>
              <c:strCache>
                <c:ptCount val="1"/>
                <c:pt idx="0">
                  <c:v>RAN without RAN5</c:v>
                </c:pt>
              </c:strCache>
            </c:strRef>
          </c:tx>
          <c:spPr>
            <a:solidFill>
              <a:srgbClr val="FF00FF"/>
            </a:solidFill>
            <a:ln>
              <a:solidFill>
                <a:schemeClr val="tx1"/>
              </a:solidFill>
            </a:ln>
          </c:spPr>
          <c:invertIfNegative val="0"/>
          <c:cat>
            <c:strRef>
              <c:f>CR_statistics!$S$1307:$S$1313</c:f>
              <c:strCache>
                <c:ptCount val="7"/>
                <c:pt idx="0">
                  <c:v>REL-8</c:v>
                </c:pt>
                <c:pt idx="1">
                  <c:v>REL-9</c:v>
                </c:pt>
                <c:pt idx="2">
                  <c:v>REL-10</c:v>
                </c:pt>
                <c:pt idx="3">
                  <c:v>REL-11</c:v>
                </c:pt>
                <c:pt idx="4">
                  <c:v>REL-12</c:v>
                </c:pt>
                <c:pt idx="5">
                  <c:v>REL-13</c:v>
                </c:pt>
                <c:pt idx="6">
                  <c:v>REL-14</c:v>
                </c:pt>
              </c:strCache>
            </c:strRef>
          </c:cat>
          <c:val>
            <c:numRef>
              <c:f>CR_statistics!$Z$1307:$Z$1313</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410F-4673-AB1B-D6F24B94F190}"/>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CR_statistics!$AY$1347</c:f>
              <c:strCache>
                <c:ptCount val="1"/>
                <c:pt idx="0">
                  <c:v>RAN #52</c:v>
                </c:pt>
              </c:strCache>
            </c:strRef>
          </c:tx>
          <c:spPr>
            <a:solidFill>
              <a:srgbClr val="FF00FF"/>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CR_statistics!$AY$1348:$AY$1355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2FE-4DE8-8711-564225090E75}"/>
            </c:ext>
          </c:extLst>
        </c:ser>
        <c:ser>
          <c:idx val="10"/>
          <c:order val="1"/>
          <c:tx>
            <c:strRef>
              <c:f>CR_statistics!$AZ$1347</c:f>
              <c:strCache>
                <c:ptCount val="1"/>
                <c:pt idx="0">
                  <c:v>RAN #53</c:v>
                </c:pt>
              </c:strCache>
            </c:strRef>
          </c:tx>
          <c:spPr>
            <a:solidFill>
              <a:srgbClr val="FF0000"/>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CR_statistics!$AZ$1348:$AZ$1355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2FE-4DE8-8711-564225090E75}"/>
            </c:ext>
          </c:extLst>
        </c:ser>
        <c:ser>
          <c:idx val="11"/>
          <c:order val="2"/>
          <c:tx>
            <c:strRef>
              <c:f>CR_statistics!$BA$1347</c:f>
              <c:strCache>
                <c:ptCount val="1"/>
                <c:pt idx="0">
                  <c:v>RAN #54</c:v>
                </c:pt>
              </c:strCache>
            </c:strRef>
          </c:tx>
          <c:spPr>
            <a:solidFill>
              <a:srgbClr val="00FFFF"/>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CR_statistics!$BA$1348:$BA$1355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2FE-4DE8-8711-564225090E75}"/>
            </c:ext>
          </c:extLst>
        </c:ser>
        <c:ser>
          <c:idx val="12"/>
          <c:order val="3"/>
          <c:tx>
            <c:strRef>
              <c:f>CR_statistics!$BB$1347</c:f>
              <c:strCache>
                <c:ptCount val="1"/>
                <c:pt idx="0">
                  <c:v>RAN #55</c:v>
                </c:pt>
              </c:strCache>
            </c:strRef>
          </c:tx>
          <c:spPr>
            <a:solidFill>
              <a:srgbClr val="FF00FF"/>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CR_statistics!$BB$1348:$BB$1355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2FE-4DE8-8711-564225090E75}"/>
            </c:ext>
          </c:extLst>
        </c:ser>
        <c:ser>
          <c:idx val="13"/>
          <c:order val="4"/>
          <c:tx>
            <c:strRef>
              <c:f>CR_statistics!$BC$1347</c:f>
              <c:strCache>
                <c:ptCount val="1"/>
                <c:pt idx="0">
                  <c:v>RAN #56</c:v>
                </c:pt>
              </c:strCache>
            </c:strRef>
          </c:tx>
          <c:spPr>
            <a:solidFill>
              <a:srgbClr val="800000"/>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CR_statistics!$BC$1348:$BC$1355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2FE-4DE8-8711-564225090E75}"/>
            </c:ext>
          </c:extLst>
        </c:ser>
        <c:ser>
          <c:idx val="14"/>
          <c:order val="5"/>
          <c:tx>
            <c:strRef>
              <c:f>CR_statistics!$BD$1347</c:f>
              <c:strCache>
                <c:ptCount val="1"/>
                <c:pt idx="0">
                  <c:v>RAN #57</c:v>
                </c:pt>
              </c:strCache>
            </c:strRef>
          </c:tx>
          <c:spPr>
            <a:solidFill>
              <a:srgbClr val="FFCC00"/>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CR_statistics!$BD$1348:$BD$1355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2FE-4DE8-8711-564225090E75}"/>
            </c:ext>
          </c:extLst>
        </c:ser>
        <c:ser>
          <c:idx val="15"/>
          <c:order val="6"/>
          <c:tx>
            <c:strRef>
              <c:f>CR_statistics!$BE$1347</c:f>
              <c:strCache>
                <c:ptCount val="1"/>
                <c:pt idx="0">
                  <c:v>RAN #58</c:v>
                </c:pt>
              </c:strCache>
            </c:strRef>
          </c:tx>
          <c:spPr>
            <a:solidFill>
              <a:srgbClr val="FFFF00"/>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CR_statistics!$BE$1348:$BE$1355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2FE-4DE8-8711-564225090E75}"/>
            </c:ext>
          </c:extLst>
        </c:ser>
        <c:ser>
          <c:idx val="16"/>
          <c:order val="7"/>
          <c:tx>
            <c:strRef>
              <c:f>CR_statistics!$BF$1347</c:f>
              <c:strCache>
                <c:ptCount val="1"/>
                <c:pt idx="0">
                  <c:v>RAN #59</c:v>
                </c:pt>
              </c:strCache>
            </c:strRef>
          </c:tx>
          <c:spPr>
            <a:solidFill>
              <a:srgbClr val="00CCFF"/>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CR_statistics!$BF$1348:$BF$1355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2FE-4DE8-8711-564225090E75}"/>
            </c:ext>
          </c:extLst>
        </c:ser>
        <c:ser>
          <c:idx val="17"/>
          <c:order val="8"/>
          <c:tx>
            <c:strRef>
              <c:f>CR_statistics!$BG$1347</c:f>
              <c:strCache>
                <c:ptCount val="1"/>
                <c:pt idx="0">
                  <c:v>RAN #60</c:v>
                </c:pt>
              </c:strCache>
            </c:strRef>
          </c:tx>
          <c:spPr>
            <a:solidFill>
              <a:srgbClr val="00FF00"/>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CR_statistics!$BG$1348:$BG$1355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2FE-4DE8-8711-564225090E75}"/>
            </c:ext>
          </c:extLst>
        </c:ser>
        <c:ser>
          <c:idx val="18"/>
          <c:order val="9"/>
          <c:tx>
            <c:strRef>
              <c:f>CR_statistics!$BH$1347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CR_statistics!$BH$1348:$BH$1355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2FE-4DE8-8711-564225090E75}"/>
            </c:ext>
          </c:extLst>
        </c:ser>
        <c:ser>
          <c:idx val="19"/>
          <c:order val="10"/>
          <c:tx>
            <c:strRef>
              <c:f>CR_statistics!$BI$1347</c:f>
              <c:strCache>
                <c:ptCount val="1"/>
                <c:pt idx="0">
                  <c:v>RAN #62</c:v>
                </c:pt>
              </c:strCache>
            </c:strRef>
          </c:tx>
          <c:spPr>
            <a:solidFill>
              <a:srgbClr val="00FFFF"/>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CR_statistics!$BI$1348:$BI$1355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2FE-4DE8-8711-564225090E75}"/>
            </c:ext>
          </c:extLst>
        </c:ser>
        <c:ser>
          <c:idx val="20"/>
          <c:order val="11"/>
          <c:tx>
            <c:strRef>
              <c:f>CR_statistics!$BJ$1347</c:f>
              <c:strCache>
                <c:ptCount val="1"/>
                <c:pt idx="0">
                  <c:v>RAN #63</c:v>
                </c:pt>
              </c:strCache>
            </c:strRef>
          </c:tx>
          <c:spPr>
            <a:solidFill>
              <a:srgbClr val="FFFF00"/>
            </a:solidFill>
            <a:ln w="12700">
              <a:solidFill>
                <a:srgbClr val="000000"/>
              </a:solidFill>
              <a:prstDash val="solid"/>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CR_statistics!$BJ$1348:$BJ$1355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2FE-4DE8-8711-564225090E75}"/>
            </c:ext>
          </c:extLst>
        </c:ser>
        <c:ser>
          <c:idx val="21"/>
          <c:order val="12"/>
          <c:tx>
            <c:strRef>
              <c:f>CR_statistics!$BK$1347</c:f>
              <c:strCache>
                <c:ptCount val="1"/>
                <c:pt idx="0">
                  <c:v>RAN #64</c:v>
                </c:pt>
              </c:strCache>
            </c:strRef>
          </c:tx>
          <c:spPr>
            <a:solidFill>
              <a:srgbClr val="FF9900"/>
            </a:solidFill>
            <a:ln>
              <a:solidFill>
                <a:schemeClr val="tx1"/>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CR_statistics!$BK$1348:$BK$1355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2FE-4DE8-8711-564225090E75}"/>
            </c:ext>
          </c:extLst>
        </c:ser>
        <c:ser>
          <c:idx val="22"/>
          <c:order val="13"/>
          <c:tx>
            <c:strRef>
              <c:f>CR_statistics!$BL$1347</c:f>
              <c:strCache>
                <c:ptCount val="1"/>
                <c:pt idx="0">
                  <c:v>RAN#65</c:v>
                </c:pt>
              </c:strCache>
            </c:strRef>
          </c:tx>
          <c:spPr>
            <a:solidFill>
              <a:srgbClr val="0066FF"/>
            </a:solidFill>
            <a:ln>
              <a:solidFill>
                <a:srgbClr val="000000"/>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CR_statistics!$BL$1348:$BL$1355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2FE-4DE8-8711-564225090E75}"/>
            </c:ext>
          </c:extLst>
        </c:ser>
        <c:ser>
          <c:idx val="23"/>
          <c:order val="14"/>
          <c:tx>
            <c:strRef>
              <c:f>CR_statistics!$BM$1347</c:f>
              <c:strCache>
                <c:ptCount val="1"/>
                <c:pt idx="0">
                  <c:v>RAN #66</c:v>
                </c:pt>
              </c:strCache>
            </c:strRef>
          </c:tx>
          <c:spPr>
            <a:solidFill>
              <a:schemeClr val="accent6">
                <a:lumMod val="50000"/>
              </a:schemeClr>
            </a:solidFill>
            <a:ln>
              <a:solidFill>
                <a:schemeClr val="tx1"/>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CR_statistics!$BM$1348:$BM$1355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2FE-4DE8-8711-564225090E75}"/>
            </c:ext>
          </c:extLst>
        </c:ser>
        <c:ser>
          <c:idx val="24"/>
          <c:order val="15"/>
          <c:tx>
            <c:strRef>
              <c:f>CR_statistics!$BN$1347</c:f>
              <c:strCache>
                <c:ptCount val="1"/>
                <c:pt idx="0">
                  <c:v>RAN #67</c:v>
                </c:pt>
              </c:strCache>
            </c:strRef>
          </c:tx>
          <c:spPr>
            <a:solidFill>
              <a:srgbClr val="FF0000"/>
            </a:solidFill>
            <a:ln>
              <a:solidFill>
                <a:sysClr val="windowText" lastClr="000000"/>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CR_statistics!$BN$1348:$BN$1355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2FE-4DE8-8711-564225090E75}"/>
            </c:ext>
          </c:extLst>
        </c:ser>
        <c:ser>
          <c:idx val="0"/>
          <c:order val="16"/>
          <c:tx>
            <c:strRef>
              <c:f>CR_statistics!$BO$1347</c:f>
              <c:strCache>
                <c:ptCount val="1"/>
                <c:pt idx="0">
                  <c:v>RAN #68</c:v>
                </c:pt>
              </c:strCache>
            </c:strRef>
          </c:tx>
          <c:spPr>
            <a:solidFill>
              <a:srgbClr val="FF9900"/>
            </a:solidFill>
            <a:ln>
              <a:solidFill>
                <a:schemeClr val="tx1"/>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CR_statistics!$BO$1348:$BO$1355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2FE-4DE8-8711-564225090E75}"/>
            </c:ext>
          </c:extLst>
        </c:ser>
        <c:ser>
          <c:idx val="1"/>
          <c:order val="17"/>
          <c:tx>
            <c:strRef>
              <c:f>CR_statistics!$BP$1347</c:f>
              <c:strCache>
                <c:ptCount val="1"/>
                <c:pt idx="0">
                  <c:v>RAN #69</c:v>
                </c:pt>
              </c:strCache>
            </c:strRef>
          </c:tx>
          <c:spPr>
            <a:ln>
              <a:solidFill>
                <a:srgbClr val="000000"/>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CR_statistics!$BP$1348:$BP$1355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2FE-4DE8-8711-564225090E75}"/>
            </c:ext>
          </c:extLst>
        </c:ser>
        <c:ser>
          <c:idx val="2"/>
          <c:order val="18"/>
          <c:tx>
            <c:strRef>
              <c:f>CR_statistics!$BQ$1347</c:f>
              <c:strCache>
                <c:ptCount val="1"/>
                <c:pt idx="0">
                  <c:v>RAN #70</c:v>
                </c:pt>
              </c:strCache>
            </c:strRef>
          </c:tx>
          <c:spPr>
            <a:solidFill>
              <a:srgbClr val="FF0000"/>
            </a:solidFill>
            <a:ln>
              <a:solidFill>
                <a:schemeClr val="tx1"/>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CR_statistics!$BQ$1348:$BQ$1355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2FE-4DE8-8711-564225090E75}"/>
            </c:ext>
          </c:extLst>
        </c:ser>
        <c:ser>
          <c:idx val="3"/>
          <c:order val="19"/>
          <c:tx>
            <c:strRef>
              <c:f>CR_statistics!$BR$1347</c:f>
              <c:strCache>
                <c:ptCount val="1"/>
                <c:pt idx="0">
                  <c:v>RAN #71</c:v>
                </c:pt>
              </c:strCache>
            </c:strRef>
          </c:tx>
          <c:spPr>
            <a:solidFill>
              <a:srgbClr val="00FF00"/>
            </a:solidFill>
            <a:ln>
              <a:solidFill>
                <a:srgbClr val="000000"/>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CR_statistics!$BR$1348:$BR$1355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2FE-4DE8-8711-564225090E75}"/>
            </c:ext>
          </c:extLst>
        </c:ser>
        <c:ser>
          <c:idx val="4"/>
          <c:order val="20"/>
          <c:tx>
            <c:strRef>
              <c:f>CR_statistics!$BS$1347</c:f>
              <c:strCache>
                <c:ptCount val="1"/>
                <c:pt idx="0">
                  <c:v>RAN #72</c:v>
                </c:pt>
              </c:strCache>
            </c:strRef>
          </c:tx>
          <c:spPr>
            <a:solidFill>
              <a:srgbClr val="FFFF00"/>
            </a:solidFill>
            <a:ln>
              <a:solidFill>
                <a:prstClr val="black"/>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CR_statistics!$BS$1348:$BS$1355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2FE-4DE8-8711-564225090E75}"/>
            </c:ext>
          </c:extLst>
        </c:ser>
        <c:ser>
          <c:idx val="5"/>
          <c:order val="21"/>
          <c:tx>
            <c:strRef>
              <c:f>CR_statistics!$BT$1347</c:f>
              <c:strCache>
                <c:ptCount val="1"/>
                <c:pt idx="0">
                  <c:v>RAN #73</c:v>
                </c:pt>
              </c:strCache>
            </c:strRef>
          </c:tx>
          <c:spPr>
            <a:solidFill>
              <a:schemeClr val="accent6">
                <a:lumMod val="75000"/>
              </a:schemeClr>
            </a:solidFill>
            <a:ln>
              <a:solidFill>
                <a:srgbClr val="000000"/>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CR_statistics!$BT$1348:$BT$1355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22FE-4DE8-8711-564225090E75}"/>
            </c:ext>
          </c:extLst>
        </c:ser>
        <c:ser>
          <c:idx val="6"/>
          <c:order val="22"/>
          <c:tx>
            <c:strRef>
              <c:f>CR_statistics!$BU$1347</c:f>
              <c:strCache>
                <c:ptCount val="1"/>
                <c:pt idx="0">
                  <c:v>RAN #74</c:v>
                </c:pt>
              </c:strCache>
            </c:strRef>
          </c:tx>
          <c:spPr>
            <a:solidFill>
              <a:srgbClr val="00FFFF"/>
            </a:solidFill>
            <a:ln>
              <a:solidFill>
                <a:schemeClr val="tx1"/>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CR_statistics!$BU$1348:$BU$1355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22FE-4DE8-8711-564225090E75}"/>
            </c:ext>
          </c:extLst>
        </c:ser>
        <c:ser>
          <c:idx val="7"/>
          <c:order val="23"/>
          <c:tx>
            <c:strRef>
              <c:f>CR_statistics!$BV$1347</c:f>
              <c:strCache>
                <c:ptCount val="1"/>
                <c:pt idx="0">
                  <c:v>RAN #75</c:v>
                </c:pt>
              </c:strCache>
            </c:strRef>
          </c:tx>
          <c:spPr>
            <a:solidFill>
              <a:srgbClr val="33CC33"/>
            </a:solidFill>
            <a:ln>
              <a:solidFill>
                <a:schemeClr val="tx1"/>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CR_statistics!$BV$1348:$BV$1355</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22FE-4DE8-8711-564225090E75}"/>
            </c:ext>
          </c:extLst>
        </c:ser>
        <c:ser>
          <c:idx val="8"/>
          <c:order val="24"/>
          <c:tx>
            <c:strRef>
              <c:f>CR_statistics!$BW$1306</c:f>
              <c:strCache>
                <c:ptCount val="1"/>
                <c:pt idx="0">
                  <c:v>RAN #76</c:v>
                </c:pt>
              </c:strCache>
            </c:strRef>
          </c:tx>
          <c:spPr>
            <a:solidFill>
              <a:srgbClr val="FFFFCC"/>
            </a:solidFill>
            <a:ln>
              <a:solidFill>
                <a:schemeClr val="tx1"/>
              </a:solidFill>
            </a:ln>
          </c:spPr>
          <c:invertIfNegative val="0"/>
          <c:cat>
            <c:strRef>
              <c:f>CR_statistics!$BX$1307:$BX$1314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CR_statistics!$BW$1307:$BW$1314</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22FE-4DE8-8711-564225090E75}"/>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CR_statistics!$T$1268</c:f>
              <c:strCache>
                <c:ptCount val="1"/>
                <c:pt idx="0">
                  <c:v>RAN1</c:v>
                </c:pt>
              </c:strCache>
            </c:strRef>
          </c:tx>
          <c:spPr>
            <a:solidFill>
              <a:srgbClr val="00FF00"/>
            </a:solidFill>
            <a:ln w="12700">
              <a:solidFill>
                <a:srgbClr val="000000"/>
              </a:solidFill>
              <a:prstDash val="solid"/>
            </a:ln>
          </c:spPr>
          <c:invertIfNegative val="0"/>
          <c:cat>
            <c:strRef>
              <c:f>CR_statistics!$S$1269:$S$1276</c:f>
              <c:strCache>
                <c:ptCount val="8"/>
                <c:pt idx="0">
                  <c:v>REL-8</c:v>
                </c:pt>
                <c:pt idx="1">
                  <c:v>REL-9</c:v>
                </c:pt>
                <c:pt idx="2">
                  <c:v>REL-10</c:v>
                </c:pt>
                <c:pt idx="3">
                  <c:v>REL-11</c:v>
                </c:pt>
                <c:pt idx="4">
                  <c:v>REL-12</c:v>
                </c:pt>
                <c:pt idx="5">
                  <c:v>REL-13</c:v>
                </c:pt>
                <c:pt idx="6">
                  <c:v>REL-14</c:v>
                </c:pt>
                <c:pt idx="7">
                  <c:v>REL-15</c:v>
                </c:pt>
              </c:strCache>
            </c:strRef>
          </c:cat>
          <c:val>
            <c:numRef>
              <c:f>CR_statistics!$T$1269:$T$1276</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2985-4A5B-A6C0-B8BDBF7657C8}"/>
            </c:ext>
          </c:extLst>
        </c:ser>
        <c:ser>
          <c:idx val="1"/>
          <c:order val="1"/>
          <c:tx>
            <c:strRef>
              <c:f>CR_statistics!$U$1268</c:f>
              <c:strCache>
                <c:ptCount val="1"/>
                <c:pt idx="0">
                  <c:v>RAN2</c:v>
                </c:pt>
              </c:strCache>
            </c:strRef>
          </c:tx>
          <c:spPr>
            <a:solidFill>
              <a:srgbClr val="FF0000"/>
            </a:solidFill>
            <a:ln w="12700">
              <a:solidFill>
                <a:srgbClr val="000000"/>
              </a:solidFill>
              <a:prstDash val="solid"/>
            </a:ln>
          </c:spPr>
          <c:invertIfNegative val="0"/>
          <c:cat>
            <c:strRef>
              <c:f>CR_statistics!$S$1269:$S$1276</c:f>
              <c:strCache>
                <c:ptCount val="8"/>
                <c:pt idx="0">
                  <c:v>REL-8</c:v>
                </c:pt>
                <c:pt idx="1">
                  <c:v>REL-9</c:v>
                </c:pt>
                <c:pt idx="2">
                  <c:v>REL-10</c:v>
                </c:pt>
                <c:pt idx="3">
                  <c:v>REL-11</c:v>
                </c:pt>
                <c:pt idx="4">
                  <c:v>REL-12</c:v>
                </c:pt>
                <c:pt idx="5">
                  <c:v>REL-13</c:v>
                </c:pt>
                <c:pt idx="6">
                  <c:v>REL-14</c:v>
                </c:pt>
                <c:pt idx="7">
                  <c:v>REL-15</c:v>
                </c:pt>
              </c:strCache>
            </c:strRef>
          </c:cat>
          <c:val>
            <c:numRef>
              <c:f>CR_statistics!$U$1269:$U$1276</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2985-4A5B-A6C0-B8BDBF7657C8}"/>
            </c:ext>
          </c:extLst>
        </c:ser>
        <c:ser>
          <c:idx val="2"/>
          <c:order val="2"/>
          <c:tx>
            <c:strRef>
              <c:f>CR_statistics!$V$1268</c:f>
              <c:strCache>
                <c:ptCount val="1"/>
                <c:pt idx="0">
                  <c:v>RAN3</c:v>
                </c:pt>
              </c:strCache>
            </c:strRef>
          </c:tx>
          <c:spPr>
            <a:solidFill>
              <a:srgbClr val="0000FF"/>
            </a:solidFill>
            <a:ln w="12700">
              <a:solidFill>
                <a:srgbClr val="000000"/>
              </a:solidFill>
              <a:prstDash val="solid"/>
            </a:ln>
          </c:spPr>
          <c:invertIfNegative val="0"/>
          <c:cat>
            <c:strRef>
              <c:f>CR_statistics!$S$1269:$S$1276</c:f>
              <c:strCache>
                <c:ptCount val="8"/>
                <c:pt idx="0">
                  <c:v>REL-8</c:v>
                </c:pt>
                <c:pt idx="1">
                  <c:v>REL-9</c:v>
                </c:pt>
                <c:pt idx="2">
                  <c:v>REL-10</c:v>
                </c:pt>
                <c:pt idx="3">
                  <c:v>REL-11</c:v>
                </c:pt>
                <c:pt idx="4">
                  <c:v>REL-12</c:v>
                </c:pt>
                <c:pt idx="5">
                  <c:v>REL-13</c:v>
                </c:pt>
                <c:pt idx="6">
                  <c:v>REL-14</c:v>
                </c:pt>
                <c:pt idx="7">
                  <c:v>REL-15</c:v>
                </c:pt>
              </c:strCache>
            </c:strRef>
          </c:cat>
          <c:val>
            <c:numRef>
              <c:f>CR_statistics!$V$1269:$V$1276</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2985-4A5B-A6C0-B8BDBF7657C8}"/>
            </c:ext>
          </c:extLst>
        </c:ser>
        <c:ser>
          <c:idx val="3"/>
          <c:order val="3"/>
          <c:tx>
            <c:strRef>
              <c:f>CR_statistics!$W$1268</c:f>
              <c:strCache>
                <c:ptCount val="1"/>
                <c:pt idx="0">
                  <c:v>RAN4</c:v>
                </c:pt>
              </c:strCache>
            </c:strRef>
          </c:tx>
          <c:spPr>
            <a:solidFill>
              <a:srgbClr val="FFFF00"/>
            </a:solidFill>
            <a:ln w="12700">
              <a:solidFill>
                <a:srgbClr val="000000"/>
              </a:solidFill>
              <a:prstDash val="solid"/>
            </a:ln>
          </c:spPr>
          <c:invertIfNegative val="0"/>
          <c:cat>
            <c:strRef>
              <c:f>CR_statistics!$S$1269:$S$1276</c:f>
              <c:strCache>
                <c:ptCount val="8"/>
                <c:pt idx="0">
                  <c:v>REL-8</c:v>
                </c:pt>
                <c:pt idx="1">
                  <c:v>REL-9</c:v>
                </c:pt>
                <c:pt idx="2">
                  <c:v>REL-10</c:v>
                </c:pt>
                <c:pt idx="3">
                  <c:v>REL-11</c:v>
                </c:pt>
                <c:pt idx="4">
                  <c:v>REL-12</c:v>
                </c:pt>
                <c:pt idx="5">
                  <c:v>REL-13</c:v>
                </c:pt>
                <c:pt idx="6">
                  <c:v>REL-14</c:v>
                </c:pt>
                <c:pt idx="7">
                  <c:v>REL-15</c:v>
                </c:pt>
              </c:strCache>
            </c:strRef>
          </c:cat>
          <c:val>
            <c:numRef>
              <c:f>CR_statistics!$W$1269:$W$1276</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2985-4A5B-A6C0-B8BDBF7657C8}"/>
            </c:ext>
          </c:extLst>
        </c:ser>
        <c:ser>
          <c:idx val="4"/>
          <c:order val="4"/>
          <c:tx>
            <c:strRef>
              <c:f>CR_statistics!$X$1268</c:f>
              <c:strCache>
                <c:ptCount val="1"/>
                <c:pt idx="0">
                  <c:v>RAN5</c:v>
                </c:pt>
              </c:strCache>
            </c:strRef>
          </c:tx>
          <c:spPr>
            <a:solidFill>
              <a:srgbClr val="660066"/>
            </a:solidFill>
            <a:ln w="12700">
              <a:solidFill>
                <a:srgbClr val="000000"/>
              </a:solidFill>
              <a:prstDash val="solid"/>
            </a:ln>
          </c:spPr>
          <c:invertIfNegative val="0"/>
          <c:cat>
            <c:strRef>
              <c:f>CR_statistics!$S$1269:$S$1276</c:f>
              <c:strCache>
                <c:ptCount val="8"/>
                <c:pt idx="0">
                  <c:v>REL-8</c:v>
                </c:pt>
                <c:pt idx="1">
                  <c:v>REL-9</c:v>
                </c:pt>
                <c:pt idx="2">
                  <c:v>REL-10</c:v>
                </c:pt>
                <c:pt idx="3">
                  <c:v>REL-11</c:v>
                </c:pt>
                <c:pt idx="4">
                  <c:v>REL-12</c:v>
                </c:pt>
                <c:pt idx="5">
                  <c:v>REL-13</c:v>
                </c:pt>
                <c:pt idx="6">
                  <c:v>REL-14</c:v>
                </c:pt>
                <c:pt idx="7">
                  <c:v>REL-15</c:v>
                </c:pt>
              </c:strCache>
            </c:strRef>
          </c:cat>
          <c:val>
            <c:numRef>
              <c:f>CR_statistics!$X$1269:$X$1276</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2985-4A5B-A6C0-B8BDBF7657C8}"/>
            </c:ext>
          </c:extLst>
        </c:ser>
        <c:ser>
          <c:idx val="6"/>
          <c:order val="5"/>
          <c:tx>
            <c:strRef>
              <c:f>CR_statistics!$Y$1268</c:f>
              <c:strCache>
                <c:ptCount val="1"/>
                <c:pt idx="0">
                  <c:v>RAN6</c:v>
                </c:pt>
              </c:strCache>
            </c:strRef>
          </c:tx>
          <c:spPr>
            <a:solidFill>
              <a:srgbClr val="FFC000"/>
            </a:solidFill>
            <a:ln>
              <a:solidFill>
                <a:schemeClr val="tx1"/>
              </a:solidFill>
            </a:ln>
          </c:spPr>
          <c:invertIfNegative val="0"/>
          <c:cat>
            <c:strRef>
              <c:f>CR_statistics!$S$1269:$S$1276</c:f>
              <c:strCache>
                <c:ptCount val="8"/>
                <c:pt idx="0">
                  <c:v>REL-8</c:v>
                </c:pt>
                <c:pt idx="1">
                  <c:v>REL-9</c:v>
                </c:pt>
                <c:pt idx="2">
                  <c:v>REL-10</c:v>
                </c:pt>
                <c:pt idx="3">
                  <c:v>REL-11</c:v>
                </c:pt>
                <c:pt idx="4">
                  <c:v>REL-12</c:v>
                </c:pt>
                <c:pt idx="5">
                  <c:v>REL-13</c:v>
                </c:pt>
                <c:pt idx="6">
                  <c:v>REL-14</c:v>
                </c:pt>
                <c:pt idx="7">
                  <c:v>REL-15</c:v>
                </c:pt>
              </c:strCache>
            </c:strRef>
          </c:cat>
          <c:val>
            <c:numRef>
              <c:f>CR_statistics!$Y$1269:$Y$1276</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2985-4A5B-A6C0-B8BDBF7657C8}"/>
            </c:ext>
          </c:extLst>
        </c:ser>
        <c:ser>
          <c:idx val="5"/>
          <c:order val="6"/>
          <c:tx>
            <c:strRef>
              <c:f>CR_statistics!$Z$1268</c:f>
              <c:strCache>
                <c:ptCount val="1"/>
                <c:pt idx="0">
                  <c:v>RAN without RAN5</c:v>
                </c:pt>
              </c:strCache>
            </c:strRef>
          </c:tx>
          <c:spPr>
            <a:solidFill>
              <a:srgbClr val="FF00FF"/>
            </a:solidFill>
            <a:ln>
              <a:solidFill>
                <a:schemeClr val="tx1"/>
              </a:solidFill>
            </a:ln>
          </c:spPr>
          <c:invertIfNegative val="0"/>
          <c:cat>
            <c:strRef>
              <c:f>CR_statistics!$S$1269:$S$1276</c:f>
              <c:strCache>
                <c:ptCount val="8"/>
                <c:pt idx="0">
                  <c:v>REL-8</c:v>
                </c:pt>
                <c:pt idx="1">
                  <c:v>REL-9</c:v>
                </c:pt>
                <c:pt idx="2">
                  <c:v>REL-10</c:v>
                </c:pt>
                <c:pt idx="3">
                  <c:v>REL-11</c:v>
                </c:pt>
                <c:pt idx="4">
                  <c:v>REL-12</c:v>
                </c:pt>
                <c:pt idx="5">
                  <c:v>REL-13</c:v>
                </c:pt>
                <c:pt idx="6">
                  <c:v>REL-14</c:v>
                </c:pt>
                <c:pt idx="7">
                  <c:v>REL-15</c:v>
                </c:pt>
              </c:strCache>
            </c:strRef>
          </c:cat>
          <c:val>
            <c:numRef>
              <c:f>CR_statistics!$Z$1269:$Z$1276</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2985-4A5B-A6C0-B8BDBF7657C8}"/>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CR_statistics!$T$1227</c:f>
              <c:strCache>
                <c:ptCount val="1"/>
                <c:pt idx="0">
                  <c:v>RAN1</c:v>
                </c:pt>
              </c:strCache>
            </c:strRef>
          </c:tx>
          <c:spPr>
            <a:solidFill>
              <a:srgbClr val="00FF00"/>
            </a:solidFill>
            <a:ln w="12700">
              <a:solidFill>
                <a:srgbClr val="000000"/>
              </a:solidFill>
              <a:prstDash val="solid"/>
            </a:ln>
          </c:spPr>
          <c:invertIfNegative val="0"/>
          <c:cat>
            <c:strRef>
              <c:f>CR_statistics!$S$1228:$S$1235</c:f>
              <c:strCache>
                <c:ptCount val="8"/>
                <c:pt idx="0">
                  <c:v>REL-8</c:v>
                </c:pt>
                <c:pt idx="1">
                  <c:v>REL-9</c:v>
                </c:pt>
                <c:pt idx="2">
                  <c:v>REL-10</c:v>
                </c:pt>
                <c:pt idx="3">
                  <c:v>REL-11</c:v>
                </c:pt>
                <c:pt idx="4">
                  <c:v>REL-12</c:v>
                </c:pt>
                <c:pt idx="5">
                  <c:v>REL-13</c:v>
                </c:pt>
                <c:pt idx="6">
                  <c:v>REL-14</c:v>
                </c:pt>
                <c:pt idx="7">
                  <c:v>REL-15</c:v>
                </c:pt>
              </c:strCache>
            </c:strRef>
          </c:cat>
          <c:val>
            <c:numRef>
              <c:f>CR_statistics!$T$1228:$T$1235</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7EC8-4019-A3D8-AD67FEC649AD}"/>
            </c:ext>
          </c:extLst>
        </c:ser>
        <c:ser>
          <c:idx val="1"/>
          <c:order val="1"/>
          <c:tx>
            <c:strRef>
              <c:f>CR_statistics!$U$1227</c:f>
              <c:strCache>
                <c:ptCount val="1"/>
                <c:pt idx="0">
                  <c:v>RAN2</c:v>
                </c:pt>
              </c:strCache>
            </c:strRef>
          </c:tx>
          <c:spPr>
            <a:solidFill>
              <a:srgbClr val="FF0000"/>
            </a:solidFill>
            <a:ln w="12700">
              <a:solidFill>
                <a:srgbClr val="000000"/>
              </a:solidFill>
              <a:prstDash val="solid"/>
            </a:ln>
          </c:spPr>
          <c:invertIfNegative val="0"/>
          <c:cat>
            <c:strRef>
              <c:f>CR_statistics!$S$1228:$S$1235</c:f>
              <c:strCache>
                <c:ptCount val="8"/>
                <c:pt idx="0">
                  <c:v>REL-8</c:v>
                </c:pt>
                <c:pt idx="1">
                  <c:v>REL-9</c:v>
                </c:pt>
                <c:pt idx="2">
                  <c:v>REL-10</c:v>
                </c:pt>
                <c:pt idx="3">
                  <c:v>REL-11</c:v>
                </c:pt>
                <c:pt idx="4">
                  <c:v>REL-12</c:v>
                </c:pt>
                <c:pt idx="5">
                  <c:v>REL-13</c:v>
                </c:pt>
                <c:pt idx="6">
                  <c:v>REL-14</c:v>
                </c:pt>
                <c:pt idx="7">
                  <c:v>REL-15</c:v>
                </c:pt>
              </c:strCache>
            </c:strRef>
          </c:cat>
          <c:val>
            <c:numRef>
              <c:f>CR_statistics!$U$1228:$U$1235</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7EC8-4019-A3D8-AD67FEC649AD}"/>
            </c:ext>
          </c:extLst>
        </c:ser>
        <c:ser>
          <c:idx val="2"/>
          <c:order val="2"/>
          <c:tx>
            <c:strRef>
              <c:f>CR_statistics!$V$1227</c:f>
              <c:strCache>
                <c:ptCount val="1"/>
                <c:pt idx="0">
                  <c:v>RAN3</c:v>
                </c:pt>
              </c:strCache>
            </c:strRef>
          </c:tx>
          <c:spPr>
            <a:solidFill>
              <a:srgbClr val="0000FF"/>
            </a:solidFill>
            <a:ln w="12700">
              <a:solidFill>
                <a:srgbClr val="000000"/>
              </a:solidFill>
              <a:prstDash val="solid"/>
            </a:ln>
          </c:spPr>
          <c:invertIfNegative val="0"/>
          <c:cat>
            <c:strRef>
              <c:f>CR_statistics!$S$1228:$S$1235</c:f>
              <c:strCache>
                <c:ptCount val="8"/>
                <c:pt idx="0">
                  <c:v>REL-8</c:v>
                </c:pt>
                <c:pt idx="1">
                  <c:v>REL-9</c:v>
                </c:pt>
                <c:pt idx="2">
                  <c:v>REL-10</c:v>
                </c:pt>
                <c:pt idx="3">
                  <c:v>REL-11</c:v>
                </c:pt>
                <c:pt idx="4">
                  <c:v>REL-12</c:v>
                </c:pt>
                <c:pt idx="5">
                  <c:v>REL-13</c:v>
                </c:pt>
                <c:pt idx="6">
                  <c:v>REL-14</c:v>
                </c:pt>
                <c:pt idx="7">
                  <c:v>REL-15</c:v>
                </c:pt>
              </c:strCache>
            </c:strRef>
          </c:cat>
          <c:val>
            <c:numRef>
              <c:f>CR_statistics!$V$1228:$V$1235</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7EC8-4019-A3D8-AD67FEC649AD}"/>
            </c:ext>
          </c:extLst>
        </c:ser>
        <c:ser>
          <c:idx val="3"/>
          <c:order val="3"/>
          <c:tx>
            <c:strRef>
              <c:f>CR_statistics!$W$1227</c:f>
              <c:strCache>
                <c:ptCount val="1"/>
                <c:pt idx="0">
                  <c:v>RAN4</c:v>
                </c:pt>
              </c:strCache>
            </c:strRef>
          </c:tx>
          <c:spPr>
            <a:solidFill>
              <a:srgbClr val="FFFF00"/>
            </a:solidFill>
            <a:ln w="12700">
              <a:solidFill>
                <a:srgbClr val="000000"/>
              </a:solidFill>
              <a:prstDash val="solid"/>
            </a:ln>
          </c:spPr>
          <c:invertIfNegative val="0"/>
          <c:cat>
            <c:strRef>
              <c:f>CR_statistics!$S$1228:$S$1235</c:f>
              <c:strCache>
                <c:ptCount val="8"/>
                <c:pt idx="0">
                  <c:v>REL-8</c:v>
                </c:pt>
                <c:pt idx="1">
                  <c:v>REL-9</c:v>
                </c:pt>
                <c:pt idx="2">
                  <c:v>REL-10</c:v>
                </c:pt>
                <c:pt idx="3">
                  <c:v>REL-11</c:v>
                </c:pt>
                <c:pt idx="4">
                  <c:v>REL-12</c:v>
                </c:pt>
                <c:pt idx="5">
                  <c:v>REL-13</c:v>
                </c:pt>
                <c:pt idx="6">
                  <c:v>REL-14</c:v>
                </c:pt>
                <c:pt idx="7">
                  <c:v>REL-15</c:v>
                </c:pt>
              </c:strCache>
            </c:strRef>
          </c:cat>
          <c:val>
            <c:numRef>
              <c:f>CR_statistics!$W$1228:$W$1235</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7EC8-4019-A3D8-AD67FEC649AD}"/>
            </c:ext>
          </c:extLst>
        </c:ser>
        <c:ser>
          <c:idx val="4"/>
          <c:order val="4"/>
          <c:tx>
            <c:strRef>
              <c:f>CR_statistics!$X$1227</c:f>
              <c:strCache>
                <c:ptCount val="1"/>
                <c:pt idx="0">
                  <c:v>RAN5</c:v>
                </c:pt>
              </c:strCache>
            </c:strRef>
          </c:tx>
          <c:spPr>
            <a:solidFill>
              <a:srgbClr val="660066"/>
            </a:solidFill>
            <a:ln w="12700">
              <a:solidFill>
                <a:srgbClr val="000000"/>
              </a:solidFill>
              <a:prstDash val="solid"/>
            </a:ln>
          </c:spPr>
          <c:invertIfNegative val="0"/>
          <c:cat>
            <c:strRef>
              <c:f>CR_statistics!$S$1228:$S$1235</c:f>
              <c:strCache>
                <c:ptCount val="8"/>
                <c:pt idx="0">
                  <c:v>REL-8</c:v>
                </c:pt>
                <c:pt idx="1">
                  <c:v>REL-9</c:v>
                </c:pt>
                <c:pt idx="2">
                  <c:v>REL-10</c:v>
                </c:pt>
                <c:pt idx="3">
                  <c:v>REL-11</c:v>
                </c:pt>
                <c:pt idx="4">
                  <c:v>REL-12</c:v>
                </c:pt>
                <c:pt idx="5">
                  <c:v>REL-13</c:v>
                </c:pt>
                <c:pt idx="6">
                  <c:v>REL-14</c:v>
                </c:pt>
                <c:pt idx="7">
                  <c:v>REL-15</c:v>
                </c:pt>
              </c:strCache>
            </c:strRef>
          </c:cat>
          <c:val>
            <c:numRef>
              <c:f>CR_statistics!$X$1228:$X$1235</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7EC8-4019-A3D8-AD67FEC649AD}"/>
            </c:ext>
          </c:extLst>
        </c:ser>
        <c:ser>
          <c:idx val="6"/>
          <c:order val="5"/>
          <c:tx>
            <c:strRef>
              <c:f>CR_statistics!$Y$1227</c:f>
              <c:strCache>
                <c:ptCount val="1"/>
                <c:pt idx="0">
                  <c:v>RAN6</c:v>
                </c:pt>
              </c:strCache>
            </c:strRef>
          </c:tx>
          <c:spPr>
            <a:solidFill>
              <a:srgbClr val="FFC000"/>
            </a:solidFill>
            <a:ln>
              <a:solidFill>
                <a:schemeClr val="tx1"/>
              </a:solidFill>
            </a:ln>
          </c:spPr>
          <c:invertIfNegative val="0"/>
          <c:cat>
            <c:strRef>
              <c:f>CR_statistics!$S$1228:$S$1235</c:f>
              <c:strCache>
                <c:ptCount val="8"/>
                <c:pt idx="0">
                  <c:v>REL-8</c:v>
                </c:pt>
                <c:pt idx="1">
                  <c:v>REL-9</c:v>
                </c:pt>
                <c:pt idx="2">
                  <c:v>REL-10</c:v>
                </c:pt>
                <c:pt idx="3">
                  <c:v>REL-11</c:v>
                </c:pt>
                <c:pt idx="4">
                  <c:v>REL-12</c:v>
                </c:pt>
                <c:pt idx="5">
                  <c:v>REL-13</c:v>
                </c:pt>
                <c:pt idx="6">
                  <c:v>REL-14</c:v>
                </c:pt>
                <c:pt idx="7">
                  <c:v>REL-15</c:v>
                </c:pt>
              </c:strCache>
            </c:strRef>
          </c:cat>
          <c:val>
            <c:numRef>
              <c:f>CR_statistics!$Y$1228:$Y$1235</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7EC8-4019-A3D8-AD67FEC649AD}"/>
            </c:ext>
          </c:extLst>
        </c:ser>
        <c:ser>
          <c:idx val="5"/>
          <c:order val="6"/>
          <c:tx>
            <c:strRef>
              <c:f>CR_statistics!$Z$1227</c:f>
              <c:strCache>
                <c:ptCount val="1"/>
                <c:pt idx="0">
                  <c:v>RAN without RAN5</c:v>
                </c:pt>
              </c:strCache>
            </c:strRef>
          </c:tx>
          <c:spPr>
            <a:solidFill>
              <a:srgbClr val="FF00FF"/>
            </a:solidFill>
            <a:ln>
              <a:solidFill>
                <a:schemeClr val="tx1"/>
              </a:solidFill>
            </a:ln>
          </c:spPr>
          <c:invertIfNegative val="0"/>
          <c:cat>
            <c:strRef>
              <c:f>CR_statistics!$S$1228:$S$1235</c:f>
              <c:strCache>
                <c:ptCount val="8"/>
                <c:pt idx="0">
                  <c:v>REL-8</c:v>
                </c:pt>
                <c:pt idx="1">
                  <c:v>REL-9</c:v>
                </c:pt>
                <c:pt idx="2">
                  <c:v>REL-10</c:v>
                </c:pt>
                <c:pt idx="3">
                  <c:v>REL-11</c:v>
                </c:pt>
                <c:pt idx="4">
                  <c:v>REL-12</c:v>
                </c:pt>
                <c:pt idx="5">
                  <c:v>REL-13</c:v>
                </c:pt>
                <c:pt idx="6">
                  <c:v>REL-14</c:v>
                </c:pt>
                <c:pt idx="7">
                  <c:v>REL-15</c:v>
                </c:pt>
              </c:strCache>
            </c:strRef>
          </c:cat>
          <c:val>
            <c:numRef>
              <c:f>CR_statistics!$Z$1228:$Z$1235</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7EC8-4019-A3D8-AD67FEC649AD}"/>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CR_statistics!$T$1189</c:f>
              <c:strCache>
                <c:ptCount val="1"/>
                <c:pt idx="0">
                  <c:v>RAN1</c:v>
                </c:pt>
              </c:strCache>
            </c:strRef>
          </c:tx>
          <c:spPr>
            <a:solidFill>
              <a:srgbClr val="00FF00"/>
            </a:solidFill>
            <a:ln w="12700">
              <a:solidFill>
                <a:srgbClr val="000000"/>
              </a:solidFill>
              <a:prstDash val="solid"/>
            </a:ln>
          </c:spPr>
          <c:invertIfNegative val="0"/>
          <c:cat>
            <c:strRef>
              <c:f>CR_statistics!$S$1190:$S$1197</c:f>
              <c:strCache>
                <c:ptCount val="8"/>
                <c:pt idx="0">
                  <c:v>REL-8</c:v>
                </c:pt>
                <c:pt idx="1">
                  <c:v>REL-9</c:v>
                </c:pt>
                <c:pt idx="2">
                  <c:v>REL-10</c:v>
                </c:pt>
                <c:pt idx="3">
                  <c:v>REL-11</c:v>
                </c:pt>
                <c:pt idx="4">
                  <c:v>REL-12</c:v>
                </c:pt>
                <c:pt idx="5">
                  <c:v>REL-13</c:v>
                </c:pt>
                <c:pt idx="6">
                  <c:v>REL-14</c:v>
                </c:pt>
                <c:pt idx="7">
                  <c:v>REL-15</c:v>
                </c:pt>
              </c:strCache>
            </c:strRef>
          </c:cat>
          <c:val>
            <c:numRef>
              <c:f>CR_statistics!$T$1190:$T$1197</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978B-4FBF-AE7B-27E3C1869ACC}"/>
            </c:ext>
          </c:extLst>
        </c:ser>
        <c:ser>
          <c:idx val="1"/>
          <c:order val="1"/>
          <c:tx>
            <c:strRef>
              <c:f>CR_statistics!$U$1189</c:f>
              <c:strCache>
                <c:ptCount val="1"/>
                <c:pt idx="0">
                  <c:v>RAN2</c:v>
                </c:pt>
              </c:strCache>
            </c:strRef>
          </c:tx>
          <c:spPr>
            <a:solidFill>
              <a:srgbClr val="FF0000"/>
            </a:solidFill>
            <a:ln w="12700">
              <a:solidFill>
                <a:srgbClr val="000000"/>
              </a:solidFill>
              <a:prstDash val="solid"/>
            </a:ln>
          </c:spPr>
          <c:invertIfNegative val="0"/>
          <c:cat>
            <c:strRef>
              <c:f>CR_statistics!$S$1190:$S$1197</c:f>
              <c:strCache>
                <c:ptCount val="8"/>
                <c:pt idx="0">
                  <c:v>REL-8</c:v>
                </c:pt>
                <c:pt idx="1">
                  <c:v>REL-9</c:v>
                </c:pt>
                <c:pt idx="2">
                  <c:v>REL-10</c:v>
                </c:pt>
                <c:pt idx="3">
                  <c:v>REL-11</c:v>
                </c:pt>
                <c:pt idx="4">
                  <c:v>REL-12</c:v>
                </c:pt>
                <c:pt idx="5">
                  <c:v>REL-13</c:v>
                </c:pt>
                <c:pt idx="6">
                  <c:v>REL-14</c:v>
                </c:pt>
                <c:pt idx="7">
                  <c:v>REL-15</c:v>
                </c:pt>
              </c:strCache>
            </c:strRef>
          </c:cat>
          <c:val>
            <c:numRef>
              <c:f>CR_statistics!$U$1190:$U$1197</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978B-4FBF-AE7B-27E3C1869ACC}"/>
            </c:ext>
          </c:extLst>
        </c:ser>
        <c:ser>
          <c:idx val="2"/>
          <c:order val="2"/>
          <c:tx>
            <c:strRef>
              <c:f>CR_statistics!$V$1189</c:f>
              <c:strCache>
                <c:ptCount val="1"/>
                <c:pt idx="0">
                  <c:v>RAN3</c:v>
                </c:pt>
              </c:strCache>
            </c:strRef>
          </c:tx>
          <c:spPr>
            <a:solidFill>
              <a:srgbClr val="0000FF"/>
            </a:solidFill>
            <a:ln w="12700">
              <a:solidFill>
                <a:srgbClr val="000000"/>
              </a:solidFill>
              <a:prstDash val="solid"/>
            </a:ln>
          </c:spPr>
          <c:invertIfNegative val="0"/>
          <c:cat>
            <c:strRef>
              <c:f>CR_statistics!$S$1190:$S$1197</c:f>
              <c:strCache>
                <c:ptCount val="8"/>
                <c:pt idx="0">
                  <c:v>REL-8</c:v>
                </c:pt>
                <c:pt idx="1">
                  <c:v>REL-9</c:v>
                </c:pt>
                <c:pt idx="2">
                  <c:v>REL-10</c:v>
                </c:pt>
                <c:pt idx="3">
                  <c:v>REL-11</c:v>
                </c:pt>
                <c:pt idx="4">
                  <c:v>REL-12</c:v>
                </c:pt>
                <c:pt idx="5">
                  <c:v>REL-13</c:v>
                </c:pt>
                <c:pt idx="6">
                  <c:v>REL-14</c:v>
                </c:pt>
                <c:pt idx="7">
                  <c:v>REL-15</c:v>
                </c:pt>
              </c:strCache>
            </c:strRef>
          </c:cat>
          <c:val>
            <c:numRef>
              <c:f>CR_statistics!$V$1190:$V$1197</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978B-4FBF-AE7B-27E3C1869ACC}"/>
            </c:ext>
          </c:extLst>
        </c:ser>
        <c:ser>
          <c:idx val="3"/>
          <c:order val="3"/>
          <c:tx>
            <c:strRef>
              <c:f>CR_statistics!$W$1189</c:f>
              <c:strCache>
                <c:ptCount val="1"/>
                <c:pt idx="0">
                  <c:v>RAN4</c:v>
                </c:pt>
              </c:strCache>
            </c:strRef>
          </c:tx>
          <c:spPr>
            <a:solidFill>
              <a:srgbClr val="FFFF00"/>
            </a:solidFill>
            <a:ln w="12700">
              <a:solidFill>
                <a:srgbClr val="000000"/>
              </a:solidFill>
              <a:prstDash val="solid"/>
            </a:ln>
          </c:spPr>
          <c:invertIfNegative val="0"/>
          <c:cat>
            <c:strRef>
              <c:f>CR_statistics!$S$1190:$S$1197</c:f>
              <c:strCache>
                <c:ptCount val="8"/>
                <c:pt idx="0">
                  <c:v>REL-8</c:v>
                </c:pt>
                <c:pt idx="1">
                  <c:v>REL-9</c:v>
                </c:pt>
                <c:pt idx="2">
                  <c:v>REL-10</c:v>
                </c:pt>
                <c:pt idx="3">
                  <c:v>REL-11</c:v>
                </c:pt>
                <c:pt idx="4">
                  <c:v>REL-12</c:v>
                </c:pt>
                <c:pt idx="5">
                  <c:v>REL-13</c:v>
                </c:pt>
                <c:pt idx="6">
                  <c:v>REL-14</c:v>
                </c:pt>
                <c:pt idx="7">
                  <c:v>REL-15</c:v>
                </c:pt>
              </c:strCache>
            </c:strRef>
          </c:cat>
          <c:val>
            <c:numRef>
              <c:f>CR_statistics!$W$1190:$W$1197</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978B-4FBF-AE7B-27E3C1869ACC}"/>
            </c:ext>
          </c:extLst>
        </c:ser>
        <c:ser>
          <c:idx val="4"/>
          <c:order val="4"/>
          <c:tx>
            <c:strRef>
              <c:f>CR_statistics!$X$1189</c:f>
              <c:strCache>
                <c:ptCount val="1"/>
                <c:pt idx="0">
                  <c:v>RAN5</c:v>
                </c:pt>
              </c:strCache>
            </c:strRef>
          </c:tx>
          <c:spPr>
            <a:solidFill>
              <a:srgbClr val="660066"/>
            </a:solidFill>
            <a:ln w="12700">
              <a:solidFill>
                <a:srgbClr val="000000"/>
              </a:solidFill>
              <a:prstDash val="solid"/>
            </a:ln>
          </c:spPr>
          <c:invertIfNegative val="0"/>
          <c:cat>
            <c:strRef>
              <c:f>CR_statistics!$S$1190:$S$1197</c:f>
              <c:strCache>
                <c:ptCount val="8"/>
                <c:pt idx="0">
                  <c:v>REL-8</c:v>
                </c:pt>
                <c:pt idx="1">
                  <c:v>REL-9</c:v>
                </c:pt>
                <c:pt idx="2">
                  <c:v>REL-10</c:v>
                </c:pt>
                <c:pt idx="3">
                  <c:v>REL-11</c:v>
                </c:pt>
                <c:pt idx="4">
                  <c:v>REL-12</c:v>
                </c:pt>
                <c:pt idx="5">
                  <c:v>REL-13</c:v>
                </c:pt>
                <c:pt idx="6">
                  <c:v>REL-14</c:v>
                </c:pt>
                <c:pt idx="7">
                  <c:v>REL-15</c:v>
                </c:pt>
              </c:strCache>
            </c:strRef>
          </c:cat>
          <c:val>
            <c:numRef>
              <c:f>CR_statistics!$X$1190:$X$1197</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978B-4FBF-AE7B-27E3C1869ACC}"/>
            </c:ext>
          </c:extLst>
        </c:ser>
        <c:ser>
          <c:idx val="6"/>
          <c:order val="5"/>
          <c:tx>
            <c:strRef>
              <c:f>CR_statistics!$Y$1189</c:f>
              <c:strCache>
                <c:ptCount val="1"/>
                <c:pt idx="0">
                  <c:v>RAN6</c:v>
                </c:pt>
              </c:strCache>
            </c:strRef>
          </c:tx>
          <c:spPr>
            <a:solidFill>
              <a:srgbClr val="FFC000"/>
            </a:solidFill>
            <a:ln>
              <a:solidFill>
                <a:schemeClr val="tx1"/>
              </a:solidFill>
            </a:ln>
          </c:spPr>
          <c:invertIfNegative val="0"/>
          <c:cat>
            <c:strRef>
              <c:f>CR_statistics!$S$1190:$S$1197</c:f>
              <c:strCache>
                <c:ptCount val="8"/>
                <c:pt idx="0">
                  <c:v>REL-8</c:v>
                </c:pt>
                <c:pt idx="1">
                  <c:v>REL-9</c:v>
                </c:pt>
                <c:pt idx="2">
                  <c:v>REL-10</c:v>
                </c:pt>
                <c:pt idx="3">
                  <c:v>REL-11</c:v>
                </c:pt>
                <c:pt idx="4">
                  <c:v>REL-12</c:v>
                </c:pt>
                <c:pt idx="5">
                  <c:v>REL-13</c:v>
                </c:pt>
                <c:pt idx="6">
                  <c:v>REL-14</c:v>
                </c:pt>
                <c:pt idx="7">
                  <c:v>REL-15</c:v>
                </c:pt>
              </c:strCache>
            </c:strRef>
          </c:cat>
          <c:val>
            <c:numRef>
              <c:f>CR_statistics!$Y$1190:$Y$1197</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978B-4FBF-AE7B-27E3C1869ACC}"/>
            </c:ext>
          </c:extLst>
        </c:ser>
        <c:ser>
          <c:idx val="5"/>
          <c:order val="6"/>
          <c:tx>
            <c:strRef>
              <c:f>CR_statistics!$Z$1189</c:f>
              <c:strCache>
                <c:ptCount val="1"/>
                <c:pt idx="0">
                  <c:v>RAN without RAN5</c:v>
                </c:pt>
              </c:strCache>
            </c:strRef>
          </c:tx>
          <c:spPr>
            <a:solidFill>
              <a:srgbClr val="FF00FF"/>
            </a:solidFill>
            <a:ln>
              <a:solidFill>
                <a:schemeClr val="tx1"/>
              </a:solidFill>
            </a:ln>
          </c:spPr>
          <c:invertIfNegative val="0"/>
          <c:cat>
            <c:strRef>
              <c:f>CR_statistics!$S$1190:$S$1197</c:f>
              <c:strCache>
                <c:ptCount val="8"/>
                <c:pt idx="0">
                  <c:v>REL-8</c:v>
                </c:pt>
                <c:pt idx="1">
                  <c:v>REL-9</c:v>
                </c:pt>
                <c:pt idx="2">
                  <c:v>REL-10</c:v>
                </c:pt>
                <c:pt idx="3">
                  <c:v>REL-11</c:v>
                </c:pt>
                <c:pt idx="4">
                  <c:v>REL-12</c:v>
                </c:pt>
                <c:pt idx="5">
                  <c:v>REL-13</c:v>
                </c:pt>
                <c:pt idx="6">
                  <c:v>REL-14</c:v>
                </c:pt>
                <c:pt idx="7">
                  <c:v>REL-15</c:v>
                </c:pt>
              </c:strCache>
            </c:strRef>
          </c:cat>
          <c:val>
            <c:numRef>
              <c:f>CR_statistics!$Z$1190:$Z$1197</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978B-4FBF-AE7B-27E3C1869ACC}"/>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CR_statistics!$T$1149</c:f>
              <c:strCache>
                <c:ptCount val="1"/>
                <c:pt idx="0">
                  <c:v>RAN1</c:v>
                </c:pt>
              </c:strCache>
            </c:strRef>
          </c:tx>
          <c:spPr>
            <a:solidFill>
              <a:srgbClr val="00FF00"/>
            </a:solidFill>
            <a:ln w="12700">
              <a:solidFill>
                <a:srgbClr val="000000"/>
              </a:solidFill>
              <a:prstDash val="solid"/>
            </a:ln>
          </c:spPr>
          <c:invertIfNegative val="0"/>
          <c:cat>
            <c:strRef>
              <c:f>CR_statistics!$S$1150:$S$1157</c:f>
              <c:strCache>
                <c:ptCount val="8"/>
                <c:pt idx="0">
                  <c:v>REL-8</c:v>
                </c:pt>
                <c:pt idx="1">
                  <c:v>REL-9</c:v>
                </c:pt>
                <c:pt idx="2">
                  <c:v>REL-10</c:v>
                </c:pt>
                <c:pt idx="3">
                  <c:v>REL-11</c:v>
                </c:pt>
                <c:pt idx="4">
                  <c:v>REL-12</c:v>
                </c:pt>
                <c:pt idx="5">
                  <c:v>REL-13</c:v>
                </c:pt>
                <c:pt idx="6">
                  <c:v>REL-14</c:v>
                </c:pt>
                <c:pt idx="7">
                  <c:v>REL-15</c:v>
                </c:pt>
              </c:strCache>
            </c:strRef>
          </c:cat>
          <c:val>
            <c:numRef>
              <c:f>CR_statistics!$T$1150:$T$1157</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E032-4555-AE21-F6294D437E7B}"/>
            </c:ext>
          </c:extLst>
        </c:ser>
        <c:ser>
          <c:idx val="1"/>
          <c:order val="1"/>
          <c:tx>
            <c:strRef>
              <c:f>CR_statistics!$U$1149</c:f>
              <c:strCache>
                <c:ptCount val="1"/>
                <c:pt idx="0">
                  <c:v>RAN2</c:v>
                </c:pt>
              </c:strCache>
            </c:strRef>
          </c:tx>
          <c:spPr>
            <a:solidFill>
              <a:srgbClr val="FF0000"/>
            </a:solidFill>
            <a:ln w="12700">
              <a:solidFill>
                <a:srgbClr val="000000"/>
              </a:solidFill>
              <a:prstDash val="solid"/>
            </a:ln>
          </c:spPr>
          <c:invertIfNegative val="0"/>
          <c:cat>
            <c:strRef>
              <c:f>CR_statistics!$S$1150:$S$1157</c:f>
              <c:strCache>
                <c:ptCount val="8"/>
                <c:pt idx="0">
                  <c:v>REL-8</c:v>
                </c:pt>
                <c:pt idx="1">
                  <c:v>REL-9</c:v>
                </c:pt>
                <c:pt idx="2">
                  <c:v>REL-10</c:v>
                </c:pt>
                <c:pt idx="3">
                  <c:v>REL-11</c:v>
                </c:pt>
                <c:pt idx="4">
                  <c:v>REL-12</c:v>
                </c:pt>
                <c:pt idx="5">
                  <c:v>REL-13</c:v>
                </c:pt>
                <c:pt idx="6">
                  <c:v>REL-14</c:v>
                </c:pt>
                <c:pt idx="7">
                  <c:v>REL-15</c:v>
                </c:pt>
              </c:strCache>
            </c:strRef>
          </c:cat>
          <c:val>
            <c:numRef>
              <c:f>CR_statistics!$U$1150:$U$1157</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E032-4555-AE21-F6294D437E7B}"/>
            </c:ext>
          </c:extLst>
        </c:ser>
        <c:ser>
          <c:idx val="2"/>
          <c:order val="2"/>
          <c:tx>
            <c:strRef>
              <c:f>CR_statistics!$V$1149</c:f>
              <c:strCache>
                <c:ptCount val="1"/>
                <c:pt idx="0">
                  <c:v>RAN3</c:v>
                </c:pt>
              </c:strCache>
            </c:strRef>
          </c:tx>
          <c:spPr>
            <a:solidFill>
              <a:srgbClr val="0000FF"/>
            </a:solidFill>
            <a:ln w="12700">
              <a:solidFill>
                <a:srgbClr val="000000"/>
              </a:solidFill>
              <a:prstDash val="solid"/>
            </a:ln>
          </c:spPr>
          <c:invertIfNegative val="0"/>
          <c:cat>
            <c:strRef>
              <c:f>CR_statistics!$S$1150:$S$1157</c:f>
              <c:strCache>
                <c:ptCount val="8"/>
                <c:pt idx="0">
                  <c:v>REL-8</c:v>
                </c:pt>
                <c:pt idx="1">
                  <c:v>REL-9</c:v>
                </c:pt>
                <c:pt idx="2">
                  <c:v>REL-10</c:v>
                </c:pt>
                <c:pt idx="3">
                  <c:v>REL-11</c:v>
                </c:pt>
                <c:pt idx="4">
                  <c:v>REL-12</c:v>
                </c:pt>
                <c:pt idx="5">
                  <c:v>REL-13</c:v>
                </c:pt>
                <c:pt idx="6">
                  <c:v>REL-14</c:v>
                </c:pt>
                <c:pt idx="7">
                  <c:v>REL-15</c:v>
                </c:pt>
              </c:strCache>
            </c:strRef>
          </c:cat>
          <c:val>
            <c:numRef>
              <c:f>CR_statistics!$V$1150:$V$1157</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E032-4555-AE21-F6294D437E7B}"/>
            </c:ext>
          </c:extLst>
        </c:ser>
        <c:ser>
          <c:idx val="3"/>
          <c:order val="3"/>
          <c:tx>
            <c:strRef>
              <c:f>CR_statistics!$W$1149</c:f>
              <c:strCache>
                <c:ptCount val="1"/>
                <c:pt idx="0">
                  <c:v>RAN4</c:v>
                </c:pt>
              </c:strCache>
            </c:strRef>
          </c:tx>
          <c:spPr>
            <a:solidFill>
              <a:srgbClr val="FFFF00"/>
            </a:solidFill>
            <a:ln w="12700">
              <a:solidFill>
                <a:srgbClr val="000000"/>
              </a:solidFill>
              <a:prstDash val="solid"/>
            </a:ln>
          </c:spPr>
          <c:invertIfNegative val="0"/>
          <c:cat>
            <c:strRef>
              <c:f>CR_statistics!$S$1150:$S$1157</c:f>
              <c:strCache>
                <c:ptCount val="8"/>
                <c:pt idx="0">
                  <c:v>REL-8</c:v>
                </c:pt>
                <c:pt idx="1">
                  <c:v>REL-9</c:v>
                </c:pt>
                <c:pt idx="2">
                  <c:v>REL-10</c:v>
                </c:pt>
                <c:pt idx="3">
                  <c:v>REL-11</c:v>
                </c:pt>
                <c:pt idx="4">
                  <c:v>REL-12</c:v>
                </c:pt>
                <c:pt idx="5">
                  <c:v>REL-13</c:v>
                </c:pt>
                <c:pt idx="6">
                  <c:v>REL-14</c:v>
                </c:pt>
                <c:pt idx="7">
                  <c:v>REL-15</c:v>
                </c:pt>
              </c:strCache>
            </c:strRef>
          </c:cat>
          <c:val>
            <c:numRef>
              <c:f>CR_statistics!$W$1150:$W$1157</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E032-4555-AE21-F6294D437E7B}"/>
            </c:ext>
          </c:extLst>
        </c:ser>
        <c:ser>
          <c:idx val="4"/>
          <c:order val="4"/>
          <c:tx>
            <c:strRef>
              <c:f>CR_statistics!$X$1149</c:f>
              <c:strCache>
                <c:ptCount val="1"/>
                <c:pt idx="0">
                  <c:v>RAN5</c:v>
                </c:pt>
              </c:strCache>
            </c:strRef>
          </c:tx>
          <c:spPr>
            <a:solidFill>
              <a:srgbClr val="660066"/>
            </a:solidFill>
            <a:ln w="12700">
              <a:solidFill>
                <a:srgbClr val="000000"/>
              </a:solidFill>
              <a:prstDash val="solid"/>
            </a:ln>
          </c:spPr>
          <c:invertIfNegative val="0"/>
          <c:cat>
            <c:strRef>
              <c:f>CR_statistics!$S$1150:$S$1157</c:f>
              <c:strCache>
                <c:ptCount val="8"/>
                <c:pt idx="0">
                  <c:v>REL-8</c:v>
                </c:pt>
                <c:pt idx="1">
                  <c:v>REL-9</c:v>
                </c:pt>
                <c:pt idx="2">
                  <c:v>REL-10</c:v>
                </c:pt>
                <c:pt idx="3">
                  <c:v>REL-11</c:v>
                </c:pt>
                <c:pt idx="4">
                  <c:v>REL-12</c:v>
                </c:pt>
                <c:pt idx="5">
                  <c:v>REL-13</c:v>
                </c:pt>
                <c:pt idx="6">
                  <c:v>REL-14</c:v>
                </c:pt>
                <c:pt idx="7">
                  <c:v>REL-15</c:v>
                </c:pt>
              </c:strCache>
            </c:strRef>
          </c:cat>
          <c:val>
            <c:numRef>
              <c:f>CR_statistics!$X$1150:$X$1157</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E032-4555-AE21-F6294D437E7B}"/>
            </c:ext>
          </c:extLst>
        </c:ser>
        <c:ser>
          <c:idx val="6"/>
          <c:order val="5"/>
          <c:tx>
            <c:strRef>
              <c:f>CR_statistics!$Y$1149</c:f>
              <c:strCache>
                <c:ptCount val="1"/>
                <c:pt idx="0">
                  <c:v>RAN6</c:v>
                </c:pt>
              </c:strCache>
            </c:strRef>
          </c:tx>
          <c:spPr>
            <a:solidFill>
              <a:srgbClr val="FFC000"/>
            </a:solidFill>
            <a:ln>
              <a:solidFill>
                <a:schemeClr val="tx1"/>
              </a:solidFill>
            </a:ln>
          </c:spPr>
          <c:invertIfNegative val="0"/>
          <c:cat>
            <c:strRef>
              <c:f>CR_statistics!$S$1150:$S$1157</c:f>
              <c:strCache>
                <c:ptCount val="8"/>
                <c:pt idx="0">
                  <c:v>REL-8</c:v>
                </c:pt>
                <c:pt idx="1">
                  <c:v>REL-9</c:v>
                </c:pt>
                <c:pt idx="2">
                  <c:v>REL-10</c:v>
                </c:pt>
                <c:pt idx="3">
                  <c:v>REL-11</c:v>
                </c:pt>
                <c:pt idx="4">
                  <c:v>REL-12</c:v>
                </c:pt>
                <c:pt idx="5">
                  <c:v>REL-13</c:v>
                </c:pt>
                <c:pt idx="6">
                  <c:v>REL-14</c:v>
                </c:pt>
                <c:pt idx="7">
                  <c:v>REL-15</c:v>
                </c:pt>
              </c:strCache>
            </c:strRef>
          </c:cat>
          <c:val>
            <c:numRef>
              <c:f>CR_statistics!$Y$1150:$Y$1157</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E032-4555-AE21-F6294D437E7B}"/>
            </c:ext>
          </c:extLst>
        </c:ser>
        <c:ser>
          <c:idx val="5"/>
          <c:order val="6"/>
          <c:tx>
            <c:strRef>
              <c:f>CR_statistics!$Z$1149</c:f>
              <c:strCache>
                <c:ptCount val="1"/>
                <c:pt idx="0">
                  <c:v>RAN without RAN5</c:v>
                </c:pt>
              </c:strCache>
            </c:strRef>
          </c:tx>
          <c:spPr>
            <a:solidFill>
              <a:srgbClr val="FF00FF"/>
            </a:solidFill>
            <a:ln>
              <a:solidFill>
                <a:schemeClr val="tx1"/>
              </a:solidFill>
            </a:ln>
          </c:spPr>
          <c:invertIfNegative val="0"/>
          <c:cat>
            <c:strRef>
              <c:f>CR_statistics!$S$1150:$S$1157</c:f>
              <c:strCache>
                <c:ptCount val="8"/>
                <c:pt idx="0">
                  <c:v>REL-8</c:v>
                </c:pt>
                <c:pt idx="1">
                  <c:v>REL-9</c:v>
                </c:pt>
                <c:pt idx="2">
                  <c:v>REL-10</c:v>
                </c:pt>
                <c:pt idx="3">
                  <c:v>REL-11</c:v>
                </c:pt>
                <c:pt idx="4">
                  <c:v>REL-12</c:v>
                </c:pt>
                <c:pt idx="5">
                  <c:v>REL-13</c:v>
                </c:pt>
                <c:pt idx="6">
                  <c:v>REL-14</c:v>
                </c:pt>
                <c:pt idx="7">
                  <c:v>REL-15</c:v>
                </c:pt>
              </c:strCache>
            </c:strRef>
          </c:cat>
          <c:val>
            <c:numRef>
              <c:f>CR_statistics!$Z$1150:$Z$1157</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E032-4555-AE21-F6294D437E7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CR_statistics!$T$1101</c:f>
              <c:strCache>
                <c:ptCount val="1"/>
                <c:pt idx="0">
                  <c:v>RAN1</c:v>
                </c:pt>
              </c:strCache>
            </c:strRef>
          </c:tx>
          <c:spPr>
            <a:solidFill>
              <a:srgbClr val="00FF00"/>
            </a:solidFill>
            <a:ln>
              <a:solidFill>
                <a:srgbClr val="000000"/>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CR_statistics!$T$1102:$T$1109</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85A7-49E8-8218-BE0E18683F29}"/>
            </c:ext>
          </c:extLst>
        </c:ser>
        <c:ser>
          <c:idx val="1"/>
          <c:order val="1"/>
          <c:tx>
            <c:strRef>
              <c:f>CR_statistics!$U$1101</c:f>
              <c:strCache>
                <c:ptCount val="1"/>
                <c:pt idx="0">
                  <c:v>RAN2</c:v>
                </c:pt>
              </c:strCache>
            </c:strRef>
          </c:tx>
          <c:spPr>
            <a:solidFill>
              <a:srgbClr val="FF0000"/>
            </a:solidFill>
            <a:ln>
              <a:solidFill>
                <a:srgbClr val="000000"/>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CR_statistics!$U$1102:$U$1109</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85A7-49E8-8218-BE0E18683F29}"/>
            </c:ext>
          </c:extLst>
        </c:ser>
        <c:ser>
          <c:idx val="2"/>
          <c:order val="2"/>
          <c:tx>
            <c:strRef>
              <c:f>CR_statistics!$V$1101</c:f>
              <c:strCache>
                <c:ptCount val="1"/>
                <c:pt idx="0">
                  <c:v>RAN3</c:v>
                </c:pt>
              </c:strCache>
            </c:strRef>
          </c:tx>
          <c:spPr>
            <a:solidFill>
              <a:srgbClr val="0099FF"/>
            </a:solidFill>
            <a:ln>
              <a:solidFill>
                <a:srgbClr val="000000"/>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CR_statistics!$V$1102:$V$1109</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85A7-49E8-8218-BE0E18683F29}"/>
            </c:ext>
          </c:extLst>
        </c:ser>
        <c:ser>
          <c:idx val="3"/>
          <c:order val="3"/>
          <c:tx>
            <c:strRef>
              <c:f>CR_statistics!$W$1101</c:f>
              <c:strCache>
                <c:ptCount val="1"/>
                <c:pt idx="0">
                  <c:v>RAN4</c:v>
                </c:pt>
              </c:strCache>
            </c:strRef>
          </c:tx>
          <c:spPr>
            <a:solidFill>
              <a:srgbClr val="FFFF00"/>
            </a:solidFill>
            <a:ln>
              <a:solidFill>
                <a:srgbClr val="000000"/>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CR_statistics!$W$1102:$W$1109</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85A7-49E8-8218-BE0E18683F29}"/>
            </c:ext>
          </c:extLst>
        </c:ser>
        <c:ser>
          <c:idx val="4"/>
          <c:order val="4"/>
          <c:tx>
            <c:strRef>
              <c:f>CR_statistics!$X$1101</c:f>
              <c:strCache>
                <c:ptCount val="1"/>
                <c:pt idx="0">
                  <c:v>RAN5</c:v>
                </c:pt>
              </c:strCache>
            </c:strRef>
          </c:tx>
          <c:spPr>
            <a:solidFill>
              <a:srgbClr val="7030A0"/>
            </a:solidFill>
            <a:ln>
              <a:solidFill>
                <a:srgbClr val="000000"/>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CR_statistics!$X$1102:$X$1109</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85A7-49E8-8218-BE0E18683F29}"/>
            </c:ext>
          </c:extLst>
        </c:ser>
        <c:ser>
          <c:idx val="6"/>
          <c:order val="5"/>
          <c:tx>
            <c:strRef>
              <c:f>CR_statistics!$Y$1101</c:f>
              <c:strCache>
                <c:ptCount val="1"/>
                <c:pt idx="0">
                  <c:v>RAN6</c:v>
                </c:pt>
              </c:strCache>
            </c:strRef>
          </c:tx>
          <c:spPr>
            <a:solidFill>
              <a:srgbClr val="FFC000"/>
            </a:solidFill>
            <a:ln>
              <a:solidFill>
                <a:schemeClr val="tx1"/>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CR_statistics!$Y$1102:$Y$1109</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85A7-49E8-8218-BE0E18683F29}"/>
            </c:ext>
          </c:extLst>
        </c:ser>
        <c:ser>
          <c:idx val="5"/>
          <c:order val="6"/>
          <c:tx>
            <c:strRef>
              <c:f>CR_statistics!$Z$1101</c:f>
              <c:strCache>
                <c:ptCount val="1"/>
                <c:pt idx="0">
                  <c:v>RAN without RAN5</c:v>
                </c:pt>
              </c:strCache>
            </c:strRef>
          </c:tx>
          <c:spPr>
            <a:solidFill>
              <a:srgbClr val="FF00FF"/>
            </a:solidFill>
            <a:ln>
              <a:solidFill>
                <a:srgbClr val="000000"/>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CR_statistics!$Z$1102:$Z$1109</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85A7-49E8-8218-BE0E18683F2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CR_statistics!$T$1056</c:f>
              <c:strCache>
                <c:ptCount val="1"/>
                <c:pt idx="0">
                  <c:v>RAN1</c:v>
                </c:pt>
              </c:strCache>
            </c:strRef>
          </c:tx>
          <c:spPr>
            <a:solidFill>
              <a:srgbClr val="00FF00"/>
            </a:solidFill>
            <a:ln>
              <a:solidFill>
                <a:schemeClr val="tx1"/>
              </a:solidFill>
            </a:ln>
          </c:spPr>
          <c:invertIfNegative val="0"/>
          <c:cat>
            <c:strRef>
              <c:f>CR_statistics!$S$1057:$S$1065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CR_statistics!$T$1057:$T$1065</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603A-47D0-BD6B-83F765B7D609}"/>
            </c:ext>
          </c:extLst>
        </c:ser>
        <c:ser>
          <c:idx val="1"/>
          <c:order val="1"/>
          <c:tx>
            <c:strRef>
              <c:f>CR_statistics!$U$1056</c:f>
              <c:strCache>
                <c:ptCount val="1"/>
                <c:pt idx="0">
                  <c:v>RAN2</c:v>
                </c:pt>
              </c:strCache>
            </c:strRef>
          </c:tx>
          <c:spPr>
            <a:solidFill>
              <a:srgbClr val="FF0000"/>
            </a:solidFill>
            <a:ln>
              <a:solidFill>
                <a:schemeClr val="tx1"/>
              </a:solidFill>
            </a:ln>
          </c:spPr>
          <c:invertIfNegative val="0"/>
          <c:cat>
            <c:strRef>
              <c:f>CR_statistics!$S$1057:$S$1065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CR_statistics!$U$1057:$U$1065</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603A-47D0-BD6B-83F765B7D609}"/>
            </c:ext>
          </c:extLst>
        </c:ser>
        <c:ser>
          <c:idx val="2"/>
          <c:order val="2"/>
          <c:tx>
            <c:strRef>
              <c:f>CR_statistics!$V$1056</c:f>
              <c:strCache>
                <c:ptCount val="1"/>
                <c:pt idx="0">
                  <c:v>RAN3</c:v>
                </c:pt>
              </c:strCache>
            </c:strRef>
          </c:tx>
          <c:spPr>
            <a:solidFill>
              <a:srgbClr val="00B0F0"/>
            </a:solidFill>
            <a:ln>
              <a:solidFill>
                <a:schemeClr val="tx1"/>
              </a:solidFill>
            </a:ln>
          </c:spPr>
          <c:invertIfNegative val="0"/>
          <c:cat>
            <c:strRef>
              <c:f>CR_statistics!$S$1057:$S$1065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CR_statistics!$V$1057:$V$1065</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603A-47D0-BD6B-83F765B7D609}"/>
            </c:ext>
          </c:extLst>
        </c:ser>
        <c:ser>
          <c:idx val="3"/>
          <c:order val="3"/>
          <c:tx>
            <c:strRef>
              <c:f>CR_statistics!$W$1056</c:f>
              <c:strCache>
                <c:ptCount val="1"/>
                <c:pt idx="0">
                  <c:v>RAN4</c:v>
                </c:pt>
              </c:strCache>
            </c:strRef>
          </c:tx>
          <c:spPr>
            <a:solidFill>
              <a:srgbClr val="FFFF00"/>
            </a:solidFill>
            <a:ln>
              <a:solidFill>
                <a:schemeClr val="tx1"/>
              </a:solidFill>
            </a:ln>
          </c:spPr>
          <c:invertIfNegative val="0"/>
          <c:cat>
            <c:strRef>
              <c:f>CR_statistics!$S$1057:$S$1065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CR_statistics!$W$1057:$W$1065</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603A-47D0-BD6B-83F765B7D609}"/>
            </c:ext>
          </c:extLst>
        </c:ser>
        <c:ser>
          <c:idx val="4"/>
          <c:order val="4"/>
          <c:tx>
            <c:strRef>
              <c:f>CR_statistics!$X$1056</c:f>
              <c:strCache>
                <c:ptCount val="1"/>
                <c:pt idx="0">
                  <c:v>RAN5</c:v>
                </c:pt>
              </c:strCache>
            </c:strRef>
          </c:tx>
          <c:spPr>
            <a:solidFill>
              <a:srgbClr val="7030A0"/>
            </a:solidFill>
            <a:ln>
              <a:solidFill>
                <a:schemeClr val="tx1"/>
              </a:solidFill>
            </a:ln>
          </c:spPr>
          <c:invertIfNegative val="0"/>
          <c:cat>
            <c:strRef>
              <c:f>CR_statistics!$S$1057:$S$1065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CR_statistics!$X$1057:$X$1065</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603A-47D0-BD6B-83F765B7D609}"/>
            </c:ext>
          </c:extLst>
        </c:ser>
        <c:ser>
          <c:idx val="6"/>
          <c:order val="5"/>
          <c:tx>
            <c:strRef>
              <c:f>CR_statistics!$Y$1056</c:f>
              <c:strCache>
                <c:ptCount val="1"/>
                <c:pt idx="0">
                  <c:v>RAN6</c:v>
                </c:pt>
              </c:strCache>
            </c:strRef>
          </c:tx>
          <c:spPr>
            <a:solidFill>
              <a:srgbClr val="FFC000"/>
            </a:solidFill>
            <a:ln>
              <a:solidFill>
                <a:schemeClr val="tx1"/>
              </a:solidFill>
            </a:ln>
          </c:spPr>
          <c:invertIfNegative val="0"/>
          <c:cat>
            <c:strRef>
              <c:f>CR_statistics!$S$1057:$S$1065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CR_statistics!$Y$1057:$Y$1065</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603A-47D0-BD6B-83F765B7D609}"/>
            </c:ext>
          </c:extLst>
        </c:ser>
        <c:ser>
          <c:idx val="5"/>
          <c:order val="6"/>
          <c:tx>
            <c:strRef>
              <c:f>CR_statistics!$Z$1056</c:f>
              <c:strCache>
                <c:ptCount val="1"/>
                <c:pt idx="0">
                  <c:v>RAN without RAN5</c:v>
                </c:pt>
              </c:strCache>
            </c:strRef>
          </c:tx>
          <c:spPr>
            <a:solidFill>
              <a:srgbClr val="FF33CC"/>
            </a:solidFill>
            <a:ln>
              <a:solidFill>
                <a:schemeClr val="tx1"/>
              </a:solidFill>
            </a:ln>
          </c:spPr>
          <c:invertIfNegative val="0"/>
          <c:cat>
            <c:strRef>
              <c:f>CR_statistics!$S$1057:$S$1065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CR_statistics!$Z$1057:$Z$1065</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603A-47D0-BD6B-83F765B7D60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CR_statistics!$T$1010</c:f>
              <c:strCache>
                <c:ptCount val="1"/>
                <c:pt idx="0">
                  <c:v>RAN1</c:v>
                </c:pt>
              </c:strCache>
            </c:strRef>
          </c:tx>
          <c:spPr>
            <a:solidFill>
              <a:srgbClr val="66FF33"/>
            </a:solidFill>
            <a:ln>
              <a:solidFill>
                <a:schemeClr val="tx1"/>
              </a:solidFill>
            </a:ln>
          </c:spPr>
          <c:invertIfNegative val="0"/>
          <c:cat>
            <c:strRef>
              <c:f>CR_statistics!$S$1011:$S$1019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CR_statistics!$T$1011:$T$1019</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D528-4C40-A039-B50B5801EEE5}"/>
            </c:ext>
          </c:extLst>
        </c:ser>
        <c:ser>
          <c:idx val="1"/>
          <c:order val="1"/>
          <c:tx>
            <c:strRef>
              <c:f>CR_statistics!$U$1010</c:f>
              <c:strCache>
                <c:ptCount val="1"/>
                <c:pt idx="0">
                  <c:v>RAN2</c:v>
                </c:pt>
              </c:strCache>
            </c:strRef>
          </c:tx>
          <c:spPr>
            <a:solidFill>
              <a:srgbClr val="FF0000"/>
            </a:solidFill>
            <a:ln>
              <a:solidFill>
                <a:schemeClr val="tx1"/>
              </a:solidFill>
            </a:ln>
          </c:spPr>
          <c:invertIfNegative val="0"/>
          <c:cat>
            <c:strRef>
              <c:f>CR_statistics!$S$1011:$S$1019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CR_statistics!$U$1011:$U$1019</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D528-4C40-A039-B50B5801EEE5}"/>
            </c:ext>
          </c:extLst>
        </c:ser>
        <c:ser>
          <c:idx val="2"/>
          <c:order val="2"/>
          <c:tx>
            <c:strRef>
              <c:f>CR_statistics!$V$1010</c:f>
              <c:strCache>
                <c:ptCount val="1"/>
                <c:pt idx="0">
                  <c:v>RAN3</c:v>
                </c:pt>
              </c:strCache>
            </c:strRef>
          </c:tx>
          <c:spPr>
            <a:solidFill>
              <a:srgbClr val="00B0F0"/>
            </a:solidFill>
            <a:ln>
              <a:solidFill>
                <a:schemeClr val="tx1"/>
              </a:solidFill>
            </a:ln>
          </c:spPr>
          <c:invertIfNegative val="0"/>
          <c:cat>
            <c:strRef>
              <c:f>CR_statistics!$S$1011:$S$1019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CR_statistics!$V$1011:$V$1019</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D528-4C40-A039-B50B5801EEE5}"/>
            </c:ext>
          </c:extLst>
        </c:ser>
        <c:ser>
          <c:idx val="3"/>
          <c:order val="3"/>
          <c:tx>
            <c:strRef>
              <c:f>CR_statistics!$W$1010</c:f>
              <c:strCache>
                <c:ptCount val="1"/>
                <c:pt idx="0">
                  <c:v>RAN4</c:v>
                </c:pt>
              </c:strCache>
            </c:strRef>
          </c:tx>
          <c:spPr>
            <a:solidFill>
              <a:srgbClr val="FFFF00"/>
            </a:solidFill>
            <a:ln>
              <a:solidFill>
                <a:schemeClr val="tx1"/>
              </a:solidFill>
            </a:ln>
          </c:spPr>
          <c:invertIfNegative val="0"/>
          <c:cat>
            <c:strRef>
              <c:f>CR_statistics!$S$1011:$S$1019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CR_statistics!$W$1011:$W$1019</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D528-4C40-A039-B50B5801EEE5}"/>
            </c:ext>
          </c:extLst>
        </c:ser>
        <c:ser>
          <c:idx val="4"/>
          <c:order val="4"/>
          <c:tx>
            <c:strRef>
              <c:f>CR_statistics!$X$1010</c:f>
              <c:strCache>
                <c:ptCount val="1"/>
                <c:pt idx="0">
                  <c:v>RAN5</c:v>
                </c:pt>
              </c:strCache>
            </c:strRef>
          </c:tx>
          <c:spPr>
            <a:solidFill>
              <a:srgbClr val="7030A0"/>
            </a:solidFill>
            <a:ln>
              <a:solidFill>
                <a:schemeClr val="tx1"/>
              </a:solidFill>
            </a:ln>
          </c:spPr>
          <c:invertIfNegative val="0"/>
          <c:cat>
            <c:strRef>
              <c:f>CR_statistics!$S$1011:$S$1019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CR_statistics!$X$1011:$X$1019</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D528-4C40-A039-B50B5801EEE5}"/>
            </c:ext>
          </c:extLst>
        </c:ser>
        <c:ser>
          <c:idx val="6"/>
          <c:order val="5"/>
          <c:tx>
            <c:strRef>
              <c:f>CR_statistics!$Y$1010</c:f>
              <c:strCache>
                <c:ptCount val="1"/>
                <c:pt idx="0">
                  <c:v>RAN6</c:v>
                </c:pt>
              </c:strCache>
            </c:strRef>
          </c:tx>
          <c:spPr>
            <a:solidFill>
              <a:srgbClr val="FFC000"/>
            </a:solidFill>
            <a:ln>
              <a:solidFill>
                <a:schemeClr val="tx1"/>
              </a:solidFill>
            </a:ln>
          </c:spPr>
          <c:invertIfNegative val="0"/>
          <c:cat>
            <c:strRef>
              <c:f>CR_statistics!$S$1011:$S$1019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CR_statistics!$Y$1011:$Y$1019</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D528-4C40-A039-B50B5801EEE5}"/>
            </c:ext>
          </c:extLst>
        </c:ser>
        <c:ser>
          <c:idx val="5"/>
          <c:order val="6"/>
          <c:tx>
            <c:strRef>
              <c:f>CR_statistics!$Z$1010</c:f>
              <c:strCache>
                <c:ptCount val="1"/>
                <c:pt idx="0">
                  <c:v>RAN without RAN5</c:v>
                </c:pt>
              </c:strCache>
            </c:strRef>
          </c:tx>
          <c:spPr>
            <a:solidFill>
              <a:srgbClr val="FF66FF"/>
            </a:solidFill>
            <a:ln>
              <a:solidFill>
                <a:schemeClr val="tx1"/>
              </a:solidFill>
            </a:ln>
          </c:spPr>
          <c:invertIfNegative val="0"/>
          <c:cat>
            <c:strRef>
              <c:f>CR_statistics!$S$1011:$S$1019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CR_statistics!$Z$1011:$Z$1019</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D528-4C40-A039-B50B5801EEE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CR_statistics!$T$964</c:f>
              <c:strCache>
                <c:ptCount val="1"/>
                <c:pt idx="0">
                  <c:v>RAN1</c:v>
                </c:pt>
              </c:strCache>
            </c:strRef>
          </c:tx>
          <c:spPr>
            <a:solidFill>
              <a:srgbClr val="00FF00"/>
            </a:solidFill>
            <a:ln>
              <a:solidFill>
                <a:schemeClr val="tx1"/>
              </a:solidFill>
            </a:ln>
          </c:spPr>
          <c:invertIfNegative val="0"/>
          <c:cat>
            <c:strRef>
              <c:f>CR_statistics!$S$965:$S$973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CR_statistics!$T$965:$T$973</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F21D-4D7F-A60B-5118258495F7}"/>
            </c:ext>
          </c:extLst>
        </c:ser>
        <c:ser>
          <c:idx val="1"/>
          <c:order val="1"/>
          <c:tx>
            <c:strRef>
              <c:f>CR_statistics!$U$964</c:f>
              <c:strCache>
                <c:ptCount val="1"/>
                <c:pt idx="0">
                  <c:v>RAN2</c:v>
                </c:pt>
              </c:strCache>
            </c:strRef>
          </c:tx>
          <c:spPr>
            <a:solidFill>
              <a:srgbClr val="FF0000"/>
            </a:solidFill>
            <a:ln>
              <a:solidFill>
                <a:schemeClr val="tx1"/>
              </a:solidFill>
            </a:ln>
          </c:spPr>
          <c:invertIfNegative val="0"/>
          <c:cat>
            <c:strRef>
              <c:f>CR_statistics!$S$965:$S$973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CR_statistics!$U$965:$U$973</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F21D-4D7F-A60B-5118258495F7}"/>
            </c:ext>
          </c:extLst>
        </c:ser>
        <c:ser>
          <c:idx val="2"/>
          <c:order val="2"/>
          <c:tx>
            <c:strRef>
              <c:f>CR_statistics!$V$964</c:f>
              <c:strCache>
                <c:ptCount val="1"/>
                <c:pt idx="0">
                  <c:v>RAN3</c:v>
                </c:pt>
              </c:strCache>
            </c:strRef>
          </c:tx>
          <c:spPr>
            <a:solidFill>
              <a:srgbClr val="00B0F0"/>
            </a:solidFill>
            <a:ln>
              <a:solidFill>
                <a:schemeClr val="tx1"/>
              </a:solidFill>
            </a:ln>
          </c:spPr>
          <c:invertIfNegative val="0"/>
          <c:cat>
            <c:strRef>
              <c:f>CR_statistics!$S$965:$S$973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CR_statistics!$V$965:$V$973</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F21D-4D7F-A60B-5118258495F7}"/>
            </c:ext>
          </c:extLst>
        </c:ser>
        <c:ser>
          <c:idx val="3"/>
          <c:order val="3"/>
          <c:tx>
            <c:strRef>
              <c:f>CR_statistics!$W$964</c:f>
              <c:strCache>
                <c:ptCount val="1"/>
                <c:pt idx="0">
                  <c:v>RAN4</c:v>
                </c:pt>
              </c:strCache>
            </c:strRef>
          </c:tx>
          <c:spPr>
            <a:solidFill>
              <a:srgbClr val="FFFF00"/>
            </a:solidFill>
            <a:ln>
              <a:solidFill>
                <a:schemeClr val="tx1"/>
              </a:solidFill>
            </a:ln>
          </c:spPr>
          <c:invertIfNegative val="0"/>
          <c:cat>
            <c:strRef>
              <c:f>CR_statistics!$S$965:$S$973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CR_statistics!$W$965:$W$973</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F21D-4D7F-A60B-5118258495F7}"/>
            </c:ext>
          </c:extLst>
        </c:ser>
        <c:ser>
          <c:idx val="4"/>
          <c:order val="4"/>
          <c:tx>
            <c:strRef>
              <c:f>CR_statistics!$X$964</c:f>
              <c:strCache>
                <c:ptCount val="1"/>
                <c:pt idx="0">
                  <c:v>RAN5</c:v>
                </c:pt>
              </c:strCache>
            </c:strRef>
          </c:tx>
          <c:spPr>
            <a:solidFill>
              <a:srgbClr val="7030A0"/>
            </a:solidFill>
            <a:ln>
              <a:solidFill>
                <a:schemeClr val="tx1"/>
              </a:solidFill>
            </a:ln>
          </c:spPr>
          <c:invertIfNegative val="0"/>
          <c:cat>
            <c:strRef>
              <c:f>CR_statistics!$S$965:$S$973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CR_statistics!$X$965:$X$973</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F21D-4D7F-A60B-5118258495F7}"/>
            </c:ext>
          </c:extLst>
        </c:ser>
        <c:ser>
          <c:idx val="6"/>
          <c:order val="5"/>
          <c:tx>
            <c:strRef>
              <c:f>CR_statistics!$Y$964</c:f>
              <c:strCache>
                <c:ptCount val="1"/>
                <c:pt idx="0">
                  <c:v>RAN6</c:v>
                </c:pt>
              </c:strCache>
            </c:strRef>
          </c:tx>
          <c:spPr>
            <a:solidFill>
              <a:srgbClr val="FFC000"/>
            </a:solidFill>
            <a:ln>
              <a:solidFill>
                <a:schemeClr val="tx1"/>
              </a:solidFill>
            </a:ln>
          </c:spPr>
          <c:invertIfNegative val="0"/>
          <c:cat>
            <c:strRef>
              <c:f>CR_statistics!$S$965:$S$973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CR_statistics!$Y$965:$Y$973</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F21D-4D7F-A60B-5118258495F7}"/>
            </c:ext>
          </c:extLst>
        </c:ser>
        <c:ser>
          <c:idx val="5"/>
          <c:order val="6"/>
          <c:tx>
            <c:strRef>
              <c:f>CR_statistics!$Z$964</c:f>
              <c:strCache>
                <c:ptCount val="1"/>
                <c:pt idx="0">
                  <c:v>RAN without RAN5</c:v>
                </c:pt>
              </c:strCache>
            </c:strRef>
          </c:tx>
          <c:spPr>
            <a:solidFill>
              <a:srgbClr val="FF33CC"/>
            </a:solidFill>
            <a:ln>
              <a:solidFill>
                <a:schemeClr val="tx1"/>
              </a:solidFill>
            </a:ln>
          </c:spPr>
          <c:invertIfNegative val="0"/>
          <c:cat>
            <c:strRef>
              <c:f>CR_statistics!$S$965:$S$973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CR_statistics!$Z$965:$Z$973</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F21D-4D7F-A60B-5118258495F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CR_statistics!$T$920</c:f>
              <c:strCache>
                <c:ptCount val="1"/>
                <c:pt idx="0">
                  <c:v>RAN1</c:v>
                </c:pt>
              </c:strCache>
            </c:strRef>
          </c:tx>
          <c:spPr>
            <a:solidFill>
              <a:srgbClr val="00FF0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CR_statistics!$T$921:$T$929</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2580-4AD9-8CAE-319744B20CD4}"/>
            </c:ext>
          </c:extLst>
        </c:ser>
        <c:ser>
          <c:idx val="1"/>
          <c:order val="1"/>
          <c:tx>
            <c:strRef>
              <c:f>CR_statistics!$U$920</c:f>
              <c:strCache>
                <c:ptCount val="1"/>
                <c:pt idx="0">
                  <c:v>RAN2</c:v>
                </c:pt>
              </c:strCache>
            </c:strRef>
          </c:tx>
          <c:spPr>
            <a:solidFill>
              <a:srgbClr val="FF000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CR_statistics!$U$921:$U$929</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2580-4AD9-8CAE-319744B20CD4}"/>
            </c:ext>
          </c:extLst>
        </c:ser>
        <c:ser>
          <c:idx val="2"/>
          <c:order val="2"/>
          <c:tx>
            <c:strRef>
              <c:f>CR_statistics!$V$920</c:f>
              <c:strCache>
                <c:ptCount val="1"/>
                <c:pt idx="0">
                  <c:v>RAN3</c:v>
                </c:pt>
              </c:strCache>
            </c:strRef>
          </c:tx>
          <c:spPr>
            <a:solidFill>
              <a:srgbClr val="00B0F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CR_statistics!$V$921:$V$929</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2580-4AD9-8CAE-319744B20CD4}"/>
            </c:ext>
          </c:extLst>
        </c:ser>
        <c:ser>
          <c:idx val="3"/>
          <c:order val="3"/>
          <c:tx>
            <c:strRef>
              <c:f>CR_statistics!$W$920</c:f>
              <c:strCache>
                <c:ptCount val="1"/>
                <c:pt idx="0">
                  <c:v>RAN4</c:v>
                </c:pt>
              </c:strCache>
            </c:strRef>
          </c:tx>
          <c:spPr>
            <a:solidFill>
              <a:srgbClr val="FFFF00"/>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CR_statistics!$W$921:$W$929</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2580-4AD9-8CAE-319744B20CD4}"/>
            </c:ext>
          </c:extLst>
        </c:ser>
        <c:ser>
          <c:idx val="4"/>
          <c:order val="4"/>
          <c:tx>
            <c:strRef>
              <c:f>CR_statistics!$X$920</c:f>
              <c:strCache>
                <c:ptCount val="1"/>
                <c:pt idx="0">
                  <c:v>RAN5</c:v>
                </c:pt>
              </c:strCache>
            </c:strRef>
          </c:tx>
          <c:spPr>
            <a:solidFill>
              <a:srgbClr val="7030A0"/>
            </a:solidFill>
            <a:ln>
              <a:solidFill>
                <a:srgbClr val="000000"/>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CR_statistics!$X$921:$X$929</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2580-4AD9-8CAE-319744B20CD4}"/>
            </c:ext>
          </c:extLst>
        </c:ser>
        <c:ser>
          <c:idx val="6"/>
          <c:order val="5"/>
          <c:tx>
            <c:strRef>
              <c:f>CR_statistics!$Y$920</c:f>
              <c:strCache>
                <c:ptCount val="1"/>
                <c:pt idx="0">
                  <c:v>RAN6</c:v>
                </c:pt>
              </c:strCache>
            </c:strRef>
          </c:tx>
          <c:spPr>
            <a:solidFill>
              <a:schemeClr val="accent2">
                <a:lumMod val="60000"/>
                <a:lumOff val="40000"/>
              </a:schemeClr>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CR_statistics!$Y$921:$Y$929</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2580-4AD9-8CAE-319744B20CD4}"/>
            </c:ext>
          </c:extLst>
        </c:ser>
        <c:ser>
          <c:idx val="5"/>
          <c:order val="6"/>
          <c:tx>
            <c:strRef>
              <c:f>CR_statistics!$Z$920</c:f>
              <c:strCache>
                <c:ptCount val="1"/>
                <c:pt idx="0">
                  <c:v>RAN without RAN5</c:v>
                </c:pt>
              </c:strCache>
            </c:strRef>
          </c:tx>
          <c:spPr>
            <a:solidFill>
              <a:srgbClr val="FF33CC"/>
            </a:solidFill>
            <a:ln>
              <a:solidFill>
                <a:schemeClr val="tx1"/>
              </a:solidFill>
            </a:ln>
          </c:spPr>
          <c:invertIfNegative val="0"/>
          <c:cat>
            <c:strRef>
              <c:f>CR_statistics!$S$921:$S$929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CR_statistics!$Z$921:$Z$929</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2580-4AD9-8CAE-319744B20CD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CR_statistics!$T$877</c:f>
              <c:strCache>
                <c:ptCount val="1"/>
                <c:pt idx="0">
                  <c:v>RAN1</c:v>
                </c:pt>
              </c:strCache>
            </c:strRef>
          </c:tx>
          <c:spPr>
            <a:solidFill>
              <a:srgbClr val="00FF0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CR_statistics!$T$878:$T$886</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2BE9-45B0-909A-86457285EE57}"/>
            </c:ext>
          </c:extLst>
        </c:ser>
        <c:ser>
          <c:idx val="1"/>
          <c:order val="1"/>
          <c:tx>
            <c:strRef>
              <c:f>CR_statistics!$U$877</c:f>
              <c:strCache>
                <c:ptCount val="1"/>
                <c:pt idx="0">
                  <c:v>RAN2</c:v>
                </c:pt>
              </c:strCache>
            </c:strRef>
          </c:tx>
          <c:spPr>
            <a:solidFill>
              <a:srgbClr val="FF000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CR_statistics!$U$878:$U$886</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2BE9-45B0-909A-86457285EE57}"/>
            </c:ext>
          </c:extLst>
        </c:ser>
        <c:ser>
          <c:idx val="2"/>
          <c:order val="2"/>
          <c:tx>
            <c:strRef>
              <c:f>CR_statistics!$V$877</c:f>
              <c:strCache>
                <c:ptCount val="1"/>
                <c:pt idx="0">
                  <c:v>RAN3</c:v>
                </c:pt>
              </c:strCache>
            </c:strRef>
          </c:tx>
          <c:spPr>
            <a:solidFill>
              <a:srgbClr val="00B0F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CR_statistics!$V$878:$V$886</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2BE9-45B0-909A-86457285EE57}"/>
            </c:ext>
          </c:extLst>
        </c:ser>
        <c:ser>
          <c:idx val="3"/>
          <c:order val="3"/>
          <c:tx>
            <c:strRef>
              <c:f>CR_statistics!$W$877</c:f>
              <c:strCache>
                <c:ptCount val="1"/>
                <c:pt idx="0">
                  <c:v>RAN4</c:v>
                </c:pt>
              </c:strCache>
            </c:strRef>
          </c:tx>
          <c:spPr>
            <a:solidFill>
              <a:srgbClr val="FFFF0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CR_statistics!$W$878:$W$886</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2BE9-45B0-909A-86457285EE57}"/>
            </c:ext>
          </c:extLst>
        </c:ser>
        <c:ser>
          <c:idx val="4"/>
          <c:order val="4"/>
          <c:tx>
            <c:strRef>
              <c:f>CR_statistics!$X$877</c:f>
              <c:strCache>
                <c:ptCount val="1"/>
                <c:pt idx="0">
                  <c:v>RAN5</c:v>
                </c:pt>
              </c:strCache>
            </c:strRef>
          </c:tx>
          <c:spPr>
            <a:solidFill>
              <a:srgbClr val="7030A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CR_statistics!$X$878:$X$886</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2BE9-45B0-909A-86457285EE57}"/>
            </c:ext>
          </c:extLst>
        </c:ser>
        <c:ser>
          <c:idx val="6"/>
          <c:order val="5"/>
          <c:tx>
            <c:strRef>
              <c:f>CR_statistics!$Y$877</c:f>
              <c:strCache>
                <c:ptCount val="1"/>
                <c:pt idx="0">
                  <c:v>RAN6</c:v>
                </c:pt>
              </c:strCache>
            </c:strRef>
          </c:tx>
          <c:spPr>
            <a:solidFill>
              <a:srgbClr val="FFC000"/>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CR_statistics!$Y$878:$Y$886</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2BE9-45B0-909A-86457285EE57}"/>
            </c:ext>
          </c:extLst>
        </c:ser>
        <c:ser>
          <c:idx val="5"/>
          <c:order val="6"/>
          <c:tx>
            <c:strRef>
              <c:f>CR_statistics!$Z$877</c:f>
              <c:strCache>
                <c:ptCount val="1"/>
                <c:pt idx="0">
                  <c:v>RAN without RAN5</c:v>
                </c:pt>
              </c:strCache>
            </c:strRef>
          </c:tx>
          <c:spPr>
            <a:solidFill>
              <a:srgbClr val="FF33CC"/>
            </a:solidFill>
            <a:ln>
              <a:solidFill>
                <a:schemeClr val="tx1"/>
              </a:solidFill>
            </a:ln>
          </c:spPr>
          <c:invertIfNegative val="0"/>
          <c:cat>
            <c:strRef>
              <c:f>CR_statistics!$S$878:$S$886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CR_statistics!$Z$878:$Z$886</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2BE9-45B0-909A-86457285EE5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CR_statistics!$T$834</c:f>
              <c:strCache>
                <c:ptCount val="1"/>
                <c:pt idx="0">
                  <c:v>RAN1</c:v>
                </c:pt>
              </c:strCache>
            </c:strRef>
          </c:tx>
          <c:spPr>
            <a:solidFill>
              <a:srgbClr val="00FF00"/>
            </a:solidFill>
            <a:ln>
              <a:solidFill>
                <a:schemeClr val="tx1"/>
              </a:solidFill>
            </a:ln>
          </c:spPr>
          <c:invertIfNegative val="0"/>
          <c:cat>
            <c:strRef>
              <c:f>CR_statistics!$S$835:$S$843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CR_statistics!$T$835:$T$843</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7B3B-48CF-AA2D-06B65068F181}"/>
            </c:ext>
          </c:extLst>
        </c:ser>
        <c:ser>
          <c:idx val="1"/>
          <c:order val="1"/>
          <c:tx>
            <c:strRef>
              <c:f>CR_statistics!$U$834</c:f>
              <c:strCache>
                <c:ptCount val="1"/>
                <c:pt idx="0">
                  <c:v>RAN2</c:v>
                </c:pt>
              </c:strCache>
            </c:strRef>
          </c:tx>
          <c:spPr>
            <a:solidFill>
              <a:srgbClr val="FF0000"/>
            </a:solidFill>
            <a:ln>
              <a:solidFill>
                <a:schemeClr val="tx1"/>
              </a:solidFill>
            </a:ln>
          </c:spPr>
          <c:invertIfNegative val="0"/>
          <c:cat>
            <c:strRef>
              <c:f>CR_statistics!$S$835:$S$843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CR_statistics!$U$835:$U$843</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7B3B-48CF-AA2D-06B65068F181}"/>
            </c:ext>
          </c:extLst>
        </c:ser>
        <c:ser>
          <c:idx val="2"/>
          <c:order val="2"/>
          <c:tx>
            <c:strRef>
              <c:f>CR_statistics!$V$834</c:f>
              <c:strCache>
                <c:ptCount val="1"/>
                <c:pt idx="0">
                  <c:v>RAN3</c:v>
                </c:pt>
              </c:strCache>
            </c:strRef>
          </c:tx>
          <c:spPr>
            <a:solidFill>
              <a:srgbClr val="00B0F0"/>
            </a:solidFill>
            <a:ln>
              <a:solidFill>
                <a:schemeClr val="tx1"/>
              </a:solidFill>
            </a:ln>
          </c:spPr>
          <c:invertIfNegative val="0"/>
          <c:cat>
            <c:strRef>
              <c:f>CR_statistics!$S$835:$S$843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CR_statistics!$V$835:$V$843</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7B3B-48CF-AA2D-06B65068F181}"/>
            </c:ext>
          </c:extLst>
        </c:ser>
        <c:ser>
          <c:idx val="3"/>
          <c:order val="3"/>
          <c:tx>
            <c:strRef>
              <c:f>CR_statistics!$W$834</c:f>
              <c:strCache>
                <c:ptCount val="1"/>
                <c:pt idx="0">
                  <c:v>RAN4</c:v>
                </c:pt>
              </c:strCache>
            </c:strRef>
          </c:tx>
          <c:spPr>
            <a:solidFill>
              <a:srgbClr val="FFFF00"/>
            </a:solidFill>
            <a:ln>
              <a:solidFill>
                <a:schemeClr val="tx1"/>
              </a:solidFill>
            </a:ln>
          </c:spPr>
          <c:invertIfNegative val="0"/>
          <c:cat>
            <c:strRef>
              <c:f>CR_statistics!$S$835:$S$843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CR_statistics!$W$835:$W$843</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7B3B-48CF-AA2D-06B65068F181}"/>
            </c:ext>
          </c:extLst>
        </c:ser>
        <c:ser>
          <c:idx val="4"/>
          <c:order val="4"/>
          <c:tx>
            <c:strRef>
              <c:f>CR_statistics!$X$834</c:f>
              <c:strCache>
                <c:ptCount val="1"/>
                <c:pt idx="0">
                  <c:v>RAN5</c:v>
                </c:pt>
              </c:strCache>
            </c:strRef>
          </c:tx>
          <c:spPr>
            <a:solidFill>
              <a:srgbClr val="7030A0"/>
            </a:solidFill>
            <a:ln>
              <a:solidFill>
                <a:schemeClr val="tx1"/>
              </a:solidFill>
            </a:ln>
          </c:spPr>
          <c:invertIfNegative val="0"/>
          <c:cat>
            <c:strRef>
              <c:f>CR_statistics!$S$835:$S$843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CR_statistics!$X$835:$X$843</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7B3B-48CF-AA2D-06B65068F181}"/>
            </c:ext>
          </c:extLst>
        </c:ser>
        <c:ser>
          <c:idx val="6"/>
          <c:order val="5"/>
          <c:tx>
            <c:strRef>
              <c:f>CR_statistics!$Y$834</c:f>
              <c:strCache>
                <c:ptCount val="1"/>
                <c:pt idx="0">
                  <c:v>RAN6</c:v>
                </c:pt>
              </c:strCache>
            </c:strRef>
          </c:tx>
          <c:spPr>
            <a:solidFill>
              <a:srgbClr val="FFC000"/>
            </a:solidFill>
            <a:ln>
              <a:solidFill>
                <a:schemeClr val="tx1"/>
              </a:solidFill>
            </a:ln>
          </c:spPr>
          <c:invertIfNegative val="0"/>
          <c:cat>
            <c:strRef>
              <c:f>CR_statistics!$S$835:$S$843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CR_statistics!$Y$835:$Y$843</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7B3B-48CF-AA2D-06B65068F181}"/>
            </c:ext>
          </c:extLst>
        </c:ser>
        <c:ser>
          <c:idx val="5"/>
          <c:order val="6"/>
          <c:tx>
            <c:strRef>
              <c:f>CR_statistics!$Z$834</c:f>
              <c:strCache>
                <c:ptCount val="1"/>
                <c:pt idx="0">
                  <c:v>RAN without RAN5</c:v>
                </c:pt>
              </c:strCache>
            </c:strRef>
          </c:tx>
          <c:spPr>
            <a:solidFill>
              <a:srgbClr val="FF33CC"/>
            </a:solidFill>
            <a:ln>
              <a:solidFill>
                <a:schemeClr val="tx1"/>
              </a:solidFill>
            </a:ln>
          </c:spPr>
          <c:invertIfNegative val="0"/>
          <c:cat>
            <c:strRef>
              <c:f>CR_statistics!$S$835:$S$843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CR_statistics!$Z$835:$Z$843</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7B3B-48CF-AA2D-06B65068F18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CR_statistics!$T$789</c:f>
              <c:strCache>
                <c:ptCount val="1"/>
                <c:pt idx="0">
                  <c:v>RAN1</c:v>
                </c:pt>
              </c:strCache>
            </c:strRef>
          </c:tx>
          <c:spPr>
            <a:solidFill>
              <a:srgbClr val="00FF00"/>
            </a:solidFill>
            <a:ln>
              <a:solidFill>
                <a:srgbClr val="000000"/>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CR_statistics!$T$790:$T$798</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FBF7-4003-B35B-31C8CE6A4FFB}"/>
            </c:ext>
          </c:extLst>
        </c:ser>
        <c:ser>
          <c:idx val="1"/>
          <c:order val="1"/>
          <c:tx>
            <c:strRef>
              <c:f>CR_statistics!$U$789</c:f>
              <c:strCache>
                <c:ptCount val="1"/>
                <c:pt idx="0">
                  <c:v>RAN2</c:v>
                </c:pt>
              </c:strCache>
            </c:strRef>
          </c:tx>
          <c:spPr>
            <a:solidFill>
              <a:srgbClr val="FF0000"/>
            </a:solidFill>
            <a:ln>
              <a:solidFill>
                <a:srgbClr val="000000"/>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CR_statistics!$U$790:$U$798</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FBF7-4003-B35B-31C8CE6A4FFB}"/>
            </c:ext>
          </c:extLst>
        </c:ser>
        <c:ser>
          <c:idx val="2"/>
          <c:order val="2"/>
          <c:tx>
            <c:strRef>
              <c:f>CR_statistics!$V$789</c:f>
              <c:strCache>
                <c:ptCount val="1"/>
                <c:pt idx="0">
                  <c:v>RAN3</c:v>
                </c:pt>
              </c:strCache>
            </c:strRef>
          </c:tx>
          <c:spPr>
            <a:solidFill>
              <a:srgbClr val="00B0F0"/>
            </a:solidFill>
            <a:ln>
              <a:solidFill>
                <a:srgbClr val="000000"/>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CR_statistics!$V$790:$V$798</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FBF7-4003-B35B-31C8CE6A4FFB}"/>
            </c:ext>
          </c:extLst>
        </c:ser>
        <c:ser>
          <c:idx val="3"/>
          <c:order val="3"/>
          <c:tx>
            <c:strRef>
              <c:f>CR_statistics!$W$789</c:f>
              <c:strCache>
                <c:ptCount val="1"/>
                <c:pt idx="0">
                  <c:v>RAN4</c:v>
                </c:pt>
              </c:strCache>
            </c:strRef>
          </c:tx>
          <c:spPr>
            <a:solidFill>
              <a:srgbClr val="FFFF00"/>
            </a:solidFill>
            <a:ln>
              <a:solidFill>
                <a:srgbClr val="000000"/>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CR_statistics!$W$790:$W$798</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FBF7-4003-B35B-31C8CE6A4FFB}"/>
            </c:ext>
          </c:extLst>
        </c:ser>
        <c:ser>
          <c:idx val="4"/>
          <c:order val="4"/>
          <c:tx>
            <c:strRef>
              <c:f>CR_statistics!$X$789</c:f>
              <c:strCache>
                <c:ptCount val="1"/>
                <c:pt idx="0">
                  <c:v>RAN5</c:v>
                </c:pt>
              </c:strCache>
            </c:strRef>
          </c:tx>
          <c:spPr>
            <a:solidFill>
              <a:srgbClr val="7030A0"/>
            </a:solidFill>
            <a:ln>
              <a:solidFill>
                <a:srgbClr val="000000"/>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CR_statistics!$X$790:$X$798</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FBF7-4003-B35B-31C8CE6A4FFB}"/>
            </c:ext>
          </c:extLst>
        </c:ser>
        <c:ser>
          <c:idx val="6"/>
          <c:order val="5"/>
          <c:tx>
            <c:strRef>
              <c:f>CR_statistics!$Y$789</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FBF7-4003-B35B-31C8CE6A4FFB}"/>
              </c:ext>
            </c:extLst>
          </c:dPt>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CR_statistics!$Y$790:$Y$798</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FBF7-4003-B35B-31C8CE6A4FFB}"/>
            </c:ext>
          </c:extLst>
        </c:ser>
        <c:ser>
          <c:idx val="5"/>
          <c:order val="6"/>
          <c:tx>
            <c:strRef>
              <c:f>CR_statistics!$Z$789</c:f>
              <c:strCache>
                <c:ptCount val="1"/>
                <c:pt idx="0">
                  <c:v>RAN without RAN5</c:v>
                </c:pt>
              </c:strCache>
            </c:strRef>
          </c:tx>
          <c:spPr>
            <a:solidFill>
              <a:srgbClr val="FF33CC"/>
            </a:solidFill>
            <a:ln>
              <a:solidFill>
                <a:srgbClr val="000000"/>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CR_statistics!$Z$790:$Z$798</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FBF7-4003-B35B-31C8CE6A4FF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CR_statistics!$T$747</c:f>
              <c:strCache>
                <c:ptCount val="1"/>
                <c:pt idx="0">
                  <c:v>RAN1</c:v>
                </c:pt>
              </c:strCache>
            </c:strRef>
          </c:tx>
          <c:spPr>
            <a:solidFill>
              <a:srgbClr val="00FF00"/>
            </a:solidFill>
            <a:ln>
              <a:solidFill>
                <a:schemeClr val="tx1"/>
              </a:solidFill>
            </a:ln>
          </c:spPr>
          <c:invertIfNegative val="0"/>
          <c:cat>
            <c:strRef>
              <c:f>CR_statistics!$S$748:$S$756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CR_statistics!$T$748:$T$756</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3171-49B3-9597-02F791EACEE7}"/>
            </c:ext>
          </c:extLst>
        </c:ser>
        <c:ser>
          <c:idx val="1"/>
          <c:order val="1"/>
          <c:tx>
            <c:strRef>
              <c:f>CR_statistics!$U$747</c:f>
              <c:strCache>
                <c:ptCount val="1"/>
                <c:pt idx="0">
                  <c:v>RAN2</c:v>
                </c:pt>
              </c:strCache>
            </c:strRef>
          </c:tx>
          <c:spPr>
            <a:solidFill>
              <a:srgbClr val="FF0000"/>
            </a:solidFill>
            <a:ln>
              <a:solidFill>
                <a:schemeClr val="tx1"/>
              </a:solidFill>
            </a:ln>
          </c:spPr>
          <c:invertIfNegative val="0"/>
          <c:cat>
            <c:strRef>
              <c:f>CR_statistics!$S$748:$S$756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CR_statistics!$U$748:$U$756</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3171-49B3-9597-02F791EACEE7}"/>
            </c:ext>
          </c:extLst>
        </c:ser>
        <c:ser>
          <c:idx val="2"/>
          <c:order val="2"/>
          <c:tx>
            <c:strRef>
              <c:f>CR_statistics!$V$747</c:f>
              <c:strCache>
                <c:ptCount val="1"/>
                <c:pt idx="0">
                  <c:v>RAN3</c:v>
                </c:pt>
              </c:strCache>
            </c:strRef>
          </c:tx>
          <c:spPr>
            <a:solidFill>
              <a:srgbClr val="00B0F0"/>
            </a:solidFill>
            <a:ln>
              <a:solidFill>
                <a:schemeClr val="tx1"/>
              </a:solidFill>
            </a:ln>
          </c:spPr>
          <c:invertIfNegative val="0"/>
          <c:cat>
            <c:strRef>
              <c:f>CR_statistics!$S$748:$S$756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CR_statistics!$V$748:$V$756</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3171-49B3-9597-02F791EACEE7}"/>
            </c:ext>
          </c:extLst>
        </c:ser>
        <c:ser>
          <c:idx val="3"/>
          <c:order val="3"/>
          <c:tx>
            <c:strRef>
              <c:f>CR_statistics!$W$747</c:f>
              <c:strCache>
                <c:ptCount val="1"/>
                <c:pt idx="0">
                  <c:v>RAN4</c:v>
                </c:pt>
              </c:strCache>
            </c:strRef>
          </c:tx>
          <c:spPr>
            <a:solidFill>
              <a:srgbClr val="FFFF00"/>
            </a:solidFill>
            <a:ln>
              <a:solidFill>
                <a:schemeClr val="tx1"/>
              </a:solidFill>
            </a:ln>
          </c:spPr>
          <c:invertIfNegative val="0"/>
          <c:cat>
            <c:strRef>
              <c:f>CR_statistics!$S$748:$S$756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CR_statistics!$W$748:$W$756</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3171-49B3-9597-02F791EACEE7}"/>
            </c:ext>
          </c:extLst>
        </c:ser>
        <c:ser>
          <c:idx val="4"/>
          <c:order val="4"/>
          <c:tx>
            <c:strRef>
              <c:f>CR_statistics!$X$747</c:f>
              <c:strCache>
                <c:ptCount val="1"/>
                <c:pt idx="0">
                  <c:v>RAN5</c:v>
                </c:pt>
              </c:strCache>
            </c:strRef>
          </c:tx>
          <c:spPr>
            <a:solidFill>
              <a:srgbClr val="7030A0"/>
            </a:solidFill>
            <a:ln>
              <a:solidFill>
                <a:schemeClr val="tx1"/>
              </a:solidFill>
            </a:ln>
          </c:spPr>
          <c:invertIfNegative val="0"/>
          <c:cat>
            <c:strRef>
              <c:f>CR_statistics!$S$748:$S$756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CR_statistics!$X$748:$X$756</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3171-49B3-9597-02F791EACEE7}"/>
            </c:ext>
          </c:extLst>
        </c:ser>
        <c:ser>
          <c:idx val="6"/>
          <c:order val="5"/>
          <c:tx>
            <c:strRef>
              <c:f>CR_statistics!$Y$747</c:f>
              <c:strCache>
                <c:ptCount val="1"/>
                <c:pt idx="0">
                  <c:v>RAN without RAN5</c:v>
                </c:pt>
              </c:strCache>
            </c:strRef>
          </c:tx>
          <c:spPr>
            <a:solidFill>
              <a:srgbClr val="FF33CC"/>
            </a:solidFill>
            <a:ln>
              <a:solidFill>
                <a:schemeClr val="tx1"/>
              </a:solidFill>
            </a:ln>
          </c:spPr>
          <c:invertIfNegative val="0"/>
          <c:cat>
            <c:strRef>
              <c:f>CR_statistics!$S$748:$S$756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CR_statistics!$Y$748:$Y$756</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3171-49B3-9597-02F791EACEE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CR_statistics!$T$704</c:f>
              <c:strCache>
                <c:ptCount val="1"/>
                <c:pt idx="0">
                  <c:v>RAN1</c:v>
                </c:pt>
              </c:strCache>
            </c:strRef>
          </c:tx>
          <c:spPr>
            <a:solidFill>
              <a:srgbClr val="00FF00"/>
            </a:solidFill>
            <a:ln>
              <a:solidFill>
                <a:schemeClr val="tx1"/>
              </a:solidFill>
            </a:ln>
          </c:spPr>
          <c:invertIfNegative val="0"/>
          <c:cat>
            <c:strRef>
              <c:f>CR_statistics!$S$705:$S$714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CR_statistics!$T$705:$T$714</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CB25-4CA1-860F-95C77E1A36D7}"/>
            </c:ext>
          </c:extLst>
        </c:ser>
        <c:ser>
          <c:idx val="1"/>
          <c:order val="1"/>
          <c:tx>
            <c:strRef>
              <c:f>CR_statistics!$U$704</c:f>
              <c:strCache>
                <c:ptCount val="1"/>
                <c:pt idx="0">
                  <c:v>RAN2</c:v>
                </c:pt>
              </c:strCache>
            </c:strRef>
          </c:tx>
          <c:spPr>
            <a:solidFill>
              <a:srgbClr val="FF0000"/>
            </a:solidFill>
            <a:ln>
              <a:solidFill>
                <a:schemeClr val="tx1"/>
              </a:solidFill>
            </a:ln>
          </c:spPr>
          <c:invertIfNegative val="0"/>
          <c:cat>
            <c:strRef>
              <c:f>CR_statistics!$S$705:$S$714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CR_statistics!$U$705:$U$714</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CB25-4CA1-860F-95C77E1A36D7}"/>
            </c:ext>
          </c:extLst>
        </c:ser>
        <c:ser>
          <c:idx val="2"/>
          <c:order val="2"/>
          <c:tx>
            <c:strRef>
              <c:f>CR_statistics!$V$704</c:f>
              <c:strCache>
                <c:ptCount val="1"/>
                <c:pt idx="0">
                  <c:v>RAN3</c:v>
                </c:pt>
              </c:strCache>
            </c:strRef>
          </c:tx>
          <c:spPr>
            <a:solidFill>
              <a:srgbClr val="00B0F0"/>
            </a:solidFill>
            <a:ln>
              <a:solidFill>
                <a:schemeClr val="tx1"/>
              </a:solidFill>
            </a:ln>
          </c:spPr>
          <c:invertIfNegative val="0"/>
          <c:cat>
            <c:strRef>
              <c:f>CR_statistics!$S$705:$S$714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CR_statistics!$V$705:$V$714</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CB25-4CA1-860F-95C77E1A36D7}"/>
            </c:ext>
          </c:extLst>
        </c:ser>
        <c:ser>
          <c:idx val="3"/>
          <c:order val="3"/>
          <c:tx>
            <c:strRef>
              <c:f>CR_statistics!$W$704</c:f>
              <c:strCache>
                <c:ptCount val="1"/>
                <c:pt idx="0">
                  <c:v>RAN4</c:v>
                </c:pt>
              </c:strCache>
            </c:strRef>
          </c:tx>
          <c:spPr>
            <a:solidFill>
              <a:srgbClr val="FFFF00"/>
            </a:solidFill>
            <a:ln>
              <a:solidFill>
                <a:schemeClr val="tx1"/>
              </a:solidFill>
            </a:ln>
          </c:spPr>
          <c:invertIfNegative val="0"/>
          <c:cat>
            <c:strRef>
              <c:f>CR_statistics!$S$705:$S$714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CR_statistics!$W$705:$W$714</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CB25-4CA1-860F-95C77E1A36D7}"/>
            </c:ext>
          </c:extLst>
        </c:ser>
        <c:ser>
          <c:idx val="4"/>
          <c:order val="4"/>
          <c:tx>
            <c:strRef>
              <c:f>CR_statistics!$X$704</c:f>
              <c:strCache>
                <c:ptCount val="1"/>
                <c:pt idx="0">
                  <c:v>RAN5</c:v>
                </c:pt>
              </c:strCache>
            </c:strRef>
          </c:tx>
          <c:spPr>
            <a:solidFill>
              <a:srgbClr val="7030A0"/>
            </a:solidFill>
            <a:ln>
              <a:solidFill>
                <a:schemeClr val="tx1"/>
              </a:solidFill>
            </a:ln>
          </c:spPr>
          <c:invertIfNegative val="0"/>
          <c:cat>
            <c:strRef>
              <c:f>CR_statistics!$S$705:$S$714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CR_statistics!$X$705:$X$714</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CB25-4CA1-860F-95C77E1A36D7}"/>
            </c:ext>
          </c:extLst>
        </c:ser>
        <c:ser>
          <c:idx val="6"/>
          <c:order val="5"/>
          <c:tx>
            <c:strRef>
              <c:f>CR_statistics!$Y$704</c:f>
              <c:strCache>
                <c:ptCount val="1"/>
                <c:pt idx="0">
                  <c:v>RAN without RAN5</c:v>
                </c:pt>
              </c:strCache>
            </c:strRef>
          </c:tx>
          <c:spPr>
            <a:solidFill>
              <a:srgbClr val="FF66FF"/>
            </a:solidFill>
            <a:ln>
              <a:solidFill>
                <a:schemeClr val="tx1"/>
              </a:solidFill>
            </a:ln>
          </c:spPr>
          <c:invertIfNegative val="0"/>
          <c:cat>
            <c:strRef>
              <c:f>CR_statistics!$S$705:$S$714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CR_statistics!$Y$705:$Y$714</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CB25-4CA1-860F-95C77E1A36D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CR_statistics!$T$662</c:f>
              <c:strCache>
                <c:ptCount val="1"/>
                <c:pt idx="0">
                  <c:v>RAN1</c:v>
                </c:pt>
              </c:strCache>
            </c:strRef>
          </c:tx>
          <c:spPr>
            <a:solidFill>
              <a:srgbClr val="00FF00"/>
            </a:solidFill>
            <a:ln>
              <a:solidFill>
                <a:schemeClr val="tx1"/>
              </a:solidFill>
            </a:ln>
          </c:spPr>
          <c:invertIfNegative val="0"/>
          <c:cat>
            <c:strRef>
              <c:f>CR_statistics!$S$663:$S$672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CR_statistics!$T$663:$T$672</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4022-49A8-B42F-AA7C826D7766}"/>
            </c:ext>
          </c:extLst>
        </c:ser>
        <c:ser>
          <c:idx val="1"/>
          <c:order val="1"/>
          <c:tx>
            <c:strRef>
              <c:f>CR_statistics!$U$662</c:f>
              <c:strCache>
                <c:ptCount val="1"/>
                <c:pt idx="0">
                  <c:v>RAN2</c:v>
                </c:pt>
              </c:strCache>
            </c:strRef>
          </c:tx>
          <c:spPr>
            <a:solidFill>
              <a:srgbClr val="FF0000"/>
            </a:solidFill>
            <a:ln>
              <a:solidFill>
                <a:schemeClr val="tx1"/>
              </a:solidFill>
            </a:ln>
          </c:spPr>
          <c:invertIfNegative val="0"/>
          <c:cat>
            <c:strRef>
              <c:f>CR_statistics!$S$663:$S$672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CR_statistics!$U$663:$U$672</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4022-49A8-B42F-AA7C826D7766}"/>
            </c:ext>
          </c:extLst>
        </c:ser>
        <c:ser>
          <c:idx val="2"/>
          <c:order val="2"/>
          <c:tx>
            <c:strRef>
              <c:f>CR_statistics!$V$662</c:f>
              <c:strCache>
                <c:ptCount val="1"/>
                <c:pt idx="0">
                  <c:v>RAN3</c:v>
                </c:pt>
              </c:strCache>
            </c:strRef>
          </c:tx>
          <c:spPr>
            <a:solidFill>
              <a:srgbClr val="00B0F0"/>
            </a:solidFill>
            <a:ln>
              <a:solidFill>
                <a:schemeClr val="tx1"/>
              </a:solidFill>
            </a:ln>
          </c:spPr>
          <c:invertIfNegative val="0"/>
          <c:cat>
            <c:strRef>
              <c:f>CR_statistics!$S$663:$S$672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CR_statistics!$V$663:$V$672</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4022-49A8-B42F-AA7C826D7766}"/>
            </c:ext>
          </c:extLst>
        </c:ser>
        <c:ser>
          <c:idx val="3"/>
          <c:order val="3"/>
          <c:tx>
            <c:strRef>
              <c:f>CR_statistics!$W$662</c:f>
              <c:strCache>
                <c:ptCount val="1"/>
                <c:pt idx="0">
                  <c:v>RAN4</c:v>
                </c:pt>
              </c:strCache>
            </c:strRef>
          </c:tx>
          <c:spPr>
            <a:solidFill>
              <a:srgbClr val="FFFF00"/>
            </a:solidFill>
            <a:ln>
              <a:solidFill>
                <a:schemeClr val="tx1"/>
              </a:solidFill>
            </a:ln>
          </c:spPr>
          <c:invertIfNegative val="0"/>
          <c:cat>
            <c:strRef>
              <c:f>CR_statistics!$S$663:$S$672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CR_statistics!$W$663:$W$672</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4022-49A8-B42F-AA7C826D7766}"/>
            </c:ext>
          </c:extLst>
        </c:ser>
        <c:ser>
          <c:idx val="4"/>
          <c:order val="4"/>
          <c:tx>
            <c:strRef>
              <c:f>CR_statistics!$X$662</c:f>
              <c:strCache>
                <c:ptCount val="1"/>
                <c:pt idx="0">
                  <c:v>RAN5</c:v>
                </c:pt>
              </c:strCache>
            </c:strRef>
          </c:tx>
          <c:spPr>
            <a:solidFill>
              <a:srgbClr val="7030A0"/>
            </a:solidFill>
            <a:ln>
              <a:solidFill>
                <a:schemeClr val="tx1"/>
              </a:solidFill>
            </a:ln>
          </c:spPr>
          <c:invertIfNegative val="0"/>
          <c:cat>
            <c:strRef>
              <c:f>CR_statistics!$S$663:$S$672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CR_statistics!$X$663:$X$672</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4022-49A8-B42F-AA7C826D7766}"/>
            </c:ext>
          </c:extLst>
        </c:ser>
        <c:ser>
          <c:idx val="6"/>
          <c:order val="5"/>
          <c:tx>
            <c:strRef>
              <c:f>CR_statistics!$Y$662</c:f>
              <c:strCache>
                <c:ptCount val="1"/>
                <c:pt idx="0">
                  <c:v>RAN without RAN5</c:v>
                </c:pt>
              </c:strCache>
            </c:strRef>
          </c:tx>
          <c:spPr>
            <a:solidFill>
              <a:srgbClr val="FF00FF"/>
            </a:solidFill>
            <a:ln>
              <a:solidFill>
                <a:schemeClr val="tx1"/>
              </a:solidFill>
            </a:ln>
          </c:spPr>
          <c:invertIfNegative val="0"/>
          <c:cat>
            <c:strRef>
              <c:f>CR_statistics!$S$663:$S$672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CR_statistics!$Y$663:$Y$672</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4022-49A8-B42F-AA7C826D776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CR_statistics!$AP$706</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CR_statistics!$AQ$706:$DA$706</c:f>
              <c:numCache>
                <c:formatCode>General</c:formatCode>
                <c:ptCount val="63"/>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0-9456-43CF-BB1A-7EA8BA1CA940}"/>
            </c:ext>
          </c:extLst>
        </c:ser>
        <c:ser>
          <c:idx val="1"/>
          <c:order val="1"/>
          <c:tx>
            <c:strRef>
              <c:f>CR_statistics!$AP$707</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CR_statistics!$AQ$707:$DA$707</c:f>
              <c:numCache>
                <c:formatCode>General</c:formatCode>
                <c:ptCount val="63"/>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1-9456-43CF-BB1A-7EA8BA1CA940}"/>
            </c:ext>
          </c:extLst>
        </c:ser>
        <c:ser>
          <c:idx val="2"/>
          <c:order val="2"/>
          <c:tx>
            <c:strRef>
              <c:f>CR_statistics!$AP$708</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CR_statistics!$AQ$708:$DA$708</c:f>
              <c:numCache>
                <c:formatCode>General</c:formatCode>
                <c:ptCount val="63"/>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2-9456-43CF-BB1A-7EA8BA1CA940}"/>
            </c:ext>
          </c:extLst>
        </c:ser>
        <c:ser>
          <c:idx val="3"/>
          <c:order val="3"/>
          <c:tx>
            <c:strRef>
              <c:f>CR_statistics!$AP$709</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CR_statistics!$AQ$709:$DA$709</c:f>
              <c:numCache>
                <c:formatCode>General</c:formatCode>
                <c:ptCount val="63"/>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3-9456-43CF-BB1A-7EA8BA1CA940}"/>
            </c:ext>
          </c:extLst>
        </c:ser>
        <c:ser>
          <c:idx val="4"/>
          <c:order val="4"/>
          <c:tx>
            <c:strRef>
              <c:f>CR_statistics!$AP$710</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CR_statistics!$AQ$710:$DA$710</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4-9456-43CF-BB1A-7EA8BA1CA940}"/>
            </c:ext>
          </c:extLst>
        </c:ser>
        <c:ser>
          <c:idx val="5"/>
          <c:order val="5"/>
          <c:tx>
            <c:strRef>
              <c:f>CR_statistics!$AP$711</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CR_statistics!$AQ$711:$DA$711</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pt idx="60">
                  <c:v>0</c:v>
                </c:pt>
                <c:pt idx="61">
                  <c:v>0</c:v>
                </c:pt>
                <c:pt idx="62">
                  <c:v>1</c:v>
                </c:pt>
              </c:numCache>
            </c:numRef>
          </c:val>
          <c:smooth val="0"/>
          <c:extLst>
            <c:ext xmlns:c16="http://schemas.microsoft.com/office/drawing/2014/chart" uri="{C3380CC4-5D6E-409C-BE32-E72D297353CC}">
              <c16:uniqueId val="{00000005-9456-43CF-BB1A-7EA8BA1CA940}"/>
            </c:ext>
          </c:extLst>
        </c:ser>
        <c:ser>
          <c:idx val="6"/>
          <c:order val="6"/>
          <c:tx>
            <c:strRef>
              <c:f>CR_statistics!$AP$712</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CR_statistics!$AQ$712:$DA$712</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pt idx="60">
                  <c:v>0</c:v>
                </c:pt>
                <c:pt idx="61">
                  <c:v>2</c:v>
                </c:pt>
                <c:pt idx="62">
                  <c:v>3</c:v>
                </c:pt>
              </c:numCache>
            </c:numRef>
          </c:val>
          <c:smooth val="0"/>
          <c:extLst>
            <c:ext xmlns:c16="http://schemas.microsoft.com/office/drawing/2014/chart" uri="{C3380CC4-5D6E-409C-BE32-E72D297353CC}">
              <c16:uniqueId val="{00000006-9456-43CF-BB1A-7EA8BA1CA940}"/>
            </c:ext>
          </c:extLst>
        </c:ser>
        <c:ser>
          <c:idx val="7"/>
          <c:order val="7"/>
          <c:tx>
            <c:strRef>
              <c:f>CR_statistics!$AP$713</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CR_statistics!$AQ$713:$DA$713</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pt idx="60">
                  <c:v>39</c:v>
                </c:pt>
                <c:pt idx="61">
                  <c:v>27</c:v>
                </c:pt>
                <c:pt idx="62">
                  <c:v>28</c:v>
                </c:pt>
              </c:numCache>
            </c:numRef>
          </c:val>
          <c:smooth val="0"/>
          <c:extLst>
            <c:ext xmlns:c16="http://schemas.microsoft.com/office/drawing/2014/chart" uri="{C3380CC4-5D6E-409C-BE32-E72D297353CC}">
              <c16:uniqueId val="{00000007-9456-43CF-BB1A-7EA8BA1CA940}"/>
            </c:ext>
          </c:extLst>
        </c:ser>
        <c:ser>
          <c:idx val="8"/>
          <c:order val="8"/>
          <c:tx>
            <c:strRef>
              <c:f>CR_statistics!$AP$714</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CR_statistics!$AQ$714:$DA$714</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pt idx="60">
                  <c:v>79</c:v>
                </c:pt>
                <c:pt idx="61">
                  <c:v>50</c:v>
                </c:pt>
                <c:pt idx="62">
                  <c:v>34</c:v>
                </c:pt>
              </c:numCache>
            </c:numRef>
          </c:val>
          <c:smooth val="0"/>
          <c:extLst>
            <c:ext xmlns:c16="http://schemas.microsoft.com/office/drawing/2014/chart" uri="{C3380CC4-5D6E-409C-BE32-E72D297353CC}">
              <c16:uniqueId val="{00000008-9456-43CF-BB1A-7EA8BA1CA940}"/>
            </c:ext>
          </c:extLst>
        </c:ser>
        <c:ser>
          <c:idx val="10"/>
          <c:order val="9"/>
          <c:tx>
            <c:strRef>
              <c:f>CR_statistics!$AP$715</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9456-43CF-BB1A-7EA8BA1CA940}"/>
              </c:ext>
            </c:extLst>
          </c:dPt>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CR_statistics!$AQ$715:$DA$715</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pt idx="60">
                  <c:v>209</c:v>
                </c:pt>
                <c:pt idx="61">
                  <c:v>180</c:v>
                </c:pt>
                <c:pt idx="62">
                  <c:v>127</c:v>
                </c:pt>
              </c:numCache>
            </c:numRef>
          </c:val>
          <c:smooth val="0"/>
          <c:extLst>
            <c:ext xmlns:c16="http://schemas.microsoft.com/office/drawing/2014/chart" uri="{C3380CC4-5D6E-409C-BE32-E72D297353CC}">
              <c16:uniqueId val="{0000000A-9456-43CF-BB1A-7EA8BA1CA940}"/>
            </c:ext>
          </c:extLst>
        </c:ser>
        <c:ser>
          <c:idx val="9"/>
          <c:order val="10"/>
          <c:tx>
            <c:strRef>
              <c:f>CR_statistics!$AP$716</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CR_statistics!$AQ$716:$DA$716</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pt idx="60">
                  <c:v>544</c:v>
                </c:pt>
                <c:pt idx="61">
                  <c:v>590</c:v>
                </c:pt>
                <c:pt idx="62">
                  <c:v>422</c:v>
                </c:pt>
              </c:numCache>
            </c:numRef>
          </c:val>
          <c:smooth val="0"/>
          <c:extLst xmlns:c15="http://schemas.microsoft.com/office/drawing/2012/chart">
            <c:ext xmlns:c16="http://schemas.microsoft.com/office/drawing/2014/chart" uri="{C3380CC4-5D6E-409C-BE32-E72D297353CC}">
              <c16:uniqueId val="{0000000B-9456-43CF-BB1A-7EA8BA1CA940}"/>
            </c:ext>
          </c:extLst>
        </c:ser>
        <c:ser>
          <c:idx val="12"/>
          <c:order val="12"/>
          <c:tx>
            <c:strRef>
              <c:f>CR_statistics!$AP$700</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CR_statistics!$AQ$705:$DA$705</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CR_statistics!$AQ$700:$CX$700</c:f>
              <c:numCache>
                <c:formatCode>General</c:formatCode>
                <c:ptCount val="60"/>
                <c:pt idx="3">
                  <c:v>650</c:v>
                </c:pt>
                <c:pt idx="8">
                  <c:v>650</c:v>
                </c:pt>
                <c:pt idx="14">
                  <c:v>650</c:v>
                </c:pt>
                <c:pt idx="22">
                  <c:v>650</c:v>
                </c:pt>
                <c:pt idx="27">
                  <c:v>650</c:v>
                </c:pt>
                <c:pt idx="32">
                  <c:v>650</c:v>
                </c:pt>
                <c:pt idx="37">
                  <c:v>650</c:v>
                </c:pt>
                <c:pt idx="45">
                  <c:v>650</c:v>
                </c:pt>
                <c:pt idx="52">
                  <c:v>650</c:v>
                </c:pt>
                <c:pt idx="59">
                  <c:v>650</c:v>
                </c:pt>
              </c:numCache>
            </c:numRef>
          </c:val>
          <c:smooth val="0"/>
          <c:extLst>
            <c:ext xmlns:c16="http://schemas.microsoft.com/office/drawing/2014/chart" uri="{C3380CC4-5D6E-409C-BE32-E72D297353CC}">
              <c16:uniqueId val="{0000000C-9456-43CF-BB1A-7EA8BA1CA940}"/>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11"/>
                <c:order val="11"/>
                <c:tx>
                  <c:strRef>
                    <c:extLst>
                      <c:ext uri="{02D57815-91ED-43cb-92C2-25804820EDAC}">
                        <c15:formulaRef>
                          <c15:sqref>CR_statistics!$AP$717</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c:ext uri="{02D57815-91ED-43cb-92C2-25804820EDAC}">
                        <c15:formulaRef>
                          <c15:sqref>CR_statistics!$AQ$705:$DA$705</c15:sqref>
                        </c15:formulaRef>
                      </c:ext>
                    </c:extLst>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extLst>
                      <c:ext uri="{02D57815-91ED-43cb-92C2-25804820EDAC}">
                        <c15:formulaRef>
                          <c15:sqref>CR_statistics!$AQ$717:$CM$717</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D-9456-43CF-BB1A-7EA8BA1CA940}"/>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CR_statistics!$AP$687</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CR_statistics!$AQ$687:$DA$687</c:f>
              <c:numCache>
                <c:formatCode>General</c:formatCode>
                <c:ptCount val="63"/>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0-ED86-4080-99F9-80B987370BE2}"/>
            </c:ext>
          </c:extLst>
        </c:ser>
        <c:ser>
          <c:idx val="1"/>
          <c:order val="1"/>
          <c:tx>
            <c:strRef>
              <c:f>CR_statistics!$AP$688</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CR_statistics!$AQ$688:$DA$688</c:f>
              <c:numCache>
                <c:formatCode>General</c:formatCode>
                <c:ptCount val="63"/>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1-ED86-4080-99F9-80B987370BE2}"/>
            </c:ext>
          </c:extLst>
        </c:ser>
        <c:ser>
          <c:idx val="2"/>
          <c:order val="2"/>
          <c:tx>
            <c:strRef>
              <c:f>CR_statistics!$AP$689</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CR_statistics!$AQ$689:$DA$689</c:f>
              <c:numCache>
                <c:formatCode>General</c:formatCode>
                <c:ptCount val="63"/>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c:v>
                </c:pt>
                <c:pt idx="61">
                  <c:v>0</c:v>
                </c:pt>
                <c:pt idx="62">
                  <c:v>0</c:v>
                </c:pt>
              </c:numCache>
            </c:numRef>
          </c:val>
          <c:smooth val="0"/>
          <c:extLst>
            <c:ext xmlns:c16="http://schemas.microsoft.com/office/drawing/2014/chart" uri="{C3380CC4-5D6E-409C-BE32-E72D297353CC}">
              <c16:uniqueId val="{00000002-ED86-4080-99F9-80B987370BE2}"/>
            </c:ext>
          </c:extLst>
        </c:ser>
        <c:ser>
          <c:idx val="3"/>
          <c:order val="3"/>
          <c:tx>
            <c:strRef>
              <c:f>CR_statistics!$AP$690</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CR_statistics!$AQ$690:$DA$690</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3-ED86-4080-99F9-80B987370BE2}"/>
            </c:ext>
          </c:extLst>
        </c:ser>
        <c:ser>
          <c:idx val="4"/>
          <c:order val="4"/>
          <c:tx>
            <c:strRef>
              <c:f>CR_statistics!$AP$691</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CR_statistics!$AQ$691:$DA$691</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4-ED86-4080-99F9-80B987370BE2}"/>
            </c:ext>
          </c:extLst>
        </c:ser>
        <c:ser>
          <c:idx val="5"/>
          <c:order val="5"/>
          <c:tx>
            <c:strRef>
              <c:f>CR_statistics!$AP$692</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CR_statistics!$AQ$692:$DA$692</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pt idx="60">
                  <c:v>5</c:v>
                </c:pt>
                <c:pt idx="61">
                  <c:v>1</c:v>
                </c:pt>
                <c:pt idx="62">
                  <c:v>0</c:v>
                </c:pt>
              </c:numCache>
            </c:numRef>
          </c:val>
          <c:smooth val="0"/>
          <c:extLst>
            <c:ext xmlns:c16="http://schemas.microsoft.com/office/drawing/2014/chart" uri="{C3380CC4-5D6E-409C-BE32-E72D297353CC}">
              <c16:uniqueId val="{00000005-ED86-4080-99F9-80B987370BE2}"/>
            </c:ext>
          </c:extLst>
        </c:ser>
        <c:ser>
          <c:idx val="6"/>
          <c:order val="6"/>
          <c:tx>
            <c:strRef>
              <c:f>CR_statistics!$AP$693</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CR_statistics!$AQ$693:$DA$693</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pt idx="60">
                  <c:v>0</c:v>
                </c:pt>
                <c:pt idx="61">
                  <c:v>1</c:v>
                </c:pt>
                <c:pt idx="62">
                  <c:v>0</c:v>
                </c:pt>
              </c:numCache>
            </c:numRef>
          </c:val>
          <c:smooth val="0"/>
          <c:extLst>
            <c:ext xmlns:c16="http://schemas.microsoft.com/office/drawing/2014/chart" uri="{C3380CC4-5D6E-409C-BE32-E72D297353CC}">
              <c16:uniqueId val="{00000006-ED86-4080-99F9-80B987370BE2}"/>
            </c:ext>
          </c:extLst>
        </c:ser>
        <c:ser>
          <c:idx val="7"/>
          <c:order val="7"/>
          <c:tx>
            <c:strRef>
              <c:f>CR_statistics!$AP$694</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CR_statistics!$AQ$694:$DA$694</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pt idx="60">
                  <c:v>3</c:v>
                </c:pt>
                <c:pt idx="61">
                  <c:v>4</c:v>
                </c:pt>
                <c:pt idx="62">
                  <c:v>0</c:v>
                </c:pt>
              </c:numCache>
            </c:numRef>
          </c:val>
          <c:smooth val="0"/>
          <c:extLst>
            <c:ext xmlns:c16="http://schemas.microsoft.com/office/drawing/2014/chart" uri="{C3380CC4-5D6E-409C-BE32-E72D297353CC}">
              <c16:uniqueId val="{00000007-ED86-4080-99F9-80B987370BE2}"/>
            </c:ext>
          </c:extLst>
        </c:ser>
        <c:ser>
          <c:idx val="8"/>
          <c:order val="8"/>
          <c:tx>
            <c:strRef>
              <c:f>CR_statistics!$AP$695</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CR_statistics!$AQ$695:$DA$695</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pt idx="60">
                  <c:v>55</c:v>
                </c:pt>
                <c:pt idx="61">
                  <c:v>44</c:v>
                </c:pt>
                <c:pt idx="62">
                  <c:v>64</c:v>
                </c:pt>
              </c:numCache>
            </c:numRef>
          </c:val>
          <c:smooth val="0"/>
          <c:extLst>
            <c:ext xmlns:c16="http://schemas.microsoft.com/office/drawing/2014/chart" uri="{C3380CC4-5D6E-409C-BE32-E72D297353CC}">
              <c16:uniqueId val="{00000008-ED86-4080-99F9-80B987370BE2}"/>
            </c:ext>
          </c:extLst>
        </c:ser>
        <c:ser>
          <c:idx val="9"/>
          <c:order val="9"/>
          <c:tx>
            <c:strRef>
              <c:f>CR_statistics!$AP$696</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CR_statistics!$AQ$696:$DA$696</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pt idx="60">
                  <c:v>289</c:v>
                </c:pt>
                <c:pt idx="61">
                  <c:v>344</c:v>
                </c:pt>
                <c:pt idx="62">
                  <c:v>247</c:v>
                </c:pt>
              </c:numCache>
            </c:numRef>
          </c:val>
          <c:smooth val="0"/>
          <c:extLst>
            <c:ext xmlns:c16="http://schemas.microsoft.com/office/drawing/2014/chart" uri="{C3380CC4-5D6E-409C-BE32-E72D297353CC}">
              <c16:uniqueId val="{00000009-ED86-4080-99F9-80B987370BE2}"/>
            </c:ext>
          </c:extLst>
        </c:ser>
        <c:ser>
          <c:idx val="10"/>
          <c:order val="10"/>
          <c:tx>
            <c:strRef>
              <c:f>CR_statistics!$AP$697</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CR_statistics!$AQ$697:$DA$697</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pt idx="60">
                  <c:v>823</c:v>
                </c:pt>
                <c:pt idx="61">
                  <c:v>735</c:v>
                </c:pt>
                <c:pt idx="62">
                  <c:v>830</c:v>
                </c:pt>
              </c:numCache>
            </c:numRef>
          </c:val>
          <c:smooth val="0"/>
          <c:extLst xmlns:c15="http://schemas.microsoft.com/office/drawing/2012/chart">
            <c:ext xmlns:c16="http://schemas.microsoft.com/office/drawing/2014/chart" uri="{C3380CC4-5D6E-409C-BE32-E72D297353CC}">
              <c16:uniqueId val="{0000000A-ED86-4080-99F9-80B987370BE2}"/>
            </c:ext>
          </c:extLst>
        </c:ser>
        <c:ser>
          <c:idx val="12"/>
          <c:order val="12"/>
          <c:tx>
            <c:strRef>
              <c:f>CR_statistics!$AP$681</c:f>
              <c:strCache>
                <c:ptCount val="1"/>
                <c:pt idx="0">
                  <c:v>REL freeze</c:v>
                </c:pt>
              </c:strCache>
            </c:strRef>
          </c:tx>
          <c:spPr>
            <a:ln>
              <a:noFill/>
            </a:ln>
          </c:spPr>
          <c:marker>
            <c:symbol val="triangle"/>
            <c:size val="14"/>
            <c:spPr>
              <a:solidFill>
                <a:schemeClr val="tx1"/>
              </a:solidFill>
            </c:spPr>
          </c:marker>
          <c:cat>
            <c:strRef>
              <c:f>CR_statistics!$AQ$686:$DA$686</c:f>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f>CR_statistics!$AQ$681:$CX$681</c:f>
              <c:numCache>
                <c:formatCode>General</c:formatCode>
                <c:ptCount val="60"/>
                <c:pt idx="3">
                  <c:v>800</c:v>
                </c:pt>
                <c:pt idx="8">
                  <c:v>800</c:v>
                </c:pt>
                <c:pt idx="14">
                  <c:v>800</c:v>
                </c:pt>
                <c:pt idx="22">
                  <c:v>800</c:v>
                </c:pt>
                <c:pt idx="27">
                  <c:v>800</c:v>
                </c:pt>
                <c:pt idx="32">
                  <c:v>800</c:v>
                </c:pt>
                <c:pt idx="37">
                  <c:v>800</c:v>
                </c:pt>
                <c:pt idx="45">
                  <c:v>800</c:v>
                </c:pt>
                <c:pt idx="52">
                  <c:v>800</c:v>
                </c:pt>
                <c:pt idx="59">
                  <c:v>800</c:v>
                </c:pt>
              </c:numCache>
            </c:numRef>
          </c:val>
          <c:smooth val="0"/>
          <c:extLst>
            <c:ext xmlns:c16="http://schemas.microsoft.com/office/drawing/2014/chart" uri="{C3380CC4-5D6E-409C-BE32-E72D297353CC}">
              <c16:uniqueId val="{0000000B-ED86-4080-99F9-80B987370BE2}"/>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1"/>
                <c:order val="11"/>
                <c:tx>
                  <c:strRef>
                    <c:extLst>
                      <c:ext uri="{02D57815-91ED-43cb-92C2-25804820EDAC}">
                        <c15:formulaRef>
                          <c15:sqref>CR_statistics!$AP$698</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c:ext uri="{02D57815-91ED-43cb-92C2-25804820EDAC}">
                        <c15:formulaRef>
                          <c15:sqref>CR_statistics!$AQ$686:$DA$686</c15:sqref>
                        </c15:formulaRef>
                      </c:ext>
                    </c:extLst>
                    <c:strCache>
                      <c:ptCount val="6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strCache>
                  </c:strRef>
                </c:cat>
                <c:val>
                  <c:numRef>
                    <c:extLst>
                      <c:ext uri="{02D57815-91ED-43cb-92C2-25804820EDAC}">
                        <c15:formulaRef>
                          <c15:sqref>CR_statistics!$AQ$698:$CM$698</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ED86-4080-99F9-80B987370BE2}"/>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5240651598712107E-2"/>
          <c:y val="0.10433688528611605"/>
          <c:w val="0.5938671299690777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CR_statistics!$T$618</c:f>
              <c:strCache>
                <c:ptCount val="1"/>
                <c:pt idx="0">
                  <c:v>RAN1</c:v>
                </c:pt>
              </c:strCache>
            </c:strRef>
          </c:tx>
          <c:spPr>
            <a:solidFill>
              <a:srgbClr val="00FF0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CR_statistics!$T$619:$T$628</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E036-4105-982F-840DCF2E23FF}"/>
            </c:ext>
          </c:extLst>
        </c:ser>
        <c:ser>
          <c:idx val="1"/>
          <c:order val="1"/>
          <c:tx>
            <c:strRef>
              <c:f>CR_statistics!$U$618</c:f>
              <c:strCache>
                <c:ptCount val="1"/>
                <c:pt idx="0">
                  <c:v>RAN2</c:v>
                </c:pt>
              </c:strCache>
            </c:strRef>
          </c:tx>
          <c:spPr>
            <a:solidFill>
              <a:srgbClr val="FF000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CR_statistics!$U$619:$U$628</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E036-4105-982F-840DCF2E23FF}"/>
            </c:ext>
          </c:extLst>
        </c:ser>
        <c:ser>
          <c:idx val="2"/>
          <c:order val="2"/>
          <c:tx>
            <c:strRef>
              <c:f>CR_statistics!$V$618</c:f>
              <c:strCache>
                <c:ptCount val="1"/>
                <c:pt idx="0">
                  <c:v>RAN3</c:v>
                </c:pt>
              </c:strCache>
            </c:strRef>
          </c:tx>
          <c:spPr>
            <a:solidFill>
              <a:srgbClr val="00B0F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CR_statistics!$V$619:$V$628</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E036-4105-982F-840DCF2E23FF}"/>
            </c:ext>
          </c:extLst>
        </c:ser>
        <c:ser>
          <c:idx val="3"/>
          <c:order val="3"/>
          <c:tx>
            <c:strRef>
              <c:f>CR_statistics!$W$618</c:f>
              <c:strCache>
                <c:ptCount val="1"/>
                <c:pt idx="0">
                  <c:v>RAN4</c:v>
                </c:pt>
              </c:strCache>
            </c:strRef>
          </c:tx>
          <c:spPr>
            <a:solidFill>
              <a:srgbClr val="FFFF0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CR_statistics!$W$619:$W$628</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E036-4105-982F-840DCF2E23FF}"/>
            </c:ext>
          </c:extLst>
        </c:ser>
        <c:ser>
          <c:idx val="4"/>
          <c:order val="4"/>
          <c:tx>
            <c:strRef>
              <c:f>CR_statistics!$X$618</c:f>
              <c:strCache>
                <c:ptCount val="1"/>
                <c:pt idx="0">
                  <c:v>RAN5</c:v>
                </c:pt>
              </c:strCache>
            </c:strRef>
          </c:tx>
          <c:spPr>
            <a:solidFill>
              <a:srgbClr val="7030A0"/>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CR_statistics!$X$619:$X$628</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E036-4105-982F-840DCF2E23FF}"/>
            </c:ext>
          </c:extLst>
        </c:ser>
        <c:ser>
          <c:idx val="6"/>
          <c:order val="5"/>
          <c:tx>
            <c:strRef>
              <c:f>CR_statistics!$Y$618</c:f>
              <c:strCache>
                <c:ptCount val="1"/>
                <c:pt idx="0">
                  <c:v>RAN without RAN5</c:v>
                </c:pt>
              </c:strCache>
            </c:strRef>
          </c:tx>
          <c:spPr>
            <a:solidFill>
              <a:srgbClr val="FF33CC"/>
            </a:solidFill>
            <a:ln>
              <a:solidFill>
                <a:schemeClr val="tx1"/>
              </a:solidFill>
            </a:ln>
          </c:spPr>
          <c:invertIfNegative val="0"/>
          <c:cat>
            <c:strRef>
              <c:f>CR_statistics!$S$619:$S$628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CR_statistics!$Y$619:$Y$628</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E036-4105-982F-840DCF2E23F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CR_statistics!$T$575</c:f>
              <c:strCache>
                <c:ptCount val="1"/>
                <c:pt idx="0">
                  <c:v>RAN1</c:v>
                </c:pt>
              </c:strCache>
            </c:strRef>
          </c:tx>
          <c:spPr>
            <a:solidFill>
              <a:srgbClr val="00FF00"/>
            </a:solidFill>
            <a:ln>
              <a:solidFill>
                <a:schemeClr val="tx1"/>
              </a:solidFill>
            </a:ln>
          </c:spPr>
          <c:invertIfNegative val="0"/>
          <c:cat>
            <c:strRef>
              <c:f>CR_statistics!$S$576:$S$585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CR_statistics!$T$576:$T$585</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A13B-4894-BA3E-582747AAAD87}"/>
            </c:ext>
          </c:extLst>
        </c:ser>
        <c:ser>
          <c:idx val="1"/>
          <c:order val="1"/>
          <c:tx>
            <c:strRef>
              <c:f>CR_statistics!$U$575</c:f>
              <c:strCache>
                <c:ptCount val="1"/>
                <c:pt idx="0">
                  <c:v>RAN2</c:v>
                </c:pt>
              </c:strCache>
            </c:strRef>
          </c:tx>
          <c:spPr>
            <a:solidFill>
              <a:srgbClr val="FF0000"/>
            </a:solidFill>
            <a:ln>
              <a:solidFill>
                <a:schemeClr val="tx1"/>
              </a:solidFill>
            </a:ln>
          </c:spPr>
          <c:invertIfNegative val="0"/>
          <c:cat>
            <c:strRef>
              <c:f>CR_statistics!$S$576:$S$585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CR_statistics!$U$576:$U$585</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A13B-4894-BA3E-582747AAAD87}"/>
            </c:ext>
          </c:extLst>
        </c:ser>
        <c:ser>
          <c:idx val="2"/>
          <c:order val="2"/>
          <c:tx>
            <c:strRef>
              <c:f>CR_statistics!$V$575</c:f>
              <c:strCache>
                <c:ptCount val="1"/>
                <c:pt idx="0">
                  <c:v>RAN3</c:v>
                </c:pt>
              </c:strCache>
            </c:strRef>
          </c:tx>
          <c:spPr>
            <a:solidFill>
              <a:srgbClr val="00B0F0"/>
            </a:solidFill>
            <a:ln>
              <a:solidFill>
                <a:schemeClr val="tx1"/>
              </a:solidFill>
            </a:ln>
          </c:spPr>
          <c:invertIfNegative val="0"/>
          <c:cat>
            <c:strRef>
              <c:f>CR_statistics!$S$576:$S$585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CR_statistics!$V$576:$V$585</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A13B-4894-BA3E-582747AAAD87}"/>
            </c:ext>
          </c:extLst>
        </c:ser>
        <c:ser>
          <c:idx val="3"/>
          <c:order val="3"/>
          <c:tx>
            <c:strRef>
              <c:f>CR_statistics!$W$575</c:f>
              <c:strCache>
                <c:ptCount val="1"/>
                <c:pt idx="0">
                  <c:v>RAN4</c:v>
                </c:pt>
              </c:strCache>
            </c:strRef>
          </c:tx>
          <c:spPr>
            <a:solidFill>
              <a:srgbClr val="FFFF00"/>
            </a:solidFill>
            <a:ln>
              <a:solidFill>
                <a:schemeClr val="tx1"/>
              </a:solidFill>
            </a:ln>
          </c:spPr>
          <c:invertIfNegative val="0"/>
          <c:cat>
            <c:strRef>
              <c:f>CR_statistics!$S$576:$S$585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CR_statistics!$W$576:$W$585</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A13B-4894-BA3E-582747AAAD87}"/>
            </c:ext>
          </c:extLst>
        </c:ser>
        <c:ser>
          <c:idx val="4"/>
          <c:order val="4"/>
          <c:tx>
            <c:strRef>
              <c:f>CR_statistics!$X$575</c:f>
              <c:strCache>
                <c:ptCount val="1"/>
                <c:pt idx="0">
                  <c:v>RAN5</c:v>
                </c:pt>
              </c:strCache>
            </c:strRef>
          </c:tx>
          <c:spPr>
            <a:solidFill>
              <a:srgbClr val="7030A0"/>
            </a:solidFill>
            <a:ln>
              <a:solidFill>
                <a:schemeClr val="tx1"/>
              </a:solidFill>
            </a:ln>
          </c:spPr>
          <c:invertIfNegative val="0"/>
          <c:cat>
            <c:strRef>
              <c:f>CR_statistics!$S$576:$S$585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CR_statistics!$X$576:$X$585</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A13B-4894-BA3E-582747AAAD87}"/>
            </c:ext>
          </c:extLst>
        </c:ser>
        <c:ser>
          <c:idx val="6"/>
          <c:order val="5"/>
          <c:tx>
            <c:strRef>
              <c:f>CR_statistics!$Y$575</c:f>
              <c:strCache>
                <c:ptCount val="1"/>
                <c:pt idx="0">
                  <c:v>RAN without RAN5</c:v>
                </c:pt>
              </c:strCache>
            </c:strRef>
          </c:tx>
          <c:spPr>
            <a:solidFill>
              <a:srgbClr val="FF33CC"/>
            </a:solidFill>
            <a:ln>
              <a:solidFill>
                <a:schemeClr val="tx1"/>
              </a:solidFill>
            </a:ln>
          </c:spPr>
          <c:invertIfNegative val="0"/>
          <c:cat>
            <c:strRef>
              <c:f>CR_statistics!$S$576:$S$585</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CR_statistics!$Y$576:$Y$585</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A13B-4894-BA3E-582747AAAD8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CR_statistics!$T$532</c:f>
              <c:strCache>
                <c:ptCount val="1"/>
                <c:pt idx="0">
                  <c:v>RAN1</c:v>
                </c:pt>
              </c:strCache>
            </c:strRef>
          </c:tx>
          <c:spPr>
            <a:solidFill>
              <a:srgbClr val="00FF00"/>
            </a:solidFill>
            <a:ln>
              <a:solidFill>
                <a:schemeClr val="tx1"/>
              </a:solidFill>
            </a:ln>
          </c:spPr>
          <c:invertIfNegative val="0"/>
          <c:cat>
            <c:strRef>
              <c:f>CR_statistics!$S$533:$S$542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CR_statistics!$T$533:$T$542</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E5E6-4281-9484-EF59A265F4E1}"/>
            </c:ext>
          </c:extLst>
        </c:ser>
        <c:ser>
          <c:idx val="1"/>
          <c:order val="1"/>
          <c:tx>
            <c:strRef>
              <c:f>CR_statistics!$U$532</c:f>
              <c:strCache>
                <c:ptCount val="1"/>
                <c:pt idx="0">
                  <c:v>RAN2</c:v>
                </c:pt>
              </c:strCache>
            </c:strRef>
          </c:tx>
          <c:spPr>
            <a:solidFill>
              <a:srgbClr val="FF0000"/>
            </a:solidFill>
            <a:ln>
              <a:solidFill>
                <a:schemeClr val="tx1"/>
              </a:solidFill>
            </a:ln>
          </c:spPr>
          <c:invertIfNegative val="0"/>
          <c:cat>
            <c:strRef>
              <c:f>CR_statistics!$S$533:$S$542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CR_statistics!$U$533:$U$542</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E5E6-4281-9484-EF59A265F4E1}"/>
            </c:ext>
          </c:extLst>
        </c:ser>
        <c:ser>
          <c:idx val="2"/>
          <c:order val="2"/>
          <c:tx>
            <c:strRef>
              <c:f>CR_statistics!$V$532</c:f>
              <c:strCache>
                <c:ptCount val="1"/>
                <c:pt idx="0">
                  <c:v>RAN3</c:v>
                </c:pt>
              </c:strCache>
            </c:strRef>
          </c:tx>
          <c:spPr>
            <a:solidFill>
              <a:srgbClr val="00B0F0"/>
            </a:solidFill>
            <a:ln>
              <a:solidFill>
                <a:schemeClr val="tx1"/>
              </a:solidFill>
            </a:ln>
          </c:spPr>
          <c:invertIfNegative val="0"/>
          <c:cat>
            <c:strRef>
              <c:f>CR_statistics!$S$533:$S$542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CR_statistics!$V$533:$V$542</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E5E6-4281-9484-EF59A265F4E1}"/>
            </c:ext>
          </c:extLst>
        </c:ser>
        <c:ser>
          <c:idx val="3"/>
          <c:order val="3"/>
          <c:tx>
            <c:strRef>
              <c:f>CR_statistics!$W$532</c:f>
              <c:strCache>
                <c:ptCount val="1"/>
                <c:pt idx="0">
                  <c:v>RAN4</c:v>
                </c:pt>
              </c:strCache>
            </c:strRef>
          </c:tx>
          <c:spPr>
            <a:solidFill>
              <a:srgbClr val="FFFF00"/>
            </a:solidFill>
            <a:ln>
              <a:solidFill>
                <a:schemeClr val="tx1"/>
              </a:solidFill>
            </a:ln>
          </c:spPr>
          <c:invertIfNegative val="0"/>
          <c:cat>
            <c:strRef>
              <c:f>CR_statistics!$S$533:$S$542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CR_statistics!$W$533:$W$542</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E5E6-4281-9484-EF59A265F4E1}"/>
            </c:ext>
          </c:extLst>
        </c:ser>
        <c:ser>
          <c:idx val="4"/>
          <c:order val="4"/>
          <c:tx>
            <c:strRef>
              <c:f>CR_statistics!$X$532</c:f>
              <c:strCache>
                <c:ptCount val="1"/>
                <c:pt idx="0">
                  <c:v>RAN5</c:v>
                </c:pt>
              </c:strCache>
            </c:strRef>
          </c:tx>
          <c:spPr>
            <a:solidFill>
              <a:srgbClr val="7030A0"/>
            </a:solidFill>
            <a:ln>
              <a:solidFill>
                <a:schemeClr val="tx1"/>
              </a:solidFill>
            </a:ln>
          </c:spPr>
          <c:invertIfNegative val="0"/>
          <c:cat>
            <c:strRef>
              <c:f>CR_statistics!$S$533:$S$542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CR_statistics!$X$533:$X$542</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E5E6-4281-9484-EF59A265F4E1}"/>
            </c:ext>
          </c:extLst>
        </c:ser>
        <c:ser>
          <c:idx val="6"/>
          <c:order val="5"/>
          <c:tx>
            <c:strRef>
              <c:f>CR_statistics!$Y$532</c:f>
              <c:strCache>
                <c:ptCount val="1"/>
                <c:pt idx="0">
                  <c:v>RAN without RAN5</c:v>
                </c:pt>
              </c:strCache>
            </c:strRef>
          </c:tx>
          <c:spPr>
            <a:solidFill>
              <a:srgbClr val="FF00FF"/>
            </a:solidFill>
            <a:ln>
              <a:solidFill>
                <a:schemeClr val="tx1"/>
              </a:solidFill>
            </a:ln>
          </c:spPr>
          <c:invertIfNegative val="0"/>
          <c:cat>
            <c:strRef>
              <c:f>CR_statistics!$S$533:$S$542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CR_statistics!$Y$533:$Y$542</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E5E6-4281-9484-EF59A265F4E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CR_statistics!$T$487</c:f>
              <c:strCache>
                <c:ptCount val="1"/>
                <c:pt idx="0">
                  <c:v>RAN1</c:v>
                </c:pt>
              </c:strCache>
            </c:strRef>
          </c:tx>
          <c:spPr>
            <a:solidFill>
              <a:srgbClr val="00FF0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CR_statistics!$T$488:$T$497</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1D5E-4FF8-845F-2BE28E90E898}"/>
            </c:ext>
          </c:extLst>
        </c:ser>
        <c:ser>
          <c:idx val="1"/>
          <c:order val="1"/>
          <c:tx>
            <c:strRef>
              <c:f>CR_statistics!$U$487</c:f>
              <c:strCache>
                <c:ptCount val="1"/>
                <c:pt idx="0">
                  <c:v>RAN2</c:v>
                </c:pt>
              </c:strCache>
            </c:strRef>
          </c:tx>
          <c:spPr>
            <a:solidFill>
              <a:srgbClr val="FF000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CR_statistics!$U$488:$U$497</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1D5E-4FF8-845F-2BE28E90E898}"/>
            </c:ext>
          </c:extLst>
        </c:ser>
        <c:ser>
          <c:idx val="2"/>
          <c:order val="2"/>
          <c:tx>
            <c:strRef>
              <c:f>CR_statistics!$V$487</c:f>
              <c:strCache>
                <c:ptCount val="1"/>
                <c:pt idx="0">
                  <c:v>RAN3</c:v>
                </c:pt>
              </c:strCache>
            </c:strRef>
          </c:tx>
          <c:spPr>
            <a:solidFill>
              <a:srgbClr val="00B0F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CR_statistics!$V$488:$V$497</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1D5E-4FF8-845F-2BE28E90E898}"/>
            </c:ext>
          </c:extLst>
        </c:ser>
        <c:ser>
          <c:idx val="3"/>
          <c:order val="3"/>
          <c:tx>
            <c:strRef>
              <c:f>CR_statistics!$W$487</c:f>
              <c:strCache>
                <c:ptCount val="1"/>
                <c:pt idx="0">
                  <c:v>RAN4</c:v>
                </c:pt>
              </c:strCache>
            </c:strRef>
          </c:tx>
          <c:spPr>
            <a:solidFill>
              <a:srgbClr val="FFFF0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CR_statistics!$W$488:$W$497</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1D5E-4FF8-845F-2BE28E90E898}"/>
            </c:ext>
          </c:extLst>
        </c:ser>
        <c:ser>
          <c:idx val="4"/>
          <c:order val="4"/>
          <c:tx>
            <c:strRef>
              <c:f>CR_statistics!$X$487</c:f>
              <c:strCache>
                <c:ptCount val="1"/>
                <c:pt idx="0">
                  <c:v>RAN5</c:v>
                </c:pt>
              </c:strCache>
            </c:strRef>
          </c:tx>
          <c:spPr>
            <a:solidFill>
              <a:srgbClr val="7030A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CR_statistics!$X$488:$X$497</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1D5E-4FF8-845F-2BE28E90E898}"/>
            </c:ext>
          </c:extLst>
        </c:ser>
        <c:ser>
          <c:idx val="6"/>
          <c:order val="5"/>
          <c:tx>
            <c:strRef>
              <c:f>CR_statistics!$Y$487</c:f>
              <c:strCache>
                <c:ptCount val="1"/>
                <c:pt idx="0">
                  <c:v>RAN without RAN5</c:v>
                </c:pt>
              </c:strCache>
            </c:strRef>
          </c:tx>
          <c:spPr>
            <a:solidFill>
              <a:srgbClr val="FF00FF"/>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CR_statistics!$Y$488:$Y$497</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1D5E-4FF8-845F-2BE28E90E89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CR_statistics!$T$439</c:f>
              <c:strCache>
                <c:ptCount val="1"/>
                <c:pt idx="0">
                  <c:v>RAN1</c:v>
                </c:pt>
              </c:strCache>
            </c:strRef>
          </c:tx>
          <c:spPr>
            <a:solidFill>
              <a:srgbClr val="00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CR_statistics!$T$440:$T$450</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D30A-41CC-9361-FB1532CF4E8F}"/>
            </c:ext>
          </c:extLst>
        </c:ser>
        <c:ser>
          <c:idx val="1"/>
          <c:order val="1"/>
          <c:tx>
            <c:strRef>
              <c:f>CR_statistics!$U$439</c:f>
              <c:strCache>
                <c:ptCount val="1"/>
                <c:pt idx="0">
                  <c:v>RAN2</c:v>
                </c:pt>
              </c:strCache>
            </c:strRef>
          </c:tx>
          <c:spPr>
            <a:solidFill>
              <a:srgbClr val="FF00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CR_statistics!$U$440:$U$450</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D30A-41CC-9361-FB1532CF4E8F}"/>
            </c:ext>
          </c:extLst>
        </c:ser>
        <c:ser>
          <c:idx val="2"/>
          <c:order val="2"/>
          <c:tx>
            <c:strRef>
              <c:f>CR_statistics!$V$439</c:f>
              <c:strCache>
                <c:ptCount val="1"/>
                <c:pt idx="0">
                  <c:v>RAN3</c:v>
                </c:pt>
              </c:strCache>
            </c:strRef>
          </c:tx>
          <c:spPr>
            <a:solidFill>
              <a:srgbClr val="00B0F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CR_statistics!$V$440:$V$450</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D30A-41CC-9361-FB1532CF4E8F}"/>
            </c:ext>
          </c:extLst>
        </c:ser>
        <c:ser>
          <c:idx val="3"/>
          <c:order val="3"/>
          <c:tx>
            <c:strRef>
              <c:f>CR_statistics!$W$439</c:f>
              <c:strCache>
                <c:ptCount val="1"/>
                <c:pt idx="0">
                  <c:v>RAN4</c:v>
                </c:pt>
              </c:strCache>
            </c:strRef>
          </c:tx>
          <c:spPr>
            <a:solidFill>
              <a:srgbClr val="FF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CR_statistics!$W$440:$W$450</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D30A-41CC-9361-FB1532CF4E8F}"/>
            </c:ext>
          </c:extLst>
        </c:ser>
        <c:ser>
          <c:idx val="4"/>
          <c:order val="4"/>
          <c:tx>
            <c:strRef>
              <c:f>CR_statistics!$X$439</c:f>
              <c:strCache>
                <c:ptCount val="1"/>
                <c:pt idx="0">
                  <c:v>RAN5</c:v>
                </c:pt>
              </c:strCache>
            </c:strRef>
          </c:tx>
          <c:spPr>
            <a:solidFill>
              <a:srgbClr val="7030A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CR_statistics!$X$440:$X$450</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D30A-41CC-9361-FB1532CF4E8F}"/>
            </c:ext>
          </c:extLst>
        </c:ser>
        <c:ser>
          <c:idx val="6"/>
          <c:order val="5"/>
          <c:tx>
            <c:strRef>
              <c:f>CR_statistics!$Y$439</c:f>
              <c:strCache>
                <c:ptCount val="1"/>
                <c:pt idx="0">
                  <c:v>RAN without RAN5</c:v>
                </c:pt>
              </c:strCache>
            </c:strRef>
          </c:tx>
          <c:spPr>
            <a:solidFill>
              <a:srgbClr val="FF00FF"/>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CR_statistics!$Y$440:$Y$450</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D30A-41CC-9361-FB1532CF4E8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CR_statistics!$T$392</c:f>
              <c:strCache>
                <c:ptCount val="1"/>
                <c:pt idx="0">
                  <c:v>RAN1</c:v>
                </c:pt>
              </c:strCache>
            </c:strRef>
          </c:tx>
          <c:spPr>
            <a:solidFill>
              <a:srgbClr val="00FF0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CR_statistics!$T$393:$T$403</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2E12-4E94-94AF-542B41288482}"/>
            </c:ext>
          </c:extLst>
        </c:ser>
        <c:ser>
          <c:idx val="1"/>
          <c:order val="1"/>
          <c:tx>
            <c:strRef>
              <c:f>CR_statistics!$U$392</c:f>
              <c:strCache>
                <c:ptCount val="1"/>
                <c:pt idx="0">
                  <c:v>RAN2</c:v>
                </c:pt>
              </c:strCache>
            </c:strRef>
          </c:tx>
          <c:spPr>
            <a:solidFill>
              <a:srgbClr val="FF000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CR_statistics!$U$393:$U$403</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2E12-4E94-94AF-542B41288482}"/>
            </c:ext>
          </c:extLst>
        </c:ser>
        <c:ser>
          <c:idx val="2"/>
          <c:order val="2"/>
          <c:tx>
            <c:strRef>
              <c:f>CR_statistics!$V$392</c:f>
              <c:strCache>
                <c:ptCount val="1"/>
                <c:pt idx="0">
                  <c:v>RAN3</c:v>
                </c:pt>
              </c:strCache>
            </c:strRef>
          </c:tx>
          <c:spPr>
            <a:solidFill>
              <a:srgbClr val="00B0F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CR_statistics!$V$393:$V$403</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2E12-4E94-94AF-542B41288482}"/>
            </c:ext>
          </c:extLst>
        </c:ser>
        <c:ser>
          <c:idx val="3"/>
          <c:order val="3"/>
          <c:tx>
            <c:strRef>
              <c:f>CR_statistics!$W$392</c:f>
              <c:strCache>
                <c:ptCount val="1"/>
                <c:pt idx="0">
                  <c:v>RAN4</c:v>
                </c:pt>
              </c:strCache>
            </c:strRef>
          </c:tx>
          <c:spPr>
            <a:solidFill>
              <a:srgbClr val="FFFF0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CR_statistics!$W$393:$W$403</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2E12-4E94-94AF-542B41288482}"/>
            </c:ext>
          </c:extLst>
        </c:ser>
        <c:ser>
          <c:idx val="4"/>
          <c:order val="4"/>
          <c:tx>
            <c:strRef>
              <c:f>CR_statistics!$X$392</c:f>
              <c:strCache>
                <c:ptCount val="1"/>
                <c:pt idx="0">
                  <c:v>RAN5</c:v>
                </c:pt>
              </c:strCache>
            </c:strRef>
          </c:tx>
          <c:spPr>
            <a:solidFill>
              <a:srgbClr val="7030A0"/>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CR_statistics!$X$393:$X$403</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2E12-4E94-94AF-542B41288482}"/>
            </c:ext>
          </c:extLst>
        </c:ser>
        <c:ser>
          <c:idx val="6"/>
          <c:order val="5"/>
          <c:tx>
            <c:strRef>
              <c:f>CR_statistics!$Y$392</c:f>
              <c:strCache>
                <c:ptCount val="1"/>
                <c:pt idx="0">
                  <c:v>RAN without RAN5</c:v>
                </c:pt>
              </c:strCache>
            </c:strRef>
          </c:tx>
          <c:spPr>
            <a:solidFill>
              <a:srgbClr val="FF00FF"/>
            </a:solidFill>
            <a:ln>
              <a:solidFill>
                <a:schemeClr val="tx1"/>
              </a:solidFill>
            </a:ln>
          </c:spPr>
          <c:invertIfNegative val="0"/>
          <c:cat>
            <c:strRef>
              <c:f>CR_statistics!$S$393:$S$403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CR_statistics!$Y$393:$Y$403</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2E12-4E94-94AF-542B4128848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CR_statistics!$T$345</c:f>
              <c:strCache>
                <c:ptCount val="1"/>
                <c:pt idx="0">
                  <c:v>RAN1</c:v>
                </c:pt>
              </c:strCache>
            </c:strRef>
          </c:tx>
          <c:spPr>
            <a:solidFill>
              <a:srgbClr val="00FF00"/>
            </a:solidFill>
            <a:ln>
              <a:solidFill>
                <a:schemeClr val="tx1"/>
              </a:solidFill>
            </a:ln>
          </c:spPr>
          <c:invertIfNegative val="0"/>
          <c:cat>
            <c:strRef>
              <c:f>CR_statistics!$S$346:$S$356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CR_statistics!$T$346:$T$356</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3C96-4720-A4B9-9B105DDAC15D}"/>
            </c:ext>
          </c:extLst>
        </c:ser>
        <c:ser>
          <c:idx val="1"/>
          <c:order val="1"/>
          <c:tx>
            <c:strRef>
              <c:f>CR_statistics!$U$345</c:f>
              <c:strCache>
                <c:ptCount val="1"/>
                <c:pt idx="0">
                  <c:v>RAN2</c:v>
                </c:pt>
              </c:strCache>
            </c:strRef>
          </c:tx>
          <c:spPr>
            <a:solidFill>
              <a:srgbClr val="FF0000"/>
            </a:solidFill>
            <a:ln>
              <a:solidFill>
                <a:schemeClr val="tx1"/>
              </a:solidFill>
            </a:ln>
          </c:spPr>
          <c:invertIfNegative val="0"/>
          <c:cat>
            <c:strRef>
              <c:f>CR_statistics!$S$346:$S$356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CR_statistics!$U$346:$U$356</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3C96-4720-A4B9-9B105DDAC15D}"/>
            </c:ext>
          </c:extLst>
        </c:ser>
        <c:ser>
          <c:idx val="2"/>
          <c:order val="2"/>
          <c:tx>
            <c:strRef>
              <c:f>CR_statistics!$V$345</c:f>
              <c:strCache>
                <c:ptCount val="1"/>
                <c:pt idx="0">
                  <c:v>RAN3</c:v>
                </c:pt>
              </c:strCache>
            </c:strRef>
          </c:tx>
          <c:spPr>
            <a:solidFill>
              <a:srgbClr val="00B0F0"/>
            </a:solidFill>
            <a:ln>
              <a:solidFill>
                <a:schemeClr val="tx1"/>
              </a:solidFill>
            </a:ln>
          </c:spPr>
          <c:invertIfNegative val="0"/>
          <c:cat>
            <c:strRef>
              <c:f>CR_statistics!$S$346:$S$356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CR_statistics!$V$346:$V$356</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3C96-4720-A4B9-9B105DDAC15D}"/>
            </c:ext>
          </c:extLst>
        </c:ser>
        <c:ser>
          <c:idx val="3"/>
          <c:order val="3"/>
          <c:tx>
            <c:strRef>
              <c:f>CR_statistics!$W$345</c:f>
              <c:strCache>
                <c:ptCount val="1"/>
                <c:pt idx="0">
                  <c:v>RAN4</c:v>
                </c:pt>
              </c:strCache>
            </c:strRef>
          </c:tx>
          <c:spPr>
            <a:solidFill>
              <a:srgbClr val="FFFF00"/>
            </a:solidFill>
            <a:ln>
              <a:solidFill>
                <a:schemeClr val="tx1"/>
              </a:solidFill>
            </a:ln>
          </c:spPr>
          <c:invertIfNegative val="0"/>
          <c:cat>
            <c:strRef>
              <c:f>CR_statistics!$S$346:$S$356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CR_statistics!$W$346:$W$356</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3C96-4720-A4B9-9B105DDAC15D}"/>
            </c:ext>
          </c:extLst>
        </c:ser>
        <c:ser>
          <c:idx val="4"/>
          <c:order val="4"/>
          <c:tx>
            <c:strRef>
              <c:f>CR_statistics!$X$345</c:f>
              <c:strCache>
                <c:ptCount val="1"/>
                <c:pt idx="0">
                  <c:v>RAN5</c:v>
                </c:pt>
              </c:strCache>
            </c:strRef>
          </c:tx>
          <c:spPr>
            <a:solidFill>
              <a:srgbClr val="7030A0"/>
            </a:solidFill>
            <a:ln>
              <a:solidFill>
                <a:schemeClr val="tx1"/>
              </a:solidFill>
            </a:ln>
          </c:spPr>
          <c:invertIfNegative val="0"/>
          <c:cat>
            <c:strRef>
              <c:f>CR_statistics!$S$346:$S$356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CR_statistics!$X$346:$X$356</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3C96-4720-A4B9-9B105DDAC15D}"/>
            </c:ext>
          </c:extLst>
        </c:ser>
        <c:ser>
          <c:idx val="6"/>
          <c:order val="5"/>
          <c:tx>
            <c:strRef>
              <c:f>CR_statistics!$Y$345</c:f>
              <c:strCache>
                <c:ptCount val="1"/>
                <c:pt idx="0">
                  <c:v>RAN without RAN5</c:v>
                </c:pt>
              </c:strCache>
            </c:strRef>
          </c:tx>
          <c:spPr>
            <a:solidFill>
              <a:srgbClr val="FF00FF"/>
            </a:solidFill>
            <a:ln>
              <a:solidFill>
                <a:schemeClr val="tx1"/>
              </a:solidFill>
            </a:ln>
          </c:spPr>
          <c:invertIfNegative val="0"/>
          <c:cat>
            <c:strRef>
              <c:f>CR_statistics!$S$346:$S$356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CR_statistics!$Y$346:$Y$356</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3C96-4720-A4B9-9B105DDAC15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CR_statistics!$T$299</c:f>
              <c:strCache>
                <c:ptCount val="1"/>
                <c:pt idx="0">
                  <c:v>RAN1</c:v>
                </c:pt>
              </c:strCache>
            </c:strRef>
          </c:tx>
          <c:spPr>
            <a:solidFill>
              <a:srgbClr val="00FF00"/>
            </a:solidFill>
            <a:ln>
              <a:solidFill>
                <a:schemeClr val="tx1"/>
              </a:solidFill>
            </a:ln>
          </c:spPr>
          <c:invertIfNegative val="0"/>
          <c:cat>
            <c:strRef>
              <c:f>CR_statistics!$S$300:$S$310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CR_statistics!$T$300:$T$310</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9E01-4947-9923-2CBBDF611B22}"/>
            </c:ext>
          </c:extLst>
        </c:ser>
        <c:ser>
          <c:idx val="1"/>
          <c:order val="1"/>
          <c:tx>
            <c:strRef>
              <c:f>CR_statistics!$U$299</c:f>
              <c:strCache>
                <c:ptCount val="1"/>
                <c:pt idx="0">
                  <c:v>RAN2</c:v>
                </c:pt>
              </c:strCache>
            </c:strRef>
          </c:tx>
          <c:spPr>
            <a:solidFill>
              <a:srgbClr val="FF0000"/>
            </a:solidFill>
            <a:ln>
              <a:solidFill>
                <a:schemeClr val="tx1"/>
              </a:solidFill>
            </a:ln>
          </c:spPr>
          <c:invertIfNegative val="0"/>
          <c:cat>
            <c:strRef>
              <c:f>CR_statistics!$S$300:$S$310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CR_statistics!$U$300:$U$310</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9E01-4947-9923-2CBBDF611B22}"/>
            </c:ext>
          </c:extLst>
        </c:ser>
        <c:ser>
          <c:idx val="2"/>
          <c:order val="2"/>
          <c:tx>
            <c:strRef>
              <c:f>CR_statistics!$V$299</c:f>
              <c:strCache>
                <c:ptCount val="1"/>
                <c:pt idx="0">
                  <c:v>RAN3</c:v>
                </c:pt>
              </c:strCache>
            </c:strRef>
          </c:tx>
          <c:spPr>
            <a:solidFill>
              <a:srgbClr val="00B0F0"/>
            </a:solidFill>
            <a:ln>
              <a:solidFill>
                <a:schemeClr val="tx1"/>
              </a:solidFill>
            </a:ln>
          </c:spPr>
          <c:invertIfNegative val="0"/>
          <c:cat>
            <c:strRef>
              <c:f>CR_statistics!$S$300:$S$310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CR_statistics!$V$300:$V$310</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9E01-4947-9923-2CBBDF611B22}"/>
            </c:ext>
          </c:extLst>
        </c:ser>
        <c:ser>
          <c:idx val="3"/>
          <c:order val="3"/>
          <c:tx>
            <c:strRef>
              <c:f>CR_statistics!$W$299</c:f>
              <c:strCache>
                <c:ptCount val="1"/>
                <c:pt idx="0">
                  <c:v>RAN4</c:v>
                </c:pt>
              </c:strCache>
            </c:strRef>
          </c:tx>
          <c:spPr>
            <a:solidFill>
              <a:srgbClr val="FFFF00"/>
            </a:solidFill>
            <a:ln>
              <a:solidFill>
                <a:schemeClr val="tx1"/>
              </a:solidFill>
            </a:ln>
          </c:spPr>
          <c:invertIfNegative val="0"/>
          <c:cat>
            <c:strRef>
              <c:f>CR_statistics!$S$300:$S$310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CR_statistics!$W$300:$W$310</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9E01-4947-9923-2CBBDF611B22}"/>
            </c:ext>
          </c:extLst>
        </c:ser>
        <c:ser>
          <c:idx val="4"/>
          <c:order val="4"/>
          <c:tx>
            <c:strRef>
              <c:f>CR_statistics!$X$299</c:f>
              <c:strCache>
                <c:ptCount val="1"/>
                <c:pt idx="0">
                  <c:v>RAN5</c:v>
                </c:pt>
              </c:strCache>
            </c:strRef>
          </c:tx>
          <c:spPr>
            <a:solidFill>
              <a:srgbClr val="7030A0"/>
            </a:solidFill>
            <a:ln>
              <a:solidFill>
                <a:schemeClr val="tx1"/>
              </a:solidFill>
            </a:ln>
          </c:spPr>
          <c:invertIfNegative val="0"/>
          <c:cat>
            <c:strRef>
              <c:f>CR_statistics!$S$300:$S$310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CR_statistics!$X$300:$X$310</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9E01-4947-9923-2CBBDF611B22}"/>
            </c:ext>
          </c:extLst>
        </c:ser>
        <c:ser>
          <c:idx val="6"/>
          <c:order val="5"/>
          <c:tx>
            <c:strRef>
              <c:f>CR_statistics!$Y$299</c:f>
              <c:strCache>
                <c:ptCount val="1"/>
                <c:pt idx="0">
                  <c:v>RAN without RAN5</c:v>
                </c:pt>
              </c:strCache>
            </c:strRef>
          </c:tx>
          <c:spPr>
            <a:solidFill>
              <a:srgbClr val="FF33CC"/>
            </a:solidFill>
            <a:ln>
              <a:solidFill>
                <a:schemeClr val="tx1"/>
              </a:solidFill>
            </a:ln>
          </c:spPr>
          <c:invertIfNegative val="0"/>
          <c:cat>
            <c:strRef>
              <c:f>CR_statistics!$S$300:$S$310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CR_statistics!$Y$300:$Y$310</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9E01-4947-9923-2CBBDF611B2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CR_statistics!$T$253</c:f>
              <c:strCache>
                <c:ptCount val="1"/>
                <c:pt idx="0">
                  <c:v>RAN1</c:v>
                </c:pt>
              </c:strCache>
            </c:strRef>
          </c:tx>
          <c:spPr>
            <a:solidFill>
              <a:srgbClr val="00FF00"/>
            </a:solidFill>
            <a:ln>
              <a:solidFill>
                <a:schemeClr val="tx1"/>
              </a:solidFill>
            </a:ln>
          </c:spPr>
          <c:invertIfNegative val="0"/>
          <c:cat>
            <c:strRef>
              <c:f>CR_statistics!$S$254:$S$264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CR_statistics!$T$254:$T$264</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2CC4-4735-8531-F007FD9356C8}"/>
            </c:ext>
          </c:extLst>
        </c:ser>
        <c:ser>
          <c:idx val="1"/>
          <c:order val="1"/>
          <c:tx>
            <c:strRef>
              <c:f>CR_statistics!$U$253</c:f>
              <c:strCache>
                <c:ptCount val="1"/>
                <c:pt idx="0">
                  <c:v>RAN2</c:v>
                </c:pt>
              </c:strCache>
            </c:strRef>
          </c:tx>
          <c:spPr>
            <a:solidFill>
              <a:srgbClr val="FF0000"/>
            </a:solidFill>
            <a:ln>
              <a:solidFill>
                <a:schemeClr val="tx1"/>
              </a:solidFill>
            </a:ln>
          </c:spPr>
          <c:invertIfNegative val="0"/>
          <c:cat>
            <c:strRef>
              <c:f>CR_statistics!$S$254:$S$264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CR_statistics!$U$254:$U$264</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2CC4-4735-8531-F007FD9356C8}"/>
            </c:ext>
          </c:extLst>
        </c:ser>
        <c:ser>
          <c:idx val="2"/>
          <c:order val="2"/>
          <c:tx>
            <c:strRef>
              <c:f>CR_statistics!$V$253</c:f>
              <c:strCache>
                <c:ptCount val="1"/>
                <c:pt idx="0">
                  <c:v>RAN3</c:v>
                </c:pt>
              </c:strCache>
            </c:strRef>
          </c:tx>
          <c:spPr>
            <a:solidFill>
              <a:srgbClr val="00B0F0"/>
            </a:solidFill>
            <a:ln>
              <a:solidFill>
                <a:schemeClr val="tx1"/>
              </a:solidFill>
            </a:ln>
          </c:spPr>
          <c:invertIfNegative val="0"/>
          <c:cat>
            <c:strRef>
              <c:f>CR_statistics!$S$254:$S$264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CR_statistics!$V$254:$V$264</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2CC4-4735-8531-F007FD9356C8}"/>
            </c:ext>
          </c:extLst>
        </c:ser>
        <c:ser>
          <c:idx val="3"/>
          <c:order val="3"/>
          <c:tx>
            <c:strRef>
              <c:f>CR_statistics!$W$253</c:f>
              <c:strCache>
                <c:ptCount val="1"/>
                <c:pt idx="0">
                  <c:v>RAN4</c:v>
                </c:pt>
              </c:strCache>
            </c:strRef>
          </c:tx>
          <c:spPr>
            <a:solidFill>
              <a:srgbClr val="FFFF00"/>
            </a:solidFill>
            <a:ln>
              <a:solidFill>
                <a:schemeClr val="tx1"/>
              </a:solidFill>
            </a:ln>
          </c:spPr>
          <c:invertIfNegative val="0"/>
          <c:cat>
            <c:strRef>
              <c:f>CR_statistics!$S$254:$S$264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CR_statistics!$W$254:$W$264</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2CC4-4735-8531-F007FD9356C8}"/>
            </c:ext>
          </c:extLst>
        </c:ser>
        <c:ser>
          <c:idx val="4"/>
          <c:order val="4"/>
          <c:tx>
            <c:strRef>
              <c:f>CR_statistics!$X$253</c:f>
              <c:strCache>
                <c:ptCount val="1"/>
                <c:pt idx="0">
                  <c:v>RAN5</c:v>
                </c:pt>
              </c:strCache>
            </c:strRef>
          </c:tx>
          <c:spPr>
            <a:solidFill>
              <a:srgbClr val="7030A0"/>
            </a:solidFill>
            <a:ln>
              <a:solidFill>
                <a:schemeClr val="tx1"/>
              </a:solidFill>
            </a:ln>
          </c:spPr>
          <c:invertIfNegative val="0"/>
          <c:cat>
            <c:strRef>
              <c:f>CR_statistics!$S$254:$S$264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CR_statistics!$X$254:$X$264</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2CC4-4735-8531-F007FD9356C8}"/>
            </c:ext>
          </c:extLst>
        </c:ser>
        <c:ser>
          <c:idx val="6"/>
          <c:order val="5"/>
          <c:tx>
            <c:strRef>
              <c:f>CR_statistics!$Y$253</c:f>
              <c:strCache>
                <c:ptCount val="1"/>
                <c:pt idx="0">
                  <c:v>RAN without RAN5</c:v>
                </c:pt>
              </c:strCache>
            </c:strRef>
          </c:tx>
          <c:spPr>
            <a:solidFill>
              <a:srgbClr val="FF33CC"/>
            </a:solidFill>
            <a:ln>
              <a:solidFill>
                <a:schemeClr val="tx1"/>
              </a:solidFill>
            </a:ln>
          </c:spPr>
          <c:invertIfNegative val="0"/>
          <c:cat>
            <c:strRef>
              <c:f>CR_statistics!$S$254:$S$264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CR_statistics!$Y$254:$Y$264</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2CC4-4735-8531-F007FD9356C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CR_statistics!$T$208</c:f>
              <c:strCache>
                <c:ptCount val="1"/>
                <c:pt idx="0">
                  <c:v>RAN1</c:v>
                </c:pt>
              </c:strCache>
            </c:strRef>
          </c:tx>
          <c:spPr>
            <a:solidFill>
              <a:srgbClr val="66FF33"/>
            </a:solidFill>
            <a:ln>
              <a:solidFill>
                <a:schemeClr val="tx1"/>
              </a:solidFill>
            </a:ln>
          </c:spPr>
          <c:invertIfNegative val="0"/>
          <c:cat>
            <c:strRef>
              <c:f>CR_statistics!$S$209:$S$219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CR_statistics!$T$209:$T$219</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C86B-4BE9-8D57-27DF28493575}"/>
            </c:ext>
          </c:extLst>
        </c:ser>
        <c:ser>
          <c:idx val="1"/>
          <c:order val="1"/>
          <c:tx>
            <c:strRef>
              <c:f>CR_statistics!$U$208</c:f>
              <c:strCache>
                <c:ptCount val="1"/>
                <c:pt idx="0">
                  <c:v>RAN2</c:v>
                </c:pt>
              </c:strCache>
            </c:strRef>
          </c:tx>
          <c:spPr>
            <a:solidFill>
              <a:srgbClr val="FF0000"/>
            </a:solidFill>
            <a:ln>
              <a:solidFill>
                <a:schemeClr val="tx1"/>
              </a:solidFill>
            </a:ln>
          </c:spPr>
          <c:invertIfNegative val="0"/>
          <c:cat>
            <c:strRef>
              <c:f>CR_statistics!$S$209:$S$219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CR_statistics!$U$209:$U$219</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C86B-4BE9-8D57-27DF28493575}"/>
            </c:ext>
          </c:extLst>
        </c:ser>
        <c:ser>
          <c:idx val="2"/>
          <c:order val="2"/>
          <c:tx>
            <c:strRef>
              <c:f>CR_statistics!$V$208</c:f>
              <c:strCache>
                <c:ptCount val="1"/>
                <c:pt idx="0">
                  <c:v>RAN3</c:v>
                </c:pt>
              </c:strCache>
            </c:strRef>
          </c:tx>
          <c:spPr>
            <a:solidFill>
              <a:srgbClr val="00B0F0"/>
            </a:solidFill>
            <a:ln>
              <a:solidFill>
                <a:schemeClr val="tx1"/>
              </a:solidFill>
            </a:ln>
          </c:spPr>
          <c:invertIfNegative val="0"/>
          <c:cat>
            <c:strRef>
              <c:f>CR_statistics!$S$209:$S$219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CR_statistics!$V$209:$V$219</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C86B-4BE9-8D57-27DF28493575}"/>
            </c:ext>
          </c:extLst>
        </c:ser>
        <c:ser>
          <c:idx val="3"/>
          <c:order val="3"/>
          <c:tx>
            <c:strRef>
              <c:f>CR_statistics!$W$208</c:f>
              <c:strCache>
                <c:ptCount val="1"/>
                <c:pt idx="0">
                  <c:v>RAN4</c:v>
                </c:pt>
              </c:strCache>
            </c:strRef>
          </c:tx>
          <c:spPr>
            <a:solidFill>
              <a:srgbClr val="FFFF00"/>
            </a:solidFill>
            <a:ln>
              <a:solidFill>
                <a:schemeClr val="tx1"/>
              </a:solidFill>
            </a:ln>
          </c:spPr>
          <c:invertIfNegative val="0"/>
          <c:cat>
            <c:strRef>
              <c:f>CR_statistics!$S$209:$S$219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CR_statistics!$W$209:$W$219</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C86B-4BE9-8D57-27DF28493575}"/>
            </c:ext>
          </c:extLst>
        </c:ser>
        <c:ser>
          <c:idx val="4"/>
          <c:order val="4"/>
          <c:tx>
            <c:strRef>
              <c:f>CR_statistics!$X$208</c:f>
              <c:strCache>
                <c:ptCount val="1"/>
                <c:pt idx="0">
                  <c:v>RAN5</c:v>
                </c:pt>
              </c:strCache>
            </c:strRef>
          </c:tx>
          <c:spPr>
            <a:solidFill>
              <a:srgbClr val="7030A0"/>
            </a:solidFill>
            <a:ln>
              <a:solidFill>
                <a:schemeClr val="tx1"/>
              </a:solidFill>
            </a:ln>
          </c:spPr>
          <c:invertIfNegative val="0"/>
          <c:cat>
            <c:strRef>
              <c:f>CR_statistics!$S$209:$S$219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CR_statistics!$X$209:$X$219</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C86B-4BE9-8D57-27DF28493575}"/>
            </c:ext>
          </c:extLst>
        </c:ser>
        <c:ser>
          <c:idx val="6"/>
          <c:order val="5"/>
          <c:tx>
            <c:strRef>
              <c:f>CR_statistics!$Y$208</c:f>
              <c:strCache>
                <c:ptCount val="1"/>
                <c:pt idx="0">
                  <c:v>RAN without RAN5</c:v>
                </c:pt>
              </c:strCache>
            </c:strRef>
          </c:tx>
          <c:spPr>
            <a:solidFill>
              <a:srgbClr val="FF33CC"/>
            </a:solidFill>
            <a:ln>
              <a:solidFill>
                <a:schemeClr val="tx1"/>
              </a:solidFill>
            </a:ln>
          </c:spPr>
          <c:invertIfNegative val="0"/>
          <c:cat>
            <c:strRef>
              <c:f>CR_statistics!$S$209:$S$219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CR_statistics!$Y$209:$Y$219</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C86B-4BE9-8D57-27DF2849357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CR_statistics!$T$163</c:f>
              <c:strCache>
                <c:ptCount val="1"/>
                <c:pt idx="0">
                  <c:v>RAN1</c:v>
                </c:pt>
              </c:strCache>
            </c:strRef>
          </c:tx>
          <c:spPr>
            <a:solidFill>
              <a:srgbClr val="00FF00"/>
            </a:solidFill>
            <a:ln>
              <a:solidFill>
                <a:schemeClr val="tx1"/>
              </a:solidFill>
            </a:ln>
          </c:spPr>
          <c:invertIfNegative val="0"/>
          <c:cat>
            <c:strRef>
              <c:f>CR_statistics!$S$164:$S$174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CR_statistics!$T$164:$T$174</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74B4-4DDA-83FA-CF5E49B0C825}"/>
            </c:ext>
          </c:extLst>
        </c:ser>
        <c:ser>
          <c:idx val="1"/>
          <c:order val="1"/>
          <c:tx>
            <c:strRef>
              <c:f>CR_statistics!$U$163</c:f>
              <c:strCache>
                <c:ptCount val="1"/>
                <c:pt idx="0">
                  <c:v>RAN2</c:v>
                </c:pt>
              </c:strCache>
            </c:strRef>
          </c:tx>
          <c:spPr>
            <a:solidFill>
              <a:srgbClr val="FF0000"/>
            </a:solidFill>
            <a:ln>
              <a:solidFill>
                <a:schemeClr val="tx1"/>
              </a:solidFill>
            </a:ln>
          </c:spPr>
          <c:invertIfNegative val="0"/>
          <c:cat>
            <c:strRef>
              <c:f>CR_statistics!$S$164:$S$174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CR_statistics!$U$164:$U$174</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74B4-4DDA-83FA-CF5E49B0C825}"/>
            </c:ext>
          </c:extLst>
        </c:ser>
        <c:ser>
          <c:idx val="2"/>
          <c:order val="2"/>
          <c:tx>
            <c:strRef>
              <c:f>CR_statistics!$V$163</c:f>
              <c:strCache>
                <c:ptCount val="1"/>
                <c:pt idx="0">
                  <c:v>RAN3</c:v>
                </c:pt>
              </c:strCache>
            </c:strRef>
          </c:tx>
          <c:spPr>
            <a:solidFill>
              <a:srgbClr val="00B0F0"/>
            </a:solidFill>
            <a:ln>
              <a:solidFill>
                <a:schemeClr val="tx1"/>
              </a:solidFill>
            </a:ln>
          </c:spPr>
          <c:invertIfNegative val="0"/>
          <c:cat>
            <c:strRef>
              <c:f>CR_statistics!$S$164:$S$174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CR_statistics!$V$164:$V$174</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74B4-4DDA-83FA-CF5E49B0C825}"/>
            </c:ext>
          </c:extLst>
        </c:ser>
        <c:ser>
          <c:idx val="3"/>
          <c:order val="3"/>
          <c:tx>
            <c:strRef>
              <c:f>CR_statistics!$W$163</c:f>
              <c:strCache>
                <c:ptCount val="1"/>
                <c:pt idx="0">
                  <c:v>RAN4</c:v>
                </c:pt>
              </c:strCache>
            </c:strRef>
          </c:tx>
          <c:spPr>
            <a:solidFill>
              <a:srgbClr val="FFFF00"/>
            </a:solidFill>
            <a:ln>
              <a:solidFill>
                <a:schemeClr val="tx1"/>
              </a:solidFill>
            </a:ln>
          </c:spPr>
          <c:invertIfNegative val="0"/>
          <c:cat>
            <c:strRef>
              <c:f>CR_statistics!$S$164:$S$174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CR_statistics!$W$164:$W$174</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74B4-4DDA-83FA-CF5E49B0C825}"/>
            </c:ext>
          </c:extLst>
        </c:ser>
        <c:ser>
          <c:idx val="4"/>
          <c:order val="4"/>
          <c:tx>
            <c:strRef>
              <c:f>CR_statistics!$X$163</c:f>
              <c:strCache>
                <c:ptCount val="1"/>
                <c:pt idx="0">
                  <c:v>RAN5</c:v>
                </c:pt>
              </c:strCache>
            </c:strRef>
          </c:tx>
          <c:spPr>
            <a:solidFill>
              <a:srgbClr val="7030A0"/>
            </a:solidFill>
            <a:ln>
              <a:solidFill>
                <a:schemeClr val="tx1"/>
              </a:solidFill>
            </a:ln>
          </c:spPr>
          <c:invertIfNegative val="0"/>
          <c:cat>
            <c:strRef>
              <c:f>CR_statistics!$S$164:$S$174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CR_statistics!$X$164:$X$174</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74B4-4DDA-83FA-CF5E49B0C825}"/>
            </c:ext>
          </c:extLst>
        </c:ser>
        <c:ser>
          <c:idx val="6"/>
          <c:order val="5"/>
          <c:tx>
            <c:strRef>
              <c:f>CR_statistics!$Y$163</c:f>
              <c:strCache>
                <c:ptCount val="1"/>
                <c:pt idx="0">
                  <c:v>RAN without RAN5</c:v>
                </c:pt>
              </c:strCache>
            </c:strRef>
          </c:tx>
          <c:spPr>
            <a:solidFill>
              <a:srgbClr val="FF33CC"/>
            </a:solidFill>
            <a:ln>
              <a:solidFill>
                <a:schemeClr val="tx1"/>
              </a:solidFill>
            </a:ln>
          </c:spPr>
          <c:invertIfNegative val="0"/>
          <c:cat>
            <c:strRef>
              <c:f>CR_statistics!$S$164:$S$174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CR_statistics!$Y$164:$Y$174</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74B4-4DDA-83FA-CF5E49B0C82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CR_statistics!$T$118</c:f>
              <c:strCache>
                <c:ptCount val="1"/>
                <c:pt idx="0">
                  <c:v>RAN1</c:v>
                </c:pt>
              </c:strCache>
            </c:strRef>
          </c:tx>
          <c:spPr>
            <a:solidFill>
              <a:srgbClr val="00FF00"/>
            </a:solidFill>
            <a:ln>
              <a:solidFill>
                <a:schemeClr val="tx1"/>
              </a:solidFill>
            </a:ln>
          </c:spPr>
          <c:invertIfNegative val="0"/>
          <c:cat>
            <c:strRef>
              <c:f>CR_statistics!$S$119:$S$129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CR_statistics!$T$119:$T$129</c:f>
              <c:numCache>
                <c:formatCode>General</c:formatCode>
                <c:ptCount val="11"/>
                <c:pt idx="0">
                  <c:v>0</c:v>
                </c:pt>
                <c:pt idx="1">
                  <c:v>0</c:v>
                </c:pt>
                <c:pt idx="2">
                  <c:v>0</c:v>
                </c:pt>
                <c:pt idx="3">
                  <c:v>0</c:v>
                </c:pt>
                <c:pt idx="4">
                  <c:v>0</c:v>
                </c:pt>
                <c:pt idx="5">
                  <c:v>0</c:v>
                </c:pt>
                <c:pt idx="6">
                  <c:v>0</c:v>
                </c:pt>
                <c:pt idx="7">
                  <c:v>0</c:v>
                </c:pt>
                <c:pt idx="8">
                  <c:v>4</c:v>
                </c:pt>
                <c:pt idx="9">
                  <c:v>18</c:v>
                </c:pt>
                <c:pt idx="10">
                  <c:v>42</c:v>
                </c:pt>
              </c:numCache>
            </c:numRef>
          </c:val>
          <c:extLst>
            <c:ext xmlns:c16="http://schemas.microsoft.com/office/drawing/2014/chart" uri="{C3380CC4-5D6E-409C-BE32-E72D297353CC}">
              <c16:uniqueId val="{00000000-D32D-42D6-8AD8-AC1E7A31E6F1}"/>
            </c:ext>
          </c:extLst>
        </c:ser>
        <c:ser>
          <c:idx val="1"/>
          <c:order val="1"/>
          <c:tx>
            <c:strRef>
              <c:f>CR_statistics!$U$118</c:f>
              <c:strCache>
                <c:ptCount val="1"/>
                <c:pt idx="0">
                  <c:v>RAN2</c:v>
                </c:pt>
              </c:strCache>
            </c:strRef>
          </c:tx>
          <c:spPr>
            <a:solidFill>
              <a:srgbClr val="FF0000"/>
            </a:solidFill>
            <a:ln>
              <a:solidFill>
                <a:schemeClr val="tx1"/>
              </a:solidFill>
            </a:ln>
          </c:spPr>
          <c:invertIfNegative val="0"/>
          <c:cat>
            <c:strRef>
              <c:f>CR_statistics!$S$119:$S$129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CR_statistics!$U$119:$U$129</c:f>
              <c:numCache>
                <c:formatCode>General</c:formatCode>
                <c:ptCount val="11"/>
                <c:pt idx="0">
                  <c:v>0</c:v>
                </c:pt>
                <c:pt idx="1">
                  <c:v>0</c:v>
                </c:pt>
                <c:pt idx="2">
                  <c:v>0</c:v>
                </c:pt>
                <c:pt idx="3">
                  <c:v>0</c:v>
                </c:pt>
                <c:pt idx="4">
                  <c:v>0</c:v>
                </c:pt>
                <c:pt idx="5">
                  <c:v>0</c:v>
                </c:pt>
                <c:pt idx="6">
                  <c:v>0</c:v>
                </c:pt>
                <c:pt idx="7">
                  <c:v>3</c:v>
                </c:pt>
                <c:pt idx="8">
                  <c:v>11</c:v>
                </c:pt>
                <c:pt idx="9">
                  <c:v>36</c:v>
                </c:pt>
                <c:pt idx="10">
                  <c:v>149</c:v>
                </c:pt>
              </c:numCache>
            </c:numRef>
          </c:val>
          <c:extLst>
            <c:ext xmlns:c16="http://schemas.microsoft.com/office/drawing/2014/chart" uri="{C3380CC4-5D6E-409C-BE32-E72D297353CC}">
              <c16:uniqueId val="{00000001-D32D-42D6-8AD8-AC1E7A31E6F1}"/>
            </c:ext>
          </c:extLst>
        </c:ser>
        <c:ser>
          <c:idx val="2"/>
          <c:order val="2"/>
          <c:tx>
            <c:strRef>
              <c:f>CR_statistics!$V$118</c:f>
              <c:strCache>
                <c:ptCount val="1"/>
                <c:pt idx="0">
                  <c:v>RAN3</c:v>
                </c:pt>
              </c:strCache>
            </c:strRef>
          </c:tx>
          <c:spPr>
            <a:solidFill>
              <a:srgbClr val="00B0F0"/>
            </a:solidFill>
            <a:ln>
              <a:solidFill>
                <a:schemeClr val="tx1"/>
              </a:solidFill>
            </a:ln>
          </c:spPr>
          <c:invertIfNegative val="0"/>
          <c:cat>
            <c:strRef>
              <c:f>CR_statistics!$S$119:$S$129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CR_statistics!$V$119:$V$129</c:f>
              <c:numCache>
                <c:formatCode>General</c:formatCode>
                <c:ptCount val="11"/>
                <c:pt idx="0">
                  <c:v>0</c:v>
                </c:pt>
                <c:pt idx="1">
                  <c:v>0</c:v>
                </c:pt>
                <c:pt idx="2">
                  <c:v>0</c:v>
                </c:pt>
                <c:pt idx="3">
                  <c:v>0</c:v>
                </c:pt>
                <c:pt idx="4">
                  <c:v>0</c:v>
                </c:pt>
                <c:pt idx="5">
                  <c:v>0</c:v>
                </c:pt>
                <c:pt idx="6">
                  <c:v>0</c:v>
                </c:pt>
                <c:pt idx="7">
                  <c:v>3</c:v>
                </c:pt>
                <c:pt idx="8">
                  <c:v>8</c:v>
                </c:pt>
                <c:pt idx="9">
                  <c:v>18</c:v>
                </c:pt>
                <c:pt idx="10">
                  <c:v>139</c:v>
                </c:pt>
              </c:numCache>
            </c:numRef>
          </c:val>
          <c:extLst>
            <c:ext xmlns:c16="http://schemas.microsoft.com/office/drawing/2014/chart" uri="{C3380CC4-5D6E-409C-BE32-E72D297353CC}">
              <c16:uniqueId val="{00000002-D32D-42D6-8AD8-AC1E7A31E6F1}"/>
            </c:ext>
          </c:extLst>
        </c:ser>
        <c:ser>
          <c:idx val="3"/>
          <c:order val="3"/>
          <c:tx>
            <c:strRef>
              <c:f>CR_statistics!$W$118</c:f>
              <c:strCache>
                <c:ptCount val="1"/>
                <c:pt idx="0">
                  <c:v>RAN4</c:v>
                </c:pt>
              </c:strCache>
            </c:strRef>
          </c:tx>
          <c:spPr>
            <a:solidFill>
              <a:srgbClr val="FFFF00"/>
            </a:solidFill>
            <a:ln>
              <a:solidFill>
                <a:schemeClr val="tx1"/>
              </a:solidFill>
            </a:ln>
          </c:spPr>
          <c:invertIfNegative val="0"/>
          <c:cat>
            <c:strRef>
              <c:f>CR_statistics!$S$119:$S$129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CR_statistics!$W$119:$W$129</c:f>
              <c:numCache>
                <c:formatCode>General</c:formatCode>
                <c:ptCount val="11"/>
                <c:pt idx="0">
                  <c:v>0</c:v>
                </c:pt>
                <c:pt idx="1">
                  <c:v>0</c:v>
                </c:pt>
                <c:pt idx="2">
                  <c:v>0</c:v>
                </c:pt>
                <c:pt idx="3">
                  <c:v>0</c:v>
                </c:pt>
                <c:pt idx="4">
                  <c:v>0</c:v>
                </c:pt>
                <c:pt idx="5">
                  <c:v>0</c:v>
                </c:pt>
                <c:pt idx="6">
                  <c:v>0</c:v>
                </c:pt>
                <c:pt idx="7">
                  <c:v>33</c:v>
                </c:pt>
                <c:pt idx="8">
                  <c:v>56</c:v>
                </c:pt>
                <c:pt idx="9">
                  <c:v>137</c:v>
                </c:pt>
                <c:pt idx="10">
                  <c:v>214</c:v>
                </c:pt>
              </c:numCache>
            </c:numRef>
          </c:val>
          <c:extLst>
            <c:ext xmlns:c16="http://schemas.microsoft.com/office/drawing/2014/chart" uri="{C3380CC4-5D6E-409C-BE32-E72D297353CC}">
              <c16:uniqueId val="{00000003-D32D-42D6-8AD8-AC1E7A31E6F1}"/>
            </c:ext>
          </c:extLst>
        </c:ser>
        <c:ser>
          <c:idx val="4"/>
          <c:order val="4"/>
          <c:tx>
            <c:strRef>
              <c:f>CR_statistics!$X$118</c:f>
              <c:strCache>
                <c:ptCount val="1"/>
                <c:pt idx="0">
                  <c:v>RAN5</c:v>
                </c:pt>
              </c:strCache>
            </c:strRef>
          </c:tx>
          <c:spPr>
            <a:solidFill>
              <a:srgbClr val="7030A0"/>
            </a:solidFill>
            <a:ln>
              <a:solidFill>
                <a:schemeClr val="tx1"/>
              </a:solidFill>
            </a:ln>
          </c:spPr>
          <c:invertIfNegative val="0"/>
          <c:cat>
            <c:strRef>
              <c:f>CR_statistics!$S$119:$S$129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CR_statistics!$X$119:$X$129</c:f>
              <c:numCache>
                <c:formatCode>General</c:formatCode>
                <c:ptCount val="11"/>
                <c:pt idx="0">
                  <c:v>0</c:v>
                </c:pt>
                <c:pt idx="1">
                  <c:v>0</c:v>
                </c:pt>
                <c:pt idx="2">
                  <c:v>1</c:v>
                </c:pt>
                <c:pt idx="3">
                  <c:v>0</c:v>
                </c:pt>
                <c:pt idx="4">
                  <c:v>0</c:v>
                </c:pt>
                <c:pt idx="5">
                  <c:v>5</c:v>
                </c:pt>
                <c:pt idx="6">
                  <c:v>0</c:v>
                </c:pt>
                <c:pt idx="7">
                  <c:v>3</c:v>
                </c:pt>
                <c:pt idx="8">
                  <c:v>55</c:v>
                </c:pt>
                <c:pt idx="9">
                  <c:v>289</c:v>
                </c:pt>
                <c:pt idx="10">
                  <c:v>823</c:v>
                </c:pt>
              </c:numCache>
            </c:numRef>
          </c:val>
          <c:extLst>
            <c:ext xmlns:c16="http://schemas.microsoft.com/office/drawing/2014/chart" uri="{C3380CC4-5D6E-409C-BE32-E72D297353CC}">
              <c16:uniqueId val="{00000004-D32D-42D6-8AD8-AC1E7A31E6F1}"/>
            </c:ext>
          </c:extLst>
        </c:ser>
        <c:ser>
          <c:idx val="5"/>
          <c:order val="5"/>
          <c:tx>
            <c:strRef>
              <c:f>CR_statistics!$Y$118</c:f>
              <c:strCache>
                <c:ptCount val="1"/>
                <c:pt idx="0">
                  <c:v>RAN without RAN5</c:v>
                </c:pt>
              </c:strCache>
            </c:strRef>
          </c:tx>
          <c:spPr>
            <a:solidFill>
              <a:srgbClr val="FF00FF"/>
            </a:solidFill>
            <a:ln>
              <a:solidFill>
                <a:schemeClr val="tx1"/>
              </a:solidFill>
            </a:ln>
          </c:spPr>
          <c:invertIfNegative val="0"/>
          <c:cat>
            <c:strRef>
              <c:f>CR_statistics!$S$119:$S$129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CR_statistics!$Y$119:$Y$129</c:f>
              <c:numCache>
                <c:formatCode>General</c:formatCode>
                <c:ptCount val="11"/>
                <c:pt idx="0">
                  <c:v>0</c:v>
                </c:pt>
                <c:pt idx="1">
                  <c:v>0</c:v>
                </c:pt>
                <c:pt idx="2">
                  <c:v>0</c:v>
                </c:pt>
                <c:pt idx="3">
                  <c:v>0</c:v>
                </c:pt>
                <c:pt idx="4">
                  <c:v>0</c:v>
                </c:pt>
                <c:pt idx="5">
                  <c:v>0</c:v>
                </c:pt>
                <c:pt idx="6">
                  <c:v>0</c:v>
                </c:pt>
                <c:pt idx="7">
                  <c:v>39</c:v>
                </c:pt>
                <c:pt idx="8">
                  <c:v>79</c:v>
                </c:pt>
                <c:pt idx="9">
                  <c:v>209</c:v>
                </c:pt>
                <c:pt idx="10">
                  <c:v>544</c:v>
                </c:pt>
              </c:numCache>
            </c:numRef>
          </c:val>
          <c:extLst>
            <c:ext xmlns:c16="http://schemas.microsoft.com/office/drawing/2014/chart" uri="{C3380CC4-5D6E-409C-BE32-E72D297353CC}">
              <c16:uniqueId val="{00000005-D32D-42D6-8AD8-AC1E7A31E6F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c:f>
              <c:strCache>
                <c:ptCount val="1"/>
                <c:pt idx="0">
                  <c:v>RAN1</c:v>
                </c:pt>
              </c:strCache>
            </c:strRef>
          </c:tx>
          <c:spPr>
            <a:solidFill>
              <a:srgbClr val="00FF0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CR_statistics!$T$75:$T$85</c:f>
              <c:numCache>
                <c:formatCode>General</c:formatCode>
                <c:ptCount val="11"/>
                <c:pt idx="0">
                  <c:v>0</c:v>
                </c:pt>
                <c:pt idx="1">
                  <c:v>0</c:v>
                </c:pt>
                <c:pt idx="2">
                  <c:v>0</c:v>
                </c:pt>
                <c:pt idx="3">
                  <c:v>0</c:v>
                </c:pt>
                <c:pt idx="4">
                  <c:v>0</c:v>
                </c:pt>
                <c:pt idx="5">
                  <c:v>0</c:v>
                </c:pt>
                <c:pt idx="6">
                  <c:v>0</c:v>
                </c:pt>
                <c:pt idx="7">
                  <c:v>0</c:v>
                </c:pt>
                <c:pt idx="8">
                  <c:v>4</c:v>
                </c:pt>
                <c:pt idx="9">
                  <c:v>12</c:v>
                </c:pt>
                <c:pt idx="10">
                  <c:v>86</c:v>
                </c:pt>
              </c:numCache>
            </c:numRef>
          </c:val>
          <c:extLst>
            <c:ext xmlns:c16="http://schemas.microsoft.com/office/drawing/2014/chart" uri="{C3380CC4-5D6E-409C-BE32-E72D297353CC}">
              <c16:uniqueId val="{00000000-23C8-40A1-AC30-D21A40BE9B3D}"/>
            </c:ext>
          </c:extLst>
        </c:ser>
        <c:ser>
          <c:idx val="1"/>
          <c:order val="1"/>
          <c:tx>
            <c:strRef>
              <c:f>CR_statistics!$U$74</c:f>
              <c:strCache>
                <c:ptCount val="1"/>
                <c:pt idx="0">
                  <c:v>RAN2</c:v>
                </c:pt>
              </c:strCache>
            </c:strRef>
          </c:tx>
          <c:spPr>
            <a:solidFill>
              <a:srgbClr val="FF000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CR_statistics!$U$75:$U$85</c:f>
              <c:numCache>
                <c:formatCode>General</c:formatCode>
                <c:ptCount val="11"/>
                <c:pt idx="0">
                  <c:v>0</c:v>
                </c:pt>
                <c:pt idx="1">
                  <c:v>0</c:v>
                </c:pt>
                <c:pt idx="2">
                  <c:v>0</c:v>
                </c:pt>
                <c:pt idx="3">
                  <c:v>0</c:v>
                </c:pt>
                <c:pt idx="4">
                  <c:v>0</c:v>
                </c:pt>
                <c:pt idx="5">
                  <c:v>0</c:v>
                </c:pt>
                <c:pt idx="6">
                  <c:v>1</c:v>
                </c:pt>
                <c:pt idx="7">
                  <c:v>8</c:v>
                </c:pt>
                <c:pt idx="8">
                  <c:v>10</c:v>
                </c:pt>
                <c:pt idx="9">
                  <c:v>44</c:v>
                </c:pt>
                <c:pt idx="10">
                  <c:v>142</c:v>
                </c:pt>
              </c:numCache>
            </c:numRef>
          </c:val>
          <c:extLst>
            <c:ext xmlns:c16="http://schemas.microsoft.com/office/drawing/2014/chart" uri="{C3380CC4-5D6E-409C-BE32-E72D297353CC}">
              <c16:uniqueId val="{00000001-23C8-40A1-AC30-D21A40BE9B3D}"/>
            </c:ext>
          </c:extLst>
        </c:ser>
        <c:ser>
          <c:idx val="2"/>
          <c:order val="2"/>
          <c:tx>
            <c:strRef>
              <c:f>CR_statistics!$V$74</c:f>
              <c:strCache>
                <c:ptCount val="1"/>
                <c:pt idx="0">
                  <c:v>RAN3</c:v>
                </c:pt>
              </c:strCache>
            </c:strRef>
          </c:tx>
          <c:spPr>
            <a:solidFill>
              <a:srgbClr val="00B0F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CR_statistics!$V$75:$V$85</c:f>
              <c:numCache>
                <c:formatCode>General</c:formatCode>
                <c:ptCount val="11"/>
                <c:pt idx="0">
                  <c:v>0</c:v>
                </c:pt>
                <c:pt idx="1">
                  <c:v>0</c:v>
                </c:pt>
                <c:pt idx="2">
                  <c:v>0</c:v>
                </c:pt>
                <c:pt idx="3">
                  <c:v>0</c:v>
                </c:pt>
                <c:pt idx="4">
                  <c:v>0</c:v>
                </c:pt>
                <c:pt idx="5">
                  <c:v>0</c:v>
                </c:pt>
                <c:pt idx="6">
                  <c:v>0</c:v>
                </c:pt>
                <c:pt idx="7">
                  <c:v>0</c:v>
                </c:pt>
                <c:pt idx="8">
                  <c:v>3</c:v>
                </c:pt>
                <c:pt idx="9">
                  <c:v>8</c:v>
                </c:pt>
                <c:pt idx="10">
                  <c:v>114</c:v>
                </c:pt>
              </c:numCache>
            </c:numRef>
          </c:val>
          <c:extLst>
            <c:ext xmlns:c16="http://schemas.microsoft.com/office/drawing/2014/chart" uri="{C3380CC4-5D6E-409C-BE32-E72D297353CC}">
              <c16:uniqueId val="{00000002-23C8-40A1-AC30-D21A40BE9B3D}"/>
            </c:ext>
          </c:extLst>
        </c:ser>
        <c:ser>
          <c:idx val="3"/>
          <c:order val="3"/>
          <c:tx>
            <c:strRef>
              <c:f>CR_statistics!$W$74</c:f>
              <c:strCache>
                <c:ptCount val="1"/>
                <c:pt idx="0">
                  <c:v>RAN4</c:v>
                </c:pt>
              </c:strCache>
            </c:strRef>
          </c:tx>
          <c:spPr>
            <a:solidFill>
              <a:srgbClr val="FFFF0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CR_statistics!$W$75:$W$85</c:f>
              <c:numCache>
                <c:formatCode>General</c:formatCode>
                <c:ptCount val="11"/>
                <c:pt idx="0">
                  <c:v>0</c:v>
                </c:pt>
                <c:pt idx="1">
                  <c:v>0</c:v>
                </c:pt>
                <c:pt idx="2">
                  <c:v>0</c:v>
                </c:pt>
                <c:pt idx="3">
                  <c:v>0</c:v>
                </c:pt>
                <c:pt idx="4">
                  <c:v>0</c:v>
                </c:pt>
                <c:pt idx="5">
                  <c:v>0</c:v>
                </c:pt>
                <c:pt idx="6">
                  <c:v>1</c:v>
                </c:pt>
                <c:pt idx="7">
                  <c:v>19</c:v>
                </c:pt>
                <c:pt idx="8">
                  <c:v>33</c:v>
                </c:pt>
                <c:pt idx="9">
                  <c:v>116</c:v>
                </c:pt>
                <c:pt idx="10">
                  <c:v>248</c:v>
                </c:pt>
              </c:numCache>
            </c:numRef>
          </c:val>
          <c:extLst>
            <c:ext xmlns:c16="http://schemas.microsoft.com/office/drawing/2014/chart" uri="{C3380CC4-5D6E-409C-BE32-E72D297353CC}">
              <c16:uniqueId val="{00000003-23C8-40A1-AC30-D21A40BE9B3D}"/>
            </c:ext>
          </c:extLst>
        </c:ser>
        <c:ser>
          <c:idx val="4"/>
          <c:order val="4"/>
          <c:tx>
            <c:strRef>
              <c:f>CR_statistics!$X$74</c:f>
              <c:strCache>
                <c:ptCount val="1"/>
                <c:pt idx="0">
                  <c:v>RAN5</c:v>
                </c:pt>
              </c:strCache>
            </c:strRef>
          </c:tx>
          <c:spPr>
            <a:solidFill>
              <a:srgbClr val="7030A0"/>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CR_statistics!$X$75:$X$85</c:f>
              <c:numCache>
                <c:formatCode>General</c:formatCode>
                <c:ptCount val="11"/>
                <c:pt idx="0">
                  <c:v>0</c:v>
                </c:pt>
                <c:pt idx="1">
                  <c:v>0</c:v>
                </c:pt>
                <c:pt idx="2">
                  <c:v>0</c:v>
                </c:pt>
                <c:pt idx="3">
                  <c:v>0</c:v>
                </c:pt>
                <c:pt idx="4">
                  <c:v>0</c:v>
                </c:pt>
                <c:pt idx="5">
                  <c:v>1</c:v>
                </c:pt>
                <c:pt idx="6">
                  <c:v>1</c:v>
                </c:pt>
                <c:pt idx="7">
                  <c:v>4</c:v>
                </c:pt>
                <c:pt idx="8">
                  <c:v>44</c:v>
                </c:pt>
                <c:pt idx="9">
                  <c:v>344</c:v>
                </c:pt>
                <c:pt idx="10">
                  <c:v>735</c:v>
                </c:pt>
              </c:numCache>
            </c:numRef>
          </c:val>
          <c:extLst>
            <c:ext xmlns:c16="http://schemas.microsoft.com/office/drawing/2014/chart" uri="{C3380CC4-5D6E-409C-BE32-E72D297353CC}">
              <c16:uniqueId val="{00000004-23C8-40A1-AC30-D21A40BE9B3D}"/>
            </c:ext>
          </c:extLst>
        </c:ser>
        <c:ser>
          <c:idx val="5"/>
          <c:order val="5"/>
          <c:tx>
            <c:strRef>
              <c:f>CR_statistics!$Y$74</c:f>
              <c:strCache>
                <c:ptCount val="1"/>
                <c:pt idx="0">
                  <c:v>RAN without RAN5</c:v>
                </c:pt>
              </c:strCache>
            </c:strRef>
          </c:tx>
          <c:spPr>
            <a:solidFill>
              <a:srgbClr val="FF33CC"/>
            </a:solidFill>
            <a:ln>
              <a:solidFill>
                <a:schemeClr val="tx1"/>
              </a:solidFill>
            </a:ln>
          </c:spPr>
          <c:invertIfNegative val="0"/>
          <c:cat>
            <c:strRef>
              <c:f>CR_statistics!$S$75:$S$85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CR_statistics!$Y$75:$Y$85</c:f>
              <c:numCache>
                <c:formatCode>General</c:formatCode>
                <c:ptCount val="11"/>
                <c:pt idx="0">
                  <c:v>0</c:v>
                </c:pt>
                <c:pt idx="1">
                  <c:v>0</c:v>
                </c:pt>
                <c:pt idx="2">
                  <c:v>0</c:v>
                </c:pt>
                <c:pt idx="3">
                  <c:v>0</c:v>
                </c:pt>
                <c:pt idx="4">
                  <c:v>0</c:v>
                </c:pt>
                <c:pt idx="5">
                  <c:v>0</c:v>
                </c:pt>
                <c:pt idx="6">
                  <c:v>2</c:v>
                </c:pt>
                <c:pt idx="7">
                  <c:v>27</c:v>
                </c:pt>
                <c:pt idx="8">
                  <c:v>50</c:v>
                </c:pt>
                <c:pt idx="9">
                  <c:v>180</c:v>
                </c:pt>
                <c:pt idx="10">
                  <c:v>590</c:v>
                </c:pt>
              </c:numCache>
            </c:numRef>
          </c:val>
          <c:extLst>
            <c:ext xmlns:c16="http://schemas.microsoft.com/office/drawing/2014/chart" uri="{C3380CC4-5D6E-409C-BE32-E72D297353CC}">
              <c16:uniqueId val="{00000005-23C8-40A1-AC30-D21A40BE9B3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0</c:v>
                </c:pt>
                <c:pt idx="9">
                  <c:v>10</c:v>
                </c:pt>
                <c:pt idx="10">
                  <c:v>52</c:v>
                </c:pt>
              </c:numCache>
            </c:numRef>
          </c:val>
          <c:extLst>
            <c:ext xmlns:c16="http://schemas.microsoft.com/office/drawing/2014/chart" uri="{C3380CC4-5D6E-409C-BE32-E72D297353CC}">
              <c16:uniqueId val="{00000000-9BB9-4A2B-A594-BB126D369F6B}"/>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1</c:v>
                </c:pt>
                <c:pt idx="7">
                  <c:v>5</c:v>
                </c:pt>
                <c:pt idx="8">
                  <c:v>4</c:v>
                </c:pt>
                <c:pt idx="9">
                  <c:v>20</c:v>
                </c:pt>
                <c:pt idx="10">
                  <c:v>79</c:v>
                </c:pt>
              </c:numCache>
            </c:numRef>
          </c:val>
          <c:extLst>
            <c:ext xmlns:c16="http://schemas.microsoft.com/office/drawing/2014/chart" uri="{C3380CC4-5D6E-409C-BE32-E72D297353CC}">
              <c16:uniqueId val="{00000001-9BB9-4A2B-A594-BB126D369F6B}"/>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2</c:v>
                </c:pt>
                <c:pt idx="8">
                  <c:v>2</c:v>
                </c:pt>
                <c:pt idx="9">
                  <c:v>7</c:v>
                </c:pt>
                <c:pt idx="10">
                  <c:v>38</c:v>
                </c:pt>
              </c:numCache>
            </c:numRef>
          </c:val>
          <c:extLst>
            <c:ext xmlns:c16="http://schemas.microsoft.com/office/drawing/2014/chart" uri="{C3380CC4-5D6E-409C-BE32-E72D297353CC}">
              <c16:uniqueId val="{00000002-9BB9-4A2B-A594-BB126D369F6B}"/>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0</c:v>
                </c:pt>
                <c:pt idx="5">
                  <c:v>1</c:v>
                </c:pt>
                <c:pt idx="6">
                  <c:v>2</c:v>
                </c:pt>
                <c:pt idx="7">
                  <c:v>21</c:v>
                </c:pt>
                <c:pt idx="8">
                  <c:v>28</c:v>
                </c:pt>
                <c:pt idx="9">
                  <c:v>90</c:v>
                </c:pt>
                <c:pt idx="10">
                  <c:v>253</c:v>
                </c:pt>
              </c:numCache>
            </c:numRef>
          </c:val>
          <c:extLst>
            <c:ext xmlns:c16="http://schemas.microsoft.com/office/drawing/2014/chart" uri="{C3380CC4-5D6E-409C-BE32-E72D297353CC}">
              <c16:uniqueId val="{00000003-9BB9-4A2B-A594-BB126D369F6B}"/>
            </c:ext>
          </c:extLst>
        </c:ser>
        <c:ser>
          <c:idx val="4"/>
          <c:order val="4"/>
          <c:tx>
            <c:strRef>
              <c:f>CR_statistics!$X$30</c:f>
              <c:strCache>
                <c:ptCount val="1"/>
                <c:pt idx="0">
                  <c:v>RAN5</c:v>
                </c:pt>
              </c:strCache>
            </c:strRef>
          </c:tx>
          <c:spPr>
            <a:solidFill>
              <a:srgbClr val="7030A0"/>
            </a:solidFill>
            <a:ln>
              <a:solidFill>
                <a:srgbClr val="000000"/>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0</c:v>
                </c:pt>
                <c:pt idx="6">
                  <c:v>0</c:v>
                </c:pt>
                <c:pt idx="7">
                  <c:v>0</c:v>
                </c:pt>
                <c:pt idx="8">
                  <c:v>64</c:v>
                </c:pt>
                <c:pt idx="9">
                  <c:v>247</c:v>
                </c:pt>
                <c:pt idx="10">
                  <c:v>830</c:v>
                </c:pt>
              </c:numCache>
            </c:numRef>
          </c:val>
          <c:extLst>
            <c:ext xmlns:c16="http://schemas.microsoft.com/office/drawing/2014/chart" uri="{C3380CC4-5D6E-409C-BE32-E72D297353CC}">
              <c16:uniqueId val="{00000004-9BB9-4A2B-A594-BB126D369F6B}"/>
            </c:ext>
          </c:extLst>
        </c:ser>
        <c:ser>
          <c:idx val="5"/>
          <c:order val="5"/>
          <c:tx>
            <c:strRef>
              <c:f>CR_statistics!$Y$30</c:f>
              <c:strCache>
                <c:ptCount val="1"/>
                <c:pt idx="0">
                  <c:v>RAN without RAN5</c:v>
                </c:pt>
              </c:strCache>
            </c:strRef>
          </c:tx>
          <c:spPr>
            <a:solidFill>
              <a:srgbClr val="FF33CC"/>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0</c:v>
                </c:pt>
                <c:pt idx="5">
                  <c:v>1</c:v>
                </c:pt>
                <c:pt idx="6">
                  <c:v>3</c:v>
                </c:pt>
                <c:pt idx="7">
                  <c:v>28</c:v>
                </c:pt>
                <c:pt idx="8">
                  <c:v>34</c:v>
                </c:pt>
                <c:pt idx="9">
                  <c:v>127</c:v>
                </c:pt>
                <c:pt idx="10">
                  <c:v>422</c:v>
                </c:pt>
              </c:numCache>
            </c:numRef>
          </c:val>
          <c:extLst>
            <c:ext xmlns:c16="http://schemas.microsoft.com/office/drawing/2014/chart" uri="{C3380CC4-5D6E-409C-BE32-E72D297353CC}">
              <c16:uniqueId val="{00000005-9BB9-4A2B-A594-BB126D369F6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2420</xdr:row>
      <xdr:rowOff>114300</xdr:rowOff>
    </xdr:from>
    <xdr:to>
      <xdr:col>34</xdr:col>
      <xdr:colOff>466725</xdr:colOff>
      <xdr:row>2438</xdr:row>
      <xdr:rowOff>0</xdr:rowOff>
    </xdr:to>
    <xdr:graphicFrame macro="">
      <xdr:nvGraphicFramePr>
        <xdr:cNvPr id="2" name="Chart 1">
          <a:extLst>
            <a:ext uri="{FF2B5EF4-FFF2-40B4-BE49-F238E27FC236}">
              <a16:creationId xmlns:a16="http://schemas.microsoft.com/office/drawing/2014/main" id="{EEF4D5BF-E38D-4CF0-A2DF-877B051B70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2454</xdr:row>
      <xdr:rowOff>28575</xdr:rowOff>
    </xdr:from>
    <xdr:to>
      <xdr:col>35</xdr:col>
      <xdr:colOff>381000</xdr:colOff>
      <xdr:row>2476</xdr:row>
      <xdr:rowOff>276225</xdr:rowOff>
    </xdr:to>
    <xdr:graphicFrame macro="">
      <xdr:nvGraphicFramePr>
        <xdr:cNvPr id="3" name="Chart 2">
          <a:extLst>
            <a:ext uri="{FF2B5EF4-FFF2-40B4-BE49-F238E27FC236}">
              <a16:creationId xmlns:a16="http://schemas.microsoft.com/office/drawing/2014/main" id="{C8C281EF-E0E3-4A84-8C4C-9052F073A0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2385</xdr:row>
      <xdr:rowOff>142875</xdr:rowOff>
    </xdr:from>
    <xdr:to>
      <xdr:col>34</xdr:col>
      <xdr:colOff>333375</xdr:colOff>
      <xdr:row>2404</xdr:row>
      <xdr:rowOff>85725</xdr:rowOff>
    </xdr:to>
    <xdr:graphicFrame macro="">
      <xdr:nvGraphicFramePr>
        <xdr:cNvPr id="4" name="Chart 3">
          <a:extLst>
            <a:ext uri="{FF2B5EF4-FFF2-40B4-BE49-F238E27FC236}">
              <a16:creationId xmlns:a16="http://schemas.microsoft.com/office/drawing/2014/main" id="{EA8E6ED1-BFBD-45B1-9BB5-5E2BE11B1B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2376</xdr:row>
      <xdr:rowOff>123825</xdr:rowOff>
    </xdr:from>
    <xdr:to>
      <xdr:col>56</xdr:col>
      <xdr:colOff>171450</xdr:colOff>
      <xdr:row>2398</xdr:row>
      <xdr:rowOff>123825</xdr:rowOff>
    </xdr:to>
    <xdr:graphicFrame macro="">
      <xdr:nvGraphicFramePr>
        <xdr:cNvPr id="5" name="Chart 4">
          <a:extLst>
            <a:ext uri="{FF2B5EF4-FFF2-40B4-BE49-F238E27FC236}">
              <a16:creationId xmlns:a16="http://schemas.microsoft.com/office/drawing/2014/main" id="{F3400442-8918-48E7-90F3-D1FBA470A4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2407</xdr:row>
      <xdr:rowOff>123825</xdr:rowOff>
    </xdr:from>
    <xdr:to>
      <xdr:col>56</xdr:col>
      <xdr:colOff>200025</xdr:colOff>
      <xdr:row>2429</xdr:row>
      <xdr:rowOff>142875</xdr:rowOff>
    </xdr:to>
    <xdr:graphicFrame macro="">
      <xdr:nvGraphicFramePr>
        <xdr:cNvPr id="6" name="Chart 5">
          <a:extLst>
            <a:ext uri="{FF2B5EF4-FFF2-40B4-BE49-F238E27FC236}">
              <a16:creationId xmlns:a16="http://schemas.microsoft.com/office/drawing/2014/main" id="{738219FA-FB48-45D0-B310-F0AED15F5D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2351</xdr:row>
      <xdr:rowOff>47625</xdr:rowOff>
    </xdr:from>
    <xdr:to>
      <xdr:col>34</xdr:col>
      <xdr:colOff>114300</xdr:colOff>
      <xdr:row>2369</xdr:row>
      <xdr:rowOff>152400</xdr:rowOff>
    </xdr:to>
    <xdr:graphicFrame macro="">
      <xdr:nvGraphicFramePr>
        <xdr:cNvPr id="7" name="Chart 6">
          <a:extLst>
            <a:ext uri="{FF2B5EF4-FFF2-40B4-BE49-F238E27FC236}">
              <a16:creationId xmlns:a16="http://schemas.microsoft.com/office/drawing/2014/main" id="{566780F3-569E-45A4-B808-6BB04135F4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2350</xdr:row>
      <xdr:rowOff>238125</xdr:rowOff>
    </xdr:from>
    <xdr:to>
      <xdr:col>56</xdr:col>
      <xdr:colOff>200025</xdr:colOff>
      <xdr:row>2374</xdr:row>
      <xdr:rowOff>0</xdr:rowOff>
    </xdr:to>
    <xdr:graphicFrame macro="">
      <xdr:nvGraphicFramePr>
        <xdr:cNvPr id="8" name="Chart 7">
          <a:extLst>
            <a:ext uri="{FF2B5EF4-FFF2-40B4-BE49-F238E27FC236}">
              <a16:creationId xmlns:a16="http://schemas.microsoft.com/office/drawing/2014/main" id="{B8AF8BA7-33F7-47C4-B7F3-6571A97D93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2323</xdr:row>
      <xdr:rowOff>409575</xdr:rowOff>
    </xdr:from>
    <xdr:to>
      <xdr:col>35</xdr:col>
      <xdr:colOff>257175</xdr:colOff>
      <xdr:row>2341</xdr:row>
      <xdr:rowOff>114300</xdr:rowOff>
    </xdr:to>
    <xdr:graphicFrame macro="">
      <xdr:nvGraphicFramePr>
        <xdr:cNvPr id="9" name="Chart 8">
          <a:extLst>
            <a:ext uri="{FF2B5EF4-FFF2-40B4-BE49-F238E27FC236}">
              <a16:creationId xmlns:a16="http://schemas.microsoft.com/office/drawing/2014/main" id="{BEC083D7-6E01-42FC-A38A-A0A1A8FD0E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2323</xdr:row>
      <xdr:rowOff>352425</xdr:rowOff>
    </xdr:from>
    <xdr:to>
      <xdr:col>60</xdr:col>
      <xdr:colOff>295275</xdr:colOff>
      <xdr:row>2347</xdr:row>
      <xdr:rowOff>38100</xdr:rowOff>
    </xdr:to>
    <xdr:graphicFrame macro="">
      <xdr:nvGraphicFramePr>
        <xdr:cNvPr id="10" name="Chart 9">
          <a:extLst>
            <a:ext uri="{FF2B5EF4-FFF2-40B4-BE49-F238E27FC236}">
              <a16:creationId xmlns:a16="http://schemas.microsoft.com/office/drawing/2014/main" id="{F2568C9D-FEEA-4D88-B181-A8E931D270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2232</xdr:row>
      <xdr:rowOff>295275</xdr:rowOff>
    </xdr:from>
    <xdr:to>
      <xdr:col>36</xdr:col>
      <xdr:colOff>152400</xdr:colOff>
      <xdr:row>2259</xdr:row>
      <xdr:rowOff>28575</xdr:rowOff>
    </xdr:to>
    <xdr:graphicFrame macro="">
      <xdr:nvGraphicFramePr>
        <xdr:cNvPr id="11" name="Chart 10">
          <a:extLst>
            <a:ext uri="{FF2B5EF4-FFF2-40B4-BE49-F238E27FC236}">
              <a16:creationId xmlns:a16="http://schemas.microsoft.com/office/drawing/2014/main" id="{A38A6189-027F-49C3-822A-AA43760CDF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2298</xdr:row>
      <xdr:rowOff>266700</xdr:rowOff>
    </xdr:from>
    <xdr:to>
      <xdr:col>35</xdr:col>
      <xdr:colOff>257175</xdr:colOff>
      <xdr:row>2316</xdr:row>
      <xdr:rowOff>47625</xdr:rowOff>
    </xdr:to>
    <xdr:graphicFrame macro="">
      <xdr:nvGraphicFramePr>
        <xdr:cNvPr id="12" name="Chart 12">
          <a:extLst>
            <a:ext uri="{FF2B5EF4-FFF2-40B4-BE49-F238E27FC236}">
              <a16:creationId xmlns:a16="http://schemas.microsoft.com/office/drawing/2014/main" id="{668408BD-1306-4A81-92DF-598FEB280E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2298</xdr:row>
      <xdr:rowOff>257175</xdr:rowOff>
    </xdr:from>
    <xdr:to>
      <xdr:col>60</xdr:col>
      <xdr:colOff>238125</xdr:colOff>
      <xdr:row>2320</xdr:row>
      <xdr:rowOff>0</xdr:rowOff>
    </xdr:to>
    <xdr:graphicFrame macro="">
      <xdr:nvGraphicFramePr>
        <xdr:cNvPr id="13" name="Chart 13">
          <a:extLst>
            <a:ext uri="{FF2B5EF4-FFF2-40B4-BE49-F238E27FC236}">
              <a16:creationId xmlns:a16="http://schemas.microsoft.com/office/drawing/2014/main" id="{A5109D29-8C0B-4E80-8687-251896E455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2268</xdr:row>
      <xdr:rowOff>238125</xdr:rowOff>
    </xdr:from>
    <xdr:to>
      <xdr:col>36</xdr:col>
      <xdr:colOff>152400</xdr:colOff>
      <xdr:row>2286</xdr:row>
      <xdr:rowOff>76200</xdr:rowOff>
    </xdr:to>
    <xdr:graphicFrame macro="">
      <xdr:nvGraphicFramePr>
        <xdr:cNvPr id="14" name="Chart 16">
          <a:extLst>
            <a:ext uri="{FF2B5EF4-FFF2-40B4-BE49-F238E27FC236}">
              <a16:creationId xmlns:a16="http://schemas.microsoft.com/office/drawing/2014/main" id="{E7FD97C6-D569-4514-B3C1-CF1DEE0B42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2269</xdr:row>
      <xdr:rowOff>9525</xdr:rowOff>
    </xdr:from>
    <xdr:to>
      <xdr:col>60</xdr:col>
      <xdr:colOff>28575</xdr:colOff>
      <xdr:row>2292</xdr:row>
      <xdr:rowOff>9525</xdr:rowOff>
    </xdr:to>
    <xdr:graphicFrame macro="">
      <xdr:nvGraphicFramePr>
        <xdr:cNvPr id="15" name="Chart 17">
          <a:extLst>
            <a:ext uri="{FF2B5EF4-FFF2-40B4-BE49-F238E27FC236}">
              <a16:creationId xmlns:a16="http://schemas.microsoft.com/office/drawing/2014/main" id="{E6982B90-61D5-4842-AC21-8AD9432A71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2232</xdr:row>
      <xdr:rowOff>295275</xdr:rowOff>
    </xdr:from>
    <xdr:to>
      <xdr:col>63</xdr:col>
      <xdr:colOff>561975</xdr:colOff>
      <xdr:row>2261</xdr:row>
      <xdr:rowOff>66675</xdr:rowOff>
    </xdr:to>
    <xdr:graphicFrame macro="">
      <xdr:nvGraphicFramePr>
        <xdr:cNvPr id="16" name="Chart 18">
          <a:extLst>
            <a:ext uri="{FF2B5EF4-FFF2-40B4-BE49-F238E27FC236}">
              <a16:creationId xmlns:a16="http://schemas.microsoft.com/office/drawing/2014/main" id="{B7845112-4447-4D9D-B1CC-B012764D76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2197</xdr:row>
      <xdr:rowOff>9525</xdr:rowOff>
    </xdr:from>
    <xdr:to>
      <xdr:col>36</xdr:col>
      <xdr:colOff>114300</xdr:colOff>
      <xdr:row>2228</xdr:row>
      <xdr:rowOff>28575</xdr:rowOff>
    </xdr:to>
    <xdr:graphicFrame macro="">
      <xdr:nvGraphicFramePr>
        <xdr:cNvPr id="17" name="Chart 19">
          <a:extLst>
            <a:ext uri="{FF2B5EF4-FFF2-40B4-BE49-F238E27FC236}">
              <a16:creationId xmlns:a16="http://schemas.microsoft.com/office/drawing/2014/main" id="{9F24D385-80E8-4C54-B019-2DD290E183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2198</xdr:row>
      <xdr:rowOff>0</xdr:rowOff>
    </xdr:from>
    <xdr:to>
      <xdr:col>65</xdr:col>
      <xdr:colOff>28575</xdr:colOff>
      <xdr:row>2230</xdr:row>
      <xdr:rowOff>66675</xdr:rowOff>
    </xdr:to>
    <xdr:graphicFrame macro="">
      <xdr:nvGraphicFramePr>
        <xdr:cNvPr id="18" name="Chart 20">
          <a:extLst>
            <a:ext uri="{FF2B5EF4-FFF2-40B4-BE49-F238E27FC236}">
              <a16:creationId xmlns:a16="http://schemas.microsoft.com/office/drawing/2014/main" id="{2068222F-2A00-4C74-A9CE-DC45C73D4A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2160</xdr:row>
      <xdr:rowOff>47625</xdr:rowOff>
    </xdr:from>
    <xdr:to>
      <xdr:col>36</xdr:col>
      <xdr:colOff>228600</xdr:colOff>
      <xdr:row>2191</xdr:row>
      <xdr:rowOff>85725</xdr:rowOff>
    </xdr:to>
    <xdr:graphicFrame macro="">
      <xdr:nvGraphicFramePr>
        <xdr:cNvPr id="19" name="Chart 22">
          <a:extLst>
            <a:ext uri="{FF2B5EF4-FFF2-40B4-BE49-F238E27FC236}">
              <a16:creationId xmlns:a16="http://schemas.microsoft.com/office/drawing/2014/main" id="{98510F54-1C97-4F34-AB37-C98F99E594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2159</xdr:row>
      <xdr:rowOff>47625</xdr:rowOff>
    </xdr:from>
    <xdr:to>
      <xdr:col>66</xdr:col>
      <xdr:colOff>409575</xdr:colOff>
      <xdr:row>2193</xdr:row>
      <xdr:rowOff>85725</xdr:rowOff>
    </xdr:to>
    <xdr:graphicFrame macro="">
      <xdr:nvGraphicFramePr>
        <xdr:cNvPr id="20" name="Chart 23">
          <a:extLst>
            <a:ext uri="{FF2B5EF4-FFF2-40B4-BE49-F238E27FC236}">
              <a16:creationId xmlns:a16="http://schemas.microsoft.com/office/drawing/2014/main" id="{582C3301-71F0-4842-BD4E-1EC46C55E6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2161</xdr:row>
      <xdr:rowOff>128587</xdr:rowOff>
    </xdr:from>
    <xdr:ext cx="727187" cy="229550"/>
    <xdr:sp macro="" textlink="">
      <xdr:nvSpPr>
        <xdr:cNvPr id="21" name="Text Box 24">
          <a:extLst>
            <a:ext uri="{FF2B5EF4-FFF2-40B4-BE49-F238E27FC236}">
              <a16:creationId xmlns:a16="http://schemas.microsoft.com/office/drawing/2014/main" id="{8D869D45-B687-4907-99B4-F39780B195B5}"/>
            </a:ext>
          </a:extLst>
        </xdr:cNvPr>
        <xdr:cNvSpPr txBox="1">
          <a:spLocks noChangeArrowheads="1"/>
        </xdr:cNvSpPr>
      </xdr:nvSpPr>
      <xdr:spPr bwMode="auto">
        <a:xfrm>
          <a:off x="36281676" y="38339172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2122</xdr:row>
      <xdr:rowOff>523875</xdr:rowOff>
    </xdr:from>
    <xdr:to>
      <xdr:col>69</xdr:col>
      <xdr:colOff>523875</xdr:colOff>
      <xdr:row>2155</xdr:row>
      <xdr:rowOff>123825</xdr:rowOff>
    </xdr:to>
    <xdr:graphicFrame macro="">
      <xdr:nvGraphicFramePr>
        <xdr:cNvPr id="22" name="Chart 25">
          <a:extLst>
            <a:ext uri="{FF2B5EF4-FFF2-40B4-BE49-F238E27FC236}">
              <a16:creationId xmlns:a16="http://schemas.microsoft.com/office/drawing/2014/main" id="{41EA0129-43C4-49A1-9356-347CB44DA3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2122</xdr:row>
      <xdr:rowOff>390525</xdr:rowOff>
    </xdr:from>
    <xdr:to>
      <xdr:col>36</xdr:col>
      <xdr:colOff>295275</xdr:colOff>
      <xdr:row>2153</xdr:row>
      <xdr:rowOff>104775</xdr:rowOff>
    </xdr:to>
    <xdr:graphicFrame macro="">
      <xdr:nvGraphicFramePr>
        <xdr:cNvPr id="23" name="Chart 26">
          <a:extLst>
            <a:ext uri="{FF2B5EF4-FFF2-40B4-BE49-F238E27FC236}">
              <a16:creationId xmlns:a16="http://schemas.microsoft.com/office/drawing/2014/main" id="{95DBACCB-D605-45BA-B4FA-A28F0F197A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2127</xdr:row>
      <xdr:rowOff>21431</xdr:rowOff>
    </xdr:from>
    <xdr:ext cx="727187" cy="229550"/>
    <xdr:sp macro="" textlink="">
      <xdr:nvSpPr>
        <xdr:cNvPr id="24" name="Text Box 27">
          <a:extLst>
            <a:ext uri="{FF2B5EF4-FFF2-40B4-BE49-F238E27FC236}">
              <a16:creationId xmlns:a16="http://schemas.microsoft.com/office/drawing/2014/main" id="{B964FB6F-EC84-4540-B453-0A6129009B60}"/>
            </a:ext>
          </a:extLst>
        </xdr:cNvPr>
        <xdr:cNvSpPr txBox="1">
          <a:spLocks noChangeArrowheads="1"/>
        </xdr:cNvSpPr>
      </xdr:nvSpPr>
      <xdr:spPr bwMode="auto">
        <a:xfrm>
          <a:off x="37588507" y="37712761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2087</xdr:row>
      <xdr:rowOff>371475</xdr:rowOff>
    </xdr:from>
    <xdr:to>
      <xdr:col>36</xdr:col>
      <xdr:colOff>266700</xdr:colOff>
      <xdr:row>2119</xdr:row>
      <xdr:rowOff>104775</xdr:rowOff>
    </xdr:to>
    <xdr:graphicFrame macro="">
      <xdr:nvGraphicFramePr>
        <xdr:cNvPr id="25" name="Chart 30">
          <a:extLst>
            <a:ext uri="{FF2B5EF4-FFF2-40B4-BE49-F238E27FC236}">
              <a16:creationId xmlns:a16="http://schemas.microsoft.com/office/drawing/2014/main" id="{742321DA-2A38-466E-887E-7791EA0136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2088</xdr:row>
      <xdr:rowOff>66675</xdr:rowOff>
    </xdr:from>
    <xdr:to>
      <xdr:col>69</xdr:col>
      <xdr:colOff>504825</xdr:colOff>
      <xdr:row>2120</xdr:row>
      <xdr:rowOff>38100</xdr:rowOff>
    </xdr:to>
    <xdr:graphicFrame macro="">
      <xdr:nvGraphicFramePr>
        <xdr:cNvPr id="26" name="Chart 31">
          <a:extLst>
            <a:ext uri="{FF2B5EF4-FFF2-40B4-BE49-F238E27FC236}">
              <a16:creationId xmlns:a16="http://schemas.microsoft.com/office/drawing/2014/main" id="{A7A64635-FA76-4CFA-9AA8-9439FB58C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2050</xdr:row>
      <xdr:rowOff>447675</xdr:rowOff>
    </xdr:from>
    <xdr:to>
      <xdr:col>36</xdr:col>
      <xdr:colOff>342900</xdr:colOff>
      <xdr:row>2084</xdr:row>
      <xdr:rowOff>19050</xdr:rowOff>
    </xdr:to>
    <xdr:graphicFrame macro="">
      <xdr:nvGraphicFramePr>
        <xdr:cNvPr id="27" name="Chart 34">
          <a:extLst>
            <a:ext uri="{FF2B5EF4-FFF2-40B4-BE49-F238E27FC236}">
              <a16:creationId xmlns:a16="http://schemas.microsoft.com/office/drawing/2014/main" id="{DBFD9BC0-A877-4647-9C4B-DF6FCD9104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2052</xdr:row>
      <xdr:rowOff>0</xdr:rowOff>
    </xdr:from>
    <xdr:to>
      <xdr:col>69</xdr:col>
      <xdr:colOff>466725</xdr:colOff>
      <xdr:row>2086</xdr:row>
      <xdr:rowOff>28575</xdr:rowOff>
    </xdr:to>
    <xdr:graphicFrame macro="">
      <xdr:nvGraphicFramePr>
        <xdr:cNvPr id="28" name="Chart 35">
          <a:extLst>
            <a:ext uri="{FF2B5EF4-FFF2-40B4-BE49-F238E27FC236}">
              <a16:creationId xmlns:a16="http://schemas.microsoft.com/office/drawing/2014/main" id="{86417A3E-548B-4EFF-B9D8-811D427E51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2016</xdr:row>
      <xdr:rowOff>200025</xdr:rowOff>
    </xdr:from>
    <xdr:to>
      <xdr:col>36</xdr:col>
      <xdr:colOff>371475</xdr:colOff>
      <xdr:row>2048</xdr:row>
      <xdr:rowOff>57150</xdr:rowOff>
    </xdr:to>
    <xdr:graphicFrame macro="">
      <xdr:nvGraphicFramePr>
        <xdr:cNvPr id="29" name="Chart 39">
          <a:extLst>
            <a:ext uri="{FF2B5EF4-FFF2-40B4-BE49-F238E27FC236}">
              <a16:creationId xmlns:a16="http://schemas.microsoft.com/office/drawing/2014/main" id="{4828E84B-7402-434F-B503-3222932323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2016</xdr:row>
      <xdr:rowOff>142875</xdr:rowOff>
    </xdr:from>
    <xdr:to>
      <xdr:col>70</xdr:col>
      <xdr:colOff>95250</xdr:colOff>
      <xdr:row>2049</xdr:row>
      <xdr:rowOff>9525</xdr:rowOff>
    </xdr:to>
    <xdr:graphicFrame macro="">
      <xdr:nvGraphicFramePr>
        <xdr:cNvPr id="30" name="Chart 40">
          <a:extLst>
            <a:ext uri="{FF2B5EF4-FFF2-40B4-BE49-F238E27FC236}">
              <a16:creationId xmlns:a16="http://schemas.microsoft.com/office/drawing/2014/main" id="{40AA52B4-0B67-43AB-9795-E3850FDBF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1980</xdr:row>
      <xdr:rowOff>0</xdr:rowOff>
    </xdr:from>
    <xdr:to>
      <xdr:col>36</xdr:col>
      <xdr:colOff>352425</xdr:colOff>
      <xdr:row>2010</xdr:row>
      <xdr:rowOff>123825</xdr:rowOff>
    </xdr:to>
    <xdr:graphicFrame macro="">
      <xdr:nvGraphicFramePr>
        <xdr:cNvPr id="31" name="Chart 44">
          <a:extLst>
            <a:ext uri="{FF2B5EF4-FFF2-40B4-BE49-F238E27FC236}">
              <a16:creationId xmlns:a16="http://schemas.microsoft.com/office/drawing/2014/main" id="{F451B29D-8343-4008-980E-0BDC016DD6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1980</xdr:row>
      <xdr:rowOff>0</xdr:rowOff>
    </xdr:from>
    <xdr:to>
      <xdr:col>70</xdr:col>
      <xdr:colOff>1019175</xdr:colOff>
      <xdr:row>2013</xdr:row>
      <xdr:rowOff>85725</xdr:rowOff>
    </xdr:to>
    <xdr:graphicFrame macro="">
      <xdr:nvGraphicFramePr>
        <xdr:cNvPr id="32" name="Chart 45">
          <a:extLst>
            <a:ext uri="{FF2B5EF4-FFF2-40B4-BE49-F238E27FC236}">
              <a16:creationId xmlns:a16="http://schemas.microsoft.com/office/drawing/2014/main" id="{62CBA096-3695-4FE8-83DD-16820377DF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1939</xdr:row>
      <xdr:rowOff>0</xdr:rowOff>
    </xdr:from>
    <xdr:to>
      <xdr:col>36</xdr:col>
      <xdr:colOff>295275</xdr:colOff>
      <xdr:row>1969</xdr:row>
      <xdr:rowOff>152400</xdr:rowOff>
    </xdr:to>
    <xdr:graphicFrame macro="">
      <xdr:nvGraphicFramePr>
        <xdr:cNvPr id="33" name="Chart 48">
          <a:extLst>
            <a:ext uri="{FF2B5EF4-FFF2-40B4-BE49-F238E27FC236}">
              <a16:creationId xmlns:a16="http://schemas.microsoft.com/office/drawing/2014/main" id="{E8D694F4-69D4-4074-87AE-F9F435E637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1938</xdr:row>
      <xdr:rowOff>0</xdr:rowOff>
    </xdr:from>
    <xdr:to>
      <xdr:col>72</xdr:col>
      <xdr:colOff>371475</xdr:colOff>
      <xdr:row>1974</xdr:row>
      <xdr:rowOff>85725</xdr:rowOff>
    </xdr:to>
    <xdr:graphicFrame macro="">
      <xdr:nvGraphicFramePr>
        <xdr:cNvPr id="34" name="Chart 49">
          <a:extLst>
            <a:ext uri="{FF2B5EF4-FFF2-40B4-BE49-F238E27FC236}">
              <a16:creationId xmlns:a16="http://schemas.microsoft.com/office/drawing/2014/main" id="{11DF23E7-890A-47CF-8610-87223BED50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1898</xdr:row>
      <xdr:rowOff>0</xdr:rowOff>
    </xdr:from>
    <xdr:to>
      <xdr:col>36</xdr:col>
      <xdr:colOff>228600</xdr:colOff>
      <xdr:row>1927</xdr:row>
      <xdr:rowOff>104775</xdr:rowOff>
    </xdr:to>
    <xdr:graphicFrame macro="">
      <xdr:nvGraphicFramePr>
        <xdr:cNvPr id="35" name="Chart 51">
          <a:extLst>
            <a:ext uri="{FF2B5EF4-FFF2-40B4-BE49-F238E27FC236}">
              <a16:creationId xmlns:a16="http://schemas.microsoft.com/office/drawing/2014/main" id="{D221601E-D7DB-42CA-B712-F21103C9D3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1898</xdr:row>
      <xdr:rowOff>0</xdr:rowOff>
    </xdr:from>
    <xdr:to>
      <xdr:col>74</xdr:col>
      <xdr:colOff>38100</xdr:colOff>
      <xdr:row>1933</xdr:row>
      <xdr:rowOff>152400</xdr:rowOff>
    </xdr:to>
    <xdr:graphicFrame macro="">
      <xdr:nvGraphicFramePr>
        <xdr:cNvPr id="36" name="Chart 52">
          <a:extLst>
            <a:ext uri="{FF2B5EF4-FFF2-40B4-BE49-F238E27FC236}">
              <a16:creationId xmlns:a16="http://schemas.microsoft.com/office/drawing/2014/main" id="{FDE6429F-CBE4-43FC-90CE-E893F2B8EB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1858</xdr:row>
      <xdr:rowOff>9525</xdr:rowOff>
    </xdr:from>
    <xdr:to>
      <xdr:col>36</xdr:col>
      <xdr:colOff>238125</xdr:colOff>
      <xdr:row>1890</xdr:row>
      <xdr:rowOff>114300</xdr:rowOff>
    </xdr:to>
    <xdr:graphicFrame macro="">
      <xdr:nvGraphicFramePr>
        <xdr:cNvPr id="37" name="Chart 54">
          <a:extLst>
            <a:ext uri="{FF2B5EF4-FFF2-40B4-BE49-F238E27FC236}">
              <a16:creationId xmlns:a16="http://schemas.microsoft.com/office/drawing/2014/main" id="{ACAB3BC9-A832-411F-A50D-9FB1C78340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1857</xdr:row>
      <xdr:rowOff>333375</xdr:rowOff>
    </xdr:from>
    <xdr:to>
      <xdr:col>75</xdr:col>
      <xdr:colOff>142875</xdr:colOff>
      <xdr:row>1893</xdr:row>
      <xdr:rowOff>9525</xdr:rowOff>
    </xdr:to>
    <xdr:graphicFrame macro="">
      <xdr:nvGraphicFramePr>
        <xdr:cNvPr id="38" name="Chart 55">
          <a:extLst>
            <a:ext uri="{FF2B5EF4-FFF2-40B4-BE49-F238E27FC236}">
              <a16:creationId xmlns:a16="http://schemas.microsoft.com/office/drawing/2014/main" id="{F1E21678-1BB0-4B3D-B072-215DD909B2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1818</xdr:row>
      <xdr:rowOff>0</xdr:rowOff>
    </xdr:from>
    <xdr:to>
      <xdr:col>36</xdr:col>
      <xdr:colOff>238125</xdr:colOff>
      <xdr:row>1850</xdr:row>
      <xdr:rowOff>104775</xdr:rowOff>
    </xdr:to>
    <xdr:graphicFrame macro="">
      <xdr:nvGraphicFramePr>
        <xdr:cNvPr id="39" name="Chart 57">
          <a:extLst>
            <a:ext uri="{FF2B5EF4-FFF2-40B4-BE49-F238E27FC236}">
              <a16:creationId xmlns:a16="http://schemas.microsoft.com/office/drawing/2014/main" id="{F8B66218-6ADF-45F6-AE6C-C685E8A7C1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1818</xdr:row>
      <xdr:rowOff>9525</xdr:rowOff>
    </xdr:from>
    <xdr:to>
      <xdr:col>76</xdr:col>
      <xdr:colOff>104775</xdr:colOff>
      <xdr:row>1854</xdr:row>
      <xdr:rowOff>9525</xdr:rowOff>
    </xdr:to>
    <xdr:graphicFrame macro="">
      <xdr:nvGraphicFramePr>
        <xdr:cNvPr id="40" name="Chart 58">
          <a:extLst>
            <a:ext uri="{FF2B5EF4-FFF2-40B4-BE49-F238E27FC236}">
              <a16:creationId xmlns:a16="http://schemas.microsoft.com/office/drawing/2014/main" id="{63845EC9-8FEB-4D92-BD59-3480215349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1778</xdr:row>
      <xdr:rowOff>0</xdr:rowOff>
    </xdr:from>
    <xdr:to>
      <xdr:col>36</xdr:col>
      <xdr:colOff>238125</xdr:colOff>
      <xdr:row>1810</xdr:row>
      <xdr:rowOff>104775</xdr:rowOff>
    </xdr:to>
    <xdr:graphicFrame macro="">
      <xdr:nvGraphicFramePr>
        <xdr:cNvPr id="41" name="Chart 57">
          <a:extLst>
            <a:ext uri="{FF2B5EF4-FFF2-40B4-BE49-F238E27FC236}">
              <a16:creationId xmlns:a16="http://schemas.microsoft.com/office/drawing/2014/main" id="{4D64F4D8-3743-4600-88C1-0ED4E2C481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1777</xdr:row>
      <xdr:rowOff>180975</xdr:rowOff>
    </xdr:from>
    <xdr:to>
      <xdr:col>77</xdr:col>
      <xdr:colOff>95250</xdr:colOff>
      <xdr:row>1812</xdr:row>
      <xdr:rowOff>28575</xdr:rowOff>
    </xdr:to>
    <xdr:graphicFrame macro="">
      <xdr:nvGraphicFramePr>
        <xdr:cNvPr id="42" name="Chart 58">
          <a:extLst>
            <a:ext uri="{FF2B5EF4-FFF2-40B4-BE49-F238E27FC236}">
              <a16:creationId xmlns:a16="http://schemas.microsoft.com/office/drawing/2014/main" id="{C2CC02EB-1BEB-49B6-AC51-E9AF118297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1733</xdr:row>
      <xdr:rowOff>419100</xdr:rowOff>
    </xdr:from>
    <xdr:to>
      <xdr:col>36</xdr:col>
      <xdr:colOff>257175</xdr:colOff>
      <xdr:row>1758</xdr:row>
      <xdr:rowOff>85725</xdr:rowOff>
    </xdr:to>
    <xdr:graphicFrame macro="">
      <xdr:nvGraphicFramePr>
        <xdr:cNvPr id="43" name="Chart 57">
          <a:extLst>
            <a:ext uri="{FF2B5EF4-FFF2-40B4-BE49-F238E27FC236}">
              <a16:creationId xmlns:a16="http://schemas.microsoft.com/office/drawing/2014/main" id="{6870A6D8-B5F8-4F06-B80A-4F15E425CD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1734</xdr:row>
      <xdr:rowOff>19050</xdr:rowOff>
    </xdr:from>
    <xdr:to>
      <xdr:col>75</xdr:col>
      <xdr:colOff>238125</xdr:colOff>
      <xdr:row>1765</xdr:row>
      <xdr:rowOff>85725</xdr:rowOff>
    </xdr:to>
    <xdr:graphicFrame macro="">
      <xdr:nvGraphicFramePr>
        <xdr:cNvPr id="44" name="Chart 58">
          <a:extLst>
            <a:ext uri="{FF2B5EF4-FFF2-40B4-BE49-F238E27FC236}">
              <a16:creationId xmlns:a16="http://schemas.microsoft.com/office/drawing/2014/main" id="{C14E8959-9853-462C-A71D-AAA0DAD05B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1702</xdr:row>
      <xdr:rowOff>0</xdr:rowOff>
    </xdr:from>
    <xdr:to>
      <xdr:col>36</xdr:col>
      <xdr:colOff>381000</xdr:colOff>
      <xdr:row>1726</xdr:row>
      <xdr:rowOff>152400</xdr:rowOff>
    </xdr:to>
    <xdr:graphicFrame macro="">
      <xdr:nvGraphicFramePr>
        <xdr:cNvPr id="45" name="Chart 57">
          <a:extLst>
            <a:ext uri="{FF2B5EF4-FFF2-40B4-BE49-F238E27FC236}">
              <a16:creationId xmlns:a16="http://schemas.microsoft.com/office/drawing/2014/main" id="{EFB48A1F-9097-44CA-B4D7-F01904D3F1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1701</xdr:row>
      <xdr:rowOff>0</xdr:rowOff>
    </xdr:from>
    <xdr:to>
      <xdr:col>78</xdr:col>
      <xdr:colOff>533400</xdr:colOff>
      <xdr:row>1732</xdr:row>
      <xdr:rowOff>66675</xdr:rowOff>
    </xdr:to>
    <xdr:graphicFrame macro="">
      <xdr:nvGraphicFramePr>
        <xdr:cNvPr id="46" name="Chart 58">
          <a:extLst>
            <a:ext uri="{FF2B5EF4-FFF2-40B4-BE49-F238E27FC236}">
              <a16:creationId xmlns:a16="http://schemas.microsoft.com/office/drawing/2014/main" id="{AB089DA8-60FF-45AF-96F2-D745ACF883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1665</xdr:row>
      <xdr:rowOff>123825</xdr:rowOff>
    </xdr:from>
    <xdr:to>
      <xdr:col>36</xdr:col>
      <xdr:colOff>219075</xdr:colOff>
      <xdr:row>1690</xdr:row>
      <xdr:rowOff>85725</xdr:rowOff>
    </xdr:to>
    <xdr:graphicFrame macro="">
      <xdr:nvGraphicFramePr>
        <xdr:cNvPr id="47" name="Chart 57">
          <a:extLst>
            <a:ext uri="{FF2B5EF4-FFF2-40B4-BE49-F238E27FC236}">
              <a16:creationId xmlns:a16="http://schemas.microsoft.com/office/drawing/2014/main" id="{6F7290BD-DF87-478D-82F1-0F72D585B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1665</xdr:row>
      <xdr:rowOff>0</xdr:rowOff>
    </xdr:from>
    <xdr:to>
      <xdr:col>79</xdr:col>
      <xdr:colOff>38100</xdr:colOff>
      <xdr:row>1697</xdr:row>
      <xdr:rowOff>28575</xdr:rowOff>
    </xdr:to>
    <xdr:graphicFrame macro="">
      <xdr:nvGraphicFramePr>
        <xdr:cNvPr id="48" name="Chart 58">
          <a:extLst>
            <a:ext uri="{FF2B5EF4-FFF2-40B4-BE49-F238E27FC236}">
              <a16:creationId xmlns:a16="http://schemas.microsoft.com/office/drawing/2014/main" id="{029CAB31-80F8-4A01-A450-2121170AAD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1623</xdr:row>
      <xdr:rowOff>393700</xdr:rowOff>
    </xdr:from>
    <xdr:to>
      <xdr:col>36</xdr:col>
      <xdr:colOff>206375</xdr:colOff>
      <xdr:row>1648</xdr:row>
      <xdr:rowOff>63500</xdr:rowOff>
    </xdr:to>
    <xdr:graphicFrame macro="">
      <xdr:nvGraphicFramePr>
        <xdr:cNvPr id="49" name="Chart 57">
          <a:extLst>
            <a:ext uri="{FF2B5EF4-FFF2-40B4-BE49-F238E27FC236}">
              <a16:creationId xmlns:a16="http://schemas.microsoft.com/office/drawing/2014/main" id="{78EC5C58-954E-41F7-86C0-49D148CF27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1623</xdr:row>
      <xdr:rowOff>279400</xdr:rowOff>
    </xdr:from>
    <xdr:to>
      <xdr:col>79</xdr:col>
      <xdr:colOff>215900</xdr:colOff>
      <xdr:row>1655</xdr:row>
      <xdr:rowOff>41275</xdr:rowOff>
    </xdr:to>
    <xdr:graphicFrame macro="">
      <xdr:nvGraphicFramePr>
        <xdr:cNvPr id="50" name="Chart 58">
          <a:extLst>
            <a:ext uri="{FF2B5EF4-FFF2-40B4-BE49-F238E27FC236}">
              <a16:creationId xmlns:a16="http://schemas.microsoft.com/office/drawing/2014/main" id="{C16093DE-AA27-483C-9303-BCA71E495B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1585</xdr:row>
      <xdr:rowOff>533400</xdr:rowOff>
    </xdr:from>
    <xdr:to>
      <xdr:col>36</xdr:col>
      <xdr:colOff>79375</xdr:colOff>
      <xdr:row>1614</xdr:row>
      <xdr:rowOff>38100</xdr:rowOff>
    </xdr:to>
    <xdr:graphicFrame macro="">
      <xdr:nvGraphicFramePr>
        <xdr:cNvPr id="51" name="Chart 57">
          <a:extLst>
            <a:ext uri="{FF2B5EF4-FFF2-40B4-BE49-F238E27FC236}">
              <a16:creationId xmlns:a16="http://schemas.microsoft.com/office/drawing/2014/main" id="{20D40560-9726-42B9-867F-C4817E353C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1585</xdr:row>
      <xdr:rowOff>254000</xdr:rowOff>
    </xdr:from>
    <xdr:to>
      <xdr:col>80</xdr:col>
      <xdr:colOff>304800</xdr:colOff>
      <xdr:row>1621</xdr:row>
      <xdr:rowOff>28575</xdr:rowOff>
    </xdr:to>
    <xdr:graphicFrame macro="">
      <xdr:nvGraphicFramePr>
        <xdr:cNvPr id="52" name="Chart 58">
          <a:extLst>
            <a:ext uri="{FF2B5EF4-FFF2-40B4-BE49-F238E27FC236}">
              <a16:creationId xmlns:a16="http://schemas.microsoft.com/office/drawing/2014/main" id="{DFF2A2DA-682F-4D99-B7DF-16F1DF17DC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1542</xdr:row>
      <xdr:rowOff>127000</xdr:rowOff>
    </xdr:from>
    <xdr:to>
      <xdr:col>36</xdr:col>
      <xdr:colOff>155575</xdr:colOff>
      <xdr:row>1573</xdr:row>
      <xdr:rowOff>127000</xdr:rowOff>
    </xdr:to>
    <xdr:graphicFrame macro="">
      <xdr:nvGraphicFramePr>
        <xdr:cNvPr id="53" name="Chart 57">
          <a:extLst>
            <a:ext uri="{FF2B5EF4-FFF2-40B4-BE49-F238E27FC236}">
              <a16:creationId xmlns:a16="http://schemas.microsoft.com/office/drawing/2014/main" id="{6E8E530C-EE38-41D5-84D8-AFF184E653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1544</xdr:row>
      <xdr:rowOff>152400</xdr:rowOff>
    </xdr:from>
    <xdr:to>
      <xdr:col>80</xdr:col>
      <xdr:colOff>482600</xdr:colOff>
      <xdr:row>1585</xdr:row>
      <xdr:rowOff>0</xdr:rowOff>
    </xdr:to>
    <xdr:graphicFrame macro="">
      <xdr:nvGraphicFramePr>
        <xdr:cNvPr id="54" name="Chart 58">
          <a:extLst>
            <a:ext uri="{FF2B5EF4-FFF2-40B4-BE49-F238E27FC236}">
              <a16:creationId xmlns:a16="http://schemas.microsoft.com/office/drawing/2014/main" id="{74F7C548-8802-43EE-A1A8-43AE290E9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1497</xdr:row>
      <xdr:rowOff>177800</xdr:rowOff>
    </xdr:from>
    <xdr:to>
      <xdr:col>36</xdr:col>
      <xdr:colOff>346075</xdr:colOff>
      <xdr:row>1538</xdr:row>
      <xdr:rowOff>101600</xdr:rowOff>
    </xdr:to>
    <xdr:graphicFrame macro="">
      <xdr:nvGraphicFramePr>
        <xdr:cNvPr id="55" name="Chart 57">
          <a:extLst>
            <a:ext uri="{FF2B5EF4-FFF2-40B4-BE49-F238E27FC236}">
              <a16:creationId xmlns:a16="http://schemas.microsoft.com/office/drawing/2014/main" id="{1E844F62-6698-45A7-BD70-24309B98AA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1497</xdr:row>
      <xdr:rowOff>114300</xdr:rowOff>
    </xdr:from>
    <xdr:to>
      <xdr:col>85</xdr:col>
      <xdr:colOff>460375</xdr:colOff>
      <xdr:row>1542</xdr:row>
      <xdr:rowOff>431800</xdr:rowOff>
    </xdr:to>
    <xdr:graphicFrame macro="">
      <xdr:nvGraphicFramePr>
        <xdr:cNvPr id="56" name="Chart 58">
          <a:extLst>
            <a:ext uri="{FF2B5EF4-FFF2-40B4-BE49-F238E27FC236}">
              <a16:creationId xmlns:a16="http://schemas.microsoft.com/office/drawing/2014/main" id="{4CD03403-3DAF-4966-865A-78EB8BF999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1452</xdr:row>
      <xdr:rowOff>154782</xdr:rowOff>
    </xdr:from>
    <xdr:to>
      <xdr:col>39</xdr:col>
      <xdr:colOff>83343</xdr:colOff>
      <xdr:row>1493</xdr:row>
      <xdr:rowOff>126208</xdr:rowOff>
    </xdr:to>
    <xdr:graphicFrame macro="">
      <xdr:nvGraphicFramePr>
        <xdr:cNvPr id="57" name="Chart 57">
          <a:extLst>
            <a:ext uri="{FF2B5EF4-FFF2-40B4-BE49-F238E27FC236}">
              <a16:creationId xmlns:a16="http://schemas.microsoft.com/office/drawing/2014/main" id="{E5A7424D-1D57-4E65-A36F-B2CA103619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1453</xdr:row>
      <xdr:rowOff>0</xdr:rowOff>
    </xdr:from>
    <xdr:to>
      <xdr:col>93</xdr:col>
      <xdr:colOff>250031</xdr:colOff>
      <xdr:row>1496</xdr:row>
      <xdr:rowOff>35719</xdr:rowOff>
    </xdr:to>
    <xdr:graphicFrame macro="">
      <xdr:nvGraphicFramePr>
        <xdr:cNvPr id="58" name="Chart 58">
          <a:extLst>
            <a:ext uri="{FF2B5EF4-FFF2-40B4-BE49-F238E27FC236}">
              <a16:creationId xmlns:a16="http://schemas.microsoft.com/office/drawing/2014/main" id="{590B5FFB-4F79-49CF-88BE-C816574922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1406</xdr:row>
      <xdr:rowOff>0</xdr:rowOff>
    </xdr:from>
    <xdr:to>
      <xdr:col>38</xdr:col>
      <xdr:colOff>547689</xdr:colOff>
      <xdr:row>1447</xdr:row>
      <xdr:rowOff>126207</xdr:rowOff>
    </xdr:to>
    <xdr:graphicFrame macro="">
      <xdr:nvGraphicFramePr>
        <xdr:cNvPr id="59" name="Chart 57">
          <a:extLst>
            <a:ext uri="{FF2B5EF4-FFF2-40B4-BE49-F238E27FC236}">
              <a16:creationId xmlns:a16="http://schemas.microsoft.com/office/drawing/2014/main" id="{99438DF6-808E-4619-81C4-07372150A1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1409</xdr:row>
      <xdr:rowOff>0</xdr:rowOff>
    </xdr:from>
    <xdr:to>
      <xdr:col>93</xdr:col>
      <xdr:colOff>250031</xdr:colOff>
      <xdr:row>1452</xdr:row>
      <xdr:rowOff>190500</xdr:rowOff>
    </xdr:to>
    <xdr:graphicFrame macro="">
      <xdr:nvGraphicFramePr>
        <xdr:cNvPr id="60" name="Chart 58">
          <a:extLst>
            <a:ext uri="{FF2B5EF4-FFF2-40B4-BE49-F238E27FC236}">
              <a16:creationId xmlns:a16="http://schemas.microsoft.com/office/drawing/2014/main" id="{DC449168-A237-4C13-AB5F-3989032B58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1362</xdr:row>
      <xdr:rowOff>178594</xdr:rowOff>
    </xdr:from>
    <xdr:to>
      <xdr:col>38</xdr:col>
      <xdr:colOff>571501</xdr:colOff>
      <xdr:row>1404</xdr:row>
      <xdr:rowOff>138113</xdr:rowOff>
    </xdr:to>
    <xdr:graphicFrame macro="">
      <xdr:nvGraphicFramePr>
        <xdr:cNvPr id="61" name="Chart 57">
          <a:extLst>
            <a:ext uri="{FF2B5EF4-FFF2-40B4-BE49-F238E27FC236}">
              <a16:creationId xmlns:a16="http://schemas.microsoft.com/office/drawing/2014/main" id="{B72C53F3-7A83-41CD-8CAA-484D6D9458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1363</xdr:row>
      <xdr:rowOff>0</xdr:rowOff>
    </xdr:from>
    <xdr:to>
      <xdr:col>95</xdr:col>
      <xdr:colOff>250032</xdr:colOff>
      <xdr:row>1406</xdr:row>
      <xdr:rowOff>190500</xdr:rowOff>
    </xdr:to>
    <xdr:graphicFrame macro="">
      <xdr:nvGraphicFramePr>
        <xdr:cNvPr id="62" name="Chart 58">
          <a:extLst>
            <a:ext uri="{FF2B5EF4-FFF2-40B4-BE49-F238E27FC236}">
              <a16:creationId xmlns:a16="http://schemas.microsoft.com/office/drawing/2014/main" id="{B47E7535-37AF-48FA-AECF-47DC3A1210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1325</xdr:row>
      <xdr:rowOff>166688</xdr:rowOff>
    </xdr:from>
    <xdr:to>
      <xdr:col>38</xdr:col>
      <xdr:colOff>523875</xdr:colOff>
      <xdr:row>1360</xdr:row>
      <xdr:rowOff>71437</xdr:rowOff>
    </xdr:to>
    <xdr:graphicFrame macro="">
      <xdr:nvGraphicFramePr>
        <xdr:cNvPr id="63" name="Chart 57">
          <a:extLst>
            <a:ext uri="{FF2B5EF4-FFF2-40B4-BE49-F238E27FC236}">
              <a16:creationId xmlns:a16="http://schemas.microsoft.com/office/drawing/2014/main" id="{F94429E3-9793-40CC-8554-C541E3F756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1325</xdr:row>
      <xdr:rowOff>309563</xdr:rowOff>
    </xdr:from>
    <xdr:to>
      <xdr:col>99</xdr:col>
      <xdr:colOff>238125</xdr:colOff>
      <xdr:row>1361</xdr:row>
      <xdr:rowOff>107157</xdr:rowOff>
    </xdr:to>
    <xdr:graphicFrame macro="">
      <xdr:nvGraphicFramePr>
        <xdr:cNvPr id="64" name="Chart 58">
          <a:extLst>
            <a:ext uri="{FF2B5EF4-FFF2-40B4-BE49-F238E27FC236}">
              <a16:creationId xmlns:a16="http://schemas.microsoft.com/office/drawing/2014/main" id="{6DE39E93-4CCA-4B3F-AA18-D943CA1370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1285</xdr:row>
      <xdr:rowOff>0</xdr:rowOff>
    </xdr:from>
    <xdr:to>
      <xdr:col>38</xdr:col>
      <xdr:colOff>523875</xdr:colOff>
      <xdr:row>1322</xdr:row>
      <xdr:rowOff>95248</xdr:rowOff>
    </xdr:to>
    <xdr:graphicFrame macro="">
      <xdr:nvGraphicFramePr>
        <xdr:cNvPr id="65" name="Chart 57">
          <a:extLst>
            <a:ext uri="{FF2B5EF4-FFF2-40B4-BE49-F238E27FC236}">
              <a16:creationId xmlns:a16="http://schemas.microsoft.com/office/drawing/2014/main" id="{E388E7FA-5A7A-4549-918E-640A2D2DE2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1284</xdr:row>
      <xdr:rowOff>369093</xdr:rowOff>
    </xdr:from>
    <xdr:to>
      <xdr:col>99</xdr:col>
      <xdr:colOff>488157</xdr:colOff>
      <xdr:row>1322</xdr:row>
      <xdr:rowOff>35718</xdr:rowOff>
    </xdr:to>
    <xdr:graphicFrame macro="">
      <xdr:nvGraphicFramePr>
        <xdr:cNvPr id="66" name="Chart 58">
          <a:extLst>
            <a:ext uri="{FF2B5EF4-FFF2-40B4-BE49-F238E27FC236}">
              <a16:creationId xmlns:a16="http://schemas.microsoft.com/office/drawing/2014/main" id="{55EB36B9-0F22-41A7-9C94-4D6DAB07C4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1243</xdr:row>
      <xdr:rowOff>0</xdr:rowOff>
    </xdr:from>
    <xdr:to>
      <xdr:col>38</xdr:col>
      <xdr:colOff>523875</xdr:colOff>
      <xdr:row>1280</xdr:row>
      <xdr:rowOff>95247</xdr:rowOff>
    </xdr:to>
    <xdr:graphicFrame macro="">
      <xdr:nvGraphicFramePr>
        <xdr:cNvPr id="67" name="Chart 57">
          <a:extLst>
            <a:ext uri="{FF2B5EF4-FFF2-40B4-BE49-F238E27FC236}">
              <a16:creationId xmlns:a16="http://schemas.microsoft.com/office/drawing/2014/main" id="{6C055C3A-BD38-460E-9007-0FD718C3A4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1201</xdr:row>
      <xdr:rowOff>296333</xdr:rowOff>
    </xdr:from>
    <xdr:to>
      <xdr:col>38</xdr:col>
      <xdr:colOff>513292</xdr:colOff>
      <xdr:row>1238</xdr:row>
      <xdr:rowOff>63497</xdr:rowOff>
    </xdr:to>
    <xdr:graphicFrame macro="">
      <xdr:nvGraphicFramePr>
        <xdr:cNvPr id="68" name="Chart 57">
          <a:extLst>
            <a:ext uri="{FF2B5EF4-FFF2-40B4-BE49-F238E27FC236}">
              <a16:creationId xmlns:a16="http://schemas.microsoft.com/office/drawing/2014/main" id="{B51B1923-34F0-4BB7-AA5E-6AD74CD0C3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1161</xdr:row>
      <xdr:rowOff>0</xdr:rowOff>
    </xdr:from>
    <xdr:to>
      <xdr:col>38</xdr:col>
      <xdr:colOff>522364</xdr:colOff>
      <xdr:row>1196</xdr:row>
      <xdr:rowOff>93736</xdr:rowOff>
    </xdr:to>
    <xdr:graphicFrame macro="">
      <xdr:nvGraphicFramePr>
        <xdr:cNvPr id="69" name="Chart 57">
          <a:extLst>
            <a:ext uri="{FF2B5EF4-FFF2-40B4-BE49-F238E27FC236}">
              <a16:creationId xmlns:a16="http://schemas.microsoft.com/office/drawing/2014/main" id="{51FEA8E2-6DE7-412B-9BB4-11DC2E06FD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1122</xdr:row>
      <xdr:rowOff>0</xdr:rowOff>
    </xdr:from>
    <xdr:to>
      <xdr:col>38</xdr:col>
      <xdr:colOff>522364</xdr:colOff>
      <xdr:row>1159</xdr:row>
      <xdr:rowOff>81829</xdr:rowOff>
    </xdr:to>
    <xdr:graphicFrame macro="">
      <xdr:nvGraphicFramePr>
        <xdr:cNvPr id="70" name="Chart 57">
          <a:extLst>
            <a:ext uri="{FF2B5EF4-FFF2-40B4-BE49-F238E27FC236}">
              <a16:creationId xmlns:a16="http://schemas.microsoft.com/office/drawing/2014/main" id="{A8649E00-41FE-4F24-95B3-35009A46F8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1074</xdr:row>
      <xdr:rowOff>35719</xdr:rowOff>
    </xdr:from>
    <xdr:to>
      <xdr:col>38</xdr:col>
      <xdr:colOff>546175</xdr:colOff>
      <xdr:row>1111</xdr:row>
      <xdr:rowOff>117548</xdr:rowOff>
    </xdr:to>
    <xdr:graphicFrame macro="">
      <xdr:nvGraphicFramePr>
        <xdr:cNvPr id="71" name="Chart 57">
          <a:extLst>
            <a:ext uri="{FF2B5EF4-FFF2-40B4-BE49-F238E27FC236}">
              <a16:creationId xmlns:a16="http://schemas.microsoft.com/office/drawing/2014/main" id="{BF117C8F-B4CD-4293-A67C-9C54D5A8A5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1027</xdr:row>
      <xdr:rowOff>54429</xdr:rowOff>
    </xdr:from>
    <xdr:to>
      <xdr:col>38</xdr:col>
      <xdr:colOff>489707</xdr:colOff>
      <xdr:row>1064</xdr:row>
      <xdr:rowOff>136257</xdr:rowOff>
    </xdr:to>
    <xdr:graphicFrame macro="">
      <xdr:nvGraphicFramePr>
        <xdr:cNvPr id="72" name="Chart 57">
          <a:extLst>
            <a:ext uri="{FF2B5EF4-FFF2-40B4-BE49-F238E27FC236}">
              <a16:creationId xmlns:a16="http://schemas.microsoft.com/office/drawing/2014/main" id="{120E7116-6AB4-4314-82A9-6AF10ADA2C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981</xdr:row>
      <xdr:rowOff>65314</xdr:rowOff>
    </xdr:from>
    <xdr:to>
      <xdr:col>38</xdr:col>
      <xdr:colOff>544135</xdr:colOff>
      <xdr:row>1018</xdr:row>
      <xdr:rowOff>147142</xdr:rowOff>
    </xdr:to>
    <xdr:graphicFrame macro="">
      <xdr:nvGraphicFramePr>
        <xdr:cNvPr id="73" name="Chart 57">
          <a:extLst>
            <a:ext uri="{FF2B5EF4-FFF2-40B4-BE49-F238E27FC236}">
              <a16:creationId xmlns:a16="http://schemas.microsoft.com/office/drawing/2014/main" id="{B9A0D607-F33B-4587-8959-A3FA44DC5E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934</xdr:row>
      <xdr:rowOff>446315</xdr:rowOff>
    </xdr:from>
    <xdr:to>
      <xdr:col>38</xdr:col>
      <xdr:colOff>555022</xdr:colOff>
      <xdr:row>972</xdr:row>
      <xdr:rowOff>27400</xdr:rowOff>
    </xdr:to>
    <xdr:graphicFrame macro="">
      <xdr:nvGraphicFramePr>
        <xdr:cNvPr id="74" name="Chart 57">
          <a:extLst>
            <a:ext uri="{FF2B5EF4-FFF2-40B4-BE49-F238E27FC236}">
              <a16:creationId xmlns:a16="http://schemas.microsoft.com/office/drawing/2014/main" id="{50B68918-72FD-463B-8039-BAA781C864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891</xdr:row>
      <xdr:rowOff>0</xdr:rowOff>
    </xdr:from>
    <xdr:to>
      <xdr:col>38</xdr:col>
      <xdr:colOff>533250</xdr:colOff>
      <xdr:row>928</xdr:row>
      <xdr:rowOff>81828</xdr:rowOff>
    </xdr:to>
    <xdr:graphicFrame macro="">
      <xdr:nvGraphicFramePr>
        <xdr:cNvPr id="75" name="Chart 57">
          <a:extLst>
            <a:ext uri="{FF2B5EF4-FFF2-40B4-BE49-F238E27FC236}">
              <a16:creationId xmlns:a16="http://schemas.microsoft.com/office/drawing/2014/main" id="{21E47FD1-6DFF-42B7-A1F0-B961A34872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848</xdr:row>
      <xdr:rowOff>130627</xdr:rowOff>
    </xdr:from>
    <xdr:to>
      <xdr:col>38</xdr:col>
      <xdr:colOff>511479</xdr:colOff>
      <xdr:row>886</xdr:row>
      <xdr:rowOff>49170</xdr:rowOff>
    </xdr:to>
    <xdr:graphicFrame macro="">
      <xdr:nvGraphicFramePr>
        <xdr:cNvPr id="76" name="Chart 57">
          <a:extLst>
            <a:ext uri="{FF2B5EF4-FFF2-40B4-BE49-F238E27FC236}">
              <a16:creationId xmlns:a16="http://schemas.microsoft.com/office/drawing/2014/main" id="{08AF84BE-15ED-42EA-A40B-3BC0C2FE31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804</xdr:row>
      <xdr:rowOff>457201</xdr:rowOff>
    </xdr:from>
    <xdr:to>
      <xdr:col>38</xdr:col>
      <xdr:colOff>544135</xdr:colOff>
      <xdr:row>842</xdr:row>
      <xdr:rowOff>38287</xdr:rowOff>
    </xdr:to>
    <xdr:graphicFrame macro="">
      <xdr:nvGraphicFramePr>
        <xdr:cNvPr id="77" name="Chart 57">
          <a:extLst>
            <a:ext uri="{FF2B5EF4-FFF2-40B4-BE49-F238E27FC236}">
              <a16:creationId xmlns:a16="http://schemas.microsoft.com/office/drawing/2014/main" id="{06F3F446-CE39-4BC5-AB3C-64CF5C4679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761</xdr:row>
      <xdr:rowOff>0</xdr:rowOff>
    </xdr:from>
    <xdr:to>
      <xdr:col>39</xdr:col>
      <xdr:colOff>522364</xdr:colOff>
      <xdr:row>798</xdr:row>
      <xdr:rowOff>81830</xdr:rowOff>
    </xdr:to>
    <xdr:graphicFrame macro="">
      <xdr:nvGraphicFramePr>
        <xdr:cNvPr id="78" name="Chart 57">
          <a:extLst>
            <a:ext uri="{FF2B5EF4-FFF2-40B4-BE49-F238E27FC236}">
              <a16:creationId xmlns:a16="http://schemas.microsoft.com/office/drawing/2014/main" id="{BF5CF266-3F22-4357-8B88-069D1A5526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718</xdr:row>
      <xdr:rowOff>0</xdr:rowOff>
    </xdr:from>
    <xdr:to>
      <xdr:col>39</xdr:col>
      <xdr:colOff>522364</xdr:colOff>
      <xdr:row>755</xdr:row>
      <xdr:rowOff>81831</xdr:rowOff>
    </xdr:to>
    <xdr:graphicFrame macro="">
      <xdr:nvGraphicFramePr>
        <xdr:cNvPr id="79" name="Chart 57">
          <a:extLst>
            <a:ext uri="{FF2B5EF4-FFF2-40B4-BE49-F238E27FC236}">
              <a16:creationId xmlns:a16="http://schemas.microsoft.com/office/drawing/2014/main" id="{C6EF5C11-B615-429A-9C46-468924C2F0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676</xdr:row>
      <xdr:rowOff>141514</xdr:rowOff>
    </xdr:from>
    <xdr:to>
      <xdr:col>39</xdr:col>
      <xdr:colOff>544137</xdr:colOff>
      <xdr:row>714</xdr:row>
      <xdr:rowOff>60060</xdr:rowOff>
    </xdr:to>
    <xdr:graphicFrame macro="">
      <xdr:nvGraphicFramePr>
        <xdr:cNvPr id="80" name="Chart 57">
          <a:extLst>
            <a:ext uri="{FF2B5EF4-FFF2-40B4-BE49-F238E27FC236}">
              <a16:creationId xmlns:a16="http://schemas.microsoft.com/office/drawing/2014/main" id="{33FF5D43-33C0-4C63-8F1A-605D17313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633</xdr:row>
      <xdr:rowOff>0</xdr:rowOff>
    </xdr:from>
    <xdr:to>
      <xdr:col>39</xdr:col>
      <xdr:colOff>522364</xdr:colOff>
      <xdr:row>670</xdr:row>
      <xdr:rowOff>81832</xdr:rowOff>
    </xdr:to>
    <xdr:graphicFrame macro="">
      <xdr:nvGraphicFramePr>
        <xdr:cNvPr id="81" name="Chart 57">
          <a:extLst>
            <a:ext uri="{FF2B5EF4-FFF2-40B4-BE49-F238E27FC236}">
              <a16:creationId xmlns:a16="http://schemas.microsoft.com/office/drawing/2014/main" id="{F28F212B-2184-407A-8810-0ADAE8687A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632</xdr:row>
      <xdr:rowOff>293915</xdr:rowOff>
    </xdr:from>
    <xdr:to>
      <xdr:col>75</xdr:col>
      <xdr:colOff>482600</xdr:colOff>
      <xdr:row>670</xdr:row>
      <xdr:rowOff>21772</xdr:rowOff>
    </xdr:to>
    <xdr:graphicFrame macro="">
      <xdr:nvGraphicFramePr>
        <xdr:cNvPr id="82" name="Chart 81">
          <a:extLst>
            <a:ext uri="{FF2B5EF4-FFF2-40B4-BE49-F238E27FC236}">
              <a16:creationId xmlns:a16="http://schemas.microsoft.com/office/drawing/2014/main" id="{85ED8539-273C-42AC-AD25-F142F36EFA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632</xdr:row>
      <xdr:rowOff>353786</xdr:rowOff>
    </xdr:from>
    <xdr:to>
      <xdr:col>103</xdr:col>
      <xdr:colOff>228600</xdr:colOff>
      <xdr:row>670</xdr:row>
      <xdr:rowOff>55676</xdr:rowOff>
    </xdr:to>
    <xdr:graphicFrame macro="">
      <xdr:nvGraphicFramePr>
        <xdr:cNvPr id="83" name="Chart 82">
          <a:extLst>
            <a:ext uri="{FF2B5EF4-FFF2-40B4-BE49-F238E27FC236}">
              <a16:creationId xmlns:a16="http://schemas.microsoft.com/office/drawing/2014/main" id="{399D7945-394D-4792-9974-0DED21C92E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589</xdr:row>
      <xdr:rowOff>32657</xdr:rowOff>
    </xdr:from>
    <xdr:to>
      <xdr:col>39</xdr:col>
      <xdr:colOff>500593</xdr:colOff>
      <xdr:row>626</xdr:row>
      <xdr:rowOff>114490</xdr:rowOff>
    </xdr:to>
    <xdr:graphicFrame macro="">
      <xdr:nvGraphicFramePr>
        <xdr:cNvPr id="84" name="Chart 57">
          <a:extLst>
            <a:ext uri="{FF2B5EF4-FFF2-40B4-BE49-F238E27FC236}">
              <a16:creationId xmlns:a16="http://schemas.microsoft.com/office/drawing/2014/main" id="{E7E7AE5B-BD41-4763-957F-04B8FD37CD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546</xdr:row>
      <xdr:rowOff>0</xdr:rowOff>
    </xdr:from>
    <xdr:to>
      <xdr:col>39</xdr:col>
      <xdr:colOff>522364</xdr:colOff>
      <xdr:row>583</xdr:row>
      <xdr:rowOff>81833</xdr:rowOff>
    </xdr:to>
    <xdr:graphicFrame macro="">
      <xdr:nvGraphicFramePr>
        <xdr:cNvPr id="85" name="Chart 57">
          <a:extLst>
            <a:ext uri="{FF2B5EF4-FFF2-40B4-BE49-F238E27FC236}">
              <a16:creationId xmlns:a16="http://schemas.microsoft.com/office/drawing/2014/main" id="{6A2E7F20-3092-4412-971D-358A931AD0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502</xdr:row>
      <xdr:rowOff>496661</xdr:rowOff>
    </xdr:from>
    <xdr:to>
      <xdr:col>39</xdr:col>
      <xdr:colOff>489706</xdr:colOff>
      <xdr:row>540</xdr:row>
      <xdr:rowOff>73669</xdr:rowOff>
    </xdr:to>
    <xdr:graphicFrame macro="">
      <xdr:nvGraphicFramePr>
        <xdr:cNvPr id="86" name="Chart 57">
          <a:extLst>
            <a:ext uri="{FF2B5EF4-FFF2-40B4-BE49-F238E27FC236}">
              <a16:creationId xmlns:a16="http://schemas.microsoft.com/office/drawing/2014/main" id="{07C39440-56E5-4B95-A622-07B65B6A35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458</xdr:row>
      <xdr:rowOff>0</xdr:rowOff>
    </xdr:from>
    <xdr:to>
      <xdr:col>39</xdr:col>
      <xdr:colOff>530529</xdr:colOff>
      <xdr:row>495</xdr:row>
      <xdr:rowOff>81833</xdr:rowOff>
    </xdr:to>
    <xdr:graphicFrame macro="">
      <xdr:nvGraphicFramePr>
        <xdr:cNvPr id="87" name="Chart 57">
          <a:extLst>
            <a:ext uri="{FF2B5EF4-FFF2-40B4-BE49-F238E27FC236}">
              <a16:creationId xmlns:a16="http://schemas.microsoft.com/office/drawing/2014/main" id="{FB5A7558-EB83-4A85-A885-6AFD9ABBDD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410</xdr:row>
      <xdr:rowOff>0</xdr:rowOff>
    </xdr:from>
    <xdr:to>
      <xdr:col>39</xdr:col>
      <xdr:colOff>530529</xdr:colOff>
      <xdr:row>447</xdr:row>
      <xdr:rowOff>81834</xdr:rowOff>
    </xdr:to>
    <xdr:graphicFrame macro="">
      <xdr:nvGraphicFramePr>
        <xdr:cNvPr id="88" name="Chart 57">
          <a:extLst>
            <a:ext uri="{FF2B5EF4-FFF2-40B4-BE49-F238E27FC236}">
              <a16:creationId xmlns:a16="http://schemas.microsoft.com/office/drawing/2014/main" id="{350FCC07-5623-4A82-AD2B-AB99F712CB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363</xdr:row>
      <xdr:rowOff>12700</xdr:rowOff>
    </xdr:from>
    <xdr:to>
      <xdr:col>39</xdr:col>
      <xdr:colOff>543229</xdr:colOff>
      <xdr:row>400</xdr:row>
      <xdr:rowOff>94534</xdr:rowOff>
    </xdr:to>
    <xdr:graphicFrame macro="">
      <xdr:nvGraphicFramePr>
        <xdr:cNvPr id="89" name="Chart 57">
          <a:extLst>
            <a:ext uri="{FF2B5EF4-FFF2-40B4-BE49-F238E27FC236}">
              <a16:creationId xmlns:a16="http://schemas.microsoft.com/office/drawing/2014/main" id="{C088AEB5-D4FB-40A9-8E77-AD3A4B6040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315</xdr:row>
      <xdr:rowOff>457200</xdr:rowOff>
    </xdr:from>
    <xdr:to>
      <xdr:col>39</xdr:col>
      <xdr:colOff>530529</xdr:colOff>
      <xdr:row>353</xdr:row>
      <xdr:rowOff>31034</xdr:rowOff>
    </xdr:to>
    <xdr:graphicFrame macro="">
      <xdr:nvGraphicFramePr>
        <xdr:cNvPr id="90" name="Chart 57">
          <a:extLst>
            <a:ext uri="{FF2B5EF4-FFF2-40B4-BE49-F238E27FC236}">
              <a16:creationId xmlns:a16="http://schemas.microsoft.com/office/drawing/2014/main" id="{F447BF70-3DFA-4CF0-9301-8C49E90629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270</xdr:row>
      <xdr:rowOff>0</xdr:rowOff>
    </xdr:from>
    <xdr:to>
      <xdr:col>39</xdr:col>
      <xdr:colOff>530529</xdr:colOff>
      <xdr:row>307</xdr:row>
      <xdr:rowOff>81834</xdr:rowOff>
    </xdr:to>
    <xdr:graphicFrame macro="">
      <xdr:nvGraphicFramePr>
        <xdr:cNvPr id="91" name="Chart 57">
          <a:extLst>
            <a:ext uri="{FF2B5EF4-FFF2-40B4-BE49-F238E27FC236}">
              <a16:creationId xmlns:a16="http://schemas.microsoft.com/office/drawing/2014/main" id="{EC70B1A5-FE44-4602-80C1-F76196E21B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224</xdr:row>
      <xdr:rowOff>0</xdr:rowOff>
    </xdr:from>
    <xdr:to>
      <xdr:col>39</xdr:col>
      <xdr:colOff>530529</xdr:colOff>
      <xdr:row>261</xdr:row>
      <xdr:rowOff>81834</xdr:rowOff>
    </xdr:to>
    <xdr:graphicFrame macro="">
      <xdr:nvGraphicFramePr>
        <xdr:cNvPr id="92" name="Chart 57">
          <a:extLst>
            <a:ext uri="{FF2B5EF4-FFF2-40B4-BE49-F238E27FC236}">
              <a16:creationId xmlns:a16="http://schemas.microsoft.com/office/drawing/2014/main" id="{AA854111-56B2-4472-8664-E9242E7E4E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178</xdr:row>
      <xdr:rowOff>431800</xdr:rowOff>
    </xdr:from>
    <xdr:to>
      <xdr:col>39</xdr:col>
      <xdr:colOff>530529</xdr:colOff>
      <xdr:row>216</xdr:row>
      <xdr:rowOff>5634</xdr:rowOff>
    </xdr:to>
    <xdr:graphicFrame macro="">
      <xdr:nvGraphicFramePr>
        <xdr:cNvPr id="93" name="Chart 57">
          <a:extLst>
            <a:ext uri="{FF2B5EF4-FFF2-40B4-BE49-F238E27FC236}">
              <a16:creationId xmlns:a16="http://schemas.microsoft.com/office/drawing/2014/main" id="{459C10BF-FFF4-4747-9AC3-282FE94777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134</xdr:row>
      <xdr:rowOff>0</xdr:rowOff>
    </xdr:from>
    <xdr:to>
      <xdr:col>39</xdr:col>
      <xdr:colOff>530529</xdr:colOff>
      <xdr:row>171</xdr:row>
      <xdr:rowOff>81834</xdr:rowOff>
    </xdr:to>
    <xdr:graphicFrame macro="">
      <xdr:nvGraphicFramePr>
        <xdr:cNvPr id="94" name="Chart 57">
          <a:extLst>
            <a:ext uri="{FF2B5EF4-FFF2-40B4-BE49-F238E27FC236}">
              <a16:creationId xmlns:a16="http://schemas.microsoft.com/office/drawing/2014/main" id="{4BE12446-0DA8-464F-8B12-786FC88E3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29</xdr:col>
      <xdr:colOff>0</xdr:colOff>
      <xdr:row>89</xdr:row>
      <xdr:rowOff>0</xdr:rowOff>
    </xdr:from>
    <xdr:to>
      <xdr:col>39</xdr:col>
      <xdr:colOff>530529</xdr:colOff>
      <xdr:row>126</xdr:row>
      <xdr:rowOff>81834</xdr:rowOff>
    </xdr:to>
    <xdr:graphicFrame macro="">
      <xdr:nvGraphicFramePr>
        <xdr:cNvPr id="95" name="Chart 57">
          <a:extLst>
            <a:ext uri="{FF2B5EF4-FFF2-40B4-BE49-F238E27FC236}">
              <a16:creationId xmlns:a16="http://schemas.microsoft.com/office/drawing/2014/main" id="{9DD60720-4D25-4253-971A-62F9E8FFAA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29</xdr:col>
      <xdr:colOff>12700</xdr:colOff>
      <xdr:row>44</xdr:row>
      <xdr:rowOff>419100</xdr:rowOff>
    </xdr:from>
    <xdr:to>
      <xdr:col>39</xdr:col>
      <xdr:colOff>543229</xdr:colOff>
      <xdr:row>81</xdr:row>
      <xdr:rowOff>158034</xdr:rowOff>
    </xdr:to>
    <xdr:graphicFrame macro="">
      <xdr:nvGraphicFramePr>
        <xdr:cNvPr id="96" name="Chart 57">
          <a:extLst>
            <a:ext uri="{FF2B5EF4-FFF2-40B4-BE49-F238E27FC236}">
              <a16:creationId xmlns:a16="http://schemas.microsoft.com/office/drawing/2014/main" id="{59DA998A-DAD1-4FC9-9A44-D5FFEF91CC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29</xdr:col>
      <xdr:colOff>25400</xdr:colOff>
      <xdr:row>1</xdr:row>
      <xdr:rowOff>0</xdr:rowOff>
    </xdr:from>
    <xdr:to>
      <xdr:col>39</xdr:col>
      <xdr:colOff>555929</xdr:colOff>
      <xdr:row>38</xdr:row>
      <xdr:rowOff>81834</xdr:rowOff>
    </xdr:to>
    <xdr:graphicFrame macro="">
      <xdr:nvGraphicFramePr>
        <xdr:cNvPr id="97" name="Chart 57">
          <a:extLst>
            <a:ext uri="{FF2B5EF4-FFF2-40B4-BE49-F238E27FC236}">
              <a16:creationId xmlns:a16="http://schemas.microsoft.com/office/drawing/2014/main" id="{EF27BD61-1738-403D-9B06-AC791C3F1C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0.91639</cdr:x>
      <cdr:y>0.23449</cdr:y>
    </cdr:from>
    <cdr:to>
      <cdr:x>0.96368</cdr:x>
      <cdr:y>0.33364</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5989247" y="1487737"/>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0.10087</cdr:x>
      <cdr:y>0.25534</cdr:y>
    </cdr:from>
    <cdr:to>
      <cdr:x>0.13004</cdr:x>
      <cdr:y>0.34294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34663" y="1620015"/>
          <a:ext cx="385966" cy="55578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0.09813</cdr:x>
      <cdr:y>0.26077</cdr:y>
    </cdr:from>
    <cdr:to>
      <cdr:x>0.13515</cdr:x>
      <cdr:y>0.33868</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39156" y="1647699"/>
          <a:ext cx="580640" cy="492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0.90207</cdr:x>
      <cdr:y>0.22583</cdr:y>
    </cdr:from>
    <cdr:to>
      <cdr:x>0.93909</cdr:x>
      <cdr:y>0.30373</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4148592" y="1426928"/>
          <a:ext cx="580641"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AAJK\RAN\2406_RAN_104_Shanghai\Tdoclist\v41_JK\TDoc_List_Meeting_RAN%23104_JK.xlsx" TargetMode="External"/><Relationship Id="rId1" Type="http://schemas.openxmlformats.org/officeDocument/2006/relationships/externalLinkPath" Target="/AAJK/RAN/2406_RAN_104_Shanghai/Tdoclist/v41_JK/TDoc_List_Meeting_RAN%23104_J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 of TEI identifiers_alt"/>
      <sheetName val="Sheet1"/>
      <sheetName val="list of TEI identifiers"/>
      <sheetName val="TEI_catB_C_CRs"/>
      <sheetName val="Other Statistics"/>
      <sheetName val="TDoc_List"/>
      <sheetName val="CR_Packs_List"/>
      <sheetName val="3GU_CRs_RAN_104"/>
      <sheetName val="parsed_CRs_RAN_104"/>
      <sheetName val="compare_RAN_104"/>
      <sheetName val="compare_RAN_103"/>
      <sheetName val="CR_statistics"/>
      <sheetName val="CRs_RAN_103"/>
      <sheetName val="Tdoc_list_RAN_104"/>
      <sheetName val="Tdoc_list_header"/>
      <sheetName val="MM104"/>
      <sheetName val="Tdoc_list_RAN_103"/>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https://www.3gpp.org/ftp/TSG_RAN/TSG_RAN/TSGR_105/Docs/RP-242115.zip" TargetMode="External"/><Relationship Id="rId1827" Type="http://schemas.openxmlformats.org/officeDocument/2006/relationships/hyperlink" Target="https://portal.3gpp.org/desktopmodules/Release/ReleaseDetails.aspx?releaseId=194" TargetMode="External"/><Relationship Id="rId21" Type="http://schemas.openxmlformats.org/officeDocument/2006/relationships/hyperlink" Target="https://webapp.etsi.org/teldir/ListPersDetails.asp?PersId=12578" TargetMode="External"/><Relationship Id="rId2089" Type="http://schemas.openxmlformats.org/officeDocument/2006/relationships/hyperlink" Target="https://www.3gpp.org/ftp/TSG_RAN/TSG_RAN/TSGR_105/Docs/RP-242270.zip" TargetMode="External"/><Relationship Id="rId170" Type="http://schemas.openxmlformats.org/officeDocument/2006/relationships/hyperlink" Target="https://portal.3gpp.org/desktopmodules/WorkItem/WorkItemDetails.aspx?workitemId=970072" TargetMode="External"/><Relationship Id="rId2296" Type="http://schemas.openxmlformats.org/officeDocument/2006/relationships/hyperlink" Target="https://portal.3gpp.org/desktopmodules/WorkItem/WorkItemDetails.aspx?workitemId=1040102"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webapp.etsi.org/teldir/ListPersDetails.asp?PersId=87401" TargetMode="External"/><Relationship Id="rId682" Type="http://schemas.openxmlformats.org/officeDocument/2006/relationships/hyperlink" Target="https://portal.3gpp.org/desktopmodules/Release/ReleaseDetails.aspx?releaseId=193" TargetMode="External"/><Relationship Id="rId2156" Type="http://schemas.openxmlformats.org/officeDocument/2006/relationships/hyperlink" Target="https://portal.3gpp.org/desktopmodules/WorkItem/WorkItemDetails.aspx?workitemId=1030062" TargetMode="External"/><Relationship Id="rId2363" Type="http://schemas.openxmlformats.org/officeDocument/2006/relationships/hyperlink" Target="https://webapp.etsi.org/teldir/ListPersDetails.asp?PersId=12578" TargetMode="External"/><Relationship Id="rId2570" Type="http://schemas.openxmlformats.org/officeDocument/2006/relationships/hyperlink" Target="https://www.3gpp.org/ftp/TSG_RAN/TSG_RAN/TSGR_105/Docs/RP-242385.zip" TargetMode="External"/><Relationship Id="rId128" Type="http://schemas.openxmlformats.org/officeDocument/2006/relationships/hyperlink" Target="https://portal.3gpp.org/desktopmodules/WorkItem/WorkItemDetails.aspx?workitemId=1020084" TargetMode="External"/><Relationship Id="rId335" Type="http://schemas.openxmlformats.org/officeDocument/2006/relationships/hyperlink" Target="https://www.3gpp.org/ftp/TSG_RAN/TSG_RAN/TSGR_105/Docs/RP-241797.zip" TargetMode="External"/><Relationship Id="rId542" Type="http://schemas.openxmlformats.org/officeDocument/2006/relationships/hyperlink" Target="https://www.3gpp.org/ftp/TSG_RAN/TSG_RAN/TSGR_105/Docs/RP-241854.zip" TargetMode="External"/><Relationship Id="rId987" Type="http://schemas.openxmlformats.org/officeDocument/2006/relationships/hyperlink" Target="https://www.3gpp.org/ftp/TSG_RAN/TSG_RAN/TSGR_105/Docs/RP-241971.zip" TargetMode="External"/><Relationship Id="rId1172" Type="http://schemas.openxmlformats.org/officeDocument/2006/relationships/hyperlink" Target="https://portal.3gpp.org/ngppapp/CreateTdoc.aspx?mode=view&amp;contributionId=1601551" TargetMode="External"/><Relationship Id="rId2016" Type="http://schemas.openxmlformats.org/officeDocument/2006/relationships/hyperlink" Target="https://portal.3gpp.org/desktopmodules/WorkItem/WorkItemDetails.aspx?workitemId=950099" TargetMode="External"/><Relationship Id="rId2223" Type="http://schemas.openxmlformats.org/officeDocument/2006/relationships/hyperlink" Target="https://portal.3gpp.org/desktopmodules/Release/ReleaseDetails.aspx?releaseId=193" TargetMode="External"/><Relationship Id="rId2430" Type="http://schemas.openxmlformats.org/officeDocument/2006/relationships/hyperlink" Target="https://webapp.etsi.org/teldir/ListPersDetails.asp?PersId=12578" TargetMode="External"/><Relationship Id="rId2668" Type="http://schemas.openxmlformats.org/officeDocument/2006/relationships/hyperlink" Target="https://portal.3gpp.org/desktopmodules/WorkItem/WorkItemDetails.aspx?workitemId=1020085" TargetMode="External"/><Relationship Id="rId402" Type="http://schemas.openxmlformats.org/officeDocument/2006/relationships/hyperlink" Target="https://portal.3gpp.org/desktopmodules/Release/ReleaseDetails.aspx?releaseId=194" TargetMode="External"/><Relationship Id="rId847" Type="http://schemas.openxmlformats.org/officeDocument/2006/relationships/hyperlink" Target="https://webapp.etsi.org/teldir/ListPersDetails.asp?PersId=58560" TargetMode="External"/><Relationship Id="rId1032" Type="http://schemas.openxmlformats.org/officeDocument/2006/relationships/hyperlink" Target="https://portal.3gpp.org/desktopmodules/Release/ReleaseDetails.aspx?releaseId=193" TargetMode="External"/><Relationship Id="rId1477" Type="http://schemas.openxmlformats.org/officeDocument/2006/relationships/hyperlink" Target="https://webapp.etsi.org/teldir/ListPersDetails.asp?PersId=43128" TargetMode="External"/><Relationship Id="rId1684" Type="http://schemas.openxmlformats.org/officeDocument/2006/relationships/hyperlink" Target="https://www.3gpp.org/ftp/TSG_RAN/TSG_RAN/TSGR_105/Docs/RP-242160.zip"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www.3gpp.org/ftp/TSG_RAN/TSG_RAN/TSGR_105/Docs/RP-242376.zip" TargetMode="External"/><Relationship Id="rId707" Type="http://schemas.openxmlformats.org/officeDocument/2006/relationships/hyperlink" Target="https://portal.3gpp.org/desktopmodules/WorkItem/WorkItemDetails.aspx?workitemId=1040111" TargetMode="External"/><Relationship Id="rId914" Type="http://schemas.openxmlformats.org/officeDocument/2006/relationships/hyperlink" Target="https://webapp.etsi.org/teldir/ListPersDetails.asp?PersId=58560" TargetMode="External"/><Relationship Id="rId1337" Type="http://schemas.openxmlformats.org/officeDocument/2006/relationships/hyperlink" Target="https://portal.3gpp.org/ngppapp/CreateTdoc.aspx?mode=view&amp;contributionId=1601584" TargetMode="External"/><Relationship Id="rId1544" Type="http://schemas.openxmlformats.org/officeDocument/2006/relationships/hyperlink" Target="https://portal.3gpp.org/desktopmodules/WorkItem/WorkItemDetails.aspx?workitemId=1040127" TargetMode="External"/><Relationship Id="rId1751" Type="http://schemas.openxmlformats.org/officeDocument/2006/relationships/hyperlink" Target="https://www.3gpp.org/ftp/TSG_RAN/TSG_RAN/TSGR_105/Docs/RP-242180.zip" TargetMode="External"/><Relationship Id="rId1989" Type="http://schemas.openxmlformats.org/officeDocument/2006/relationships/hyperlink" Target="https://www.3gpp.org/ftp/TSG_RAN/TSG_RAN/TSGR_105/Docs/RP-242245.zip" TargetMode="External"/><Relationship Id="rId43" Type="http://schemas.openxmlformats.org/officeDocument/2006/relationships/hyperlink" Target="https://www.3gpp.org/ftp/TSG_RAN/TSG_RAN/TSGR_105/Docs/RP-241714.zip" TargetMode="External"/><Relationship Id="rId1404" Type="http://schemas.openxmlformats.org/officeDocument/2006/relationships/hyperlink" Target="https://www.3gpp.org/ftp/TSG_RAN/TSG_RAN/TSGR_105/Docs/RP-242083.zip" TargetMode="External"/><Relationship Id="rId1611" Type="http://schemas.openxmlformats.org/officeDocument/2006/relationships/hyperlink" Target="https://portal.3gpp.org/desktopmodules/Release/ReleaseDetails.aspx?releaseId=194" TargetMode="External"/><Relationship Id="rId1849" Type="http://schemas.openxmlformats.org/officeDocument/2006/relationships/hyperlink" Target="https://portal.3gpp.org/desktopmodules/WorkItem/WorkItemDetails.aspx?workitemId=860140" TargetMode="External"/><Relationship Id="rId192" Type="http://schemas.openxmlformats.org/officeDocument/2006/relationships/hyperlink" Target="https://webapp.etsi.org/teldir/ListPersDetails.asp?PersId=82304" TargetMode="External"/><Relationship Id="rId1709" Type="http://schemas.openxmlformats.org/officeDocument/2006/relationships/hyperlink" Target="https://portal.3gpp.org/desktopmodules/Release/ReleaseDetails.aspx?releaseId=192" TargetMode="External"/><Relationship Id="rId1916" Type="http://schemas.openxmlformats.org/officeDocument/2006/relationships/hyperlink" Target="https://portal.3gpp.org/desktopmodules/WorkItem/WorkItemDetails.aspx?workitemId=1020098" TargetMode="External"/><Relationship Id="rId497" Type="http://schemas.openxmlformats.org/officeDocument/2006/relationships/hyperlink" Target="https://webapp.etsi.org/teldir/ListPersDetails.asp?PersId=83190" TargetMode="External"/><Relationship Id="rId2080" Type="http://schemas.openxmlformats.org/officeDocument/2006/relationships/hyperlink" Target="https://portal.3gpp.org/desktopmodules/WorkItem/WorkItemDetails.aspx?workitemId=911003" TargetMode="External"/><Relationship Id="rId2178" Type="http://schemas.openxmlformats.org/officeDocument/2006/relationships/hyperlink" Target="https://webapp.etsi.org/teldir/ListPersDetails.asp?PersId=28887" TargetMode="External"/><Relationship Id="rId2385" Type="http://schemas.openxmlformats.org/officeDocument/2006/relationships/hyperlink" Target="https://portal.3gpp.org/desktopmodules/Release/ReleaseDetails.aspx?releaseId=194" TargetMode="External"/><Relationship Id="rId357" Type="http://schemas.openxmlformats.org/officeDocument/2006/relationships/hyperlink" Target="https://webapp.etsi.org/teldir/ListPersDetails.asp?PersId=90667" TargetMode="External"/><Relationship Id="rId1194" Type="http://schemas.openxmlformats.org/officeDocument/2006/relationships/hyperlink" Target="https://www.3gpp.org/ftp/TSG_RAN/TSG_RAN/TSGR_105/Docs/RP-242027.zip" TargetMode="External"/><Relationship Id="rId2038" Type="http://schemas.openxmlformats.org/officeDocument/2006/relationships/hyperlink" Target="https://webapp.etsi.org/teldir/ListPersDetails.asp?PersId=28887" TargetMode="External"/><Relationship Id="rId2592" Type="http://schemas.openxmlformats.org/officeDocument/2006/relationships/hyperlink" Target="https://portal.3gpp.org/ngppapp/CreateTdoc.aspx?mode=view&amp;contributionId=1601599" TargetMode="External"/><Relationship Id="rId217" Type="http://schemas.openxmlformats.org/officeDocument/2006/relationships/hyperlink" Target="https://www.3gpp.org/ftp/TSG_RAN/TSG_RAN/TSGR_105/Docs/RP-241767.zip" TargetMode="External"/><Relationship Id="rId564" Type="http://schemas.openxmlformats.org/officeDocument/2006/relationships/hyperlink" Target="https://portal.3gpp.org/ngppapp/CreateTdoc.aspx?mode=view&amp;contributionId=665051" TargetMode="External"/><Relationship Id="rId771" Type="http://schemas.openxmlformats.org/officeDocument/2006/relationships/hyperlink" Target="https://portal.3gpp.org/desktopmodules/WorkItem/WorkItemDetails.aspx?workitemId=1020091"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www.3gpp.org/ftp/TSG_RAN/TSG_RAN/TSGR_105/Docs/RP-242107.zip" TargetMode="External"/><Relationship Id="rId2245" Type="http://schemas.openxmlformats.org/officeDocument/2006/relationships/hyperlink" Target="https://www.3gpp.org/ftp/TSG_RAN/TSG_RAN/TSGR_105/Docs/RP-242309.zip" TargetMode="External"/><Relationship Id="rId2452" Type="http://schemas.openxmlformats.org/officeDocument/2006/relationships/hyperlink" Target="https://webapp.etsi.org/teldir/ListPersDetails.asp?PersId=12578" TargetMode="External"/><Relationship Id="rId424" Type="http://schemas.openxmlformats.org/officeDocument/2006/relationships/hyperlink" Target="https://webapp.etsi.org/teldir/ListPersDetails.asp?PersId=103652" TargetMode="External"/><Relationship Id="rId631" Type="http://schemas.openxmlformats.org/officeDocument/2006/relationships/hyperlink" Target="https://portal.3gpp.org/desktopmodules/WorkItem/WorkItemDetails.aspx?workitemId=920042" TargetMode="External"/><Relationship Id="rId729" Type="http://schemas.openxmlformats.org/officeDocument/2006/relationships/hyperlink" Target="https://portal.3gpp.org/desktopmodules/Release/ReleaseDetails.aspx?releaseId=194" TargetMode="External"/><Relationship Id="rId1054" Type="http://schemas.openxmlformats.org/officeDocument/2006/relationships/hyperlink" Target="https://www.3gpp.org/ftp/TSG_RAN/TSG_RAN/TSGR_105/Docs/RP-241988.zip" TargetMode="External"/><Relationship Id="rId1261" Type="http://schemas.openxmlformats.org/officeDocument/2006/relationships/hyperlink" Target="https://portal.3gpp.org/ngppapp/CreateTdoc.aspx?mode=view&amp;contributionId=1601617" TargetMode="External"/><Relationship Id="rId1359" Type="http://schemas.openxmlformats.org/officeDocument/2006/relationships/hyperlink" Target="https://www.3gpp.org/ftp/TSG_RAN/TSG_RAN/TSGR_105/Docs/RP-242071.zip" TargetMode="External"/><Relationship Id="rId2105" Type="http://schemas.openxmlformats.org/officeDocument/2006/relationships/hyperlink" Target="https://www.3gpp.org/ftp/TSG_RAN/TSG_RAN/TSGR_105/Docs/RP-242274.zip" TargetMode="External"/><Relationship Id="rId2312" Type="http://schemas.openxmlformats.org/officeDocument/2006/relationships/hyperlink" Target="https://portal.3gpp.org/desktopmodules/WorkItem/WorkItemDetails.aspx?workitemId=1040111" TargetMode="External"/><Relationship Id="rId936" Type="http://schemas.openxmlformats.org/officeDocument/2006/relationships/hyperlink" Target="https://www.3gpp.org/ftp/TSG_RAN/TSG_RAN/TSGR_105/Docs/RP-241957.zip" TargetMode="External"/><Relationship Id="rId1121" Type="http://schemas.openxmlformats.org/officeDocument/2006/relationships/hyperlink" Target="https://portal.3gpp.org/desktopmodules/WorkItem/WorkItemDetails.aspx?workitemId=960076" TargetMode="External"/><Relationship Id="rId1219" Type="http://schemas.openxmlformats.org/officeDocument/2006/relationships/hyperlink" Target="https://webapp.etsi.org/teldir/ListPersDetails.asp?PersId=44044" TargetMode="External"/><Relationship Id="rId1566" Type="http://schemas.openxmlformats.org/officeDocument/2006/relationships/hyperlink" Target="https://webapp.etsi.org/teldir/ListPersDetails.asp?PersId=91985" TargetMode="External"/><Relationship Id="rId1773" Type="http://schemas.openxmlformats.org/officeDocument/2006/relationships/hyperlink" Target="https://www.3gpp.org/ftp/TSG_RAN/TSG_RAN/TSGR_105/Docs/RP-242186.zip" TargetMode="External"/><Relationship Id="rId1980" Type="http://schemas.openxmlformats.org/officeDocument/2006/relationships/hyperlink" Target="https://portal.3gpp.org/desktopmodules/WorkItem/WorkItemDetails.aspx?workitemId=750034" TargetMode="External"/><Relationship Id="rId2617" Type="http://schemas.openxmlformats.org/officeDocument/2006/relationships/hyperlink" Target="https://portal.3gpp.org/desktopmodules/WorkItem/WorkItemDetails.aspx?workitemId=1020089" TargetMode="External"/><Relationship Id="rId65" Type="http://schemas.openxmlformats.org/officeDocument/2006/relationships/hyperlink" Target="https://www.3gpp.org/ftp/TSG_RAN/TSG_RAN/TSGR_105/Docs/RP-241721.zip" TargetMode="External"/><Relationship Id="rId1426" Type="http://schemas.openxmlformats.org/officeDocument/2006/relationships/hyperlink" Target="https://www.3gpp.org/ftp/TSG_RAN/TSG_RAN/TSGR_105/Docs/RP-242088.zip"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desktopmodules/Release/ReleaseDetails.aspx?releaseId=193" TargetMode="External"/><Relationship Id="rId1700" Type="http://schemas.openxmlformats.org/officeDocument/2006/relationships/hyperlink" Target="https://webapp.etsi.org/teldir/ListPersDetails.asp?PersId=90657" TargetMode="External"/><Relationship Id="rId1938" Type="http://schemas.openxmlformats.org/officeDocument/2006/relationships/hyperlink" Target="https://www.3gpp.org/ftp/TSG_RAN/TSG_RAN/TSGR_105/Docs/RP-242230.zip" TargetMode="External"/><Relationship Id="rId281" Type="http://schemas.openxmlformats.org/officeDocument/2006/relationships/hyperlink" Target="https://portal.3gpp.org/desktopmodules/WorkItem/WorkItemDetails.aspx?workitemId=1040134" TargetMode="External"/><Relationship Id="rId141" Type="http://schemas.openxmlformats.org/officeDocument/2006/relationships/hyperlink" Target="https://portal.3gpp.org/desktopmodules/WorkItem/WorkItemDetails.aspx?workitemId=1030064" TargetMode="External"/><Relationship Id="rId379" Type="http://schemas.openxmlformats.org/officeDocument/2006/relationships/hyperlink" Target="https://portal.3gpp.org/ngppapp/CreateTdoc.aspx?mode=view&amp;contributionId=1601550" TargetMode="External"/><Relationship Id="rId586" Type="http://schemas.openxmlformats.org/officeDocument/2006/relationships/hyperlink" Target="https://webapp.etsi.org/teldir/ListPersDetails.asp?PersId=80329" TargetMode="External"/><Relationship Id="rId793" Type="http://schemas.openxmlformats.org/officeDocument/2006/relationships/hyperlink" Target="https://portal.3gpp.org/desktopmodules/Specifications/SpecificationDetails.aspx?specificationId=4287" TargetMode="External"/><Relationship Id="rId2267" Type="http://schemas.openxmlformats.org/officeDocument/2006/relationships/hyperlink" Target="https://portal.3gpp.org/desktopmodules/Release/ReleaseDetails.aspx?releaseId=193" TargetMode="External"/><Relationship Id="rId2474" Type="http://schemas.openxmlformats.org/officeDocument/2006/relationships/hyperlink" Target="https://portal.3gpp.org/desktopmodules/Release/ReleaseDetails.aspx?releaseId=194" TargetMode="External"/><Relationship Id="rId2681" Type="http://schemas.openxmlformats.org/officeDocument/2006/relationships/hyperlink" Target="https://portal.3gpp.org/ngppapp/CreateTdoc.aspx?mode=view&amp;contributionId=1601612" TargetMode="External"/><Relationship Id="rId7" Type="http://schemas.openxmlformats.org/officeDocument/2006/relationships/hyperlink" Target="https://www.3gpp.org/ftp/TSG_RAN/TSG_RAN/TSGR_105/Docs/RP-241697.zip" TargetMode="External"/><Relationship Id="rId239" Type="http://schemas.openxmlformats.org/officeDocument/2006/relationships/hyperlink" Target="https://webapp.etsi.org/teldir/ListPersDetails.asp?PersId=61569" TargetMode="External"/><Relationship Id="rId446" Type="http://schemas.openxmlformats.org/officeDocument/2006/relationships/hyperlink" Target="https://www.3gpp.org/ftp/TSG_RAN/TSG_RAN/TSGR_105/Docs/RP-241828.zip" TargetMode="External"/><Relationship Id="rId653" Type="http://schemas.openxmlformats.org/officeDocument/2006/relationships/hyperlink" Target="https://www.3gpp.org/ftp/TSG_RAN/TSG_RAN/TSGR_105/Docs/RP-241885.zip" TargetMode="External"/><Relationship Id="rId1076" Type="http://schemas.openxmlformats.org/officeDocument/2006/relationships/hyperlink" Target="https://webapp.etsi.org/teldir/ListPersDetails.asp?PersId=58216" TargetMode="External"/><Relationship Id="rId1283" Type="http://schemas.openxmlformats.org/officeDocument/2006/relationships/hyperlink" Target="https://webapp.etsi.org/teldir/ListPersDetails.asp?PersId=45073" TargetMode="External"/><Relationship Id="rId1490" Type="http://schemas.openxmlformats.org/officeDocument/2006/relationships/hyperlink" Target="https://portal.3gpp.org/desktopmodules/Release/ReleaseDetails.aspx?releaseId=194" TargetMode="External"/><Relationship Id="rId2127" Type="http://schemas.openxmlformats.org/officeDocument/2006/relationships/hyperlink" Target="https://portal.3gpp.org/desktopmodules/Release/ReleaseDetails.aspx?releaseId=193" TargetMode="External"/><Relationship Id="rId2334" Type="http://schemas.openxmlformats.org/officeDocument/2006/relationships/hyperlink" Target="https://portal.3gpp.org/desktopmodules/Release/ReleaseDetails.aspx?releaseId=193" TargetMode="External"/><Relationship Id="rId306" Type="http://schemas.openxmlformats.org/officeDocument/2006/relationships/hyperlink" Target="https://webapp.etsi.org/teldir/ListPersDetails.asp?PersId=21633" TargetMode="External"/><Relationship Id="rId860" Type="http://schemas.openxmlformats.org/officeDocument/2006/relationships/hyperlink" Target="https://webapp.etsi.org/teldir/ListPersDetails.asp?PersId=58560" TargetMode="External"/><Relationship Id="rId958" Type="http://schemas.openxmlformats.org/officeDocument/2006/relationships/hyperlink" Target="https://www.3gpp.org/ftp/TSG_RAN/TSG_RAN/TSGR_105/Docs/RP-241963.zip" TargetMode="External"/><Relationship Id="rId1143" Type="http://schemas.openxmlformats.org/officeDocument/2006/relationships/hyperlink" Target="https://webapp.etsi.org/teldir/ListPersDetails.asp?PersId=59676" TargetMode="External"/><Relationship Id="rId1588" Type="http://schemas.openxmlformats.org/officeDocument/2006/relationships/hyperlink" Target="https://webapp.etsi.org/teldir/ListPersDetails.asp?PersId=91985" TargetMode="External"/><Relationship Id="rId1795" Type="http://schemas.openxmlformats.org/officeDocument/2006/relationships/hyperlink" Target="https://www.3gpp.org/ftp/TSG_RAN/TSG_RAN/TSGR_105/Docs/RP-242193.zip" TargetMode="External"/><Relationship Id="rId2541" Type="http://schemas.openxmlformats.org/officeDocument/2006/relationships/hyperlink" Target="https://webapp.etsi.org/teldir/ListPersDetails.asp?PersId=12578" TargetMode="External"/><Relationship Id="rId2639" Type="http://schemas.openxmlformats.org/officeDocument/2006/relationships/hyperlink" Target="https://portal.3gpp.org/desktopmodules/Release/ReleaseDetails.aspx?releaseId=194" TargetMode="External"/><Relationship Id="rId87" Type="http://schemas.openxmlformats.org/officeDocument/2006/relationships/hyperlink" Target="https://webapp.etsi.org/teldir/ListPersDetails.asp?PersId=70898" TargetMode="External"/><Relationship Id="rId513"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WorkItem/WorkItemDetails.aspx?workitemId=1020089" TargetMode="External"/><Relationship Id="rId818" Type="http://schemas.openxmlformats.org/officeDocument/2006/relationships/hyperlink" Target="https://www.3gpp.org/ftp/TSG_RAN/TSG_RAN/TSGR_105/Docs/RP-241927.zip" TargetMode="External"/><Relationship Id="rId1350" Type="http://schemas.openxmlformats.org/officeDocument/2006/relationships/hyperlink" Target="https://portal.3gpp.org/desktopmodules/WorkItem/WorkItemDetails.aspx?workitemId=900056" TargetMode="External"/><Relationship Id="rId1448" Type="http://schemas.openxmlformats.org/officeDocument/2006/relationships/hyperlink" Target="https://www.3gpp.org/ftp/TSG_RAN/TSG_RAN/TSGR_105/Docs/RP-242094.zip" TargetMode="External"/><Relationship Id="rId1655" Type="http://schemas.openxmlformats.org/officeDocument/2006/relationships/hyperlink" Target="https://webapp.etsi.org/teldir/ListPersDetails.asp?PersId=90657" TargetMode="External"/><Relationship Id="rId2401" Type="http://schemas.openxmlformats.org/officeDocument/2006/relationships/hyperlink" Target="https://portal.3gpp.org/desktopmodules/Release/ReleaseDetails.aspx?releaseId=193" TargetMode="External"/><Relationship Id="rId2706" Type="http://schemas.openxmlformats.org/officeDocument/2006/relationships/hyperlink" Target="https://portal.3gpp.org/desktopmodules/Release/ReleaseDetails.aspx?releaseId=194" TargetMode="External"/><Relationship Id="rId1003" Type="http://schemas.openxmlformats.org/officeDocument/2006/relationships/hyperlink" Target="https://portal.3gpp.org/desktopmodules/Release/ReleaseDetails.aspx?releaseId=194" TargetMode="External"/><Relationship Id="rId1210" Type="http://schemas.openxmlformats.org/officeDocument/2006/relationships/hyperlink" Target="https://portal.3gpp.org/desktopmodules/Release/ReleaseDetails.aspx?releaseId=194" TargetMode="External"/><Relationship Id="rId1308" Type="http://schemas.openxmlformats.org/officeDocument/2006/relationships/hyperlink" Target="https://portal.3gpp.org/desktopmodules/WorkItem/WorkItemDetails.aspx?workitemId=1020093" TargetMode="External"/><Relationship Id="rId1862" Type="http://schemas.openxmlformats.org/officeDocument/2006/relationships/hyperlink" Target="https://www.3gpp.org/ftp/TSG_RAN/TSG_RAN/TSGR_105/Docs/RP-242211.zip" TargetMode="External"/><Relationship Id="rId1515" Type="http://schemas.openxmlformats.org/officeDocument/2006/relationships/hyperlink" Target="https://portal.3gpp.org/desktopmodules/Release/ReleaseDetails.aspx?releaseId=194" TargetMode="External"/><Relationship Id="rId1722" Type="http://schemas.openxmlformats.org/officeDocument/2006/relationships/hyperlink" Target="https://www.3gpp.org/ftp/TSG_RAN/TSG_RAN/TSGR_105/Docs/RP-242172.zip" TargetMode="External"/><Relationship Id="rId14" Type="http://schemas.openxmlformats.org/officeDocument/2006/relationships/hyperlink" Target="https://www.3gpp.org/ftp/TSG_RAN/TSG_RAN/TSGR_105/Docs/RP-241700.zip" TargetMode="External"/><Relationship Id="rId2191" Type="http://schemas.openxmlformats.org/officeDocument/2006/relationships/hyperlink" Target="https://portal.3gpp.org/desktopmodules/Release/ReleaseDetails.aspx?releaseId=193" TargetMode="External"/><Relationship Id="rId163" Type="http://schemas.openxmlformats.org/officeDocument/2006/relationships/hyperlink" Target="https://www.3gpp.org/ftp/TSG_RAN/TSG_RAN/TSGR_105/Docs/RP-241753.zip"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portal.3gpp.org/desktopmodules/Release/ReleaseDetails.aspx?releaseId=191" TargetMode="External"/><Relationship Id="rId2289" Type="http://schemas.openxmlformats.org/officeDocument/2006/relationships/hyperlink" Target="https://www.3gpp.org/ftp/TSG_RAN/TSG_RAN/TSGR_105/Docs/RP-242320.zip" TargetMode="External"/><Relationship Id="rId2496" Type="http://schemas.openxmlformats.org/officeDocument/2006/relationships/hyperlink" Target="https://www.3gpp.org/ftp/TSG_RAN/TSG_RAN/TSGR_105/Docs/RP-242368.zip" TargetMode="External"/><Relationship Id="rId230" Type="http://schemas.openxmlformats.org/officeDocument/2006/relationships/hyperlink" Target="https://webapp.etsi.org/teldir/ListPersDetails.asp?PersId=68461" TargetMode="External"/><Relationship Id="rId468" Type="http://schemas.openxmlformats.org/officeDocument/2006/relationships/hyperlink" Target="https://portal.3gpp.org/desktopmodules/Release/ReleaseDetails.aspx?releaseId=194" TargetMode="External"/><Relationship Id="rId675" Type="http://schemas.openxmlformats.org/officeDocument/2006/relationships/hyperlink" Target="https://portal.3gpp.org/desktopmodules/WorkItem/WorkItemDetails.aspx?workitemId=1020082" TargetMode="External"/><Relationship Id="rId882" Type="http://schemas.openxmlformats.org/officeDocument/2006/relationships/hyperlink" Target="https://portal.3gpp.org/desktopmodules/WorkItem/WorkItemDetails.aspx?workitemId=1020086" TargetMode="External"/><Relationship Id="rId1098" Type="http://schemas.openxmlformats.org/officeDocument/2006/relationships/hyperlink" Target="https://portal.3gpp.org/desktopmodules/WorkItem/WorkItemDetails.aspx?workitemId=1041118" TargetMode="External"/><Relationship Id="rId2149" Type="http://schemas.openxmlformats.org/officeDocument/2006/relationships/hyperlink" Target="https://www.3gpp.org/ftp/TSG_RAN/TSG_RAN/TSGR_105/Docs/RP-242285.zip" TargetMode="External"/><Relationship Id="rId2356" Type="http://schemas.openxmlformats.org/officeDocument/2006/relationships/hyperlink" Target="https://portal.3gpp.org/ngppapp/CreateTdoc.aspx?mode=view&amp;contributionId=1600352" TargetMode="External"/><Relationship Id="rId2563" Type="http://schemas.openxmlformats.org/officeDocument/2006/relationships/hyperlink" Target="https://portal.3gpp.org/desktopmodules/Specifications/SpecificationDetails.aspx?specificationId=2430" TargetMode="External"/><Relationship Id="rId328" Type="http://schemas.openxmlformats.org/officeDocument/2006/relationships/hyperlink" Target="https://www.3gpp.org/ftp/TSG_RAN/TSG_RAN/TSGR_105/Docs/RP-241795.zip" TargetMode="External"/><Relationship Id="rId535" Type="http://schemas.openxmlformats.org/officeDocument/2006/relationships/hyperlink" Target="https://portal.3gpp.org/desktopmodules/WorkItem/WorkItemDetails.aspx?workitemId=1020089" TargetMode="External"/><Relationship Id="rId742" Type="http://schemas.openxmlformats.org/officeDocument/2006/relationships/hyperlink" Target="https://www.3gpp.org/ftp/TSG_RAN/TSG_RAN/TSGR_105/Docs/RP-241910.zip" TargetMode="External"/><Relationship Id="rId1165" Type="http://schemas.openxmlformats.org/officeDocument/2006/relationships/hyperlink" Target="https://www.3gpp.org/ftp/TSG_RAN/TSG_RAN/TSGR_105/Docs/RP-242018.zip" TargetMode="External"/><Relationship Id="rId1372" Type="http://schemas.openxmlformats.org/officeDocument/2006/relationships/hyperlink" Target="https://webapp.etsi.org/teldir/ListPersDetails.asp?PersId=36483" TargetMode="External"/><Relationship Id="rId2009" Type="http://schemas.openxmlformats.org/officeDocument/2006/relationships/hyperlink" Target="https://www.3gpp.org/ftp/TSG_RAN/TSG_RAN/TSGR_105/Docs/RP-242250.zip" TargetMode="External"/><Relationship Id="rId2216" Type="http://schemas.openxmlformats.org/officeDocument/2006/relationships/hyperlink" Target="https://portal.3gpp.org/desktopmodules/WorkItem/WorkItemDetails.aspx?workitemId=1000059" TargetMode="External"/><Relationship Id="rId2423" Type="http://schemas.openxmlformats.org/officeDocument/2006/relationships/hyperlink" Target="https://portal.3gpp.org/desktopmodules/Release/ReleaseDetails.aspx?releaseId=194" TargetMode="External"/><Relationship Id="rId2630" Type="http://schemas.openxmlformats.org/officeDocument/2006/relationships/hyperlink" Target="https://portal.3gpp.org/desktopmodules/Release/ReleaseDetails.aspx?releaseId=194" TargetMode="External"/><Relationship Id="rId602" Type="http://schemas.openxmlformats.org/officeDocument/2006/relationships/hyperlink" Target="https://webapp.etsi.org/teldir/ListPersDetails.asp?PersId=99562" TargetMode="External"/><Relationship Id="rId1025" Type="http://schemas.openxmlformats.org/officeDocument/2006/relationships/hyperlink" Target="https://portal.3gpp.org/desktopmodules/WorkItem/WorkItemDetails.aspx?workitemId=960079" TargetMode="External"/><Relationship Id="rId1232" Type="http://schemas.openxmlformats.org/officeDocument/2006/relationships/hyperlink" Target="https://portal.3gpp.org/desktopmodules/WorkItem/WorkItemDetails.aspx?workitemId=1020086" TargetMode="External"/><Relationship Id="rId1677" Type="http://schemas.openxmlformats.org/officeDocument/2006/relationships/hyperlink" Target="https://portal.3gpp.org/desktopmodules/Release/ReleaseDetails.aspx?releaseId=192" TargetMode="External"/><Relationship Id="rId1884" Type="http://schemas.openxmlformats.org/officeDocument/2006/relationships/hyperlink" Target="https://portal.3gpp.org/desktopmodules/Release/ReleaseDetails.aspx?releaseId=192"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WorkItem/WorkItemDetails.aspx?workitemId=1020093" TargetMode="External"/><Relationship Id="rId1744" Type="http://schemas.openxmlformats.org/officeDocument/2006/relationships/hyperlink" Target="https://webapp.etsi.org/teldir/ListPersDetails.asp?PersId=90657" TargetMode="External"/><Relationship Id="rId1951" Type="http://schemas.openxmlformats.org/officeDocument/2006/relationships/hyperlink" Target="https://portal.3gpp.org/desktopmodules/WorkItem/WorkItemDetails.aspx?workitemId=750167" TargetMode="External"/><Relationship Id="rId36" Type="http://schemas.openxmlformats.org/officeDocument/2006/relationships/hyperlink" Target="https://www.3gpp.org/ftp/TSG_RAN/TSG_RAN/TSGR_105/Docs/RP-241711.zip" TargetMode="External"/><Relationship Id="rId1604" Type="http://schemas.openxmlformats.org/officeDocument/2006/relationships/hyperlink" Target="https://portal.3gpp.org/desktopmodules/WorkItem/WorkItemDetails.aspx?workitemId=1020084" TargetMode="External"/><Relationship Id="rId185" Type="http://schemas.openxmlformats.org/officeDocument/2006/relationships/hyperlink" Target="https://portal.3gpp.org/ngppapp/CreateTdoc.aspx?mode=view&amp;contributionId=1601613" TargetMode="External"/><Relationship Id="rId1811" Type="http://schemas.openxmlformats.org/officeDocument/2006/relationships/hyperlink" Target="https://www.3gpp.org/ftp/TSG_RAN/TSG_RAN/TSGR_105/Docs/RP-242197.zip" TargetMode="External"/><Relationship Id="rId1909" Type="http://schemas.openxmlformats.org/officeDocument/2006/relationships/hyperlink" Target="https://www.3gpp.org/ftp/TSG_RAN/TSG_RAN/TSGR_105/Docs/RP-242223.zip" TargetMode="External"/><Relationship Id="rId392" Type="http://schemas.openxmlformats.org/officeDocument/2006/relationships/hyperlink" Target="https://portal.3gpp.org/desktopmodules/Release/ReleaseDetails.aspx?releaseId=194" TargetMode="External"/><Relationship Id="rId697" Type="http://schemas.openxmlformats.org/officeDocument/2006/relationships/hyperlink" Target="https://webapp.etsi.org/teldir/ListPersDetails.asp?PersId=67319" TargetMode="External"/><Relationship Id="rId2073" Type="http://schemas.openxmlformats.org/officeDocument/2006/relationships/hyperlink" Target="https://www.3gpp.org/ftp/TSG_RAN/TSG_RAN/TSGR_105/Docs/RP-242266.zip" TargetMode="External"/><Relationship Id="rId2280" Type="http://schemas.openxmlformats.org/officeDocument/2006/relationships/hyperlink" Target="https://portal.3gpp.org/desktopmodules/WorkItem/WorkItemDetails.aspx?workitemId=1030061" TargetMode="External"/><Relationship Id="rId2378" Type="http://schemas.openxmlformats.org/officeDocument/2006/relationships/hyperlink" Target="https://webapp.etsi.org/teldir/ListPersDetails.asp?PersId=12578" TargetMode="External"/><Relationship Id="rId252" Type="http://schemas.openxmlformats.org/officeDocument/2006/relationships/hyperlink" Target="https://portal.3gpp.org/desktopmodules/Release/ReleaseDetails.aspx?releaseId=194" TargetMode="External"/><Relationship Id="rId1187" Type="http://schemas.openxmlformats.org/officeDocument/2006/relationships/hyperlink" Target="https://webapp.etsi.org/teldir/ListPersDetails.asp?PersId=84569" TargetMode="External"/><Relationship Id="rId2140" Type="http://schemas.openxmlformats.org/officeDocument/2006/relationships/hyperlink" Target="https://portal.3gpp.org/desktopmodules/WorkItem/WorkItemDetails.aspx?workitemId=880069" TargetMode="External"/><Relationship Id="rId2585" Type="http://schemas.openxmlformats.org/officeDocument/2006/relationships/hyperlink" Target="https://webapp.etsi.org/teldir/ListPersDetails.asp?PersId=12578" TargetMode="External"/><Relationship Id="rId112" Type="http://schemas.openxmlformats.org/officeDocument/2006/relationships/hyperlink" Target="https://www.3gpp.org/ftp/TSG_RAN/TSG_RAN/TSGR_105/Docs/RP-241741.zip" TargetMode="External"/><Relationship Id="rId557" Type="http://schemas.openxmlformats.org/officeDocument/2006/relationships/hyperlink" Target="https://portal.3gpp.org/desktopmodules/Release/ReleaseDetails.aspx?releaseId=194" TargetMode="External"/><Relationship Id="rId764" Type="http://schemas.openxmlformats.org/officeDocument/2006/relationships/hyperlink" Target="https://webapp.etsi.org/teldir/ListPersDetails.asp?PersId=102928" TargetMode="External"/><Relationship Id="rId971" Type="http://schemas.openxmlformats.org/officeDocument/2006/relationships/hyperlink" Target="https://webapp.etsi.org/teldir/ListPersDetails.asp?PersId=91543" TargetMode="External"/><Relationship Id="rId1394" Type="http://schemas.openxmlformats.org/officeDocument/2006/relationships/hyperlink" Target="https://www.3gpp.org/ftp/TSG_RAN/TSG_RAN/TSGR_105/Docs/RP-242080.zip" TargetMode="External"/><Relationship Id="rId1699" Type="http://schemas.openxmlformats.org/officeDocument/2006/relationships/hyperlink" Target="https://www.3gpp.org/ftp/TSG_RAN/TSG_RAN/TSGR_105/Docs/RP-242165.zip" TargetMode="External"/><Relationship Id="rId2000" Type="http://schemas.openxmlformats.org/officeDocument/2006/relationships/hyperlink" Target="https://portal.3gpp.org/desktopmodules/WorkItem/WorkItemDetails.aspx?workitemId=750034" TargetMode="External"/><Relationship Id="rId2238" Type="http://schemas.openxmlformats.org/officeDocument/2006/relationships/hyperlink" Target="https://webapp.etsi.org/teldir/ListPersDetails.asp?PersId=28887" TargetMode="External"/><Relationship Id="rId2445" Type="http://schemas.openxmlformats.org/officeDocument/2006/relationships/hyperlink" Target="https://webapp.etsi.org/teldir/ListPersDetails.asp?PersId=12578" TargetMode="External"/><Relationship Id="rId2652" Type="http://schemas.openxmlformats.org/officeDocument/2006/relationships/hyperlink" Target="https://portal.3gpp.org/desktopmodules/Release/ReleaseDetails.aspx?releaseId=194" TargetMode="External"/><Relationship Id="rId417" Type="http://schemas.openxmlformats.org/officeDocument/2006/relationships/hyperlink" Target="https://portal.3gpp.org/desktopmodules/Release/ReleaseDetails.aspx?releaseId=194" TargetMode="External"/><Relationship Id="rId624" Type="http://schemas.openxmlformats.org/officeDocument/2006/relationships/hyperlink" Target="https://www.3gpp.org/ftp/TSG_RAN/TSG_RAN/TSGR_105/Docs/RP-241878.zip" TargetMode="External"/><Relationship Id="rId831" Type="http://schemas.openxmlformats.org/officeDocument/2006/relationships/hyperlink" Target="https://webapp.etsi.org/teldir/ListPersDetails.asp?PersId=58560" TargetMode="External"/><Relationship Id="rId1047" Type="http://schemas.openxmlformats.org/officeDocument/2006/relationships/hyperlink" Target="https://webapp.etsi.org/teldir/ListPersDetails.asp?PersId=44019" TargetMode="External"/><Relationship Id="rId1254" Type="http://schemas.openxmlformats.org/officeDocument/2006/relationships/hyperlink" Target="https://webapp.etsi.org/teldir/ListPersDetails.asp?PersId=92870" TargetMode="External"/><Relationship Id="rId1461" Type="http://schemas.openxmlformats.org/officeDocument/2006/relationships/hyperlink" Target="https://webapp.etsi.org/teldir/ListPersDetails.asp?PersId=84218" TargetMode="External"/><Relationship Id="rId2305" Type="http://schemas.openxmlformats.org/officeDocument/2006/relationships/hyperlink" Target="https://www.3gpp.org/ftp/TSG_RAN/TSG_RAN/TSGR_105/Docs/RP-242324.zip" TargetMode="External"/><Relationship Id="rId2512" Type="http://schemas.openxmlformats.org/officeDocument/2006/relationships/hyperlink" Target="https://webapp.etsi.org/teldir/ListPersDetails.asp?PersId=12578" TargetMode="External"/><Relationship Id="rId929" Type="http://schemas.openxmlformats.org/officeDocument/2006/relationships/hyperlink" Target="https://portal.3gpp.org/ngppapp/CreateTdoc.aspx?mode=view&amp;contributionId=1601561" TargetMode="External"/><Relationship Id="rId1114" Type="http://schemas.openxmlformats.org/officeDocument/2006/relationships/hyperlink" Target="https://www.3gpp.org/ftp/TSG_RAN/TSG_RAN/TSGR_105/Docs/RP-242004.zip" TargetMode="External"/><Relationship Id="rId1321" Type="http://schemas.openxmlformats.org/officeDocument/2006/relationships/hyperlink" Target="https://webapp.etsi.org/teldir/ListPersDetails.asp?PersId=45073" TargetMode="External"/><Relationship Id="rId1559" Type="http://schemas.openxmlformats.org/officeDocument/2006/relationships/hyperlink" Target="https://portal.3gpp.org/desktopmodules/Release/ReleaseDetails.aspx?releaseId=193" TargetMode="External"/><Relationship Id="rId1766" Type="http://schemas.openxmlformats.org/officeDocument/2006/relationships/hyperlink" Target="https://www.3gpp.org/ftp/TSG_RAN/TSG_RAN/TSGR_105/Docs/RP-242184.zip" TargetMode="External"/><Relationship Id="rId1973" Type="http://schemas.openxmlformats.org/officeDocument/2006/relationships/hyperlink" Target="https://www.3gpp.org/ftp/TSG_RAN/TSG_RAN/TSGR_105/Docs/RP-242241.zip" TargetMode="External"/><Relationship Id="rId58" Type="http://schemas.openxmlformats.org/officeDocument/2006/relationships/hyperlink" Target="https://www.3gpp.org/ftp/TSG_RAN/TSG_RAN/TSGR_105/Docs/RP-241718.zip" TargetMode="External"/><Relationship Id="rId1419" Type="http://schemas.openxmlformats.org/officeDocument/2006/relationships/hyperlink" Target="https://webapp.etsi.org/teldir/ListPersDetails.asp?PersId=57639" TargetMode="External"/><Relationship Id="rId1626" Type="http://schemas.openxmlformats.org/officeDocument/2006/relationships/hyperlink" Target="https://webapp.etsi.org/teldir/ListPersDetails.asp?PersId=83190" TargetMode="External"/><Relationship Id="rId1833" Type="http://schemas.openxmlformats.org/officeDocument/2006/relationships/hyperlink" Target="https://webapp.etsi.org/teldir/ListPersDetails.asp?PersId=52292" TargetMode="External"/><Relationship Id="rId1900" Type="http://schemas.openxmlformats.org/officeDocument/2006/relationships/hyperlink" Target="https://www.3gpp.org/ftp/TSG_RAN/TSG_RAN/TSGR_105/Docs/RP-242221.zip" TargetMode="External"/><Relationship Id="rId2095" Type="http://schemas.openxmlformats.org/officeDocument/2006/relationships/hyperlink" Target="https://portal.3gpp.org/desktopmodules/Release/ReleaseDetails.aspx?releaseId=192" TargetMode="External"/><Relationship Id="rId274" Type="http://schemas.openxmlformats.org/officeDocument/2006/relationships/hyperlink" Target="https://www.3gpp.org/ftp/TSG_RAN/TSG_RAN/TSGR_105/Docs/RP-241781.zip" TargetMode="External"/><Relationship Id="rId481" Type="http://schemas.openxmlformats.org/officeDocument/2006/relationships/hyperlink" Target="https://portal.3gpp.org/desktopmodules/WorkItem/WorkItemDetails.aspx?workitemId=1021094" TargetMode="External"/><Relationship Id="rId2162" Type="http://schemas.openxmlformats.org/officeDocument/2006/relationships/hyperlink" Target="https://webapp.etsi.org/teldir/ListPersDetails.asp?PersId=28887" TargetMode="External"/><Relationship Id="rId134" Type="http://schemas.openxmlformats.org/officeDocument/2006/relationships/hyperlink" Target="https://webapp.etsi.org/teldir/ListPersDetails.asp?PersId=69937" TargetMode="External"/><Relationship Id="rId579" Type="http://schemas.openxmlformats.org/officeDocument/2006/relationships/hyperlink" Target="https://www.3gpp.org/ftp/TSG_RAN/TSG_RAN/TSGR_105/Docs/RP-241865.zip" TargetMode="External"/><Relationship Id="rId786" Type="http://schemas.openxmlformats.org/officeDocument/2006/relationships/hyperlink" Target="https://webapp.etsi.org/teldir/ListPersDetails.asp?PersId=102059" TargetMode="External"/><Relationship Id="rId993" Type="http://schemas.openxmlformats.org/officeDocument/2006/relationships/hyperlink" Target="https://webapp.etsi.org/teldir/ListPersDetails.asp?PersId=103697" TargetMode="External"/><Relationship Id="rId2467" Type="http://schemas.openxmlformats.org/officeDocument/2006/relationships/hyperlink" Target="https://portal.3gpp.org/desktopmodules/WorkItem/WorkItemDetails.aspx?workitemId=1020085" TargetMode="External"/><Relationship Id="rId2674" Type="http://schemas.openxmlformats.org/officeDocument/2006/relationships/hyperlink" Target="https://www.3gpp.org/ftp/TSG_RAN/TSG_RAN/TSGR_105/Docs/RP-242407.zip" TargetMode="External"/><Relationship Id="rId341" Type="http://schemas.openxmlformats.org/officeDocument/2006/relationships/hyperlink" Target="https://www.3gpp.org/ftp/TSG_RAN/TSG_RAN/TSGR_105/Docs/RP-241799.zip" TargetMode="External"/><Relationship Id="rId439" Type="http://schemas.openxmlformats.org/officeDocument/2006/relationships/hyperlink" Target="https://webapp.etsi.org/teldir/ListPersDetails.asp?PersId=103652" TargetMode="External"/><Relationship Id="rId646" Type="http://schemas.openxmlformats.org/officeDocument/2006/relationships/hyperlink" Target="https://portal.3gpp.org/desktopmodules/Release/ReleaseDetails.aspx?releaseId=193" TargetMode="External"/><Relationship Id="rId1069" Type="http://schemas.openxmlformats.org/officeDocument/2006/relationships/hyperlink" Target="https://portal.3gpp.org/desktopmodules/Release/ReleaseDetails.aspx?releaseId=193" TargetMode="External"/><Relationship Id="rId1276"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WorkItem/WorkItemDetails.aspx?workitemId=1020095" TargetMode="External"/><Relationship Id="rId2022" Type="http://schemas.openxmlformats.org/officeDocument/2006/relationships/hyperlink" Target="https://webapp.etsi.org/teldir/ListPersDetails.asp?PersId=28887" TargetMode="External"/><Relationship Id="rId2327" Type="http://schemas.openxmlformats.org/officeDocument/2006/relationships/hyperlink" Target="https://portal.3gpp.org/desktopmodules/Release/ReleaseDetails.aspx?releaseId=193" TargetMode="External"/><Relationship Id="rId201" Type="http://schemas.openxmlformats.org/officeDocument/2006/relationships/hyperlink" Target="https://www.3gpp.org/ftp/TSG_RAN/TSG_RAN/TSGR_105/Docs/RP-241763.zip" TargetMode="External"/><Relationship Id="rId506" Type="http://schemas.openxmlformats.org/officeDocument/2006/relationships/hyperlink" Target="https://www.3gpp.org/ftp/TSG_RAN/TSG_RAN/TSGR_105/Docs/RP-241844.zip" TargetMode="External"/><Relationship Id="rId853" Type="http://schemas.openxmlformats.org/officeDocument/2006/relationships/hyperlink" Target="https://portal.3gpp.org/desktopmodules/Release/ReleaseDetails.aspx?releaseId=194" TargetMode="External"/><Relationship Id="rId1136" Type="http://schemas.openxmlformats.org/officeDocument/2006/relationships/hyperlink" Target="https://portal.3gpp.org/desktopmodules/Release/ReleaseDetails.aspx?releaseId=193" TargetMode="External"/><Relationship Id="rId1690" Type="http://schemas.openxmlformats.org/officeDocument/2006/relationships/hyperlink" Target="https://www.3gpp.org/ftp/TSG_RAN/TSG_RAN/TSGR_105/Docs/RP-242162.zip" TargetMode="External"/><Relationship Id="rId1788" Type="http://schemas.openxmlformats.org/officeDocument/2006/relationships/hyperlink" Target="https://www.3gpp.org/ftp/TSG_RAN/TSG_RAN/TSGR_105/Docs/RP-242191.zip" TargetMode="External"/><Relationship Id="rId1995" Type="http://schemas.openxmlformats.org/officeDocument/2006/relationships/hyperlink" Target="https://portal.3gpp.org/desktopmodules/Release/ReleaseDetails.aspx?releaseId=193" TargetMode="External"/><Relationship Id="rId2534" Type="http://schemas.openxmlformats.org/officeDocument/2006/relationships/hyperlink" Target="https://webapp.etsi.org/teldir/ListPersDetails.asp?PersId=12578" TargetMode="External"/><Relationship Id="rId713" Type="http://schemas.openxmlformats.org/officeDocument/2006/relationships/hyperlink" Target="https://portal.3gpp.org/desktopmodules/Release/ReleaseDetails.aspx?releaseId=194" TargetMode="External"/><Relationship Id="rId920" Type="http://schemas.openxmlformats.org/officeDocument/2006/relationships/hyperlink" Target="https://portal.3gpp.org/desktopmodules/WorkItem/WorkItemDetails.aspx?workitemId=1020093" TargetMode="External"/><Relationship Id="rId1343" Type="http://schemas.openxmlformats.org/officeDocument/2006/relationships/hyperlink" Target="https://www.3gpp.org/ftp/TSG_RAN/TSG_RAN/TSGR_105/Docs/RP-242067.zip" TargetMode="External"/><Relationship Id="rId1550" Type="http://schemas.openxmlformats.org/officeDocument/2006/relationships/hyperlink" Target="https://webapp.etsi.org/teldir/ListPersDetails.asp?PersId=47003" TargetMode="External"/><Relationship Id="rId1648" Type="http://schemas.openxmlformats.org/officeDocument/2006/relationships/hyperlink" Target="https://webapp.etsi.org/teldir/ListPersDetails.asp?PersId=75979" TargetMode="External"/><Relationship Id="rId2601" Type="http://schemas.openxmlformats.org/officeDocument/2006/relationships/hyperlink" Target="https://portal.3gpp.org/ngppapp/CreateTdoc.aspx?mode=view&amp;contributionId=1601618" TargetMode="External"/><Relationship Id="rId1203" Type="http://schemas.openxmlformats.org/officeDocument/2006/relationships/hyperlink" Target="https://portal.3gpp.org/desktopmodules/WorkItem/WorkItemDetails.aspx?workitemId=1020089" TargetMode="External"/><Relationship Id="rId1410" Type="http://schemas.openxmlformats.org/officeDocument/2006/relationships/hyperlink" Target="https://webapp.etsi.org/teldir/ListPersDetails.asp?PersId=57639" TargetMode="External"/><Relationship Id="rId1508" Type="http://schemas.openxmlformats.org/officeDocument/2006/relationships/hyperlink" Target="https://www.3gpp.org/ftp/TSG_RAN/TSG_RAN/TSGR_105/Docs/RP-242110.zip" TargetMode="External"/><Relationship Id="rId1855" Type="http://schemas.openxmlformats.org/officeDocument/2006/relationships/hyperlink" Target="https://webapp.etsi.org/teldir/ListPersDetails.asp?PersId=52292" TargetMode="External"/><Relationship Id="rId1715" Type="http://schemas.openxmlformats.org/officeDocument/2006/relationships/hyperlink" Target="https://portal.3gpp.org/desktopmodules/Release/ReleaseDetails.aspx?releaseId=192" TargetMode="External"/><Relationship Id="rId1922" Type="http://schemas.openxmlformats.org/officeDocument/2006/relationships/hyperlink" Target="https://webapp.etsi.org/teldir/ListPersDetails.asp?PersId=34439" TargetMode="External"/><Relationship Id="rId296" Type="http://schemas.openxmlformats.org/officeDocument/2006/relationships/hyperlink" Target="https://portal.3gpp.org/desktopmodules/WorkItem/WorkItemDetails.aspx?workitemId=1040119" TargetMode="External"/><Relationship Id="rId2184" Type="http://schemas.openxmlformats.org/officeDocument/2006/relationships/hyperlink" Target="https://portal.3gpp.org/desktopmodules/WorkItem/WorkItemDetails.aspx?workitemId=1000058" TargetMode="External"/><Relationship Id="rId2391" Type="http://schemas.openxmlformats.org/officeDocument/2006/relationships/hyperlink" Target="https://portal.3gpp.org/desktopmodules/WorkItem/WorkItemDetails.aspx?workitemId=1040127" TargetMode="External"/><Relationship Id="rId156" Type="http://schemas.openxmlformats.org/officeDocument/2006/relationships/hyperlink" Target="https://portal.3gpp.org/ngppapp/CreateTdoc.aspx?mode=view&amp;contributionId=1601546" TargetMode="External"/><Relationship Id="rId363" Type="http://schemas.openxmlformats.org/officeDocument/2006/relationships/hyperlink" Target="https://webapp.etsi.org/teldir/ListPersDetails.asp?PersId=81015" TargetMode="External"/><Relationship Id="rId570" Type="http://schemas.openxmlformats.org/officeDocument/2006/relationships/hyperlink" Target="https://www.3gpp.org/ftp/TSG_RAN/TSG_RAN/TSGR_105/Docs/RP-241862.zip" TargetMode="External"/><Relationship Id="rId2044" Type="http://schemas.openxmlformats.org/officeDocument/2006/relationships/hyperlink" Target="https://portal.3gpp.org/desktopmodules/WorkItem/WorkItemDetails.aspx?workitemId=860099" TargetMode="External"/><Relationship Id="rId2251" Type="http://schemas.openxmlformats.org/officeDocument/2006/relationships/hyperlink" Target="https://portal.3gpp.org/desktopmodules/Release/ReleaseDetails.aspx?releaseId=193" TargetMode="External"/><Relationship Id="rId2489" Type="http://schemas.openxmlformats.org/officeDocument/2006/relationships/hyperlink" Target="https://portal.3gpp.org/ngppapp/CreateTdoc.aspx?mode=view&amp;contributionId=1599995" TargetMode="External"/><Relationship Id="rId2696" Type="http://schemas.openxmlformats.org/officeDocument/2006/relationships/hyperlink" Target="https://portal.3gpp.org/ngppapp/CreateTdoc.aspx?mode=view&amp;contributionId=1595525" TargetMode="External"/><Relationship Id="rId223" Type="http://schemas.openxmlformats.org/officeDocument/2006/relationships/hyperlink" Target="https://portal.3gpp.org/desktopmodules/Specifications/SpecificationDetails.aspx?specificationId=4286" TargetMode="External"/><Relationship Id="rId430" Type="http://schemas.openxmlformats.org/officeDocument/2006/relationships/hyperlink" Target="https://portal.3gpp.org/desktopmodules/WorkItem/WorkItemDetails.aspx?workitemId=1020094" TargetMode="External"/><Relationship Id="rId668" Type="http://schemas.openxmlformats.org/officeDocument/2006/relationships/hyperlink" Target="https://www.3gpp.org/ftp/TSG_RAN/TSG_RAN/TSGR_105/Docs/RP-241890.zip" TargetMode="External"/><Relationship Id="rId875" Type="http://schemas.openxmlformats.org/officeDocument/2006/relationships/hyperlink" Target="https://www.3gpp.org/ftp/TSG_RAN/TSG_RAN/TSGR_105/Docs/RP-241941.zip" TargetMode="External"/><Relationship Id="rId1060" Type="http://schemas.openxmlformats.org/officeDocument/2006/relationships/hyperlink" Target="https://www.3gpp.org/ftp/TSG_RAN/TSG_RAN/TSGR_105/Docs/RP-241990.zip" TargetMode="External"/><Relationship Id="rId1298" Type="http://schemas.openxmlformats.org/officeDocument/2006/relationships/hyperlink" Target="https://portal.3gpp.org/ngppapp/CreateTdoc.aspx?mode=view&amp;contributionId=1601615" TargetMode="External"/><Relationship Id="rId2111" Type="http://schemas.openxmlformats.org/officeDocument/2006/relationships/hyperlink" Target="https://portal.3gpp.org/desktopmodules/Release/ReleaseDetails.aspx?releaseId=193" TargetMode="External"/><Relationship Id="rId2349"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ngppapp/CreateTdoc.aspx?mode=view&amp;contributionId=1601542" TargetMode="External"/><Relationship Id="rId528" Type="http://schemas.openxmlformats.org/officeDocument/2006/relationships/hyperlink" Target="https://portal.3gpp.org/desktopmodules/Release/ReleaseDetails.aspx?releaseId=194" TargetMode="External"/><Relationship Id="rId735" Type="http://schemas.openxmlformats.org/officeDocument/2006/relationships/hyperlink" Target="https://www.3gpp.org/ftp/TSG_RAN/TSG_RAN/TSGR_105/Docs/RP-241908.zip" TargetMode="External"/><Relationship Id="rId942" Type="http://schemas.openxmlformats.org/officeDocument/2006/relationships/hyperlink" Target="https://www.3gpp.org/ftp/TSG_RAN/TSG_RAN/TSGR_105/Docs/RP-241959.zip" TargetMode="External"/><Relationship Id="rId1158" Type="http://schemas.openxmlformats.org/officeDocument/2006/relationships/hyperlink" Target="https://portal.3gpp.org/desktopmodules/WorkItem/WorkItemDetails.aspx?workitemId=1021092" TargetMode="External"/><Relationship Id="rId1365" Type="http://schemas.openxmlformats.org/officeDocument/2006/relationships/hyperlink" Target="https://portal.3gpp.org/desktopmodules/Release/ReleaseDetails.aspx?releaseId=193" TargetMode="External"/><Relationship Id="rId1572" Type="http://schemas.openxmlformats.org/officeDocument/2006/relationships/hyperlink" Target="https://portal.3gpp.org/desktopmodules/WorkItem/WorkItemDetails.aspx?workitemId=960083" TargetMode="External"/><Relationship Id="rId2209" Type="http://schemas.openxmlformats.org/officeDocument/2006/relationships/hyperlink" Target="https://www.3gpp.org/ftp/TSG_RAN/TSG_RAN/TSGR_105/Docs/RP-242300.zip" TargetMode="External"/><Relationship Id="rId2416" Type="http://schemas.openxmlformats.org/officeDocument/2006/relationships/hyperlink" Target="https://www.3gpp.org/ftp/TSG_RAN/TSG_RAN/TSGR_105/Docs/RP-242349.zip" TargetMode="External"/><Relationship Id="rId2623" Type="http://schemas.openxmlformats.org/officeDocument/2006/relationships/hyperlink" Target="https://webapp.etsi.org/teldir/ListPersDetails.asp?PersId=12578" TargetMode="External"/><Relationship Id="rId1018" Type="http://schemas.openxmlformats.org/officeDocument/2006/relationships/hyperlink" Target="https://www.3gpp.org/ftp/TSG_RAN/TSG_RAN/TSGR_105/Docs/RP-241979.zip" TargetMode="External"/><Relationship Id="rId1225" Type="http://schemas.openxmlformats.org/officeDocument/2006/relationships/hyperlink" Target="https://www.3gpp.org/ftp/TSG_RAN/TSG_RAN/TSGR_105/Docs/RP-242036.zip" TargetMode="External"/><Relationship Id="rId1432" Type="http://schemas.openxmlformats.org/officeDocument/2006/relationships/hyperlink" Target="https://portal.3gpp.org/desktopmodules/Release/ReleaseDetails.aspx?releaseId=194" TargetMode="External"/><Relationship Id="rId1877" Type="http://schemas.openxmlformats.org/officeDocument/2006/relationships/hyperlink" Target="https://portal.3gpp.org/desktopmodules/WorkItem/WorkItemDetails.aspx?workitemId=860141" TargetMode="External"/><Relationship Id="rId71" Type="http://schemas.openxmlformats.org/officeDocument/2006/relationships/hyperlink" Target="https://webapp.etsi.org/teldir/ListPersDetails.asp?PersId=12578" TargetMode="External"/><Relationship Id="rId802" Type="http://schemas.openxmlformats.org/officeDocument/2006/relationships/hyperlink" Target="https://portal.3gpp.org/desktopmodules/Release/ReleaseDetails.aspx?releaseId=194" TargetMode="External"/><Relationship Id="rId1737" Type="http://schemas.openxmlformats.org/officeDocument/2006/relationships/hyperlink" Target="https://portal.3gpp.org/desktopmodules/Release/ReleaseDetails.aspx?releaseId=190" TargetMode="External"/><Relationship Id="rId1944" Type="http://schemas.openxmlformats.org/officeDocument/2006/relationships/hyperlink" Target="https://www.3gpp.org/ftp/TSG_RAN/TSG_RAN/TSGR_105/Docs/RP-242232.zip" TargetMode="External"/><Relationship Id="rId29" Type="http://schemas.openxmlformats.org/officeDocument/2006/relationships/hyperlink" Target="https://webapp.etsi.org/teldir/ListPersDetails.asp?PersId=12578" TargetMode="External"/><Relationship Id="rId178" Type="http://schemas.openxmlformats.org/officeDocument/2006/relationships/hyperlink" Target="https://www.3gpp.org/ftp/TSG_RAN/TSG_RAN/TSGR_105/Docs/RP-241757.zip" TargetMode="External"/><Relationship Id="rId1804" Type="http://schemas.openxmlformats.org/officeDocument/2006/relationships/hyperlink" Target="https://webapp.etsi.org/teldir/ListPersDetails.asp?PersId=90657" TargetMode="External"/><Relationship Id="rId385" Type="http://schemas.openxmlformats.org/officeDocument/2006/relationships/hyperlink" Target="https://portal.3gpp.org/desktopmodules/Specifications/SpecificationDetails.aspx?specificationId=3193" TargetMode="External"/><Relationship Id="rId592" Type="http://schemas.openxmlformats.org/officeDocument/2006/relationships/hyperlink" Target="https://portal.3gpp.org/desktopmodules/Release/ReleaseDetails.aspx?releaseId=194" TargetMode="External"/><Relationship Id="rId2066" Type="http://schemas.openxmlformats.org/officeDocument/2006/relationships/hyperlink" Target="https://webapp.etsi.org/teldir/ListPersDetails.asp?PersId=28887" TargetMode="External"/><Relationship Id="rId2273" Type="http://schemas.openxmlformats.org/officeDocument/2006/relationships/hyperlink" Target="https://www.3gpp.org/ftp/TSG_RAN/TSG_RAN/TSGR_105/Docs/RP-242316.zip" TargetMode="External"/><Relationship Id="rId2480" Type="http://schemas.openxmlformats.org/officeDocument/2006/relationships/hyperlink" Target="https://webapp.etsi.org/teldir/ListPersDetails.asp?PersId=12578" TargetMode="External"/><Relationship Id="rId245" Type="http://schemas.openxmlformats.org/officeDocument/2006/relationships/hyperlink" Target="https://portal.3gpp.org/desktopmodules/WorkItem/WorkItemDetails.aspx?workitemId=1020085" TargetMode="External"/><Relationship Id="rId452" Type="http://schemas.openxmlformats.org/officeDocument/2006/relationships/hyperlink" Target="https://portal.3gpp.org/desktopmodules/Release/ReleaseDetails.aspx?releaseId=193" TargetMode="External"/><Relationship Id="rId897" Type="http://schemas.openxmlformats.org/officeDocument/2006/relationships/hyperlink" Target="https://www.3gpp.org/ftp/TSG_RAN/TSG_RAN/TSGR_105/Docs/RP-241947.zip" TargetMode="External"/><Relationship Id="rId1082" Type="http://schemas.openxmlformats.org/officeDocument/2006/relationships/hyperlink" Target="https://portal.3gpp.org/desktopmodules/WorkItem/WorkItemDetails.aspx?workitemId=1040105" TargetMode="External"/><Relationship Id="rId2133" Type="http://schemas.openxmlformats.org/officeDocument/2006/relationships/hyperlink" Target="https://www.3gpp.org/ftp/TSG_RAN/TSG_RAN/TSGR_105/Docs/RP-242281.zip" TargetMode="External"/><Relationship Id="rId2340" Type="http://schemas.openxmlformats.org/officeDocument/2006/relationships/hyperlink" Target="https://portal.3gpp.org/desktopmodules/WorkItem/WorkItemDetails.aspx?workitemId=1041115" TargetMode="External"/><Relationship Id="rId2578" Type="http://schemas.openxmlformats.org/officeDocument/2006/relationships/hyperlink" Target="https://portal.3gpp.org/desktopmodules/WorkItem/WorkItemDetails.aspx?workitemId=1020093" TargetMode="External"/><Relationship Id="rId105" Type="http://schemas.openxmlformats.org/officeDocument/2006/relationships/hyperlink" Target="https://webapp.etsi.org/teldir/ListPersDetails.asp?PersId=102789" TargetMode="External"/><Relationship Id="rId312" Type="http://schemas.openxmlformats.org/officeDocument/2006/relationships/hyperlink" Target="https://portal.3gpp.org/desktopmodules/WorkItem/WorkItemDetails.aspx?workitemId=1030063" TargetMode="External"/><Relationship Id="rId757" Type="http://schemas.openxmlformats.org/officeDocument/2006/relationships/hyperlink" Target="https://portal.3gpp.org/desktopmodules/Release/ReleaseDetails.aspx?releaseId=192" TargetMode="External"/><Relationship Id="rId964" Type="http://schemas.openxmlformats.org/officeDocument/2006/relationships/hyperlink" Target="https://portal.3gpp.org/ngppapp/CreateTdoc.aspx?mode=view&amp;contributionId=1601570" TargetMode="External"/><Relationship Id="rId1387" Type="http://schemas.openxmlformats.org/officeDocument/2006/relationships/hyperlink" Target="https://www.3gpp.org/ftp/TSG_RAN/TSG_RAN/TSGR_105/Docs/RP-242078.zip" TargetMode="External"/><Relationship Id="rId1594" Type="http://schemas.openxmlformats.org/officeDocument/2006/relationships/hyperlink" Target="https://portal.3gpp.org/desktopmodules/WorkItem/WorkItemDetails.aspx?workitemId=1020095" TargetMode="External"/><Relationship Id="rId2200" Type="http://schemas.openxmlformats.org/officeDocument/2006/relationships/hyperlink" Target="https://portal.3gpp.org/desktopmodules/WorkItem/WorkItemDetails.aspx?workitemId=710001" TargetMode="External"/><Relationship Id="rId2438" Type="http://schemas.openxmlformats.org/officeDocument/2006/relationships/hyperlink" Target="https://portal.3gpp.org/desktopmodules/WorkItem/WorkItemDetails.aspx?workitemId=1020095" TargetMode="External"/><Relationship Id="rId2645" Type="http://schemas.openxmlformats.org/officeDocument/2006/relationships/hyperlink" Target="https://www.3gpp.org/ftp/TSG_RAN/TSG_RAN/TSGR_105/Docs/RP-242401.zip" TargetMode="External"/><Relationship Id="rId93" Type="http://schemas.openxmlformats.org/officeDocument/2006/relationships/hyperlink" Target="https://webapp.etsi.org/teldir/ListPersDetails.asp?PersId=81015" TargetMode="External"/><Relationship Id="rId617" Type="http://schemas.openxmlformats.org/officeDocument/2006/relationships/hyperlink" Target="https://portal.3gpp.org/desktopmodules/WorkItem/WorkItemDetails.aspx?workitemId=941108" TargetMode="External"/><Relationship Id="rId824" Type="http://schemas.openxmlformats.org/officeDocument/2006/relationships/hyperlink" Target="https://portal.3gpp.org/desktopmodules/Release/ReleaseDetails.aspx?releaseId=194" TargetMode="External"/><Relationship Id="rId1247" Type="http://schemas.openxmlformats.org/officeDocument/2006/relationships/hyperlink" Target="https://portal.3gpp.org/desktopmodules/Release/ReleaseDetails.aspx?releaseId=191" TargetMode="External"/><Relationship Id="rId1454" Type="http://schemas.openxmlformats.org/officeDocument/2006/relationships/hyperlink" Target="https://portal.3gpp.org/desktopmodules/Release/ReleaseDetails.aspx?releaseId=194" TargetMode="External"/><Relationship Id="rId1661" Type="http://schemas.openxmlformats.org/officeDocument/2006/relationships/hyperlink" Target="https://webapp.etsi.org/teldir/ListPersDetails.asp?PersId=90657" TargetMode="External"/><Relationship Id="rId1899" Type="http://schemas.openxmlformats.org/officeDocument/2006/relationships/hyperlink" Target="https://portal.3gpp.org/desktopmodules/WorkItem/WorkItemDetails.aspx?workitemId=1021098" TargetMode="External"/><Relationship Id="rId2505" Type="http://schemas.openxmlformats.org/officeDocument/2006/relationships/hyperlink" Target="https://webapp.etsi.org/teldir/ListPersDetails.asp?PersId=12578" TargetMode="External"/><Relationship Id="rId2712" Type="http://schemas.openxmlformats.org/officeDocument/2006/relationships/comments" Target="../comments1.xml"/><Relationship Id="rId1107" Type="http://schemas.openxmlformats.org/officeDocument/2006/relationships/hyperlink" Target="https://webapp.etsi.org/teldir/ListPersDetails.asp?PersId=58216" TargetMode="External"/><Relationship Id="rId1314" Type="http://schemas.openxmlformats.org/officeDocument/2006/relationships/hyperlink" Target="https://webapp.etsi.org/teldir/ListPersDetails.asp?PersId=45073" TargetMode="External"/><Relationship Id="rId1521" Type="http://schemas.openxmlformats.org/officeDocument/2006/relationships/hyperlink" Target="https://portal.3gpp.org/desktopmodules/Release/ReleaseDetails.aspx?releaseId=194" TargetMode="External"/><Relationship Id="rId1759" Type="http://schemas.openxmlformats.org/officeDocument/2006/relationships/hyperlink" Target="https://www.3gpp.org/ftp/TSG_RAN/TSG_RAN/TSGR_105/Docs/RP-242182.zip" TargetMode="External"/><Relationship Id="rId1966" Type="http://schemas.openxmlformats.org/officeDocument/2006/relationships/hyperlink" Target="https://portal.3gpp.org/desktopmodules/Release/ReleaseDetails.aspx?releaseId=193" TargetMode="External"/><Relationship Id="rId1619" Type="http://schemas.openxmlformats.org/officeDocument/2006/relationships/hyperlink" Target="https://portal.3gpp.org/desktopmodules/Release/ReleaseDetails.aspx?releaseId=191" TargetMode="External"/><Relationship Id="rId1826" Type="http://schemas.openxmlformats.org/officeDocument/2006/relationships/hyperlink" Target="https://webapp.etsi.org/teldir/ListPersDetails.asp?PersId=64516" TargetMode="External"/><Relationship Id="rId20" Type="http://schemas.openxmlformats.org/officeDocument/2006/relationships/hyperlink" Target="https://www.3gpp.org/ftp/TSG_RAN/TSG_RAN/TSGR_105/Docs/RP-241703.zip" TargetMode="External"/><Relationship Id="rId2088" Type="http://schemas.openxmlformats.org/officeDocument/2006/relationships/hyperlink" Target="https://portal.3gpp.org/desktopmodules/WorkItem/WorkItemDetails.aspx?workitemId=960089" TargetMode="External"/><Relationship Id="rId2295" Type="http://schemas.openxmlformats.org/officeDocument/2006/relationships/hyperlink" Target="https://portal.3gpp.org/desktopmodules/Release/ReleaseDetails.aspx?releaseId=193" TargetMode="External"/><Relationship Id="rId267" Type="http://schemas.openxmlformats.org/officeDocument/2006/relationships/hyperlink" Target="https://webapp.etsi.org/teldir/ListPersDetails.asp?PersId=44019" TargetMode="External"/><Relationship Id="rId474" Type="http://schemas.openxmlformats.org/officeDocument/2006/relationships/hyperlink" Target="https://www.3gpp.org/ftp/TSG_RAN/TSG_RAN/TSGR_105/Docs/RP-241835.zip" TargetMode="External"/><Relationship Id="rId2155" Type="http://schemas.openxmlformats.org/officeDocument/2006/relationships/hyperlink" Target="https://portal.3gpp.org/desktopmodules/Release/ReleaseDetails.aspx?releaseId=193" TargetMode="External"/><Relationship Id="rId127" Type="http://schemas.openxmlformats.org/officeDocument/2006/relationships/hyperlink" Target="https://portal.3gpp.org/desktopmodules/Release/ReleaseDetails.aspx?releaseId=194" TargetMode="External"/><Relationship Id="rId681" Type="http://schemas.openxmlformats.org/officeDocument/2006/relationships/hyperlink" Target="https://webapp.etsi.org/teldir/ListPersDetails.asp?PersId=12696" TargetMode="External"/><Relationship Id="rId779" Type="http://schemas.openxmlformats.org/officeDocument/2006/relationships/hyperlink" Target="https://portal.3gpp.org/desktopmodules/WorkItem/WorkItemDetails.aspx?workitemId=1021093" TargetMode="External"/><Relationship Id="rId986" Type="http://schemas.openxmlformats.org/officeDocument/2006/relationships/hyperlink" Target="https://portal.3gpp.org/desktopmodules/WorkItem/WorkItemDetails.aspx?workitemId=1020095" TargetMode="External"/><Relationship Id="rId2362" Type="http://schemas.openxmlformats.org/officeDocument/2006/relationships/hyperlink" Target="https://www.3gpp.org/ftp/TSG_RAN/TSG_RAN/TSGR_105/Docs/RP-242338.zip" TargetMode="External"/><Relationship Id="rId2667" Type="http://schemas.openxmlformats.org/officeDocument/2006/relationships/hyperlink" Target="https://portal.3gpp.org/desktopmodules/Release/ReleaseDetails.aspx?releaseId=194" TargetMode="External"/><Relationship Id="rId334" Type="http://schemas.openxmlformats.org/officeDocument/2006/relationships/hyperlink" Target="https://portal.3gpp.org/desktopmodules/Release/ReleaseDetails.aspx?releaseId=194" TargetMode="External"/><Relationship Id="rId541" Type="http://schemas.openxmlformats.org/officeDocument/2006/relationships/hyperlink" Target="https://portal.3gpp.org/desktopmodules/WorkItem/WorkItemDetails.aspx?workitemId=1020094" TargetMode="External"/><Relationship Id="rId639" Type="http://schemas.openxmlformats.org/officeDocument/2006/relationships/hyperlink" Target="https://portal.3gpp.org/desktopmodules/WorkItem/WorkItemDetails.aspx?workitemId=1000050" TargetMode="External"/><Relationship Id="rId1171" Type="http://schemas.openxmlformats.org/officeDocument/2006/relationships/hyperlink" Target="https://webapp.etsi.org/teldir/ListPersDetails.asp?PersId=82696" TargetMode="External"/><Relationship Id="rId1269" Type="http://schemas.openxmlformats.org/officeDocument/2006/relationships/hyperlink" Target="https://portal.3gpp.org/desktopmodules/WorkItem/WorkItemDetails.aspx?workitemId=1040108" TargetMode="External"/><Relationship Id="rId1476" Type="http://schemas.openxmlformats.org/officeDocument/2006/relationships/hyperlink" Target="https://www.3gpp.org/ftp/TSG_RAN/TSG_RAN/TSGR_105/Docs/RP-242101.zip" TargetMode="External"/><Relationship Id="rId2015" Type="http://schemas.openxmlformats.org/officeDocument/2006/relationships/hyperlink" Target="https://portal.3gpp.org/desktopmodules/Release/ReleaseDetails.aspx?releaseId=193" TargetMode="External"/><Relationship Id="rId2222" Type="http://schemas.openxmlformats.org/officeDocument/2006/relationships/hyperlink" Target="https://webapp.etsi.org/teldir/ListPersDetails.asp?PersId=28887" TargetMode="External"/><Relationship Id="rId401" Type="http://schemas.openxmlformats.org/officeDocument/2006/relationships/hyperlink" Target="https://portal.3gpp.org/ngppapp/CreateTdoc.aspx?mode=view&amp;contributionId=1601602" TargetMode="External"/><Relationship Id="rId846" Type="http://schemas.openxmlformats.org/officeDocument/2006/relationships/hyperlink" Target="https://www.3gpp.org/ftp/TSG_RAN/TSG_RAN/TSGR_105/Docs/RP-241934.zip" TargetMode="External"/><Relationship Id="rId1031" Type="http://schemas.openxmlformats.org/officeDocument/2006/relationships/hyperlink" Target="https://webapp.etsi.org/teldir/ListPersDetails.asp?PersId=44019" TargetMode="External"/><Relationship Id="rId1129" Type="http://schemas.openxmlformats.org/officeDocument/2006/relationships/hyperlink" Target="https://portal.3gpp.org/desktopmodules/WorkItem/WorkItemDetails.aspx?workitemId=1000054" TargetMode="External"/><Relationship Id="rId1683" Type="http://schemas.openxmlformats.org/officeDocument/2006/relationships/hyperlink" Target="https://portal.3gpp.org/desktopmodules/Release/ReleaseDetails.aspx?releaseId=193" TargetMode="External"/><Relationship Id="rId1890" Type="http://schemas.openxmlformats.org/officeDocument/2006/relationships/hyperlink" Target="https://webapp.etsi.org/teldir/ListPersDetails.asp?PersId=52292" TargetMode="External"/><Relationship Id="rId1988" Type="http://schemas.openxmlformats.org/officeDocument/2006/relationships/hyperlink" Target="https://portal.3gpp.org/desktopmodules/WorkItem/WorkItemDetails.aspx?workitemId=750034" TargetMode="External"/><Relationship Id="rId2527" Type="http://schemas.openxmlformats.org/officeDocument/2006/relationships/hyperlink" Target="https://portal.3gpp.org/ngppapp/CreateTdoc.aspx?mode=view&amp;contributionId=1593600" TargetMode="External"/><Relationship Id="rId706" Type="http://schemas.openxmlformats.org/officeDocument/2006/relationships/hyperlink" Target="https://portal.3gpp.org/desktopmodules/Release/ReleaseDetails.aspx?releaseId=193" TargetMode="External"/><Relationship Id="rId913" Type="http://schemas.openxmlformats.org/officeDocument/2006/relationships/hyperlink" Target="https://www.3gpp.org/ftp/TSG_RAN/TSG_RAN/TSGR_105/Docs/RP-241951.zip" TargetMode="External"/><Relationship Id="rId1336" Type="http://schemas.openxmlformats.org/officeDocument/2006/relationships/hyperlink" Target="https://webapp.etsi.org/teldir/ListPersDetails.asp?PersId=101081" TargetMode="External"/><Relationship Id="rId1543" Type="http://schemas.openxmlformats.org/officeDocument/2006/relationships/hyperlink" Target="https://portal.3gpp.org/desktopmodules/Release/ReleaseDetails.aspx?releaseId=194" TargetMode="External"/><Relationship Id="rId1750" Type="http://schemas.openxmlformats.org/officeDocument/2006/relationships/hyperlink" Target="https://portal.3gpp.org/desktopmodules/WorkItem/WorkItemDetails.aspx?workitemId=941206" TargetMode="External"/><Relationship Id="rId42" Type="http://schemas.openxmlformats.org/officeDocument/2006/relationships/hyperlink" Target="https://webapp.etsi.org/teldir/ListPersDetails.asp?PersId=12578"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webapp.etsi.org/teldir/ListPersDetails.asp?PersId=91985" TargetMode="External"/><Relationship Id="rId1848" Type="http://schemas.openxmlformats.org/officeDocument/2006/relationships/hyperlink" Target="https://portal.3gpp.org/desktopmodules/Release/ReleaseDetails.aspx?releaseId=192" TargetMode="External"/><Relationship Id="rId191" Type="http://schemas.openxmlformats.org/officeDocument/2006/relationships/hyperlink" Target="https://www.3gpp.org/ftp/TSG_RAN/TSG_RAN/TSGR_105/Docs/RP-241760.zip" TargetMode="External"/><Relationship Id="rId1708" Type="http://schemas.openxmlformats.org/officeDocument/2006/relationships/hyperlink" Target="https://webapp.etsi.org/teldir/ListPersDetails.asp?PersId=90657" TargetMode="External"/><Relationship Id="rId1915" Type="http://schemas.openxmlformats.org/officeDocument/2006/relationships/hyperlink" Target="https://portal.3gpp.org/desktopmodules/Release/ReleaseDetails.aspx?releaseId=194" TargetMode="External"/><Relationship Id="rId289" Type="http://schemas.openxmlformats.org/officeDocument/2006/relationships/hyperlink" Target="https://www.3gpp.org/ftp/TSG_RAN/TSG_RAN/TSGR_105/Docs/RP-241785.zip" TargetMode="External"/><Relationship Id="rId496" Type="http://schemas.openxmlformats.org/officeDocument/2006/relationships/hyperlink" Target="https://www.3gpp.org/ftp/TSG_RAN/TSG_RAN/TSGR_105/Docs/RP-241841.zip" TargetMode="External"/><Relationship Id="rId2177" Type="http://schemas.openxmlformats.org/officeDocument/2006/relationships/hyperlink" Target="https://www.3gpp.org/ftp/TSG_RAN/TSG_RAN/TSGR_105/Docs/RP-242292.zip" TargetMode="External"/><Relationship Id="rId2384" Type="http://schemas.openxmlformats.org/officeDocument/2006/relationships/hyperlink" Target="https://portal.3gpp.org/ngppapp/CreateTdoc.aspx?mode=view&amp;contributionId=1600081" TargetMode="External"/><Relationship Id="rId2591" Type="http://schemas.openxmlformats.org/officeDocument/2006/relationships/hyperlink" Target="https://webapp.etsi.org/teldir/ListPersDetails.asp?PersId=12578" TargetMode="External"/><Relationship Id="rId149" Type="http://schemas.openxmlformats.org/officeDocument/2006/relationships/hyperlink" Target="https://portal.3gpp.org/desktopmodules/Release/ReleaseDetails.aspx?releaseId=194" TargetMode="External"/><Relationship Id="rId356" Type="http://schemas.openxmlformats.org/officeDocument/2006/relationships/hyperlink" Target="https://www.3gpp.org/ftp/TSG_RAN/TSG_RAN/TSGR_105/Docs/RP-241804.zip" TargetMode="External"/><Relationship Id="rId563" Type="http://schemas.openxmlformats.org/officeDocument/2006/relationships/hyperlink" Target="https://webapp.etsi.org/teldir/ListPersDetails.asp?PersId=68542" TargetMode="External"/><Relationship Id="rId770" Type="http://schemas.openxmlformats.org/officeDocument/2006/relationships/hyperlink" Target="https://portal.3gpp.org/desktopmodules/Release/ReleaseDetails.aspx?releaseId=194" TargetMode="External"/><Relationship Id="rId1193" Type="http://schemas.openxmlformats.org/officeDocument/2006/relationships/hyperlink" Target="https://portal.3gpp.org/desktopmodules/Release/ReleaseDetails.aspx?releaseId=193" TargetMode="External"/><Relationship Id="rId2037" Type="http://schemas.openxmlformats.org/officeDocument/2006/relationships/hyperlink" Target="https://www.3gpp.org/ftp/TSG_RAN/TSG_RAN/TSGR_105/Docs/RP-242257.zip" TargetMode="External"/><Relationship Id="rId2244" Type="http://schemas.openxmlformats.org/officeDocument/2006/relationships/hyperlink" Target="https://portal.3gpp.org/desktopmodules/WorkItem/WorkItemDetails.aspx?workitemId=1030068" TargetMode="External"/><Relationship Id="rId2451" Type="http://schemas.openxmlformats.org/officeDocument/2006/relationships/hyperlink" Target="https://www.3gpp.org/ftp/TSG_RAN/TSG_RAN/TSGR_105/Docs/RP-242357.zip" TargetMode="External"/><Relationship Id="rId2689" Type="http://schemas.openxmlformats.org/officeDocument/2006/relationships/hyperlink" Target="https://portal.3gpp.org/ngppapp/CreateTdoc.aspx?mode=view&amp;contributionId=1601624" TargetMode="External"/><Relationship Id="rId216" Type="http://schemas.openxmlformats.org/officeDocument/2006/relationships/hyperlink" Target="https://portal.3gpp.org/desktopmodules/WorkItem/WorkItemDetails.aspx?workitemId=1020094" TargetMode="External"/><Relationship Id="rId423" Type="http://schemas.openxmlformats.org/officeDocument/2006/relationships/hyperlink" Target="https://www.3gpp.org/ftp/TSG_RAN/TSG_RAN/TSGR_105/Docs/RP-241822.zip" TargetMode="External"/><Relationship Id="rId868" Type="http://schemas.openxmlformats.org/officeDocument/2006/relationships/hyperlink" Target="https://webapp.etsi.org/teldir/ListPersDetails.asp?PersId=58560" TargetMode="External"/><Relationship Id="rId1053" Type="http://schemas.openxmlformats.org/officeDocument/2006/relationships/hyperlink" Target="https://portal.3gpp.org/desktopmodules/WorkItem/WorkItemDetails.aspx?workitemId=1020084" TargetMode="External"/><Relationship Id="rId1260" Type="http://schemas.openxmlformats.org/officeDocument/2006/relationships/hyperlink" Target="https://webapp.etsi.org/teldir/ListPersDetails.asp?PersId=98045" TargetMode="External"/><Relationship Id="rId1498" Type="http://schemas.openxmlformats.org/officeDocument/2006/relationships/hyperlink" Target="https://portal.3gpp.org/desktopmodules/Release/ReleaseDetails.aspx?releaseId=194" TargetMode="External"/><Relationship Id="rId2104" Type="http://schemas.openxmlformats.org/officeDocument/2006/relationships/hyperlink" Target="https://portal.3gpp.org/desktopmodules/WorkItem/WorkItemDetails.aspx?workitemId=999999" TargetMode="External"/><Relationship Id="rId2549" Type="http://schemas.openxmlformats.org/officeDocument/2006/relationships/hyperlink" Target="https://www.3gpp.org/ftp/TSG_RAN/TSG_RAN/TSGR_105/Docs/RP-242381.zip" TargetMode="External"/><Relationship Id="rId630" Type="http://schemas.openxmlformats.org/officeDocument/2006/relationships/hyperlink" Target="https://portal.3gpp.org/desktopmodules/Release/ReleaseDetails.aspx?releaseId=193" TargetMode="External"/><Relationship Id="rId728" Type="http://schemas.openxmlformats.org/officeDocument/2006/relationships/hyperlink" Target="https://webapp.etsi.org/teldir/ListPersDetails.asp?PersId=93880" TargetMode="External"/><Relationship Id="rId935" Type="http://schemas.openxmlformats.org/officeDocument/2006/relationships/hyperlink" Target="https://portal.3gpp.org/desktopmodules/WorkItem/WorkItemDetails.aspx?workitemId=1020093" TargetMode="External"/><Relationship Id="rId1358" Type="http://schemas.openxmlformats.org/officeDocument/2006/relationships/hyperlink" Target="https://portal.3gpp.org/desktopmodules/WorkItem/WorkItemDetails.aspx?workitemId=950062" TargetMode="External"/><Relationship Id="rId1565" Type="http://schemas.openxmlformats.org/officeDocument/2006/relationships/hyperlink" Target="https://www.3gpp.org/ftp/TSG_RAN/TSG_RAN/TSGR_105/Docs/RP-242126.zip" TargetMode="External"/><Relationship Id="rId1772" Type="http://schemas.openxmlformats.org/officeDocument/2006/relationships/hyperlink" Target="https://portal.3gpp.org/desktopmodules/WorkItem/WorkItemDetails.aspx?workitemId=900262" TargetMode="External"/><Relationship Id="rId2311" Type="http://schemas.openxmlformats.org/officeDocument/2006/relationships/hyperlink" Target="https://portal.3gpp.org/desktopmodules/Release/ReleaseDetails.aspx?releaseId=193" TargetMode="External"/><Relationship Id="rId2409" Type="http://schemas.openxmlformats.org/officeDocument/2006/relationships/hyperlink" Target="https://webapp.etsi.org/teldir/ListPersDetails.asp?PersId=12578" TargetMode="External"/><Relationship Id="rId2616" Type="http://schemas.openxmlformats.org/officeDocument/2006/relationships/hyperlink" Target="https://portal.3gpp.org/desktopmodules/Release/ReleaseDetails.aspx?releaseId=194" TargetMode="External"/><Relationship Id="rId64" Type="http://schemas.openxmlformats.org/officeDocument/2006/relationships/hyperlink" Target="https://portal.3gpp.org/desktopmodules/Release/ReleaseDetails.aspx?releaseId=194" TargetMode="External"/><Relationship Id="rId1120" Type="http://schemas.openxmlformats.org/officeDocument/2006/relationships/hyperlink" Target="https://portal.3gpp.org/desktopmodules/Release/ReleaseDetails.aspx?releaseId=192" TargetMode="External"/><Relationship Id="rId1218" Type="http://schemas.openxmlformats.org/officeDocument/2006/relationships/hyperlink" Target="https://www.3gpp.org/ftp/TSG_RAN/TSG_RAN/TSGR_105/Docs/RP-242034.zip" TargetMode="External"/><Relationship Id="rId1425" Type="http://schemas.openxmlformats.org/officeDocument/2006/relationships/hyperlink" Target="https://portal.3gpp.org/desktopmodules/WorkItem/WorkItemDetails.aspx?workitemId=1041125" TargetMode="External"/><Relationship Id="rId1632" Type="http://schemas.openxmlformats.org/officeDocument/2006/relationships/hyperlink" Target="https://webapp.etsi.org/teldir/ListPersDetails.asp?PersId=1122" TargetMode="External"/><Relationship Id="rId1937" Type="http://schemas.openxmlformats.org/officeDocument/2006/relationships/hyperlink" Target="https://portal.3gpp.org/desktopmodules/WorkItem/WorkItemDetails.aspx?workitemId=930051" TargetMode="External"/><Relationship Id="rId2199"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Release/ReleaseDetails.aspx?releaseId=194" TargetMode="External"/><Relationship Id="rId140" Type="http://schemas.openxmlformats.org/officeDocument/2006/relationships/hyperlink" Target="https://portal.3gpp.org/desktopmodules/Release/ReleaseDetails.aspx?releaseId=193" TargetMode="External"/><Relationship Id="rId378" Type="http://schemas.openxmlformats.org/officeDocument/2006/relationships/hyperlink" Target="https://webapp.etsi.org/teldir/ListPersDetails.asp?PersId=58815" TargetMode="External"/><Relationship Id="rId585" Type="http://schemas.openxmlformats.org/officeDocument/2006/relationships/hyperlink" Target="https://www.3gpp.org/ftp/TSG_RAN/TSG_RAN/TSGR_105/Docs/RP-241867.zip"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portal.3gpp.org/desktopmodules/Release/ReleaseDetails.aspx?releaseId=191" TargetMode="External"/><Relationship Id="rId2266" Type="http://schemas.openxmlformats.org/officeDocument/2006/relationships/hyperlink" Target="https://webapp.etsi.org/teldir/ListPersDetails.asp?PersId=28887" TargetMode="External"/><Relationship Id="rId2473" Type="http://schemas.openxmlformats.org/officeDocument/2006/relationships/hyperlink" Target="https://webapp.etsi.org/teldir/ListPersDetails.asp?PersId=12578" TargetMode="External"/><Relationship Id="rId2680" Type="http://schemas.openxmlformats.org/officeDocument/2006/relationships/hyperlink" Target="https://webapp.etsi.org/teldir/ListPersDetails.asp?PersId=12578" TargetMode="External"/><Relationship Id="rId6" Type="http://schemas.openxmlformats.org/officeDocument/2006/relationships/hyperlink" Target="https://portal.3gpp.org/ngppapp/CreateTdoc.aspx?mode=view&amp;contributionId=1601558" TargetMode="External"/><Relationship Id="rId238" Type="http://schemas.openxmlformats.org/officeDocument/2006/relationships/hyperlink" Target="https://www.3gpp.org/ftp/TSG_RAN/TSG_RAN/TSGR_105/Docs/RP-241772.zip" TargetMode="External"/><Relationship Id="rId445" Type="http://schemas.openxmlformats.org/officeDocument/2006/relationships/hyperlink" Target="https://portal.3gpp.org/desktopmodules/WorkItem/WorkItemDetails.aspx?workitemId=1020098" TargetMode="External"/><Relationship Id="rId652" Type="http://schemas.openxmlformats.org/officeDocument/2006/relationships/hyperlink" Target="https://portal.3gpp.org/desktopmodules/WorkItem/WorkItemDetails.aspx?workitemId=1040129" TargetMode="External"/><Relationship Id="rId1075" Type="http://schemas.openxmlformats.org/officeDocument/2006/relationships/hyperlink" Target="https://www.3gpp.org/ftp/TSG_RAN/TSG_RAN/TSGR_105/Docs/RP-241994.zip" TargetMode="External"/><Relationship Id="rId1282" Type="http://schemas.openxmlformats.org/officeDocument/2006/relationships/hyperlink" Target="https://www.3gpp.org/ftp/TSG_RAN/TSG_RAN/TSGR_105/Docs/RP-242051.zip" TargetMode="External"/><Relationship Id="rId2126" Type="http://schemas.openxmlformats.org/officeDocument/2006/relationships/hyperlink" Target="https://webapp.etsi.org/teldir/ListPersDetails.asp?PersId=28887" TargetMode="External"/><Relationship Id="rId2333" Type="http://schemas.openxmlformats.org/officeDocument/2006/relationships/hyperlink" Target="https://portal.3gpp.org/ngppapp/CreateTdoc.aspx?mode=view&amp;contributionId=1601593" TargetMode="External"/><Relationship Id="rId2540" Type="http://schemas.openxmlformats.org/officeDocument/2006/relationships/hyperlink" Target="https://www.3gpp.org/ftp/TSG_RAN/TSG_RAN/TSGR_105/Docs/RP-242379.zip" TargetMode="External"/><Relationship Id="rId305" Type="http://schemas.openxmlformats.org/officeDocument/2006/relationships/hyperlink" Target="https://www.3gpp.org/ftp/TSG_RAN/TSG_RAN/TSGR_105/Docs/RP-241789.zip" TargetMode="External"/><Relationship Id="rId512" Type="http://schemas.openxmlformats.org/officeDocument/2006/relationships/hyperlink" Target="https://webapp.etsi.org/teldir/ListPersDetails.asp?PersId=75122" TargetMode="External"/><Relationship Id="rId957" Type="http://schemas.openxmlformats.org/officeDocument/2006/relationships/hyperlink" Target="https://portal.3gpp.org/desktopmodules/Release/ReleaseDetails.aspx?releaseId=194" TargetMode="External"/><Relationship Id="rId1142" Type="http://schemas.openxmlformats.org/officeDocument/2006/relationships/hyperlink" Target="https://www.3gpp.org/ftp/TSG_RAN/TSG_RAN/TSGR_105/Docs/RP-242011.zip" TargetMode="External"/><Relationship Id="rId1587" Type="http://schemas.openxmlformats.org/officeDocument/2006/relationships/hyperlink" Target="https://www.3gpp.org/ftp/TSG_RAN/TSG_RAN/TSGR_105/Docs/RP-242132.zip" TargetMode="External"/><Relationship Id="rId1794" Type="http://schemas.openxmlformats.org/officeDocument/2006/relationships/hyperlink" Target="https://portal.3gpp.org/desktopmodules/WorkItem/WorkItemDetails.aspx?workitemId=920042" TargetMode="External"/><Relationship Id="rId2400" Type="http://schemas.openxmlformats.org/officeDocument/2006/relationships/hyperlink" Target="https://portal.3gpp.org/ngppapp/CreateTdoc.aspx?mode=view&amp;contributionId=1601583" TargetMode="External"/><Relationship Id="rId2638" Type="http://schemas.openxmlformats.org/officeDocument/2006/relationships/hyperlink" Target="https://webapp.etsi.org/teldir/ListPersDetails.asp?PersId=12578" TargetMode="External"/><Relationship Id="rId86" Type="http://schemas.openxmlformats.org/officeDocument/2006/relationships/hyperlink" Target="https://www.3gpp.org/ftp/TSG_RAN/TSG_RAN/TSGR_105/Docs/RP-241734.zip" TargetMode="External"/><Relationship Id="rId817" Type="http://schemas.openxmlformats.org/officeDocument/2006/relationships/hyperlink" Target="https://portal.3gpp.org/desktopmodules/WorkItem/WorkItemDetails.aspx?workitemId=1020091" TargetMode="External"/><Relationship Id="rId1002" Type="http://schemas.openxmlformats.org/officeDocument/2006/relationships/hyperlink" Target="https://webapp.etsi.org/teldir/ListPersDetails.asp?PersId=96225" TargetMode="External"/><Relationship Id="rId1447" Type="http://schemas.openxmlformats.org/officeDocument/2006/relationships/hyperlink" Target="https://portal.3gpp.org/desktopmodules/WorkItem/WorkItemDetails.aspx?workitemId=1020093" TargetMode="External"/><Relationship Id="rId1654" Type="http://schemas.openxmlformats.org/officeDocument/2006/relationships/hyperlink" Target="https://www.3gpp.org/ftp/TSG_RAN/TSG_RAN/TSGR_105/Docs/RP-242150.zip" TargetMode="External"/><Relationship Id="rId1861" Type="http://schemas.openxmlformats.org/officeDocument/2006/relationships/hyperlink" Target="https://portal.3gpp.org/desktopmodules/WorkItem/WorkItemDetails.aspx?workitemId=940198" TargetMode="External"/><Relationship Id="rId2705" Type="http://schemas.openxmlformats.org/officeDocument/2006/relationships/hyperlink" Target="https://portal.3gpp.org/ngppapp/CreateTdoc.aspx?mode=view&amp;contributionId=1601623" TargetMode="External"/><Relationship Id="rId1307" Type="http://schemas.openxmlformats.org/officeDocument/2006/relationships/hyperlink" Target="https://portal.3gpp.org/desktopmodules/Release/ReleaseDetails.aspx?releaseId=194" TargetMode="External"/><Relationship Id="rId1514" Type="http://schemas.openxmlformats.org/officeDocument/2006/relationships/hyperlink" Target="https://webapp.etsi.org/teldir/ListPersDetails.asp?PersId=106058" TargetMode="External"/><Relationship Id="rId1721" Type="http://schemas.openxmlformats.org/officeDocument/2006/relationships/hyperlink" Target="https://portal.3gpp.org/desktopmodules/Release/ReleaseDetails.aspx?releaseId=191" TargetMode="External"/><Relationship Id="rId1959" Type="http://schemas.openxmlformats.org/officeDocument/2006/relationships/hyperlink" Target="https://webapp.etsi.org/teldir/ListPersDetails.asp?PersId=21609" TargetMode="External"/><Relationship Id="rId13" Type="http://schemas.openxmlformats.org/officeDocument/2006/relationships/hyperlink" Target="https://portal.3gpp.org/ngppapp/CreateTdoc.aspx?mode=view&amp;contributionId=1601586" TargetMode="External"/><Relationship Id="rId1819" Type="http://schemas.openxmlformats.org/officeDocument/2006/relationships/hyperlink" Target="https://www.3gpp.org/ftp/TSG_RAN/TSG_RAN/TSGR_105/Docs/RP-242199.zip" TargetMode="External"/><Relationship Id="rId2190" Type="http://schemas.openxmlformats.org/officeDocument/2006/relationships/hyperlink" Target="https://webapp.etsi.org/teldir/ListPersDetails.asp?PersId=28887" TargetMode="External"/><Relationship Id="rId2288" Type="http://schemas.openxmlformats.org/officeDocument/2006/relationships/hyperlink" Target="https://portal.3gpp.org/desktopmodules/WorkItem/WorkItemDetails.aspx?workitemId=1000050" TargetMode="External"/><Relationship Id="rId2495" Type="http://schemas.openxmlformats.org/officeDocument/2006/relationships/hyperlink" Target="https://portal.3gpp.org/desktopmodules/WorkItem/WorkItemDetails.aspx?workitemId=1020089" TargetMode="External"/><Relationship Id="rId162" Type="http://schemas.openxmlformats.org/officeDocument/2006/relationships/hyperlink" Target="https://portal.3gpp.org/desktopmodules/WorkItem/WorkItemDetails.aspx?workitemId=930051" TargetMode="External"/><Relationship Id="rId467" Type="http://schemas.openxmlformats.org/officeDocument/2006/relationships/hyperlink" Target="https://webapp.etsi.org/teldir/ListPersDetails.asp?PersId=56972" TargetMode="External"/><Relationship Id="rId1097" Type="http://schemas.openxmlformats.org/officeDocument/2006/relationships/hyperlink" Target="https://portal.3gpp.org/desktopmodules/Release/ReleaseDetails.aspx?releaseId=194" TargetMode="External"/><Relationship Id="rId2050" Type="http://schemas.openxmlformats.org/officeDocument/2006/relationships/hyperlink" Target="https://webapp.etsi.org/teldir/ListPersDetails.asp?PersId=28887" TargetMode="External"/><Relationship Id="rId2148" Type="http://schemas.openxmlformats.org/officeDocument/2006/relationships/hyperlink" Target="https://portal.3gpp.org/desktopmodules/WorkItem/WorkItemDetails.aspx?workitemId=970077" TargetMode="External"/><Relationship Id="rId674" Type="http://schemas.openxmlformats.org/officeDocument/2006/relationships/hyperlink" Target="https://portal.3gpp.org/desktopmodules/Release/ReleaseDetails.aspx?releaseId=194" TargetMode="External"/><Relationship Id="rId881"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WorkItem/WorkItemDetails.aspx?workitemId=1020089" TargetMode="External"/><Relationship Id="rId2355" Type="http://schemas.openxmlformats.org/officeDocument/2006/relationships/hyperlink" Target="https://webapp.etsi.org/teldir/ListPersDetails.asp?PersId=12578" TargetMode="External"/><Relationship Id="rId2562" Type="http://schemas.openxmlformats.org/officeDocument/2006/relationships/hyperlink" Target="https://portal.3gpp.org/desktopmodules/Release/ReleaseDetails.aspx?releaseId=192" TargetMode="External"/><Relationship Id="rId327" Type="http://schemas.openxmlformats.org/officeDocument/2006/relationships/hyperlink" Target="https://portal.3gpp.org/desktopmodules/Release/ReleaseDetails.aspx?releaseId=195" TargetMode="External"/><Relationship Id="rId534" Type="http://schemas.openxmlformats.org/officeDocument/2006/relationships/hyperlink" Target="https://portal.3gpp.org/desktopmodules/Release/ReleaseDetails.aspx?releaseId=194" TargetMode="External"/><Relationship Id="rId741" Type="http://schemas.openxmlformats.org/officeDocument/2006/relationships/hyperlink" Target="https://portal.3gpp.org/desktopmodules/Release/ReleaseDetails.aspx?releaseId=194" TargetMode="External"/><Relationship Id="rId839" Type="http://schemas.openxmlformats.org/officeDocument/2006/relationships/hyperlink" Target="https://webapp.etsi.org/teldir/ListPersDetails.asp?PersId=58560" TargetMode="External"/><Relationship Id="rId1164" Type="http://schemas.openxmlformats.org/officeDocument/2006/relationships/hyperlink" Target="https://portal.3gpp.org/desktopmodules/WorkItem/WorkItemDetails.aspx?workitemId=1020082" TargetMode="External"/><Relationship Id="rId1371" Type="http://schemas.openxmlformats.org/officeDocument/2006/relationships/hyperlink" Target="https://www.3gpp.org/ftp/TSG_RAN/TSG_RAN/TSGR_105/Docs/RP-242074.zip" TargetMode="External"/><Relationship Id="rId1469" Type="http://schemas.openxmlformats.org/officeDocument/2006/relationships/hyperlink" Target="https://webapp.etsi.org/teldir/ListPersDetails.asp?PersId=43128" TargetMode="External"/><Relationship Id="rId2008" Type="http://schemas.openxmlformats.org/officeDocument/2006/relationships/hyperlink" Target="https://portal.3gpp.org/desktopmodules/WorkItem/WorkItemDetails.aspx?workitemId=950099" TargetMode="External"/><Relationship Id="rId2215" Type="http://schemas.openxmlformats.org/officeDocument/2006/relationships/hyperlink" Target="https://portal.3gpp.org/desktopmodules/Release/ReleaseDetails.aspx?releaseId=193" TargetMode="External"/><Relationship Id="rId2422" Type="http://schemas.openxmlformats.org/officeDocument/2006/relationships/hyperlink" Target="https://portal.3gpp.org/ngppapp/CreateTdoc.aspx?mode=view&amp;contributionId=1600065" TargetMode="External"/><Relationship Id="rId601" Type="http://schemas.openxmlformats.org/officeDocument/2006/relationships/hyperlink" Target="https://www.3gpp.org/ftp/TSG_RAN/TSG_RAN/TSGR_105/Docs/RP-241871.zip" TargetMode="External"/><Relationship Id="rId1024" Type="http://schemas.openxmlformats.org/officeDocument/2006/relationships/hyperlink" Target="https://portal.3gpp.org/desktopmodules/Release/ReleaseDetails.aspx?releaseId=192" TargetMode="External"/><Relationship Id="rId1231" Type="http://schemas.openxmlformats.org/officeDocument/2006/relationships/hyperlink" Target="https://portal.3gpp.org/desktopmodules/Release/ReleaseDetails.aspx?releaseId=194" TargetMode="External"/><Relationship Id="rId1676" Type="http://schemas.openxmlformats.org/officeDocument/2006/relationships/hyperlink" Target="https://webapp.etsi.org/teldir/ListPersDetails.asp?PersId=90657" TargetMode="External"/><Relationship Id="rId1883" Type="http://schemas.openxmlformats.org/officeDocument/2006/relationships/hyperlink" Target="https://webapp.etsi.org/teldir/ListPersDetails.asp?PersId=52292" TargetMode="External"/><Relationship Id="rId906" Type="http://schemas.openxmlformats.org/officeDocument/2006/relationships/hyperlink" Target="https://webapp.etsi.org/teldir/ListPersDetails.asp?PersId=58560" TargetMode="External"/><Relationship Id="rId1329" Type="http://schemas.openxmlformats.org/officeDocument/2006/relationships/hyperlink" Target="https://portal.3gpp.org/desktopmodules/WorkItem/WorkItemDetails.aspx?workitemId=1040130" TargetMode="External"/><Relationship Id="rId1536" Type="http://schemas.openxmlformats.org/officeDocument/2006/relationships/hyperlink" Target="https://portal.3gpp.org/desktopmodules/Release/ReleaseDetails.aspx?releaseId=194" TargetMode="External"/><Relationship Id="rId1743" Type="http://schemas.openxmlformats.org/officeDocument/2006/relationships/hyperlink" Target="https://www.3gpp.org/ftp/TSG_RAN/TSG_RAN/TSGR_105/Docs/RP-242178.zip" TargetMode="External"/><Relationship Id="rId1950" Type="http://schemas.openxmlformats.org/officeDocument/2006/relationships/hyperlink" Target="https://portal.3gpp.org/desktopmodules/Release/ReleaseDetails.aspx?releaseId=190" TargetMode="External"/><Relationship Id="rId35" Type="http://schemas.openxmlformats.org/officeDocument/2006/relationships/hyperlink" Target="https://webapp.etsi.org/teldir/ListPersDetails.asp?PersId=12578" TargetMode="External"/><Relationship Id="rId1603" Type="http://schemas.openxmlformats.org/officeDocument/2006/relationships/hyperlink" Target="https://portal.3gpp.org/desktopmodules/Release/ReleaseDetails.aspx?releaseId=194" TargetMode="External"/><Relationship Id="rId1810" Type="http://schemas.openxmlformats.org/officeDocument/2006/relationships/hyperlink" Target="https://portal.3gpp.org/desktopmodules/WorkItem/WorkItemDetails.aspx?workitemId=981138" TargetMode="External"/><Relationship Id="rId184" Type="http://schemas.openxmlformats.org/officeDocument/2006/relationships/hyperlink" Target="https://portal.3gpp.org/ngppapp/CreateTdoc.aspx?mode=view&amp;contributionId=1580724" TargetMode="External"/><Relationship Id="rId391" Type="http://schemas.openxmlformats.org/officeDocument/2006/relationships/hyperlink" Target="https://webapp.etsi.org/teldir/ListPersDetails.asp?PersId=69954" TargetMode="External"/><Relationship Id="rId1908" Type="http://schemas.openxmlformats.org/officeDocument/2006/relationships/hyperlink" Target="https://portal.3gpp.org/desktopmodules/WorkItem/WorkItemDetails.aspx?workitemId=1040101" TargetMode="External"/><Relationship Id="rId2072" Type="http://schemas.openxmlformats.org/officeDocument/2006/relationships/hyperlink" Target="https://portal.3gpp.org/desktopmodules/WorkItem/WorkItemDetails.aspx?workitemId=900056" TargetMode="External"/><Relationship Id="rId251" Type="http://schemas.openxmlformats.org/officeDocument/2006/relationships/hyperlink" Target="https://webapp.etsi.org/teldir/ListPersDetails.asp?PersId=44019" TargetMode="External"/><Relationship Id="rId489" Type="http://schemas.openxmlformats.org/officeDocument/2006/relationships/hyperlink" Target="https://portal.3gpp.org/desktopmodules/WorkItem/WorkItemDetails.aspx?workitemId=1021093" TargetMode="External"/><Relationship Id="rId696" Type="http://schemas.openxmlformats.org/officeDocument/2006/relationships/hyperlink" Target="https://www.3gpp.org/ftp/TSG_RAN/TSG_RAN/TSGR_105/Docs/RP-241897.zip" TargetMode="External"/><Relationship Id="rId2377" Type="http://schemas.openxmlformats.org/officeDocument/2006/relationships/hyperlink" Target="https://www.3gpp.org/ftp/TSG_RAN/TSG_RAN/TSGR_105/Docs/RP-242341.zip" TargetMode="External"/><Relationship Id="rId2584" Type="http://schemas.openxmlformats.org/officeDocument/2006/relationships/hyperlink" Target="https://www.3gpp.org/ftp/TSG_RAN/TSG_RAN/TSGR_105/Docs/RP-242388.zip" TargetMode="External"/><Relationship Id="rId349" Type="http://schemas.openxmlformats.org/officeDocument/2006/relationships/hyperlink" Target="https://www.3gpp.org/ftp/TSG_RAN/TSG_RAN/TSGR_105/Docs/RP-241802.zip" TargetMode="External"/><Relationship Id="rId556" Type="http://schemas.openxmlformats.org/officeDocument/2006/relationships/hyperlink" Target="https://webapp.etsi.org/teldir/ListPersDetails.asp?PersId=92949" TargetMode="External"/><Relationship Id="rId763" Type="http://schemas.openxmlformats.org/officeDocument/2006/relationships/hyperlink" Target="https://www.3gpp.org/ftp/TSG_RAN/TSG_RAN/TSGR_105/Docs/RP-241915.zip" TargetMode="External"/><Relationship Id="rId1186" Type="http://schemas.openxmlformats.org/officeDocument/2006/relationships/hyperlink" Target="https://www.3gpp.org/ftp/TSG_RAN/TSG_RAN/TSGR_105/Docs/RP-242024.zip" TargetMode="External"/><Relationship Id="rId1393" Type="http://schemas.openxmlformats.org/officeDocument/2006/relationships/hyperlink" Target="https://portal.3gpp.org/desktopmodules/WorkItem/WorkItemDetails.aspx?workitemId=1030082" TargetMode="External"/><Relationship Id="rId2237" Type="http://schemas.openxmlformats.org/officeDocument/2006/relationships/hyperlink" Target="https://www.3gpp.org/ftp/TSG_RAN/TSG_RAN/TSGR_105/Docs/RP-242307.zip" TargetMode="External"/><Relationship Id="rId2444" Type="http://schemas.openxmlformats.org/officeDocument/2006/relationships/hyperlink" Target="https://www.3gpp.org/ftp/TSG_RAN/TSG_RAN/TSGR_105/Docs/RP-242355.zip" TargetMode="External"/><Relationship Id="rId111" Type="http://schemas.openxmlformats.org/officeDocument/2006/relationships/hyperlink" Target="https://portal.3gpp.org/desktopmodules/WorkItem/WorkItemDetails.aspx?workitemId=1020093" TargetMode="External"/><Relationship Id="rId209" Type="http://schemas.openxmlformats.org/officeDocument/2006/relationships/hyperlink" Target="https://www.3gpp.org/ftp/TSG_RAN/TSG_RAN/TSGR_105/Docs/RP-241765.zip" TargetMode="External"/><Relationship Id="rId416" Type="http://schemas.openxmlformats.org/officeDocument/2006/relationships/hyperlink" Target="https://webapp.etsi.org/teldir/ListPersDetails.asp?PersId=103652" TargetMode="External"/><Relationship Id="rId970" Type="http://schemas.openxmlformats.org/officeDocument/2006/relationships/hyperlink" Target="https://www.3gpp.org/ftp/TSG_RAN/TSG_RAN/TSGR_105/Docs/RP-241966.zip" TargetMode="External"/><Relationship Id="rId1046" Type="http://schemas.openxmlformats.org/officeDocument/2006/relationships/hyperlink" Target="https://www.3gpp.org/ftp/TSG_RAN/TSG_RAN/TSGR_105/Docs/RP-241986.zip" TargetMode="External"/><Relationship Id="rId1253" Type="http://schemas.openxmlformats.org/officeDocument/2006/relationships/hyperlink" Target="https://www.3gpp.org/ftp/TSG_RAN/TSG_RAN/TSGR_105/Docs/RP-242043.zip" TargetMode="External"/><Relationship Id="rId1698" Type="http://schemas.openxmlformats.org/officeDocument/2006/relationships/hyperlink" Target="https://portal.3gpp.org/desktopmodules/Release/ReleaseDetails.aspx?releaseId=192" TargetMode="External"/><Relationship Id="rId2651" Type="http://schemas.openxmlformats.org/officeDocument/2006/relationships/hyperlink" Target="https://portal.3gpp.org/ngppapp/CreateTdoc.aspx?mode=view&amp;contributionId=1598814" TargetMode="External"/><Relationship Id="rId623" Type="http://schemas.openxmlformats.org/officeDocument/2006/relationships/hyperlink" Target="https://portal.3gpp.org/desktopmodules/Release/ReleaseDetails.aspx?releaseId=193" TargetMode="External"/><Relationship Id="rId830" Type="http://schemas.openxmlformats.org/officeDocument/2006/relationships/hyperlink" Target="https://www.3gpp.org/ftp/TSG_RAN/TSG_RAN/TSGR_105/Docs/RP-241930.zip" TargetMode="External"/><Relationship Id="rId928" Type="http://schemas.openxmlformats.org/officeDocument/2006/relationships/hyperlink" Target="https://webapp.etsi.org/teldir/ListPersDetails.asp?PersId=43117" TargetMode="External"/><Relationship Id="rId1460" Type="http://schemas.openxmlformats.org/officeDocument/2006/relationships/hyperlink" Target="https://www.3gpp.org/ftp/TSG_RAN/TSG_RAN/TSGR_105/Docs/RP-242097.zip" TargetMode="External"/><Relationship Id="rId1558" Type="http://schemas.openxmlformats.org/officeDocument/2006/relationships/hyperlink" Target="https://webapp.etsi.org/teldir/ListPersDetails.asp?PersId=91985" TargetMode="External"/><Relationship Id="rId1765" Type="http://schemas.openxmlformats.org/officeDocument/2006/relationships/hyperlink" Target="https://portal.3gpp.org/desktopmodules/Release/ReleaseDetails.aspx?releaseId=191" TargetMode="External"/><Relationship Id="rId2304" Type="http://schemas.openxmlformats.org/officeDocument/2006/relationships/hyperlink" Target="https://portal.3gpp.org/desktopmodules/WorkItem/WorkItemDetails.aspx?workitemId=460002" TargetMode="External"/><Relationship Id="rId2511" Type="http://schemas.openxmlformats.org/officeDocument/2006/relationships/hyperlink" Target="https://www.3gpp.org/ftp/TSG_RAN/TSG_RAN/TSGR_105/Docs/RP-242372.zip" TargetMode="External"/><Relationship Id="rId2609" Type="http://schemas.openxmlformats.org/officeDocument/2006/relationships/hyperlink" Target="https://portal.3gpp.org/desktopmodules/WorkItem/WorkItemDetails.aspx?workitemId=1020085" TargetMode="External"/><Relationship Id="rId57" Type="http://schemas.openxmlformats.org/officeDocument/2006/relationships/hyperlink" Target="https://portal.3gpp.org/desktopmodules/WorkItem/WorkItemDetails.aspx?workitemId=990119" TargetMode="External"/><Relationship Id="rId1113" Type="http://schemas.openxmlformats.org/officeDocument/2006/relationships/hyperlink" Target="https://portal.3gpp.org/desktopmodules/WorkItem/WorkItemDetails.aspx?workitemId=1040123" TargetMode="External"/><Relationship Id="rId1320" Type="http://schemas.openxmlformats.org/officeDocument/2006/relationships/hyperlink" Target="https://www.3gpp.org/ftp/TSG_RAN/TSG_RAN/TSGR_105/Docs/RP-242061.zip" TargetMode="External"/><Relationship Id="rId1418" Type="http://schemas.openxmlformats.org/officeDocument/2006/relationships/hyperlink" Target="https://www.3gpp.org/ftp/TSG_RAN/TSG_RAN/TSGR_105/Docs/RP-242086.zip" TargetMode="External"/><Relationship Id="rId1972" Type="http://schemas.openxmlformats.org/officeDocument/2006/relationships/hyperlink" Target="https://portal.3gpp.org/desktopmodules/Release/ReleaseDetails.aspx?releaseId=193" TargetMode="External"/><Relationship Id="rId1625" Type="http://schemas.openxmlformats.org/officeDocument/2006/relationships/hyperlink" Target="https://www.3gpp.org/ftp/TSG_RAN/TSG_RAN/TSGR_105/Docs/RP-242142.zip" TargetMode="External"/><Relationship Id="rId1832" Type="http://schemas.openxmlformats.org/officeDocument/2006/relationships/hyperlink" Target="https://www.3gpp.org/ftp/TSG_RAN/TSG_RAN/TSGR_105/Docs/RP-242203.zip" TargetMode="External"/><Relationship Id="rId2094" Type="http://schemas.openxmlformats.org/officeDocument/2006/relationships/hyperlink" Target="https://webapp.etsi.org/teldir/ListPersDetails.asp?PersId=28887" TargetMode="External"/><Relationship Id="rId273" Type="http://schemas.openxmlformats.org/officeDocument/2006/relationships/hyperlink" Target="https://portal.3gpp.org/desktopmodules/WorkItem/WorkItemDetails.aspx?workitemId=1020094"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www.3gpp.org/ftp/TSG_RAN/TSG_RAN/TSGR_105/Docs/RP-242288.zip" TargetMode="External"/><Relationship Id="rId2399" Type="http://schemas.openxmlformats.org/officeDocument/2006/relationships/hyperlink" Target="https://portal.3gpp.org/ngppapp/CreateTdoc.aspx?mode=view&amp;contributionId=1597716" TargetMode="External"/><Relationship Id="rId133" Type="http://schemas.openxmlformats.org/officeDocument/2006/relationships/hyperlink" Target="https://www.3gpp.org/ftp/TSG_RAN/TSG_RAN/TSGR_105/Docs/RP-241746.zip" TargetMode="External"/><Relationship Id="rId340" Type="http://schemas.openxmlformats.org/officeDocument/2006/relationships/hyperlink" Target="https://portal.3gpp.org/desktopmodules/WorkItem/WorkItemDetails.aspx?workitemId=1020093" TargetMode="External"/><Relationship Id="rId578" Type="http://schemas.openxmlformats.org/officeDocument/2006/relationships/hyperlink" Target="https://webapp.etsi.org/teldir/ListPersDetails.asp?PersId=39861" TargetMode="External"/><Relationship Id="rId785" Type="http://schemas.openxmlformats.org/officeDocument/2006/relationships/hyperlink" Target="https://www.3gpp.org/ftp/TSG_RAN/TSG_RAN/TSGR_105/Docs/RP-241920.zip" TargetMode="External"/><Relationship Id="rId992" Type="http://schemas.openxmlformats.org/officeDocument/2006/relationships/hyperlink" Target="https://www.3gpp.org/ftp/TSG_RAN/TSG_RAN/TSGR_105/Docs/RP-241972.zip" TargetMode="External"/><Relationship Id="rId2021" Type="http://schemas.openxmlformats.org/officeDocument/2006/relationships/hyperlink" Target="https://www.3gpp.org/ftp/TSG_RAN/TSG_RAN/TSGR_105/Docs/RP-242253.zip"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Release/ReleaseDetails.aspx?releaseId=194" TargetMode="External"/><Relationship Id="rId2673" Type="http://schemas.openxmlformats.org/officeDocument/2006/relationships/hyperlink" Target="https://portal.3gpp.org/desktopmodules/Release/ReleaseDetails.aspx?releaseId=194" TargetMode="External"/><Relationship Id="rId200" Type="http://schemas.openxmlformats.org/officeDocument/2006/relationships/hyperlink" Target="https://portal.3gpp.org/desktopmodules/WorkItem/WorkItemDetails.aspx?workitemId=1020089" TargetMode="External"/><Relationship Id="rId438" Type="http://schemas.openxmlformats.org/officeDocument/2006/relationships/hyperlink" Target="https://www.3gpp.org/ftp/TSG_RAN/TSG_RAN/TSGR_105/Docs/RP-241826.zip" TargetMode="External"/><Relationship Id="rId645" Type="http://schemas.openxmlformats.org/officeDocument/2006/relationships/hyperlink" Target="https://webapp.etsi.org/teldir/ListPersDetails.asp?PersId=62904" TargetMode="External"/><Relationship Id="rId852" Type="http://schemas.openxmlformats.org/officeDocument/2006/relationships/hyperlink" Target="https://webapp.etsi.org/teldir/ListPersDetails.asp?PersId=58560" TargetMode="External"/><Relationship Id="rId1068" Type="http://schemas.openxmlformats.org/officeDocument/2006/relationships/hyperlink" Target="https://webapp.etsi.org/teldir/ListPersDetails.asp?PersId=58216" TargetMode="External"/><Relationship Id="rId1275" Type="http://schemas.openxmlformats.org/officeDocument/2006/relationships/hyperlink" Target="https://webapp.etsi.org/teldir/ListPersDetails.asp?PersId=45073" TargetMode="External"/><Relationship Id="rId1482" Type="http://schemas.openxmlformats.org/officeDocument/2006/relationships/hyperlink" Target="https://portal.3gpp.org/desktopmodules/Release/ReleaseDetails.aspx?releaseId=194" TargetMode="External"/><Relationship Id="rId2119" Type="http://schemas.openxmlformats.org/officeDocument/2006/relationships/hyperlink" Target="https://portal.3gpp.org/desktopmodules/Release/ReleaseDetails.aspx?releaseId=193" TargetMode="External"/><Relationship Id="rId2326" Type="http://schemas.openxmlformats.org/officeDocument/2006/relationships/hyperlink" Target="https://webapp.etsi.org/teldir/ListPersDetails.asp?PersId=12578" TargetMode="External"/><Relationship Id="rId2533" Type="http://schemas.openxmlformats.org/officeDocument/2006/relationships/hyperlink" Target="https://www.3gpp.org/ftp/TSG_RAN/TSG_RAN/TSGR_105/Docs/RP-242377.zip" TargetMode="External"/><Relationship Id="rId505" Type="http://schemas.openxmlformats.org/officeDocument/2006/relationships/hyperlink" Target="https://portal.3gpp.org/desktopmodules/WorkItem/WorkItemDetails.aspx?workitemId=1031084" TargetMode="External"/><Relationship Id="rId712" Type="http://schemas.openxmlformats.org/officeDocument/2006/relationships/hyperlink" Target="https://webapp.etsi.org/teldir/ListPersDetails.asp?PersId=102931" TargetMode="External"/><Relationship Id="rId1135" Type="http://schemas.openxmlformats.org/officeDocument/2006/relationships/hyperlink" Target="https://webapp.etsi.org/teldir/ListPersDetails.asp?PersId=58216" TargetMode="External"/><Relationship Id="rId1342" Type="http://schemas.openxmlformats.org/officeDocument/2006/relationships/hyperlink" Target="https://portal.3gpp.org/desktopmodules/WorkItem/WorkItemDetails.aspx?workitemId=1030082" TargetMode="External"/><Relationship Id="rId1787" Type="http://schemas.openxmlformats.org/officeDocument/2006/relationships/hyperlink" Target="https://portal.3gpp.org/desktopmodules/Release/ReleaseDetails.aspx?releaseId=191" TargetMode="External"/><Relationship Id="rId1994" Type="http://schemas.openxmlformats.org/officeDocument/2006/relationships/hyperlink" Target="https://webapp.etsi.org/teldir/ListPersDetails.asp?PersId=28887" TargetMode="External"/><Relationship Id="rId79" Type="http://schemas.openxmlformats.org/officeDocument/2006/relationships/hyperlink" Target="https://webapp.etsi.org/teldir/ListPersDetails.asp?PersId=88686" TargetMode="External"/><Relationship Id="rId1202" Type="http://schemas.openxmlformats.org/officeDocument/2006/relationships/hyperlink" Target="https://portal.3gpp.org/desktopmodules/Release/ReleaseDetails.aspx?releaseId=194" TargetMode="External"/><Relationship Id="rId1647" Type="http://schemas.openxmlformats.org/officeDocument/2006/relationships/hyperlink" Target="https://www.3gpp.org/ftp/TSG_RAN/TSG_RAN/TSGR_105/Docs/RP-242148.zip" TargetMode="External"/><Relationship Id="rId1854" Type="http://schemas.openxmlformats.org/officeDocument/2006/relationships/hyperlink" Target="https://www.3gpp.org/ftp/TSG_RAN/TSG_RAN/TSGR_105/Docs/RP-242209.zip" TargetMode="External"/><Relationship Id="rId2600" Type="http://schemas.openxmlformats.org/officeDocument/2006/relationships/hyperlink" Target="https://portal.3gpp.org/ngppapp/CreateTdoc.aspx?mode=view&amp;contributionId=1599175" TargetMode="External"/><Relationship Id="rId1507" Type="http://schemas.openxmlformats.org/officeDocument/2006/relationships/hyperlink" Target="https://portal.3gpp.org/desktopmodules/Release/ReleaseDetails.aspx?releaseId=194" TargetMode="External"/><Relationship Id="rId1714" Type="http://schemas.openxmlformats.org/officeDocument/2006/relationships/hyperlink" Target="https://webapp.etsi.org/teldir/ListPersDetails.asp?PersId=90657" TargetMode="External"/><Relationship Id="rId295" Type="http://schemas.openxmlformats.org/officeDocument/2006/relationships/hyperlink" Target="https://portal.3gpp.org/desktopmodules/Release/ReleaseDetails.aspx?releaseId=194" TargetMode="External"/><Relationship Id="rId1921" Type="http://schemas.openxmlformats.org/officeDocument/2006/relationships/hyperlink" Target="https://www.3gpp.org/ftp/TSG_RAN/TSG_RAN/TSGR_105/Docs/RP-242226.zip" TargetMode="External"/><Relationship Id="rId2183" Type="http://schemas.openxmlformats.org/officeDocument/2006/relationships/hyperlink" Target="https://portal.3gpp.org/desktopmodules/Release/ReleaseDetails.aspx?releaseId=193" TargetMode="External"/><Relationship Id="rId2390" Type="http://schemas.openxmlformats.org/officeDocument/2006/relationships/hyperlink" Target="https://portal.3gpp.org/desktopmodules/Release/ReleaseDetails.aspx?releaseId=194" TargetMode="External"/><Relationship Id="rId2488" Type="http://schemas.openxmlformats.org/officeDocument/2006/relationships/hyperlink" Target="https://webapp.etsi.org/teldir/ListPersDetails.asp?PersId=12578" TargetMode="External"/><Relationship Id="rId155" Type="http://schemas.openxmlformats.org/officeDocument/2006/relationships/hyperlink" Target="https://webapp.etsi.org/teldir/ListPersDetails.asp?PersId=83190" TargetMode="External"/><Relationship Id="rId362" Type="http://schemas.openxmlformats.org/officeDocument/2006/relationships/hyperlink" Target="https://www.3gpp.org/ftp/TSG_RAN/TSG_RAN/TSGR_105/Docs/RP-241806.zip" TargetMode="External"/><Relationship Id="rId1297" Type="http://schemas.openxmlformats.org/officeDocument/2006/relationships/hyperlink" Target="https://webapp.etsi.org/teldir/ListPersDetails.asp?PersId=45073" TargetMode="External"/><Relationship Id="rId2043" Type="http://schemas.openxmlformats.org/officeDocument/2006/relationships/hyperlink" Target="https://portal.3gpp.org/desktopmodules/Release/ReleaseDetails.aspx?releaseId=193" TargetMode="External"/><Relationship Id="rId2250" Type="http://schemas.openxmlformats.org/officeDocument/2006/relationships/hyperlink" Target="https://webapp.etsi.org/teldir/ListPersDetails.asp?PersId=28887" TargetMode="External"/><Relationship Id="rId2695" Type="http://schemas.openxmlformats.org/officeDocument/2006/relationships/hyperlink" Target="https://webapp.etsi.org/teldir/ListPersDetails.asp?PersId=12578" TargetMode="External"/><Relationship Id="rId222"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desktopmodules/Release/ReleaseDetails.aspx?releaseId=194" TargetMode="External"/><Relationship Id="rId874" Type="http://schemas.openxmlformats.org/officeDocument/2006/relationships/hyperlink" Target="https://portal.3gpp.org/desktopmodules/WorkItem/WorkItemDetails.aspx?workitemId=1020093" TargetMode="External"/><Relationship Id="rId2110" Type="http://schemas.openxmlformats.org/officeDocument/2006/relationships/hyperlink" Target="https://webapp.etsi.org/teldir/ListPersDetails.asp?PersId=28887" TargetMode="External"/><Relationship Id="rId2348" Type="http://schemas.openxmlformats.org/officeDocument/2006/relationships/hyperlink" Target="https://portal.3gpp.org/ngppapp/CreateTdoc.aspx?mode=view&amp;contributionId=1599208" TargetMode="External"/><Relationship Id="rId2555" Type="http://schemas.openxmlformats.org/officeDocument/2006/relationships/hyperlink" Target="https://webapp.etsi.org/teldir/ListPersDetails.asp?PersId=12578" TargetMode="External"/><Relationship Id="rId527" Type="http://schemas.openxmlformats.org/officeDocument/2006/relationships/hyperlink" Target="https://webapp.etsi.org/teldir/ListPersDetails.asp?PersId=92949" TargetMode="External"/><Relationship Id="rId734" Type="http://schemas.openxmlformats.org/officeDocument/2006/relationships/hyperlink" Target="https://portal.3gpp.org/desktopmodules/WorkItem/WorkItemDetails.aspx?workitemId=1020098" TargetMode="External"/><Relationship Id="rId941" Type="http://schemas.openxmlformats.org/officeDocument/2006/relationships/hyperlink" Target="https://webapp.etsi.org/teldir/ListPersDetails.asp?PersId=94837" TargetMode="External"/><Relationship Id="rId1157" Type="http://schemas.openxmlformats.org/officeDocument/2006/relationships/hyperlink" Target="https://portal.3gpp.org/desktopmodules/Release/ReleaseDetails.aspx?releaseId=194" TargetMode="External"/><Relationship Id="rId1364" Type="http://schemas.openxmlformats.org/officeDocument/2006/relationships/hyperlink" Target="https://webapp.etsi.org/teldir/ListPersDetails.asp?PersId=36483" TargetMode="External"/><Relationship Id="rId1571" Type="http://schemas.openxmlformats.org/officeDocument/2006/relationships/hyperlink" Target="https://portal.3gpp.org/desktopmodules/Release/ReleaseDetails.aspx?releaseId=192" TargetMode="External"/><Relationship Id="rId2208" Type="http://schemas.openxmlformats.org/officeDocument/2006/relationships/hyperlink" Target="https://portal.3gpp.org/desktopmodules/WorkItem/WorkItemDetails.aspx?workitemId=1030067" TargetMode="External"/><Relationship Id="rId2415" Type="http://schemas.openxmlformats.org/officeDocument/2006/relationships/hyperlink" Target="https://portal.3gpp.org/desktopmodules/WorkItem/WorkItemDetails.aspx?workitemId=1020086" TargetMode="External"/><Relationship Id="rId2622" Type="http://schemas.openxmlformats.org/officeDocument/2006/relationships/hyperlink" Target="https://www.3gpp.org/ftp/TSG_RAN/TSG_RAN/TSGR_105/Docs/RP-242396.zip" TargetMode="External"/><Relationship Id="rId70" Type="http://schemas.openxmlformats.org/officeDocument/2006/relationships/hyperlink" Target="https://webapp.etsi.org/teldir/ListPersDetails.asp?PersId=12578" TargetMode="External"/><Relationship Id="rId801" Type="http://schemas.openxmlformats.org/officeDocument/2006/relationships/hyperlink" Target="https://portal.3gpp.org/ngppapp/CreateTdoc.aspx?mode=view&amp;contributionId=1601585" TargetMode="External"/><Relationship Id="rId1017" Type="http://schemas.openxmlformats.org/officeDocument/2006/relationships/hyperlink" Target="https://portal.3gpp.org/desktopmodules/WorkItem/WorkItemDetails.aspx?workitemId=1020091" TargetMode="External"/><Relationship Id="rId1224" Type="http://schemas.openxmlformats.org/officeDocument/2006/relationships/hyperlink" Target="https://portal.3gpp.org/desktopmodules/Release/ReleaseDetails.aspx?releaseId=194" TargetMode="External"/><Relationship Id="rId1431" Type="http://schemas.openxmlformats.org/officeDocument/2006/relationships/hyperlink" Target="https://webapp.etsi.org/teldir/ListPersDetails.asp?PersId=57639" TargetMode="External"/><Relationship Id="rId1669" Type="http://schemas.openxmlformats.org/officeDocument/2006/relationships/hyperlink" Target="https://www.3gpp.org/ftp/TSG_RAN/TSG_RAN/TSGR_105/Docs/RP-242155.zip" TargetMode="External"/><Relationship Id="rId1876" Type="http://schemas.openxmlformats.org/officeDocument/2006/relationships/hyperlink" Target="https://portal.3gpp.org/desktopmodules/Release/ReleaseDetails.aspx?releaseId=193" TargetMode="External"/><Relationship Id="rId1529" Type="http://schemas.openxmlformats.org/officeDocument/2006/relationships/hyperlink" Target="https://www.3gpp.org/ftp/TSG_RAN/TSG_RAN/TSGR_105/Docs/RP-242117.zip" TargetMode="External"/><Relationship Id="rId1736" Type="http://schemas.openxmlformats.org/officeDocument/2006/relationships/hyperlink" Target="https://webapp.etsi.org/teldir/ListPersDetails.asp?PersId=90657" TargetMode="External"/><Relationship Id="rId1943" Type="http://schemas.openxmlformats.org/officeDocument/2006/relationships/hyperlink" Target="https://portal.3gpp.org/desktopmodules/Release/ReleaseDetails.aspx?releaseId=193" TargetMode="External"/><Relationship Id="rId28" Type="http://schemas.openxmlformats.org/officeDocument/2006/relationships/hyperlink" Target="https://www.3gpp.org/ftp/TSG_RAN/TSG_RAN/TSGR_105/Docs/RP-241707.zip" TargetMode="External"/><Relationship Id="rId1803" Type="http://schemas.openxmlformats.org/officeDocument/2006/relationships/hyperlink" Target="https://www.3gpp.org/ftp/TSG_RAN/TSG_RAN/TSGR_105/Docs/RP-242195.zip" TargetMode="External"/><Relationship Id="rId177"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ngppapp/CreateTdoc.aspx?mode=view&amp;contributionId=1601565" TargetMode="External"/><Relationship Id="rId2065" Type="http://schemas.openxmlformats.org/officeDocument/2006/relationships/hyperlink" Target="https://www.3gpp.org/ftp/TSG_RAN/TSG_RAN/TSGR_105/Docs/RP-242264.zip" TargetMode="External"/><Relationship Id="rId2272" Type="http://schemas.openxmlformats.org/officeDocument/2006/relationships/hyperlink" Target="https://portal.3gpp.org/desktopmodules/WorkItem/WorkItemDetails.aspx?workitemId=950062" TargetMode="External"/><Relationship Id="rId244" Type="http://schemas.openxmlformats.org/officeDocument/2006/relationships/hyperlink" Target="https://portal.3gpp.org/desktopmodules/Release/ReleaseDetails.aspx?releaseId=194" TargetMode="External"/><Relationship Id="rId689" Type="http://schemas.openxmlformats.org/officeDocument/2006/relationships/hyperlink" Target="https://webapp.etsi.org/teldir/ListPersDetails.asp?PersId=67319" TargetMode="External"/><Relationship Id="rId896" Type="http://schemas.openxmlformats.org/officeDocument/2006/relationships/hyperlink" Target="https://webapp.etsi.org/teldir/ListPersDetails.asp?PersId=58560" TargetMode="External"/><Relationship Id="rId1081" Type="http://schemas.openxmlformats.org/officeDocument/2006/relationships/hyperlink" Target="https://portal.3gpp.org/desktopmodules/Release/ReleaseDetails.aspx?releaseId=193" TargetMode="External"/><Relationship Id="rId2577" Type="http://schemas.openxmlformats.org/officeDocument/2006/relationships/hyperlink" Target="https://portal.3gpp.org/desktopmodules/Release/ReleaseDetails.aspx?releaseId=194" TargetMode="External"/><Relationship Id="rId451" Type="http://schemas.openxmlformats.org/officeDocument/2006/relationships/hyperlink" Target="https://webapp.etsi.org/teldir/ListPersDetails.asp?PersId=103652" TargetMode="External"/><Relationship Id="rId549" Type="http://schemas.openxmlformats.org/officeDocument/2006/relationships/hyperlink" Target="https://webapp.etsi.org/teldir/ListPersDetails.asp?PersId=83190" TargetMode="External"/><Relationship Id="rId756" Type="http://schemas.openxmlformats.org/officeDocument/2006/relationships/hyperlink" Target="https://webapp.etsi.org/teldir/ListPersDetails.asp?PersId=63855" TargetMode="External"/><Relationship Id="rId1179" Type="http://schemas.openxmlformats.org/officeDocument/2006/relationships/hyperlink" Target="https://webapp.etsi.org/teldir/ListPersDetails.asp?PersId=58500" TargetMode="External"/><Relationship Id="rId1386" Type="http://schemas.openxmlformats.org/officeDocument/2006/relationships/hyperlink" Target="https://portal.3gpp.org/desktopmodules/WorkItem/WorkItemDetails.aspx?workitemId=1030068" TargetMode="External"/><Relationship Id="rId1593"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WorkItem/WorkItemDetails.aspx?workitemId=830083" TargetMode="External"/><Relationship Id="rId2437" Type="http://schemas.openxmlformats.org/officeDocument/2006/relationships/hyperlink" Target="https://portal.3gpp.org/desktopmodules/Release/ReleaseDetails.aspx?releaseId=194" TargetMode="External"/><Relationship Id="rId104" Type="http://schemas.openxmlformats.org/officeDocument/2006/relationships/hyperlink" Target="https://www.3gpp.org/ftp/TSG_RAN/TSG_RAN/TSGR_105/Docs/RP-241739.zip" TargetMode="External"/><Relationship Id="rId311" Type="http://schemas.openxmlformats.org/officeDocument/2006/relationships/hyperlink" Target="https://portal.3gpp.org/desktopmodules/Release/ReleaseDetails.aspx?releaseId=193" TargetMode="External"/><Relationship Id="rId409" Type="http://schemas.openxmlformats.org/officeDocument/2006/relationships/hyperlink" Target="https://portal.3gpp.org/desktopmodules/Release/ReleaseDetails.aspx?releaseId=194" TargetMode="External"/><Relationship Id="rId963" Type="http://schemas.openxmlformats.org/officeDocument/2006/relationships/hyperlink" Target="https://webapp.etsi.org/teldir/ListPersDetails.asp?PersId=91543" TargetMode="External"/><Relationship Id="rId1039" Type="http://schemas.openxmlformats.org/officeDocument/2006/relationships/hyperlink" Target="https://webapp.etsi.org/teldir/ListPersDetails.asp?PersId=44019" TargetMode="External"/><Relationship Id="rId1246" Type="http://schemas.openxmlformats.org/officeDocument/2006/relationships/hyperlink" Target="https://webapp.etsi.org/teldir/ListPersDetails.asp?PersId=84569" TargetMode="External"/><Relationship Id="rId1898" Type="http://schemas.openxmlformats.org/officeDocument/2006/relationships/hyperlink" Target="https://portal.3gpp.org/desktopmodules/Release/ReleaseDetails.aspx?releaseId=194" TargetMode="External"/><Relationship Id="rId2644" Type="http://schemas.openxmlformats.org/officeDocument/2006/relationships/hyperlink" Target="https://portal.3gpp.org/desktopmodules/WorkItem/WorkItemDetails.aspx?workitemId=1030074" TargetMode="External"/><Relationship Id="rId92" Type="http://schemas.openxmlformats.org/officeDocument/2006/relationships/hyperlink" Target="https://www.3gpp.org/ftp/TSG_RAN/TSG_RAN/TSGR_105/Docs/RP-241736.zip" TargetMode="External"/><Relationship Id="rId616" Type="http://schemas.openxmlformats.org/officeDocument/2006/relationships/hyperlink" Target="https://portal.3gpp.org/desktopmodules/Release/ReleaseDetails.aspx?releaseId=193" TargetMode="External"/><Relationship Id="rId823" Type="http://schemas.openxmlformats.org/officeDocument/2006/relationships/hyperlink" Target="https://webapp.etsi.org/teldir/ListPersDetails.asp?PersId=76945" TargetMode="External"/><Relationship Id="rId1453" Type="http://schemas.openxmlformats.org/officeDocument/2006/relationships/hyperlink" Target="https://webapp.etsi.org/teldir/ListPersDetails.asp?PersId=88033" TargetMode="External"/><Relationship Id="rId1660" Type="http://schemas.openxmlformats.org/officeDocument/2006/relationships/hyperlink" Target="https://www.3gpp.org/ftp/TSG_RAN/TSG_RAN/TSGR_105/Docs/RP-242152.zip" TargetMode="External"/><Relationship Id="rId1758" Type="http://schemas.openxmlformats.org/officeDocument/2006/relationships/hyperlink" Target="https://portal.3gpp.org/desktopmodules/WorkItem/WorkItemDetails.aspx?workitemId=860146" TargetMode="External"/><Relationship Id="rId2504" Type="http://schemas.openxmlformats.org/officeDocument/2006/relationships/hyperlink" Target="https://portal.3gpp.org/desktopmodules/Release/ReleaseDetails.aspx?releaseId=194" TargetMode="External"/><Relationship Id="rId2711" Type="http://schemas.openxmlformats.org/officeDocument/2006/relationships/vmlDrawing" Target="../drawings/vmlDrawing1.vml"/><Relationship Id="rId1106" Type="http://schemas.openxmlformats.org/officeDocument/2006/relationships/hyperlink" Target="https://www.3gpp.org/ftp/TSG_RAN/TSG_RAN/TSGR_105/Docs/RP-242002.zip" TargetMode="External"/><Relationship Id="rId1313" Type="http://schemas.openxmlformats.org/officeDocument/2006/relationships/hyperlink" Target="https://www.3gpp.org/ftp/TSG_RAN/TSG_RAN/TSGR_105/Docs/RP-242059.zip" TargetMode="External"/><Relationship Id="rId1520" Type="http://schemas.openxmlformats.org/officeDocument/2006/relationships/hyperlink" Target="https://webapp.etsi.org/teldir/ListPersDetails.asp?PersId=43128" TargetMode="External"/><Relationship Id="rId1965" Type="http://schemas.openxmlformats.org/officeDocument/2006/relationships/hyperlink" Target="https://webapp.etsi.org/teldir/ListPersDetails.asp?PersId=21609" TargetMode="External"/><Relationship Id="rId1618" Type="http://schemas.openxmlformats.org/officeDocument/2006/relationships/hyperlink" Target="https://webapp.etsi.org/teldir/ListPersDetails.asp?PersId=75979" TargetMode="External"/><Relationship Id="rId1825" Type="http://schemas.openxmlformats.org/officeDocument/2006/relationships/hyperlink" Target="https://www.3gpp.org/ftp/TSG_RAN/TSG_RAN/TSGR_105/Docs/RP-242201.zip" TargetMode="External"/><Relationship Id="rId199" Type="http://schemas.openxmlformats.org/officeDocument/2006/relationships/hyperlink" Target="https://portal.3gpp.org/desktopmodules/Release/ReleaseDetails.aspx?releaseId=194" TargetMode="External"/><Relationship Id="rId2087" Type="http://schemas.openxmlformats.org/officeDocument/2006/relationships/hyperlink" Target="https://portal.3gpp.org/desktopmodules/Release/ReleaseDetails.aspx?releaseId=193" TargetMode="External"/><Relationship Id="rId2294" Type="http://schemas.openxmlformats.org/officeDocument/2006/relationships/hyperlink" Target="https://webapp.etsi.org/teldir/ListPersDetails.asp?PersId=28887" TargetMode="External"/><Relationship Id="rId266" Type="http://schemas.openxmlformats.org/officeDocument/2006/relationships/hyperlink" Target="https://www.3gpp.org/ftp/TSG_RAN/TSG_RAN/TSGR_105/Docs/RP-241779.zip" TargetMode="External"/><Relationship Id="rId473" Type="http://schemas.openxmlformats.org/officeDocument/2006/relationships/hyperlink" Target="https://portal.3gpp.org/desktopmodules/WorkItem/WorkItemDetails.aspx?workitemId=1021095" TargetMode="External"/><Relationship Id="rId680" Type="http://schemas.openxmlformats.org/officeDocument/2006/relationships/hyperlink" Target="https://www.3gpp.org/ftp/TSG_RAN/TSG_RAN/TSGR_105/Docs/RP-241893.zip" TargetMode="External"/><Relationship Id="rId2154" Type="http://schemas.openxmlformats.org/officeDocument/2006/relationships/hyperlink" Target="https://webapp.etsi.org/teldir/ListPersDetails.asp?PersId=28887" TargetMode="External"/><Relationship Id="rId2361" Type="http://schemas.openxmlformats.org/officeDocument/2006/relationships/hyperlink" Target="https://portal.3gpp.org/desktopmodules/WorkItem/WorkItemDetails.aspx?workitemId=1020091" TargetMode="External"/><Relationship Id="rId2599" Type="http://schemas.openxmlformats.org/officeDocument/2006/relationships/hyperlink" Target="https://webapp.etsi.org/teldir/ListPersDetails.asp?PersId=12578" TargetMode="External"/><Relationship Id="rId126" Type="http://schemas.openxmlformats.org/officeDocument/2006/relationships/hyperlink" Target="https://webapp.etsi.org/teldir/ListPersDetails.asp?PersId=87401" TargetMode="External"/><Relationship Id="rId333" Type="http://schemas.openxmlformats.org/officeDocument/2006/relationships/hyperlink" Target="https://webapp.etsi.org/teldir/ListPersDetails.asp?PersId=72325" TargetMode="External"/><Relationship Id="rId540" Type="http://schemas.openxmlformats.org/officeDocument/2006/relationships/hyperlink" Target="https://portal.3gpp.org/desktopmodules/Release/ReleaseDetails.aspx?releaseId=194" TargetMode="External"/><Relationship Id="rId778" Type="http://schemas.openxmlformats.org/officeDocument/2006/relationships/hyperlink" Target="https://portal.3gpp.org/desktopmodules/Release/ReleaseDetails.aspx?releaseId=194" TargetMode="External"/><Relationship Id="rId985" Type="http://schemas.openxmlformats.org/officeDocument/2006/relationships/hyperlink" Target="https://portal.3gpp.org/desktopmodules/Release/ReleaseDetails.aspx?releaseId=194" TargetMode="External"/><Relationship Id="rId1170" Type="http://schemas.openxmlformats.org/officeDocument/2006/relationships/hyperlink" Target="https://www.3gpp.org/ftp/TSG_RAN/TSG_RAN/TSGR_105/Docs/RP-242019.zip" TargetMode="External"/><Relationship Id="rId2014" Type="http://schemas.openxmlformats.org/officeDocument/2006/relationships/hyperlink" Target="https://webapp.etsi.org/teldir/ListPersDetails.asp?PersId=28887" TargetMode="External"/><Relationship Id="rId2221" Type="http://schemas.openxmlformats.org/officeDocument/2006/relationships/hyperlink" Target="https://www.3gpp.org/ftp/TSG_RAN/TSG_RAN/TSGR_105/Docs/RP-242303.zip" TargetMode="External"/><Relationship Id="rId2459" Type="http://schemas.openxmlformats.org/officeDocument/2006/relationships/hyperlink" Target="https://www.3gpp.org/ftp/TSG_RAN/TSG_RAN/TSGR_105/Docs/RP-242359.zip" TargetMode="External"/><Relationship Id="rId2666" Type="http://schemas.openxmlformats.org/officeDocument/2006/relationships/hyperlink" Target="https://portal.3gpp.org/ngppapp/CreateTdoc.aspx?mode=view&amp;contributionId=1601603" TargetMode="External"/><Relationship Id="rId638" Type="http://schemas.openxmlformats.org/officeDocument/2006/relationships/hyperlink" Target="https://portal.3gpp.org/desktopmodules/Release/ReleaseDetails.aspx?releaseId=193" TargetMode="External"/><Relationship Id="rId845" Type="http://schemas.openxmlformats.org/officeDocument/2006/relationships/hyperlink" Target="https://portal.3gpp.org/desktopmodules/WorkItem/WorkItemDetails.aspx?workitemId=1030083" TargetMode="External"/><Relationship Id="rId1030" Type="http://schemas.openxmlformats.org/officeDocument/2006/relationships/hyperlink" Target="https://www.3gpp.org/ftp/TSG_RAN/TSG_RAN/TSGR_105/Docs/RP-241982.zip" TargetMode="External"/><Relationship Id="rId1268"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WorkItem/WorkItemDetails.aspx?workitemId=1020086" TargetMode="External"/><Relationship Id="rId1682" Type="http://schemas.openxmlformats.org/officeDocument/2006/relationships/hyperlink" Target="https://webapp.etsi.org/teldir/ListPersDetails.asp?PersId=90657" TargetMode="External"/><Relationship Id="rId2319" Type="http://schemas.openxmlformats.org/officeDocument/2006/relationships/hyperlink" Target="https://portal.3gpp.org/ngppapp/CreateTdoc.aspx?mode=view&amp;contributionId=1599189" TargetMode="External"/><Relationship Id="rId2526" Type="http://schemas.openxmlformats.org/officeDocument/2006/relationships/hyperlink" Target="https://webapp.etsi.org/teldir/ListPersDetails.asp?PersId=12578" TargetMode="External"/><Relationship Id="rId400" Type="http://schemas.openxmlformats.org/officeDocument/2006/relationships/hyperlink" Target="https://webapp.etsi.org/teldir/ListPersDetails.asp?PersId=69954" TargetMode="External"/><Relationship Id="rId705" Type="http://schemas.openxmlformats.org/officeDocument/2006/relationships/hyperlink" Target="https://webapp.etsi.org/teldir/ListPersDetails.asp?PersId=102931" TargetMode="External"/><Relationship Id="rId1128" Type="http://schemas.openxmlformats.org/officeDocument/2006/relationships/hyperlink" Target="https://portal.3gpp.org/desktopmodules/Release/ReleaseDetails.aspx?releaseId=193" TargetMode="External"/><Relationship Id="rId1335" Type="http://schemas.openxmlformats.org/officeDocument/2006/relationships/hyperlink" Target="https://www.3gpp.org/ftp/TSG_RAN/TSG_RAN/TSGR_105/Docs/RP-242065.zip" TargetMode="External"/><Relationship Id="rId1542" Type="http://schemas.openxmlformats.org/officeDocument/2006/relationships/hyperlink" Target="https://webapp.etsi.org/teldir/ListPersDetails.asp?PersId=104062" TargetMode="External"/><Relationship Id="rId1987"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WorkItem/WorkItemDetails.aspx?workitemId=1030073" TargetMode="External"/><Relationship Id="rId1847" Type="http://schemas.openxmlformats.org/officeDocument/2006/relationships/hyperlink" Target="https://webapp.etsi.org/teldir/ListPersDetails.asp?PersId=52292" TargetMode="External"/><Relationship Id="rId41" Type="http://schemas.openxmlformats.org/officeDocument/2006/relationships/hyperlink" Target="https://www.3gpp.org/ftp/TSG_RAN/TSG_RAN/TSGR_105/Docs/RP-241713.zip" TargetMode="External"/><Relationship Id="rId1402" Type="http://schemas.openxmlformats.org/officeDocument/2006/relationships/hyperlink" Target="https://webapp.etsi.org/teldir/ListPersDetails.asp?PersId=61012" TargetMode="External"/><Relationship Id="rId1707" Type="http://schemas.openxmlformats.org/officeDocument/2006/relationships/hyperlink" Target="https://www.3gpp.org/ftp/TSG_RAN/TSG_RAN/TSGR_105/Docs/RP-242167.zip" TargetMode="External"/><Relationship Id="rId190" Type="http://schemas.openxmlformats.org/officeDocument/2006/relationships/hyperlink" Target="https://portal.3gpp.org/desktopmodules/WorkItem/WorkItemDetails.aspx?workitemId=1020093" TargetMode="External"/><Relationship Id="rId288" Type="http://schemas.openxmlformats.org/officeDocument/2006/relationships/hyperlink" Target="https://portal.3gpp.org/desktopmodules/WorkItem/WorkItemDetails.aspx?workitemId=1020085" TargetMode="External"/><Relationship Id="rId1914" Type="http://schemas.openxmlformats.org/officeDocument/2006/relationships/hyperlink" Target="https://webapp.etsi.org/teldir/ListPersDetails.asp?PersId=95435" TargetMode="External"/><Relationship Id="rId495" Type="http://schemas.openxmlformats.org/officeDocument/2006/relationships/hyperlink" Target="https://portal.3gpp.org/desktopmodules/WorkItem/WorkItemDetails.aspx?workitemId=1030075" TargetMode="External"/><Relationship Id="rId2176" Type="http://schemas.openxmlformats.org/officeDocument/2006/relationships/hyperlink" Target="https://portal.3gpp.org/desktopmodules/WorkItem/WorkItemDetails.aspx?workitemId=1040109" TargetMode="External"/><Relationship Id="rId2383" Type="http://schemas.openxmlformats.org/officeDocument/2006/relationships/hyperlink" Target="https://webapp.etsi.org/teldir/ListPersDetails.asp?PersId=12578" TargetMode="External"/><Relationship Id="rId2590" Type="http://schemas.openxmlformats.org/officeDocument/2006/relationships/hyperlink" Target="https://www.3gpp.org/ftp/TSG_RAN/TSG_RAN/TSGR_105/Docs/RP-242389.zip" TargetMode="External"/><Relationship Id="rId148" Type="http://schemas.openxmlformats.org/officeDocument/2006/relationships/hyperlink" Target="https://portal.3gpp.org/ngppapp/CreateTdoc.aspx?mode=view&amp;contributionId=1601560" TargetMode="External"/><Relationship Id="rId355" Type="http://schemas.openxmlformats.org/officeDocument/2006/relationships/hyperlink" Target="https://portal.3gpp.org/desktopmodules/WorkItem/WorkItemDetails.aspx?workitemId=1020098" TargetMode="External"/><Relationship Id="rId562" Type="http://schemas.openxmlformats.org/officeDocument/2006/relationships/hyperlink" Target="https://portal.3gpp.org/desktopmodules/WorkItem/WorkItemDetails.aspx?workitemId=1020093" TargetMode="External"/><Relationship Id="rId1192" Type="http://schemas.openxmlformats.org/officeDocument/2006/relationships/hyperlink" Target="https://webapp.etsi.org/teldir/ListPersDetails.asp?PersId=84569" TargetMode="External"/><Relationship Id="rId2036" Type="http://schemas.openxmlformats.org/officeDocument/2006/relationships/hyperlink" Target="https://portal.3gpp.org/desktopmodules/WorkItem/WorkItemDetails.aspx?workitemId=950099" TargetMode="External"/><Relationship Id="rId2243"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desktopmodules/WorkItem/WorkItemDetails.aspx?workitemId=1020091" TargetMode="External"/><Relationship Id="rId2688" Type="http://schemas.openxmlformats.org/officeDocument/2006/relationships/hyperlink" Target="https://portal.3gpp.org/ngppapp/CreateTdoc.aspx?mode=view&amp;contributionId=1601617" TargetMode="External"/><Relationship Id="rId215" Type="http://schemas.openxmlformats.org/officeDocument/2006/relationships/hyperlink" Target="https://portal.3gpp.org/desktopmodules/Release/ReleaseDetails.aspx?releaseId=194" TargetMode="External"/><Relationship Id="rId422" Type="http://schemas.openxmlformats.org/officeDocument/2006/relationships/hyperlink" Target="https://portal.3gpp.org/desktopmodules/WorkItem/WorkItemDetails.aspx?workitemId=1020093" TargetMode="External"/><Relationship Id="rId867" Type="http://schemas.openxmlformats.org/officeDocument/2006/relationships/hyperlink" Target="https://www.3gpp.org/ftp/TSG_RAN/TSG_RAN/TSGR_105/Docs/RP-241939.zip" TargetMode="External"/><Relationship Id="rId1052" Type="http://schemas.openxmlformats.org/officeDocument/2006/relationships/hyperlink" Target="https://portal.3gpp.org/desktopmodules/Release/ReleaseDetails.aspx?releaseId=194" TargetMode="External"/><Relationship Id="rId1497" Type="http://schemas.openxmlformats.org/officeDocument/2006/relationships/hyperlink" Target="https://webapp.etsi.org/teldir/ListPersDetails.asp?PersId=43128" TargetMode="External"/><Relationship Id="rId2103" Type="http://schemas.openxmlformats.org/officeDocument/2006/relationships/hyperlink" Target="https://portal.3gpp.org/desktopmodules/Release/ReleaseDetails.aspx?releaseId=193" TargetMode="External"/><Relationship Id="rId2310" Type="http://schemas.openxmlformats.org/officeDocument/2006/relationships/hyperlink" Target="https://webapp.etsi.org/teldir/ListPersDetails.asp?PersId=28887" TargetMode="External"/><Relationship Id="rId2548" Type="http://schemas.openxmlformats.org/officeDocument/2006/relationships/hyperlink" Target="https://portal.3gpp.org/desktopmodules/WorkItem/WorkItemDetails.aspx?workitemId=1030079" TargetMode="External"/><Relationship Id="rId727" Type="http://schemas.openxmlformats.org/officeDocument/2006/relationships/hyperlink" Target="https://www.3gpp.org/ftp/TSG_RAN/TSG_RAN/TSGR_105/Docs/RP-241906.zip" TargetMode="External"/><Relationship Id="rId934" Type="http://schemas.openxmlformats.org/officeDocument/2006/relationships/hyperlink" Target="https://portal.3gpp.org/desktopmodules/Release/ReleaseDetails.aspx?releaseId=194" TargetMode="External"/><Relationship Id="rId1357" Type="http://schemas.openxmlformats.org/officeDocument/2006/relationships/hyperlink" Target="https://portal.3gpp.org/desktopmodules/Release/ReleaseDetails.aspx?releaseId=192" TargetMode="External"/><Relationship Id="rId1564" Type="http://schemas.openxmlformats.org/officeDocument/2006/relationships/hyperlink" Target="https://portal.3gpp.org/desktopmodules/WorkItem/WorkItemDetails.aspx?workitemId=1040107" TargetMode="External"/><Relationship Id="rId1771" Type="http://schemas.openxmlformats.org/officeDocument/2006/relationships/hyperlink" Target="https://portal.3gpp.org/desktopmodules/Release/ReleaseDetails.aspx?releaseId=192" TargetMode="External"/><Relationship Id="rId2408" Type="http://schemas.openxmlformats.org/officeDocument/2006/relationships/hyperlink" Target="https://www.3gpp.org/ftp/TSG_RAN/TSG_RAN/TSGR_105/Docs/RP-242347.zip" TargetMode="External"/><Relationship Id="rId2615" Type="http://schemas.openxmlformats.org/officeDocument/2006/relationships/hyperlink" Target="https://webapp.etsi.org/teldir/ListPersDetails.asp?PersId=12578" TargetMode="External"/><Relationship Id="rId63" Type="http://schemas.openxmlformats.org/officeDocument/2006/relationships/hyperlink" Target="https://webapp.etsi.org/teldir/ListPersDetails.asp?PersId=12578" TargetMode="External"/><Relationship Id="rId1217" Type="http://schemas.openxmlformats.org/officeDocument/2006/relationships/hyperlink" Target="https://portal.3gpp.org/desktopmodules/Release/ReleaseDetails.aspx?releaseId=194" TargetMode="External"/><Relationship Id="rId1424" Type="http://schemas.openxmlformats.org/officeDocument/2006/relationships/hyperlink" Target="https://portal.3gpp.org/desktopmodules/Release/ReleaseDetails.aspx?releaseId=194" TargetMode="External"/><Relationship Id="rId1631" Type="http://schemas.openxmlformats.org/officeDocument/2006/relationships/hyperlink" Target="https://www.3gpp.org/ftp/TSG_RAN/TSG_RAN/TSGR_105/Docs/RP-242144.zip" TargetMode="External"/><Relationship Id="rId1869" Type="http://schemas.openxmlformats.org/officeDocument/2006/relationships/hyperlink" Target="https://portal.3gpp.org/desktopmodules/WorkItem/WorkItemDetails.aspx?workitemId=900162" TargetMode="External"/><Relationship Id="rId1729" Type="http://schemas.openxmlformats.org/officeDocument/2006/relationships/hyperlink" Target="https://webapp.etsi.org/teldir/ListPersDetails.asp?PersId=90657" TargetMode="External"/><Relationship Id="rId1936" Type="http://schemas.openxmlformats.org/officeDocument/2006/relationships/hyperlink" Target="https://portal.3gpp.org/desktopmodules/Release/ReleaseDetails.aspx?releaseId=192" TargetMode="External"/><Relationship Id="rId2198" Type="http://schemas.openxmlformats.org/officeDocument/2006/relationships/hyperlink" Target="https://webapp.etsi.org/teldir/ListPersDetails.asp?PersId=28887" TargetMode="External"/><Relationship Id="rId377" Type="http://schemas.openxmlformats.org/officeDocument/2006/relationships/hyperlink" Target="https://www.3gpp.org/ftp/TSG_RAN/TSG_RAN/TSGR_105/Docs/RP-241811.zip" TargetMode="External"/><Relationship Id="rId584" Type="http://schemas.openxmlformats.org/officeDocument/2006/relationships/hyperlink" Target="https://portal.3gpp.org/desktopmodules/WorkItem/WorkItemDetails.aspx?workitemId=1020095" TargetMode="External"/><Relationship Id="rId2058" Type="http://schemas.openxmlformats.org/officeDocument/2006/relationships/hyperlink" Target="https://webapp.etsi.org/teldir/ListPersDetails.asp?PersId=28887" TargetMode="External"/><Relationship Id="rId2265" Type="http://schemas.openxmlformats.org/officeDocument/2006/relationships/hyperlink" Target="https://www.3gpp.org/ftp/TSG_RAN/TSG_RAN/TSGR_105/Docs/RP-242314.zip" TargetMode="External"/><Relationship Id="rId5" Type="http://schemas.openxmlformats.org/officeDocument/2006/relationships/hyperlink" Target="https://webapp.etsi.org/teldir/ListPersDetails.asp?PersId=12578" TargetMode="External"/><Relationship Id="rId237" Type="http://schemas.openxmlformats.org/officeDocument/2006/relationships/hyperlink" Target="https://portal.3gpp.org/desktopmodules/WorkItem/WorkItemDetails.aspx?workitemId=1020098" TargetMode="External"/><Relationship Id="rId791" Type="http://schemas.openxmlformats.org/officeDocument/2006/relationships/hyperlink" Target="https://portal.3gpp.org/ngppapp/CreateTdoc.aspx?mode=view&amp;contributionId=1600032" TargetMode="External"/><Relationship Id="rId889" Type="http://schemas.openxmlformats.org/officeDocument/2006/relationships/hyperlink" Target="https://webapp.etsi.org/teldir/ListPersDetails.asp?PersId=58560" TargetMode="External"/><Relationship Id="rId1074" Type="http://schemas.openxmlformats.org/officeDocument/2006/relationships/hyperlink" Target="https://portal.3gpp.org/desktopmodules/WorkItem/WorkItemDetails.aspx?workitemId=960075" TargetMode="External"/><Relationship Id="rId2472" Type="http://schemas.openxmlformats.org/officeDocument/2006/relationships/hyperlink" Target="https://www.3gpp.org/ftp/TSG_RAN/TSG_RAN/TSGR_105/Docs/RP-242362.zip" TargetMode="External"/><Relationship Id="rId444" Type="http://schemas.openxmlformats.org/officeDocument/2006/relationships/hyperlink" Target="https://portal.3gpp.org/desktopmodules/Release/ReleaseDetails.aspx?releaseId=194" TargetMode="External"/><Relationship Id="rId651" Type="http://schemas.openxmlformats.org/officeDocument/2006/relationships/hyperlink" Target="https://portal.3gpp.org/desktopmodules/Release/ReleaseDetails.aspx?releaseId=194" TargetMode="External"/><Relationship Id="rId749" Type="http://schemas.openxmlformats.org/officeDocument/2006/relationships/hyperlink" Target="https://portal.3gpp.org/desktopmodules/Release/ReleaseDetails.aspx?releaseId=194" TargetMode="External"/><Relationship Id="rId1281" Type="http://schemas.openxmlformats.org/officeDocument/2006/relationships/hyperlink" Target="https://portal.3gpp.org/desktopmodules/WorkItem/WorkItemDetails.aspx?workitemId=1020096" TargetMode="External"/><Relationship Id="rId1379" Type="http://schemas.openxmlformats.org/officeDocument/2006/relationships/hyperlink" Target="https://www.3gpp.org/ftp/TSG_RAN/TSG_RAN/TSGR_105/Docs/RP-242076.zip" TargetMode="External"/><Relationship Id="rId1586" Type="http://schemas.openxmlformats.org/officeDocument/2006/relationships/hyperlink" Target="https://portal.3gpp.org/desktopmodules/WorkItem/WorkItemDetails.aspx?workitemId=1020093" TargetMode="External"/><Relationship Id="rId2125" Type="http://schemas.openxmlformats.org/officeDocument/2006/relationships/hyperlink" Target="https://www.3gpp.org/ftp/TSG_RAN/TSG_RAN/TSGR_105/Docs/RP-242279.zip" TargetMode="External"/><Relationship Id="rId2332" Type="http://schemas.openxmlformats.org/officeDocument/2006/relationships/hyperlink" Target="https://webapp.etsi.org/teldir/ListPersDetails.asp?PersId=12578" TargetMode="External"/><Relationship Id="rId304" Type="http://schemas.openxmlformats.org/officeDocument/2006/relationships/hyperlink" Target="https://portal.3gpp.org/desktopmodules/WorkItem/WorkItemDetails.aspx?workitemId=1040135" TargetMode="External"/><Relationship Id="rId511" Type="http://schemas.openxmlformats.org/officeDocument/2006/relationships/hyperlink" Target="https://www.3gpp.org/ftp/TSG_RAN/TSG_RAN/TSGR_105/Docs/RP-241845.zip" TargetMode="External"/><Relationship Id="rId609" Type="http://schemas.openxmlformats.org/officeDocument/2006/relationships/hyperlink" Target="https://webapp.etsi.org/teldir/ListPersDetails.asp?PersId=99562" TargetMode="External"/><Relationship Id="rId956" Type="http://schemas.openxmlformats.org/officeDocument/2006/relationships/hyperlink" Target="https://webapp.etsi.org/teldir/ListPersDetails.asp?PersId=91543" TargetMode="External"/><Relationship Id="rId1141" Type="http://schemas.openxmlformats.org/officeDocument/2006/relationships/hyperlink" Target="https://portal.3gpp.org/desktopmodules/WorkItem/WorkItemDetails.aspx?workitemId=1030078" TargetMode="External"/><Relationship Id="rId1239" Type="http://schemas.openxmlformats.org/officeDocument/2006/relationships/hyperlink" Target="https://portal.3gpp.org/desktopmodules/Release/ReleaseDetails.aspx?releaseId=194" TargetMode="External"/><Relationship Id="rId1793" Type="http://schemas.openxmlformats.org/officeDocument/2006/relationships/hyperlink" Target="https://portal.3gpp.org/desktopmodules/Release/ReleaseDetails.aspx?releaseId=193" TargetMode="External"/><Relationship Id="rId2637" Type="http://schemas.openxmlformats.org/officeDocument/2006/relationships/hyperlink" Target="https://www.3gpp.org/ftp/TSG_RAN/TSG_RAN/TSGR_105/Docs/RP-242399.zip" TargetMode="External"/><Relationship Id="rId85" Type="http://schemas.openxmlformats.org/officeDocument/2006/relationships/hyperlink" Target="https://webapp.etsi.org/teldir/ListPersDetails.asp?PersId=94955" TargetMode="External"/><Relationship Id="rId816" Type="http://schemas.openxmlformats.org/officeDocument/2006/relationships/hyperlink" Target="https://portal.3gpp.org/desktopmodules/Release/ReleaseDetails.aspx?releaseId=194" TargetMode="External"/><Relationship Id="rId1001" Type="http://schemas.openxmlformats.org/officeDocument/2006/relationships/hyperlink" Target="https://www.3gpp.org/ftp/TSG_RAN/TSG_RAN/TSGR_105/Docs/RP-241974.zip" TargetMode="External"/><Relationship Id="rId1446" Type="http://schemas.openxmlformats.org/officeDocument/2006/relationships/hyperlink" Target="https://portal.3gpp.org/desktopmodules/Release/ReleaseDetails.aspx?releaseId=194" TargetMode="External"/><Relationship Id="rId1653" Type="http://schemas.openxmlformats.org/officeDocument/2006/relationships/hyperlink" Target="https://portal.3gpp.org/desktopmodules/Release/ReleaseDetails.aspx?releaseId=191" TargetMode="External"/><Relationship Id="rId1860" Type="http://schemas.openxmlformats.org/officeDocument/2006/relationships/hyperlink" Target="https://portal.3gpp.org/desktopmodules/Release/ReleaseDetails.aspx?releaseId=193" TargetMode="External"/><Relationship Id="rId2704" Type="http://schemas.openxmlformats.org/officeDocument/2006/relationships/hyperlink" Target="https://webapp.etsi.org/teldir/ListPersDetails.asp?PersId=12578" TargetMode="External"/><Relationship Id="rId1306" Type="http://schemas.openxmlformats.org/officeDocument/2006/relationships/hyperlink" Target="https://webapp.etsi.org/teldir/ListPersDetails.asp?PersId=45073" TargetMode="External"/><Relationship Id="rId1513" Type="http://schemas.openxmlformats.org/officeDocument/2006/relationships/hyperlink" Target="https://www.3gpp.org/ftp/TSG_RAN/TSG_RAN/TSGR_105/Docs/RP-242112.zip" TargetMode="External"/><Relationship Id="rId1720" Type="http://schemas.openxmlformats.org/officeDocument/2006/relationships/hyperlink" Target="https://webapp.etsi.org/teldir/ListPersDetails.asp?PersId=90657" TargetMode="External"/><Relationship Id="rId1958" Type="http://schemas.openxmlformats.org/officeDocument/2006/relationships/hyperlink" Target="https://www.3gpp.org/ftp/TSG_RAN/TSG_RAN/TSGR_105/Docs/RP-242236.zip" TargetMode="External"/><Relationship Id="rId12" Type="http://schemas.openxmlformats.org/officeDocument/2006/relationships/hyperlink" Target="https://webapp.etsi.org/teldir/ListPersDetails.asp?PersId=12578" TargetMode="External"/><Relationship Id="rId1818" Type="http://schemas.openxmlformats.org/officeDocument/2006/relationships/hyperlink" Target="https://portal.3gpp.org/desktopmodules/WorkItem/WorkItemDetails.aspx?workitemId=970182" TargetMode="External"/><Relationship Id="rId161" Type="http://schemas.openxmlformats.org/officeDocument/2006/relationships/hyperlink" Target="https://portal.3gpp.org/desktopmodules/Release/ReleaseDetails.aspx?releaseId=192" TargetMode="External"/><Relationship Id="rId399" Type="http://schemas.openxmlformats.org/officeDocument/2006/relationships/hyperlink" Target="https://www.3gpp.org/ftp/TSG_RAN/TSG_RAN/TSGR_105/Docs/RP-241816.zip" TargetMode="External"/><Relationship Id="rId2287" Type="http://schemas.openxmlformats.org/officeDocument/2006/relationships/hyperlink" Target="https://portal.3gpp.org/desktopmodules/Release/ReleaseDetails.aspx?releaseId=193" TargetMode="External"/><Relationship Id="rId2494" Type="http://schemas.openxmlformats.org/officeDocument/2006/relationships/hyperlink" Target="https://portal.3gpp.org/desktopmodules/Release/ReleaseDetails.aspx?releaseId=194" TargetMode="External"/><Relationship Id="rId259" Type="http://schemas.openxmlformats.org/officeDocument/2006/relationships/hyperlink" Target="https://webapp.etsi.org/teldir/ListPersDetails.asp?PersId=44019" TargetMode="External"/><Relationship Id="rId466" Type="http://schemas.openxmlformats.org/officeDocument/2006/relationships/hyperlink" Target="https://www.3gpp.org/ftp/TSG_RAN/TSG_RAN/TSGR_105/Docs/RP-241833.zip" TargetMode="External"/><Relationship Id="rId673" Type="http://schemas.openxmlformats.org/officeDocument/2006/relationships/hyperlink" Target="https://webapp.etsi.org/teldir/ListPersDetails.asp?PersId=75627" TargetMode="External"/><Relationship Id="rId880" Type="http://schemas.openxmlformats.org/officeDocument/2006/relationships/hyperlink" Target="https://webapp.etsi.org/teldir/ListPersDetails.asp?PersId=58560" TargetMode="External"/><Relationship Id="rId1096" Type="http://schemas.openxmlformats.org/officeDocument/2006/relationships/hyperlink" Target="https://webapp.etsi.org/teldir/ListPersDetails.asp?PersId=58216" TargetMode="External"/><Relationship Id="rId2147" Type="http://schemas.openxmlformats.org/officeDocument/2006/relationships/hyperlink" Target="https://portal.3gpp.org/desktopmodules/Release/ReleaseDetails.aspx?releaseId=191" TargetMode="External"/><Relationship Id="rId2354" Type="http://schemas.openxmlformats.org/officeDocument/2006/relationships/hyperlink" Target="https://www.3gpp.org/ftp/TSG_RAN/TSG_RAN/TSGR_105/Docs/RP-242336.zip" TargetMode="External"/><Relationship Id="rId2561" Type="http://schemas.openxmlformats.org/officeDocument/2006/relationships/hyperlink" Target="https://portal.3gpp.org/ngppapp/CreateTdoc.aspx?mode=view&amp;contributionId=1600247" TargetMode="External"/><Relationship Id="rId119" Type="http://schemas.openxmlformats.org/officeDocument/2006/relationships/hyperlink" Target="https://portal.3gpp.org/desktopmodules/Release/ReleaseDetails.aspx?releaseId=194" TargetMode="External"/><Relationship Id="rId326" Type="http://schemas.openxmlformats.org/officeDocument/2006/relationships/hyperlink" Target="https://webapp.etsi.org/teldir/ListPersDetails.asp?PersId=12696" TargetMode="External"/><Relationship Id="rId533" Type="http://schemas.openxmlformats.org/officeDocument/2006/relationships/hyperlink" Target="https://webapp.etsi.org/teldir/ListPersDetails.asp?PersId=92949" TargetMode="External"/><Relationship Id="rId978"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WorkItem/WorkItemDetails.aspx?workitemId=1020088" TargetMode="External"/><Relationship Id="rId2007" Type="http://schemas.openxmlformats.org/officeDocument/2006/relationships/hyperlink" Target="https://portal.3gpp.org/desktopmodules/Release/ReleaseDetails.aspx?releaseId=193" TargetMode="External"/><Relationship Id="rId2214" Type="http://schemas.openxmlformats.org/officeDocument/2006/relationships/hyperlink" Target="https://webapp.etsi.org/teldir/ListPersDetails.asp?PersId=28887" TargetMode="External"/><Relationship Id="rId2659" Type="http://schemas.openxmlformats.org/officeDocument/2006/relationships/hyperlink" Target="https://www.3gpp.org/ftp/TSG_RAN/TSG_RAN/TSGR_105/Docs/RP-242404.zip" TargetMode="External"/><Relationship Id="rId740" Type="http://schemas.openxmlformats.org/officeDocument/2006/relationships/hyperlink" Target="https://webapp.etsi.org/teldir/ListPersDetails.asp?PersId=106171" TargetMode="External"/><Relationship Id="rId838" Type="http://schemas.openxmlformats.org/officeDocument/2006/relationships/hyperlink" Target="https://www.3gpp.org/ftp/TSG_RAN/TSG_RAN/TSGR_105/Docs/RP-241932.zip" TargetMode="External"/><Relationship Id="rId1023" Type="http://schemas.openxmlformats.org/officeDocument/2006/relationships/hyperlink" Target="https://webapp.etsi.org/teldir/ListPersDetails.asp?PersId=44019" TargetMode="External"/><Relationship Id="rId1468" Type="http://schemas.openxmlformats.org/officeDocument/2006/relationships/hyperlink" Target="https://www.3gpp.org/ftp/TSG_RAN/TSG_RAN/TSGR_105/Docs/RP-242099.zip" TargetMode="External"/><Relationship Id="rId1675" Type="http://schemas.openxmlformats.org/officeDocument/2006/relationships/hyperlink" Target="https://www.3gpp.org/ftp/TSG_RAN/TSG_RAN/TSGR_105/Docs/RP-242157.zip" TargetMode="External"/><Relationship Id="rId1882" Type="http://schemas.openxmlformats.org/officeDocument/2006/relationships/hyperlink" Target="https://www.3gpp.org/ftp/TSG_RAN/TSG_RAN/TSGR_105/Docs/RP-242216.zip" TargetMode="External"/><Relationship Id="rId2421" Type="http://schemas.openxmlformats.org/officeDocument/2006/relationships/hyperlink" Target="https://webapp.etsi.org/teldir/ListPersDetails.asp?PersId=12578" TargetMode="External"/><Relationship Id="rId2519" Type="http://schemas.openxmlformats.org/officeDocument/2006/relationships/hyperlink" Target="https://portal.3gpp.org/desktopmodules/Release/ReleaseDetails.aspx?releaseId=194" TargetMode="External"/><Relationship Id="rId600" Type="http://schemas.openxmlformats.org/officeDocument/2006/relationships/hyperlink" Target="https://portal.3gpp.org/desktopmodules/Release/ReleaseDetails.aspx?releaseId=191" TargetMode="External"/><Relationship Id="rId1230" Type="http://schemas.openxmlformats.org/officeDocument/2006/relationships/hyperlink" Target="https://webapp.etsi.org/teldir/ListPersDetails.asp?PersId=44044"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webapp.etsi.org/teldir/ListPersDetails.asp?PersId=69936" TargetMode="External"/><Relationship Id="rId905" Type="http://schemas.openxmlformats.org/officeDocument/2006/relationships/hyperlink" Target="https://www.3gpp.org/ftp/TSG_RAN/TSG_RAN/TSGR_105/Docs/RP-241949.zip" TargetMode="External"/><Relationship Id="rId1742" Type="http://schemas.openxmlformats.org/officeDocument/2006/relationships/hyperlink" Target="https://portal.3gpp.org/desktopmodules/WorkItem/WorkItemDetails.aspx?workitemId=941106" TargetMode="External"/><Relationship Id="rId34" Type="http://schemas.openxmlformats.org/officeDocument/2006/relationships/hyperlink" Target="https://www.3gpp.org/ftp/TSG_RAN/TSG_RAN/TSGR_105/Docs/RP-241710.zip" TargetMode="External"/><Relationship Id="rId1602" Type="http://schemas.openxmlformats.org/officeDocument/2006/relationships/hyperlink" Target="https://webapp.etsi.org/teldir/ListPersDetails.asp?PersId=91985" TargetMode="External"/><Relationship Id="rId183" Type="http://schemas.openxmlformats.org/officeDocument/2006/relationships/hyperlink" Target="https://webapp.etsi.org/teldir/ListPersDetails.asp?PersId=63414" TargetMode="External"/><Relationship Id="rId390" Type="http://schemas.openxmlformats.org/officeDocument/2006/relationships/hyperlink" Target="https://www.3gpp.org/ftp/TSG_RAN/TSG_RAN/TSGR_105/Docs/RP-241814.zip" TargetMode="External"/><Relationship Id="rId1907" Type="http://schemas.openxmlformats.org/officeDocument/2006/relationships/hyperlink" Target="https://portal.3gpp.org/desktopmodules/Release/ReleaseDetails.aspx?releaseId=194" TargetMode="External"/><Relationship Id="rId2071" Type="http://schemas.openxmlformats.org/officeDocument/2006/relationships/hyperlink" Target="https://portal.3gpp.org/desktopmodules/Release/ReleaseDetails.aspx?releaseId=193" TargetMode="External"/><Relationship Id="rId250" Type="http://schemas.openxmlformats.org/officeDocument/2006/relationships/hyperlink" Target="https://www.3gpp.org/ftp/TSG_RAN/TSG_RAN/TSGR_105/Docs/RP-241775.zip"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portal.3gpp.org/desktopmodules/WorkItem/WorkItemDetails.aspx?workitemId=1020093" TargetMode="External"/><Relationship Id="rId2169" Type="http://schemas.openxmlformats.org/officeDocument/2006/relationships/hyperlink" Target="https://www.3gpp.org/ftp/TSG_RAN/TSG_RAN/TSGR_105/Docs/RP-242290.zip" TargetMode="External"/><Relationship Id="rId2376" Type="http://schemas.openxmlformats.org/officeDocument/2006/relationships/hyperlink" Target="https://portal.3gpp.org/desktopmodules/WorkItem/WorkItemDetails.aspx?workitemId=1041122" TargetMode="External"/><Relationship Id="rId2583" Type="http://schemas.openxmlformats.org/officeDocument/2006/relationships/hyperlink" Target="https://portal.3gpp.org/desktopmodules/WorkItem/WorkItemDetails.aspx?workitemId=1020093" TargetMode="External"/><Relationship Id="rId110"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desktopmodules/WorkItem/WorkItemDetails.aspx?workitemId=1020085" TargetMode="External"/><Relationship Id="rId555" Type="http://schemas.openxmlformats.org/officeDocument/2006/relationships/hyperlink" Target="https://portal.3gpp.org/desktopmodules/WorkItem/WorkItemDetails.aspx?workitemId=1020085" TargetMode="External"/><Relationship Id="rId762" Type="http://schemas.openxmlformats.org/officeDocument/2006/relationships/hyperlink" Target="https://portal.3gpp.org/desktopmodules/WorkItem/WorkItemDetails.aspx?workitemId=1040103" TargetMode="External"/><Relationship Id="rId1185" Type="http://schemas.openxmlformats.org/officeDocument/2006/relationships/hyperlink" Target="https://portal.3gpp.org/ngppapp/CreateTdoc.aspx?mode=view&amp;contributionId=1601582" TargetMode="External"/><Relationship Id="rId1392" Type="http://schemas.openxmlformats.org/officeDocument/2006/relationships/hyperlink" Target="https://portal.3gpp.org/desktopmodules/Release/ReleaseDetails.aspx?releaseId=194" TargetMode="External"/><Relationship Id="rId2029" Type="http://schemas.openxmlformats.org/officeDocument/2006/relationships/hyperlink" Target="https://www.3gpp.org/ftp/TSG_RAN/TSG_RAN/TSGR_105/Docs/RP-242255.zip" TargetMode="External"/><Relationship Id="rId2236" Type="http://schemas.openxmlformats.org/officeDocument/2006/relationships/hyperlink" Target="https://portal.3gpp.org/desktopmodules/WorkItem/WorkItemDetails.aspx?workitemId=960084" TargetMode="External"/><Relationship Id="rId2443" Type="http://schemas.openxmlformats.org/officeDocument/2006/relationships/hyperlink" Target="https://portal.3gpp.org/desktopmodules/WorkItem/WorkItemDetails.aspx?workitemId=1020095" TargetMode="External"/><Relationship Id="rId2650" Type="http://schemas.openxmlformats.org/officeDocument/2006/relationships/hyperlink" Target="https://webapp.etsi.org/teldir/ListPersDetails.asp?PersId=12578" TargetMode="External"/><Relationship Id="rId208" Type="http://schemas.openxmlformats.org/officeDocument/2006/relationships/hyperlink" Target="https://portal.3gpp.org/desktopmodules/WorkItem/WorkItemDetails.aspx?workitemId=1020086" TargetMode="External"/><Relationship Id="rId415" Type="http://schemas.openxmlformats.org/officeDocument/2006/relationships/hyperlink" Target="https://www.3gpp.org/ftp/TSG_RAN/TSG_RAN/TSGR_105/Docs/RP-241820.zip" TargetMode="External"/><Relationship Id="rId622" Type="http://schemas.openxmlformats.org/officeDocument/2006/relationships/hyperlink" Target="https://webapp.etsi.org/teldir/ListPersDetails.asp?PersId=99562" TargetMode="External"/><Relationship Id="rId1045" Type="http://schemas.openxmlformats.org/officeDocument/2006/relationships/hyperlink" Target="https://portal.3gpp.org/desktopmodules/WorkItem/WorkItemDetails.aspx?workitemId=1030086" TargetMode="External"/><Relationship Id="rId1252" Type="http://schemas.openxmlformats.org/officeDocument/2006/relationships/hyperlink" Target="https://portal.3gpp.org/desktopmodules/WorkItem/WorkItemDetails.aspx?workitemId=960074" TargetMode="External"/><Relationship Id="rId1697" Type="http://schemas.openxmlformats.org/officeDocument/2006/relationships/hyperlink" Target="https://webapp.etsi.org/teldir/ListPersDetails.asp?PersId=90657" TargetMode="External"/><Relationship Id="rId2303" Type="http://schemas.openxmlformats.org/officeDocument/2006/relationships/hyperlink" Target="https://portal.3gpp.org/desktopmodules/Release/ReleaseDetails.aspx?releaseId=193" TargetMode="External"/><Relationship Id="rId2510" Type="http://schemas.openxmlformats.org/officeDocument/2006/relationships/hyperlink" Target="https://portal.3gpp.org/desktopmodules/Release/ReleaseDetails.aspx?releaseId=194" TargetMode="External"/><Relationship Id="rId927" Type="http://schemas.openxmlformats.org/officeDocument/2006/relationships/hyperlink" Target="https://www.3gpp.org/ftp/TSG_RAN/TSG_RAN/TSGR_105/Docs/RP-241955.zip" TargetMode="External"/><Relationship Id="rId1112" Type="http://schemas.openxmlformats.org/officeDocument/2006/relationships/hyperlink" Target="https://portal.3gpp.org/desktopmodules/Release/ReleaseDetails.aspx?releaseId=194" TargetMode="External"/><Relationship Id="rId1557" Type="http://schemas.openxmlformats.org/officeDocument/2006/relationships/hyperlink" Target="https://www.3gpp.org/ftp/TSG_RAN/TSG_RAN/TSGR_105/Docs/RP-242124.zip" TargetMode="External"/><Relationship Id="rId1764" Type="http://schemas.openxmlformats.org/officeDocument/2006/relationships/hyperlink" Target="https://webapp.etsi.org/teldir/ListPersDetails.asp?PersId=90657" TargetMode="External"/><Relationship Id="rId1971" Type="http://schemas.openxmlformats.org/officeDocument/2006/relationships/hyperlink" Target="https://webapp.etsi.org/teldir/ListPersDetails.asp?PersId=21609" TargetMode="External"/><Relationship Id="rId2608" Type="http://schemas.openxmlformats.org/officeDocument/2006/relationships/hyperlink" Target="https://portal.3gpp.org/desktopmodules/Release/ReleaseDetails.aspx?releaseId=194" TargetMode="External"/><Relationship Id="rId56" Type="http://schemas.openxmlformats.org/officeDocument/2006/relationships/hyperlink" Target="https://portal.3gpp.org/desktopmodules/Release/ReleaseDetails.aspx?releaseId=193" TargetMode="External"/><Relationship Id="rId1417" Type="http://schemas.openxmlformats.org/officeDocument/2006/relationships/hyperlink" Target="https://portal.3gpp.org/desktopmodules/WorkItem/WorkItemDetails.aspx?workitemId=1041115" TargetMode="External"/><Relationship Id="rId1624" Type="http://schemas.openxmlformats.org/officeDocument/2006/relationships/hyperlink" Target="https://portal.3gpp.org/desktopmodules/WorkItem/WorkItemDetails.aspx?workitemId=1020095" TargetMode="External"/><Relationship Id="rId1831" Type="http://schemas.openxmlformats.org/officeDocument/2006/relationships/hyperlink" Target="https://portal.3gpp.org/desktopmodules/WorkItem/WorkItemDetails.aspx?workitemId=1020097" TargetMode="External"/><Relationship Id="rId1929" Type="http://schemas.openxmlformats.org/officeDocument/2006/relationships/hyperlink" Target="https://www.3gpp.org/ftp/TSG_RAN/TSG_RAN/TSGR_105/Docs/RP-242228.zip" TargetMode="External"/><Relationship Id="rId2093" Type="http://schemas.openxmlformats.org/officeDocument/2006/relationships/hyperlink" Target="https://www.3gpp.org/ftp/TSG_RAN/TSG_RAN/TSGR_105/Docs/RP-242271.zip" TargetMode="External"/><Relationship Id="rId2398" Type="http://schemas.openxmlformats.org/officeDocument/2006/relationships/hyperlink" Target="https://webapp.etsi.org/teldir/ListPersDetails.asp?PersId=12578" TargetMode="External"/><Relationship Id="rId272" Type="http://schemas.openxmlformats.org/officeDocument/2006/relationships/hyperlink" Target="https://portal.3gpp.org/desktopmodules/Release/ReleaseDetails.aspx?releaseId=194" TargetMode="External"/><Relationship Id="rId577" Type="http://schemas.openxmlformats.org/officeDocument/2006/relationships/hyperlink" Target="https://www.3gpp.org/ftp/TSG_RAN/TSG_RAN/TSGR_105/Docs/RP-241864.zip" TargetMode="External"/><Relationship Id="rId2160" Type="http://schemas.openxmlformats.org/officeDocument/2006/relationships/hyperlink" Target="https://portal.3gpp.org/desktopmodules/WorkItem/WorkItemDetails.aspx?workitemId=1020088" TargetMode="External"/><Relationship Id="rId2258" Type="http://schemas.openxmlformats.org/officeDocument/2006/relationships/hyperlink" Target="https://webapp.etsi.org/teldir/ListPersDetails.asp?PersId=28887" TargetMode="External"/><Relationship Id="rId132" Type="http://schemas.openxmlformats.org/officeDocument/2006/relationships/hyperlink" Target="https://portal.3gpp.org/desktopmodules/WorkItem/WorkItemDetails.aspx?workitemId=1000059" TargetMode="External"/><Relationship Id="rId784" Type="http://schemas.openxmlformats.org/officeDocument/2006/relationships/hyperlink" Target="https://portal.3gpp.org/desktopmodules/WorkItem/WorkItemDetails.aspx?workitemId=981238" TargetMode="External"/><Relationship Id="rId991" Type="http://schemas.openxmlformats.org/officeDocument/2006/relationships/hyperlink" Target="https://portal.3gpp.org/desktopmodules/WorkItem/WorkItemDetails.aspx?workitemId=1030079" TargetMode="External"/><Relationship Id="rId1067" Type="http://schemas.openxmlformats.org/officeDocument/2006/relationships/hyperlink" Target="https://www.3gpp.org/ftp/TSG_RAN/TSG_RAN/TSGR_105/Docs/RP-241992.zip" TargetMode="External"/><Relationship Id="rId2020" Type="http://schemas.openxmlformats.org/officeDocument/2006/relationships/hyperlink" Target="https://portal.3gpp.org/desktopmodules/WorkItem/WorkItemDetails.aspx?workitemId=950099" TargetMode="External"/><Relationship Id="rId2465" Type="http://schemas.openxmlformats.org/officeDocument/2006/relationships/hyperlink" Target="https://webapp.etsi.org/teldir/ListPersDetails.asp?PersId=12578" TargetMode="External"/><Relationship Id="rId2672" Type="http://schemas.openxmlformats.org/officeDocument/2006/relationships/hyperlink" Target="https://portal.3gpp.org/ngppapp/CreateTdoc.aspx?mode=view&amp;contributionId=1601621" TargetMode="External"/><Relationship Id="rId437" Type="http://schemas.openxmlformats.org/officeDocument/2006/relationships/hyperlink" Target="https://portal.3gpp.org/desktopmodules/Release/ReleaseDetails.aspx?releaseId=194" TargetMode="External"/><Relationship Id="rId644" Type="http://schemas.openxmlformats.org/officeDocument/2006/relationships/hyperlink" Target="https://www.3gpp.org/ftp/TSG_RAN/TSG_RAN/TSGR_105/Docs/RP-241883.zip" TargetMode="External"/><Relationship Id="rId851" Type="http://schemas.openxmlformats.org/officeDocument/2006/relationships/hyperlink" Target="https://www.3gpp.org/ftp/TSG_RAN/TSG_RAN/TSGR_105/Docs/RP-241935.zip" TargetMode="External"/><Relationship Id="rId1274" Type="http://schemas.openxmlformats.org/officeDocument/2006/relationships/hyperlink" Target="https://www.3gpp.org/ftp/TSG_RAN/TSG_RAN/TSGR_105/Docs/RP-242049.zip" TargetMode="External"/><Relationship Id="rId1481" Type="http://schemas.openxmlformats.org/officeDocument/2006/relationships/hyperlink" Target="https://webapp.etsi.org/teldir/ListPersDetails.asp?PersId=43128" TargetMode="External"/><Relationship Id="rId1579" Type="http://schemas.openxmlformats.org/officeDocument/2006/relationships/hyperlink" Target="https://www.3gpp.org/ftp/TSG_RAN/TSG_RAN/TSGR_105/Docs/RP-242130.zip" TargetMode="External"/><Relationship Id="rId2118" Type="http://schemas.openxmlformats.org/officeDocument/2006/relationships/hyperlink" Target="https://webapp.etsi.org/teldir/ListPersDetails.asp?PersId=28887" TargetMode="External"/><Relationship Id="rId2325" Type="http://schemas.openxmlformats.org/officeDocument/2006/relationships/hyperlink" Target="https://www.3gpp.org/ftp/TSG_RAN/TSG_RAN/TSGR_105/Docs/RP-242329.zip" TargetMode="External"/><Relationship Id="rId2532" Type="http://schemas.openxmlformats.org/officeDocument/2006/relationships/hyperlink" Target="https://portal.3gpp.org/desktopmodules/WorkItem/WorkItemDetails.aspx?workitemId=1040129" TargetMode="External"/><Relationship Id="rId504" Type="http://schemas.openxmlformats.org/officeDocument/2006/relationships/hyperlink" Target="https://portal.3gpp.org/desktopmodules/Release/ReleaseDetails.aspx?releaseId=194" TargetMode="External"/><Relationship Id="rId711" Type="http://schemas.openxmlformats.org/officeDocument/2006/relationships/hyperlink" Target="https://www.3gpp.org/ftp/TSG_RAN/TSG_RAN/TSGR_105/Docs/RP-241901.zip" TargetMode="External"/><Relationship Id="rId949" Type="http://schemas.openxmlformats.org/officeDocument/2006/relationships/hyperlink" Target="https://portal.3gpp.org/desktopmodules/Release/ReleaseDetails.aspx?releaseId=194" TargetMode="External"/><Relationship Id="rId1134" Type="http://schemas.openxmlformats.org/officeDocument/2006/relationships/hyperlink" Target="https://www.3gpp.org/ftp/TSG_RAN/TSG_RAN/TSGR_105/Docs/RP-242009.zip" TargetMode="External"/><Relationship Id="rId1341" Type="http://schemas.openxmlformats.org/officeDocument/2006/relationships/hyperlink" Target="https://portal.3gpp.org/desktopmodules/Release/ReleaseDetails.aspx?releaseId=194" TargetMode="External"/><Relationship Id="rId1786" Type="http://schemas.openxmlformats.org/officeDocument/2006/relationships/hyperlink" Target="https://webapp.etsi.org/teldir/ListPersDetails.asp?PersId=90657" TargetMode="External"/><Relationship Id="rId1993" Type="http://schemas.openxmlformats.org/officeDocument/2006/relationships/hyperlink" Target="https://www.3gpp.org/ftp/TSG_RAN/TSG_RAN/TSGR_105/Docs/RP-242246.zip" TargetMode="External"/><Relationship Id="rId78" Type="http://schemas.openxmlformats.org/officeDocument/2006/relationships/hyperlink" Target="https://portal.3gpp.org/ngppapp/CreateTdoc.aspx?mode=view&amp;contributionId=1593596" TargetMode="External"/><Relationship Id="rId809" Type="http://schemas.openxmlformats.org/officeDocument/2006/relationships/hyperlink" Target="https://webapp.etsi.org/teldir/ListPersDetails.asp?PersId=70644" TargetMode="External"/><Relationship Id="rId1201" Type="http://schemas.openxmlformats.org/officeDocument/2006/relationships/hyperlink" Target="https://webapp.etsi.org/teldir/ListPersDetails.asp?PersId=33019" TargetMode="External"/><Relationship Id="rId1439" Type="http://schemas.openxmlformats.org/officeDocument/2006/relationships/hyperlink" Target="https://webapp.etsi.org/teldir/ListPersDetails.asp?PersId=29801" TargetMode="External"/><Relationship Id="rId1646" Type="http://schemas.openxmlformats.org/officeDocument/2006/relationships/hyperlink" Target="https://portal.3gpp.org/desktopmodules/Release/ReleaseDetails.aspx?releaseId=194" TargetMode="External"/><Relationship Id="rId1853" Type="http://schemas.openxmlformats.org/officeDocument/2006/relationships/hyperlink" Target="https://portal.3gpp.org/desktopmodules/WorkItem/WorkItemDetails.aspx?workitemId=940194" TargetMode="External"/><Relationship Id="rId1506" Type="http://schemas.openxmlformats.org/officeDocument/2006/relationships/hyperlink" Target="https://webapp.etsi.org/teldir/ListPersDetails.asp?PersId=43128" TargetMode="External"/><Relationship Id="rId1713" Type="http://schemas.openxmlformats.org/officeDocument/2006/relationships/hyperlink" Target="https://www.3gpp.org/ftp/TSG_RAN/TSG_RAN/TSGR_105/Docs/RP-242169.zip" TargetMode="External"/><Relationship Id="rId1920" Type="http://schemas.openxmlformats.org/officeDocument/2006/relationships/hyperlink" Target="https://portal.3gpp.org/desktopmodules/WorkItem/WorkItemDetails.aspx?workitemId=920042" TargetMode="External"/><Relationship Id="rId294" Type="http://schemas.openxmlformats.org/officeDocument/2006/relationships/hyperlink" Target="https://webapp.etsi.org/teldir/ListPersDetails.asp?PersId=84086" TargetMode="External"/><Relationship Id="rId2182" Type="http://schemas.openxmlformats.org/officeDocument/2006/relationships/hyperlink" Target="https://webapp.etsi.org/teldir/ListPersDetails.asp?PersId=28887" TargetMode="External"/><Relationship Id="rId154" Type="http://schemas.openxmlformats.org/officeDocument/2006/relationships/hyperlink" Target="https://www.3gpp.org/ftp/TSG_RAN/TSG_RAN/TSGR_105/Docs/RP-241751.zip" TargetMode="External"/><Relationship Id="rId361" Type="http://schemas.openxmlformats.org/officeDocument/2006/relationships/hyperlink" Target="https://webapp.etsi.org/teldir/ListPersDetails.asp?PersId=90667" TargetMode="External"/><Relationship Id="rId599" Type="http://schemas.openxmlformats.org/officeDocument/2006/relationships/hyperlink" Target="https://webapp.etsi.org/teldir/ListPersDetails.asp?PersId=99562" TargetMode="External"/><Relationship Id="rId2042" Type="http://schemas.openxmlformats.org/officeDocument/2006/relationships/hyperlink" Target="https://webapp.etsi.org/teldir/ListPersDetails.asp?PersId=28887" TargetMode="External"/><Relationship Id="rId2487" Type="http://schemas.openxmlformats.org/officeDocument/2006/relationships/hyperlink" Target="https://www.3gpp.org/ftp/TSG_RAN/TSG_RAN/TSGR_105/Docs/RP-242366.zip" TargetMode="External"/><Relationship Id="rId2694" Type="http://schemas.openxmlformats.org/officeDocument/2006/relationships/hyperlink" Target="https://www.3gpp.org/ftp/TSG_RAN/TSG_RAN/TSGR_105/Docs/RP-242412.zip" TargetMode="External"/><Relationship Id="rId459" Type="http://schemas.openxmlformats.org/officeDocument/2006/relationships/hyperlink" Target="https://www.3gpp.org/ftp/TSG_RAN/TSG_RAN/TSGR_105/Docs/RP-241831.zip" TargetMode="External"/><Relationship Id="rId666" Type="http://schemas.openxmlformats.org/officeDocument/2006/relationships/hyperlink" Target="https://portal.3gpp.org/ngppapp/CreateTdoc.aspx?mode=view&amp;contributionId=1601577" TargetMode="External"/><Relationship Id="rId873" Type="http://schemas.openxmlformats.org/officeDocument/2006/relationships/hyperlink" Target="https://portal.3gpp.org/desktopmodules/Release/ReleaseDetails.aspx?releaseId=194" TargetMode="External"/><Relationship Id="rId1089" Type="http://schemas.openxmlformats.org/officeDocument/2006/relationships/hyperlink" Target="https://portal.3gpp.org/desktopmodules/Release/ReleaseDetails.aspx?releaseId=194" TargetMode="External"/><Relationship Id="rId1296" Type="http://schemas.openxmlformats.org/officeDocument/2006/relationships/hyperlink" Target="https://www.3gpp.org/ftp/TSG_RAN/TSG_RAN/TSGR_105/Docs/RP-242055.zip" TargetMode="External"/><Relationship Id="rId2347" Type="http://schemas.openxmlformats.org/officeDocument/2006/relationships/hyperlink" Target="https://webapp.etsi.org/teldir/ListPersDetails.asp?PersId=12578" TargetMode="External"/><Relationship Id="rId2554" Type="http://schemas.openxmlformats.org/officeDocument/2006/relationships/hyperlink" Target="https://www.3gpp.org/ftp/TSG_RAN/TSG_RAN/TSGR_105/Docs/RP-242382.zip" TargetMode="External"/><Relationship Id="rId221" Type="http://schemas.openxmlformats.org/officeDocument/2006/relationships/hyperlink" Target="https://webapp.etsi.org/teldir/ListPersDetails.asp?PersId=84462" TargetMode="External"/><Relationship Id="rId319" Type="http://schemas.openxmlformats.org/officeDocument/2006/relationships/hyperlink" Target="https://portal.3gpp.org/desktopmodules/Release/ReleaseDetails.aspx?releaseId=194" TargetMode="External"/><Relationship Id="rId526" Type="http://schemas.openxmlformats.org/officeDocument/2006/relationships/hyperlink" Target="https://www.3gpp.org/ftp/TSG_RAN/TSG_RAN/TSGR_105/Docs/RP-241849.zip" TargetMode="External"/><Relationship Id="rId1156" Type="http://schemas.openxmlformats.org/officeDocument/2006/relationships/hyperlink" Target="https://webapp.etsi.org/teldir/ListPersDetails.asp?PersId=91862" TargetMode="External"/><Relationship Id="rId1363" Type="http://schemas.openxmlformats.org/officeDocument/2006/relationships/hyperlink" Target="https://www.3gpp.org/ftp/TSG_RAN/TSG_RAN/TSGR_105/Docs/RP-242072.zip" TargetMode="External"/><Relationship Id="rId2207" Type="http://schemas.openxmlformats.org/officeDocument/2006/relationships/hyperlink" Target="https://portal.3gpp.org/desktopmodules/Release/ReleaseDetails.aspx?releaseId=193" TargetMode="External"/><Relationship Id="rId733" Type="http://schemas.openxmlformats.org/officeDocument/2006/relationships/hyperlink" Target="https://portal.3gpp.org/desktopmodules/Release/ReleaseDetails.aspx?releaseId=194" TargetMode="External"/><Relationship Id="rId940" Type="http://schemas.openxmlformats.org/officeDocument/2006/relationships/hyperlink" Target="https://www.3gpp.org/ftp/TSG_RAN/TSG_RAN/TSGR_105/Docs/RP-241958.zip" TargetMode="External"/><Relationship Id="rId1016" Type="http://schemas.openxmlformats.org/officeDocument/2006/relationships/hyperlink" Target="https://portal.3gpp.org/desktopmodules/Release/ReleaseDetails.aspx?releaseId=194" TargetMode="External"/><Relationship Id="rId1570" Type="http://schemas.openxmlformats.org/officeDocument/2006/relationships/hyperlink" Target="https://webapp.etsi.org/teldir/ListPersDetails.asp?PersId=91985" TargetMode="External"/><Relationship Id="rId1668" Type="http://schemas.openxmlformats.org/officeDocument/2006/relationships/hyperlink" Target="https://portal.3gpp.org/desktopmodules/Release/ReleaseDetails.aspx?releaseId=187" TargetMode="External"/><Relationship Id="rId1875" Type="http://schemas.openxmlformats.org/officeDocument/2006/relationships/hyperlink" Target="https://webapp.etsi.org/teldir/ListPersDetails.asp?PersId=52292" TargetMode="External"/><Relationship Id="rId2414" Type="http://schemas.openxmlformats.org/officeDocument/2006/relationships/hyperlink" Target="https://portal.3gpp.org/desktopmodules/Release/ReleaseDetails.aspx?releaseId=194" TargetMode="External"/><Relationship Id="rId2621" Type="http://schemas.openxmlformats.org/officeDocument/2006/relationships/hyperlink" Target="https://portal.3gpp.org/desktopmodules/Release/ReleaseDetails.aspx?releaseId=194" TargetMode="External"/><Relationship Id="rId800" Type="http://schemas.openxmlformats.org/officeDocument/2006/relationships/hyperlink" Target="https://webapp.etsi.org/teldir/ListPersDetails.asp?PersId=43891" TargetMode="External"/><Relationship Id="rId1223" Type="http://schemas.openxmlformats.org/officeDocument/2006/relationships/hyperlink" Target="https://webapp.etsi.org/teldir/ListPersDetails.asp?PersId=44044" TargetMode="External"/><Relationship Id="rId1430" Type="http://schemas.openxmlformats.org/officeDocument/2006/relationships/hyperlink" Target="https://www.3gpp.org/ftp/TSG_RAN/TSG_RAN/TSGR_105/Docs/RP-242089.zip" TargetMode="External"/><Relationship Id="rId1528" Type="http://schemas.openxmlformats.org/officeDocument/2006/relationships/hyperlink" Target="https://portal.3gpp.org/desktopmodules/WorkItem/WorkItemDetails.aspx?workitemId=1020085" TargetMode="External"/><Relationship Id="rId1735" Type="http://schemas.openxmlformats.org/officeDocument/2006/relationships/hyperlink" Target="https://www.3gpp.org/ftp/TSG_RAN/TSG_RAN/TSGR_105/Docs/RP-242176.zip" TargetMode="External"/><Relationship Id="rId1942" Type="http://schemas.openxmlformats.org/officeDocument/2006/relationships/hyperlink" Target="https://webapp.etsi.org/teldir/ListPersDetails.asp?PersId=21609" TargetMode="External"/><Relationship Id="rId27" Type="http://schemas.openxmlformats.org/officeDocument/2006/relationships/hyperlink" Target="https://webapp.etsi.org/teldir/ListPersDetails.asp?PersId=12578" TargetMode="External"/><Relationship Id="rId1802" Type="http://schemas.openxmlformats.org/officeDocument/2006/relationships/hyperlink" Target="https://portal.3gpp.org/desktopmodules/WorkItem/WorkItemDetails.aspx?workitemId=920042" TargetMode="External"/><Relationship Id="rId176" Type="http://schemas.openxmlformats.org/officeDocument/2006/relationships/hyperlink" Target="https://portal.3gpp.org/ngppapp/CreateTdoc.aspx?mode=view&amp;contributionId=1575005" TargetMode="External"/><Relationship Id="rId383" Type="http://schemas.openxmlformats.org/officeDocument/2006/relationships/hyperlink" Target="https://webapp.etsi.org/teldir/ListPersDetails.asp?PersId=58815" TargetMode="External"/><Relationship Id="rId590" Type="http://schemas.openxmlformats.org/officeDocument/2006/relationships/hyperlink" Target="https://webapp.etsi.org/teldir/ListPersDetails.asp?PersId=80329" TargetMode="External"/><Relationship Id="rId2064" Type="http://schemas.openxmlformats.org/officeDocument/2006/relationships/hyperlink" Target="https://portal.3gpp.org/desktopmodules/WorkItem/WorkItemDetails.aspx?workitemId=970075" TargetMode="External"/><Relationship Id="rId2271" Type="http://schemas.openxmlformats.org/officeDocument/2006/relationships/hyperlink" Target="https://portal.3gpp.org/desktopmodules/Release/ReleaseDetails.aspx?releaseId=193" TargetMode="External"/><Relationship Id="rId243" Type="http://schemas.openxmlformats.org/officeDocument/2006/relationships/hyperlink" Target="https://webapp.etsi.org/teldir/ListPersDetails.asp?PersId=86643" TargetMode="External"/><Relationship Id="rId450" Type="http://schemas.openxmlformats.org/officeDocument/2006/relationships/hyperlink" Target="https://www.3gpp.org/ftp/TSG_RAN/TSG_RAN/TSGR_105/Docs/RP-241829.zip" TargetMode="External"/><Relationship Id="rId688" Type="http://schemas.openxmlformats.org/officeDocument/2006/relationships/hyperlink" Target="https://www.3gpp.org/ftp/TSG_RAN/TSG_RAN/TSGR_105/Docs/RP-241895.zip" TargetMode="External"/><Relationship Id="rId895" Type="http://schemas.openxmlformats.org/officeDocument/2006/relationships/hyperlink" Target="https://www.3gpp.org/ftp/TSG_RAN/TSG_RAN/TSGR_105/Docs/RP-241946.zip" TargetMode="External"/><Relationship Id="rId1080" Type="http://schemas.openxmlformats.org/officeDocument/2006/relationships/hyperlink" Target="https://webapp.etsi.org/teldir/ListPersDetails.asp?PersId=58216" TargetMode="External"/><Relationship Id="rId2131" Type="http://schemas.openxmlformats.org/officeDocument/2006/relationships/hyperlink" Target="https://portal.3gpp.org/desktopmodules/Release/ReleaseDetails.aspx?releaseId=193" TargetMode="External"/><Relationship Id="rId2369" Type="http://schemas.openxmlformats.org/officeDocument/2006/relationships/hyperlink" Target="https://portal.3gpp.org/ngppapp/CreateTdoc.aspx?mode=view&amp;contributionId=1599170" TargetMode="External"/><Relationship Id="rId2576" Type="http://schemas.openxmlformats.org/officeDocument/2006/relationships/hyperlink" Target="https://portal.3gpp.org/ngppapp/CreateTdoc.aspx?mode=view&amp;contributionId=1601599" TargetMode="External"/><Relationship Id="rId103" Type="http://schemas.openxmlformats.org/officeDocument/2006/relationships/hyperlink" Target="https://portal.3gpp.org/desktopmodules/WorkItem/WorkItemDetails.aspx?workitemId=1040117" TargetMode="External"/><Relationship Id="rId310" Type="http://schemas.openxmlformats.org/officeDocument/2006/relationships/hyperlink" Target="https://webapp.etsi.org/teldir/ListPersDetails.asp?PersId=78339" TargetMode="External"/><Relationship Id="rId548" Type="http://schemas.openxmlformats.org/officeDocument/2006/relationships/hyperlink" Target="https://www.3gpp.org/ftp/TSG_RAN/TSG_RAN/TSGR_105/Docs/RP-241856.zip" TargetMode="External"/><Relationship Id="rId755" Type="http://schemas.openxmlformats.org/officeDocument/2006/relationships/hyperlink" Target="https://www.3gpp.org/ftp/TSG_RAN/TSG_RAN/TSGR_105/Docs/RP-241913.zip" TargetMode="External"/><Relationship Id="rId962" Type="http://schemas.openxmlformats.org/officeDocument/2006/relationships/hyperlink" Target="https://www.3gpp.org/ftp/TSG_RAN/TSG_RAN/TSGR_105/Docs/RP-241964.zip" TargetMode="External"/><Relationship Id="rId1178" Type="http://schemas.openxmlformats.org/officeDocument/2006/relationships/hyperlink" Target="https://www.3gpp.org/ftp/TSG_RAN/TSG_RAN/TSGR_105/Docs/RP-242021.zip" TargetMode="External"/><Relationship Id="rId1385" Type="http://schemas.openxmlformats.org/officeDocument/2006/relationships/hyperlink" Target="https://portal.3gpp.org/desktopmodules/Release/ReleaseDetails.aspx?releaseId=193" TargetMode="External"/><Relationship Id="rId1592" Type="http://schemas.openxmlformats.org/officeDocument/2006/relationships/hyperlink" Target="https://webapp.etsi.org/teldir/ListPersDetails.asp?PersId=91985" TargetMode="External"/><Relationship Id="rId2229" Type="http://schemas.openxmlformats.org/officeDocument/2006/relationships/hyperlink" Target="https://www.3gpp.org/ftp/TSG_RAN/TSG_RAN/TSGR_105/Docs/RP-242305.zip" TargetMode="External"/><Relationship Id="rId2436" Type="http://schemas.openxmlformats.org/officeDocument/2006/relationships/hyperlink" Target="https://portal.3gpp.org/ngppapp/CreateTdoc.aspx?mode=view&amp;contributionId=1601595" TargetMode="External"/><Relationship Id="rId2643"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Release/ReleaseDetails.aspx?releaseId=194" TargetMode="External"/><Relationship Id="rId408" Type="http://schemas.openxmlformats.org/officeDocument/2006/relationships/hyperlink" Target="https://webapp.etsi.org/teldir/ListPersDetails.asp?PersId=103652" TargetMode="External"/><Relationship Id="rId615" Type="http://schemas.openxmlformats.org/officeDocument/2006/relationships/hyperlink" Target="https://webapp.etsi.org/teldir/ListPersDetails.asp?PersId=99562" TargetMode="External"/><Relationship Id="rId822" Type="http://schemas.openxmlformats.org/officeDocument/2006/relationships/hyperlink" Target="https://www.3gpp.org/ftp/TSG_RAN/TSG_RAN/TSGR_105/Docs/RP-241928.zip" TargetMode="External"/><Relationship Id="rId1038" Type="http://schemas.openxmlformats.org/officeDocument/2006/relationships/hyperlink" Target="https://www.3gpp.org/ftp/TSG_RAN/TSG_RAN/TSGR_105/Docs/RP-241984.zip" TargetMode="External"/><Relationship Id="rId1245" Type="http://schemas.openxmlformats.org/officeDocument/2006/relationships/hyperlink" Target="https://www.3gpp.org/ftp/TSG_RAN/TSG_RAN/TSGR_105/Docs/RP-242041.zip" TargetMode="External"/><Relationship Id="rId1452" Type="http://schemas.openxmlformats.org/officeDocument/2006/relationships/hyperlink" Target="https://www.3gpp.org/ftp/TSG_RAN/TSG_RAN/TSGR_105/Docs/RP-242095.zip" TargetMode="External"/><Relationship Id="rId1897" Type="http://schemas.openxmlformats.org/officeDocument/2006/relationships/hyperlink" Target="https://webapp.etsi.org/teldir/ListPersDetails.asp?PersId=73195" TargetMode="External"/><Relationship Id="rId2503" Type="http://schemas.openxmlformats.org/officeDocument/2006/relationships/hyperlink" Target="https://portal.3gpp.org/ngppapp/CreateTdoc.aspx?mode=view&amp;contributionId=1601596" TargetMode="External"/><Relationship Id="rId1105"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WorkItem/WorkItemDetails.aspx?workitemId=1020095" TargetMode="External"/><Relationship Id="rId1757" Type="http://schemas.openxmlformats.org/officeDocument/2006/relationships/hyperlink" Target="https://portal.3gpp.org/desktopmodules/Release/ReleaseDetails.aspx?releaseId=192" TargetMode="External"/><Relationship Id="rId1964" Type="http://schemas.openxmlformats.org/officeDocument/2006/relationships/hyperlink" Target="https://www.3gpp.org/ftp/TSG_RAN/TSG_RAN/TSGR_105/Docs/RP-242238.zip" TargetMode="External"/><Relationship Id="rId2710"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WorkItem/WorkItemDetails.aspx?workitemId=961012" TargetMode="External"/><Relationship Id="rId1617" Type="http://schemas.openxmlformats.org/officeDocument/2006/relationships/hyperlink" Target="https://www.3gpp.org/ftp/TSG_RAN/TSG_RAN/TSGR_105/Docs/RP-242140.zip" TargetMode="External"/><Relationship Id="rId1824" Type="http://schemas.openxmlformats.org/officeDocument/2006/relationships/hyperlink" Target="https://portal.3gpp.org/desktopmodules/Release/ReleaseDetails.aspx?releaseId=194" TargetMode="External"/><Relationship Id="rId198" Type="http://schemas.openxmlformats.org/officeDocument/2006/relationships/hyperlink" Target="https://webapp.etsi.org/teldir/ListPersDetails.asp?PersId=82304" TargetMode="External"/><Relationship Id="rId2086" Type="http://schemas.openxmlformats.org/officeDocument/2006/relationships/hyperlink" Target="https://webapp.etsi.org/teldir/ListPersDetails.asp?PersId=28887" TargetMode="External"/><Relationship Id="rId2293" Type="http://schemas.openxmlformats.org/officeDocument/2006/relationships/hyperlink" Target="https://www.3gpp.org/ftp/TSG_RAN/TSG_RAN/TSGR_105/Docs/RP-242321.zip" TargetMode="External"/><Relationship Id="rId2598" Type="http://schemas.openxmlformats.org/officeDocument/2006/relationships/hyperlink" Target="https://www.3gpp.org/ftp/TSG_RAN/TSG_RAN/TSGR_105/Docs/RP-242391.zip" TargetMode="External"/><Relationship Id="rId265" Type="http://schemas.openxmlformats.org/officeDocument/2006/relationships/hyperlink" Target="https://portal.3gpp.org/desktopmodules/WorkItem/WorkItemDetails.aspx?workitemId=1020085"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www.3gpp.org/ftp/TSG_RAN/TSG_RAN/TSGR_105/Docs/RP-242286.zip" TargetMode="External"/><Relationship Id="rId2360" Type="http://schemas.openxmlformats.org/officeDocument/2006/relationships/hyperlink" Target="https://portal.3gpp.org/desktopmodules/Release/ReleaseDetails.aspx?releaseId=194" TargetMode="External"/><Relationship Id="rId125" Type="http://schemas.openxmlformats.org/officeDocument/2006/relationships/hyperlink" Target="https://www.3gpp.org/ftp/TSG_RAN/TSG_RAN/TSGR_105/Docs/RP-241744.zip" TargetMode="External"/><Relationship Id="rId332" Type="http://schemas.openxmlformats.org/officeDocument/2006/relationships/hyperlink" Target="https://www.3gpp.org/ftp/TSG_RAN/TSG_RAN/TSGR_105/Docs/RP-241796.zip" TargetMode="External"/><Relationship Id="rId777" Type="http://schemas.openxmlformats.org/officeDocument/2006/relationships/hyperlink" Target="https://webapp.etsi.org/teldir/ListPersDetails.asp?PersId=102928" TargetMode="External"/><Relationship Id="rId984" Type="http://schemas.openxmlformats.org/officeDocument/2006/relationships/hyperlink" Target="https://webapp.etsi.org/teldir/ListPersDetails.asp?PersId=101955" TargetMode="External"/><Relationship Id="rId2013" Type="http://schemas.openxmlformats.org/officeDocument/2006/relationships/hyperlink" Target="https://www.3gpp.org/ftp/TSG_RAN/TSG_RAN/TSGR_105/Docs/RP-242251.zip" TargetMode="External"/><Relationship Id="rId2220" Type="http://schemas.openxmlformats.org/officeDocument/2006/relationships/hyperlink" Target="https://portal.3gpp.org/desktopmodules/WorkItem/WorkItemDetails.aspx?workitemId=960080" TargetMode="External"/><Relationship Id="rId2458" Type="http://schemas.openxmlformats.org/officeDocument/2006/relationships/hyperlink" Target="https://portal.3gpp.org/desktopmodules/Release/ReleaseDetails.aspx?releaseId=194" TargetMode="External"/><Relationship Id="rId2665" Type="http://schemas.openxmlformats.org/officeDocument/2006/relationships/hyperlink" Target="https://webapp.etsi.org/teldir/ListPersDetails.asp?PersId=12578" TargetMode="External"/><Relationship Id="rId637" Type="http://schemas.openxmlformats.org/officeDocument/2006/relationships/hyperlink" Target="https://webapp.etsi.org/teldir/ListPersDetails.asp?PersId=62904" TargetMode="External"/><Relationship Id="rId844" Type="http://schemas.openxmlformats.org/officeDocument/2006/relationships/hyperlink" Target="https://portal.3gpp.org/desktopmodules/Release/ReleaseDetails.aspx?releaseId=194" TargetMode="External"/><Relationship Id="rId1267" Type="http://schemas.openxmlformats.org/officeDocument/2006/relationships/hyperlink" Target="https://webapp.etsi.org/teldir/ListPersDetails.asp?PersId=45073" TargetMode="External"/><Relationship Id="rId1474" Type="http://schemas.openxmlformats.org/officeDocument/2006/relationships/hyperlink" Target="https://portal.3gpp.org/desktopmodules/Release/ReleaseDetails.aspx?releaseId=194" TargetMode="External"/><Relationship Id="rId1681" Type="http://schemas.openxmlformats.org/officeDocument/2006/relationships/hyperlink" Target="https://www.3gpp.org/ftp/TSG_RAN/TSG_RAN/TSGR_105/Docs/RP-242159.zip" TargetMode="External"/><Relationship Id="rId2318" Type="http://schemas.openxmlformats.org/officeDocument/2006/relationships/hyperlink" Target="https://webapp.etsi.org/teldir/ListPersDetails.asp?PersId=12578" TargetMode="External"/><Relationship Id="rId2525" Type="http://schemas.openxmlformats.org/officeDocument/2006/relationships/hyperlink" Target="https://www.3gpp.org/ftp/TSG_RAN/TSG_RAN/TSGR_105/Docs/RP-242375.zip" TargetMode="External"/><Relationship Id="rId704" Type="http://schemas.openxmlformats.org/officeDocument/2006/relationships/hyperlink" Target="https://www.3gpp.org/ftp/TSG_RAN/TSG_RAN/TSGR_105/Docs/RP-241899.zip" TargetMode="External"/><Relationship Id="rId911" Type="http://schemas.openxmlformats.org/officeDocument/2006/relationships/hyperlink" Target="https://portal.3gpp.org/desktopmodules/Release/ReleaseDetails.aspx?releaseId=193" TargetMode="External"/><Relationship Id="rId1127" Type="http://schemas.openxmlformats.org/officeDocument/2006/relationships/hyperlink" Target="https://webapp.etsi.org/teldir/ListPersDetails.asp?PersId=58216" TargetMode="External"/><Relationship Id="rId1334" Type="http://schemas.openxmlformats.org/officeDocument/2006/relationships/hyperlink" Target="https://portal.3gpp.org/desktopmodules/WorkItem/WorkItemDetails.aspx?workitemId=860046" TargetMode="External"/><Relationship Id="rId1541" Type="http://schemas.openxmlformats.org/officeDocument/2006/relationships/hyperlink" Target="https://www.3gpp.org/ftp/TSG_RAN/TSG_RAN/TSGR_105/Docs/RP-242120.zip" TargetMode="External"/><Relationship Id="rId1779" Type="http://schemas.openxmlformats.org/officeDocument/2006/relationships/hyperlink" Target="https://www.3gpp.org/ftp/TSG_RAN/TSG_RAN/TSGR_105/Docs/RP-242188.zip" TargetMode="External"/><Relationship Id="rId1986" Type="http://schemas.openxmlformats.org/officeDocument/2006/relationships/hyperlink" Target="https://webapp.etsi.org/teldir/ListPersDetails.asp?PersId=28887" TargetMode="External"/><Relationship Id="rId40" Type="http://schemas.openxmlformats.org/officeDocument/2006/relationships/hyperlink" Target="https://webapp.etsi.org/teldir/ListPersDetails.asp?PersId=12578" TargetMode="External"/><Relationship Id="rId1401" Type="http://schemas.openxmlformats.org/officeDocument/2006/relationships/hyperlink" Target="https://www.3gpp.org/ftp/TSG_RAN/TSG_RAN/TSGR_105/Docs/RP-242082.zip" TargetMode="External"/><Relationship Id="rId1639" Type="http://schemas.openxmlformats.org/officeDocument/2006/relationships/hyperlink" Target="https://portal.3gpp.org/desktopmodules/WorkItem/WorkItemDetails.aspx?workitemId=1020096" TargetMode="External"/><Relationship Id="rId1846" Type="http://schemas.openxmlformats.org/officeDocument/2006/relationships/hyperlink" Target="https://www.3gpp.org/ftp/TSG_RAN/TSG_RAN/TSGR_105/Docs/RP-242207.zip" TargetMode="External"/><Relationship Id="rId1706" Type="http://schemas.openxmlformats.org/officeDocument/2006/relationships/hyperlink" Target="https://portal.3gpp.org/desktopmodules/WorkItem/WorkItemDetails.aspx?workitemId=950277" TargetMode="External"/><Relationship Id="rId1913" Type="http://schemas.openxmlformats.org/officeDocument/2006/relationships/hyperlink" Target="https://www.3gpp.org/ftp/TSG_RAN/TSG_RAN/TSGR_105/Docs/RP-242224.zip" TargetMode="External"/><Relationship Id="rId287" Type="http://schemas.openxmlformats.org/officeDocument/2006/relationships/hyperlink" Target="https://portal.3gpp.org/desktopmodules/Specifications/SpecificationDetails.aspx?specificationId=4285" TargetMode="External"/><Relationship Id="rId494" Type="http://schemas.openxmlformats.org/officeDocument/2006/relationships/hyperlink" Target="https://portal.3gpp.org/desktopmodules/Release/ReleaseDetails.aspx?releaseId=194" TargetMode="External"/><Relationship Id="rId2175" Type="http://schemas.openxmlformats.org/officeDocument/2006/relationships/hyperlink" Target="https://portal.3gpp.org/desktopmodules/Release/ReleaseDetails.aspx?releaseId=193" TargetMode="External"/><Relationship Id="rId2382" Type="http://schemas.openxmlformats.org/officeDocument/2006/relationships/hyperlink" Target="https://www.3gpp.org/ftp/TSG_RAN/TSG_RAN/TSGR_105/Docs/RP-242342.zip" TargetMode="External"/><Relationship Id="rId147" Type="http://schemas.openxmlformats.org/officeDocument/2006/relationships/hyperlink" Target="https://webapp.etsi.org/teldir/ListPersDetails.asp?PersId=33638" TargetMode="External"/><Relationship Id="rId354" Type="http://schemas.openxmlformats.org/officeDocument/2006/relationships/hyperlink" Target="https://portal.3gpp.org/desktopmodules/Release/ReleaseDetails.aspx?releaseId=194" TargetMode="External"/><Relationship Id="rId799" Type="http://schemas.openxmlformats.org/officeDocument/2006/relationships/hyperlink" Target="https://www.3gpp.org/ftp/TSG_RAN/TSG_RAN/TSGR_105/Docs/RP-241923.zip" TargetMode="External"/><Relationship Id="rId1191" Type="http://schemas.openxmlformats.org/officeDocument/2006/relationships/hyperlink" Target="https://www.3gpp.org/ftp/TSG_RAN/TSG_RAN/TSGR_105/Docs/RP-242026.zip" TargetMode="External"/><Relationship Id="rId2035" Type="http://schemas.openxmlformats.org/officeDocument/2006/relationships/hyperlink" Target="https://portal.3gpp.org/desktopmodules/Release/ReleaseDetails.aspx?releaseId=193" TargetMode="External"/><Relationship Id="rId2687" Type="http://schemas.openxmlformats.org/officeDocument/2006/relationships/hyperlink" Target="https://webapp.etsi.org/teldir/ListPersDetails.asp?PersId=12578" TargetMode="External"/><Relationship Id="rId561" Type="http://schemas.openxmlformats.org/officeDocument/2006/relationships/hyperlink" Target="https://portal.3gpp.org/desktopmodules/Release/ReleaseDetails.aspx?releaseId=194" TargetMode="External"/><Relationship Id="rId659" Type="http://schemas.openxmlformats.org/officeDocument/2006/relationships/hyperlink" Target="https://www.3gpp.org/ftp/TSG_RAN/TSG_RAN/TSGR_105/Docs/RP-241887.zip" TargetMode="External"/><Relationship Id="rId866" Type="http://schemas.openxmlformats.org/officeDocument/2006/relationships/hyperlink" Target="https://portal.3gpp.org/desktopmodules/WorkItem/WorkItemDetails.aspx?workitemId=1020091" TargetMode="External"/><Relationship Id="rId1289" Type="http://schemas.openxmlformats.org/officeDocument/2006/relationships/hyperlink" Target="https://webapp.etsi.org/teldir/ListPersDetails.asp?PersId=45073" TargetMode="External"/><Relationship Id="rId1496" Type="http://schemas.openxmlformats.org/officeDocument/2006/relationships/hyperlink" Target="https://www.3gpp.org/ftp/TSG_RAN/TSG_RAN/TSGR_105/Docs/RP-242106.zip" TargetMode="External"/><Relationship Id="rId2242" Type="http://schemas.openxmlformats.org/officeDocument/2006/relationships/hyperlink" Target="https://webapp.etsi.org/teldir/ListPersDetails.asp?PersId=28887" TargetMode="External"/><Relationship Id="rId2547" Type="http://schemas.openxmlformats.org/officeDocument/2006/relationships/hyperlink" Target="https://portal.3gpp.org/desktopmodules/Release/ReleaseDetails.aspx?releaseId=194" TargetMode="External"/><Relationship Id="rId214" Type="http://schemas.openxmlformats.org/officeDocument/2006/relationships/hyperlink" Target="https://webapp.etsi.org/teldir/ListPersDetails.asp?PersId=57198" TargetMode="External"/><Relationship Id="rId421" Type="http://schemas.openxmlformats.org/officeDocument/2006/relationships/hyperlink" Target="https://portal.3gpp.org/desktopmodules/Release/ReleaseDetails.aspx?releaseId=194" TargetMode="External"/><Relationship Id="rId519" Type="http://schemas.openxmlformats.org/officeDocument/2006/relationships/hyperlink" Target="https://www.3gpp.org/ftp/TSG_RAN/TSG_RAN/TSGR_105/Docs/RP-241847.zip" TargetMode="External"/><Relationship Id="rId1051" Type="http://schemas.openxmlformats.org/officeDocument/2006/relationships/hyperlink" Target="https://webapp.etsi.org/teldir/ListPersDetails.asp?PersId=44019" TargetMode="External"/><Relationship Id="rId1149" Type="http://schemas.openxmlformats.org/officeDocument/2006/relationships/hyperlink" Target="https://portal.3gpp.org/desktopmodules/Specifications/SpecificationDetails.aspx?specificationId=4329" TargetMode="External"/><Relationship Id="rId1356" Type="http://schemas.openxmlformats.org/officeDocument/2006/relationships/hyperlink" Target="https://webapp.etsi.org/teldir/ListPersDetails.asp?PersId=36483" TargetMode="External"/><Relationship Id="rId2102" Type="http://schemas.openxmlformats.org/officeDocument/2006/relationships/hyperlink" Target="https://webapp.etsi.org/teldir/ListPersDetails.asp?PersId=28887" TargetMode="External"/><Relationship Id="rId726" Type="http://schemas.openxmlformats.org/officeDocument/2006/relationships/hyperlink" Target="https://portal.3gpp.org/desktopmodules/WorkItem/WorkItemDetails.aspx?workitemId=1020095" TargetMode="External"/><Relationship Id="rId933" Type="http://schemas.openxmlformats.org/officeDocument/2006/relationships/hyperlink" Target="https://webapp.etsi.org/teldir/ListPersDetails.asp?PersId=43117" TargetMode="External"/><Relationship Id="rId1009" Type="http://schemas.openxmlformats.org/officeDocument/2006/relationships/hyperlink" Target="https://webapp.etsi.org/teldir/ListPersDetails.asp?PersId=70742" TargetMode="External"/><Relationship Id="rId1563" Type="http://schemas.openxmlformats.org/officeDocument/2006/relationships/hyperlink" Target="https://portal.3gpp.org/desktopmodules/Release/ReleaseDetails.aspx?releaseId=193" TargetMode="External"/><Relationship Id="rId1770" Type="http://schemas.openxmlformats.org/officeDocument/2006/relationships/hyperlink" Target="https://webapp.etsi.org/teldir/ListPersDetails.asp?PersId=90657" TargetMode="External"/><Relationship Id="rId1868" Type="http://schemas.openxmlformats.org/officeDocument/2006/relationships/hyperlink" Target="https://portal.3gpp.org/desktopmodules/Release/ReleaseDetails.aspx?releaseId=192" TargetMode="External"/><Relationship Id="rId2407" Type="http://schemas.openxmlformats.org/officeDocument/2006/relationships/hyperlink" Target="https://portal.3gpp.org/desktopmodules/WorkItem/WorkItemDetails.aspx?workitemId=1040130" TargetMode="External"/><Relationship Id="rId2614" Type="http://schemas.openxmlformats.org/officeDocument/2006/relationships/hyperlink" Target="https://www.3gpp.org/ftp/TSG_RAN/TSG_RAN/TSGR_105/Docs/RP-242394.zip" TargetMode="External"/><Relationship Id="rId62" Type="http://schemas.openxmlformats.org/officeDocument/2006/relationships/hyperlink" Target="https://www.3gpp.org/ftp/TSG_RAN/TSG_RAN/TSGR_105/Docs/RP-241720.zip" TargetMode="External"/><Relationship Id="rId1216" Type="http://schemas.openxmlformats.org/officeDocument/2006/relationships/hyperlink" Target="https://webapp.etsi.org/teldir/ListPersDetails.asp?PersId=58216" TargetMode="External"/><Relationship Id="rId1423" Type="http://schemas.openxmlformats.org/officeDocument/2006/relationships/hyperlink" Target="https://webapp.etsi.org/teldir/ListPersDetails.asp?PersId=57639" TargetMode="External"/><Relationship Id="rId1630" Type="http://schemas.openxmlformats.org/officeDocument/2006/relationships/hyperlink" Target="https://portal.3gpp.org/desktopmodules/Release/ReleaseDetails.aspx?releaseId=194" TargetMode="External"/><Relationship Id="rId1728" Type="http://schemas.openxmlformats.org/officeDocument/2006/relationships/hyperlink" Target="https://www.3gpp.org/ftp/TSG_RAN/TSG_RAN/TSGR_105/Docs/RP-242174.zip" TargetMode="External"/><Relationship Id="rId1935" Type="http://schemas.openxmlformats.org/officeDocument/2006/relationships/hyperlink" Target="https://portal.3gpp.org/ngppapp/CreateTdoc.aspx?mode=view&amp;contributionId=1597749" TargetMode="External"/><Relationship Id="rId2197" Type="http://schemas.openxmlformats.org/officeDocument/2006/relationships/hyperlink" Target="https://www.3gpp.org/ftp/TSG_RAN/TSG_RAN/TSGR_105/Docs/RP-242297.zip" TargetMode="External"/><Relationship Id="rId169" Type="http://schemas.openxmlformats.org/officeDocument/2006/relationships/hyperlink" Target="https://portal.3gpp.org/desktopmodules/Release/ReleaseDetails.aspx?releaseId=192" TargetMode="External"/><Relationship Id="rId376" Type="http://schemas.openxmlformats.org/officeDocument/2006/relationships/hyperlink" Target="https://portal.3gpp.org/desktopmodules/WorkItem/WorkItemDetails.aspx?workitemId=1020086" TargetMode="External"/><Relationship Id="rId583" Type="http://schemas.openxmlformats.org/officeDocument/2006/relationships/hyperlink" Target="https://portal.3gpp.org/desktopmodules/Release/ReleaseDetails.aspx?releaseId=194" TargetMode="External"/><Relationship Id="rId790" Type="http://schemas.openxmlformats.org/officeDocument/2006/relationships/hyperlink" Target="https://webapp.etsi.org/teldir/ListPersDetails.asp?PersId=70644" TargetMode="External"/><Relationship Id="rId2057" Type="http://schemas.openxmlformats.org/officeDocument/2006/relationships/hyperlink" Target="https://www.3gpp.org/ftp/TSG_RAN/TSG_RAN/TSGR_105/Docs/RP-242262.zip" TargetMode="External"/><Relationship Id="rId2264" Type="http://schemas.openxmlformats.org/officeDocument/2006/relationships/hyperlink" Target="https://portal.3gpp.org/desktopmodules/WorkItem/WorkItemDetails.aspx?workitemId=960076" TargetMode="External"/><Relationship Id="rId2471" Type="http://schemas.openxmlformats.org/officeDocument/2006/relationships/hyperlink" Target="https://portal.3gpp.org/desktopmodules/WorkItem/WorkItemDetails.aspx?workitemId=1020094" TargetMode="External"/><Relationship Id="rId4" Type="http://schemas.openxmlformats.org/officeDocument/2006/relationships/hyperlink" Target="https://www.3gpp.org/ftp/TSG_RAN/TSG_RAN/TSGR_105/Docs/RP-241696.zip" TargetMode="External"/><Relationship Id="rId236" Type="http://schemas.openxmlformats.org/officeDocument/2006/relationships/hyperlink" Target="https://portal.3gpp.org/desktopmodules/Release/ReleaseDetails.aspx?releaseId=194" TargetMode="External"/><Relationship Id="rId443" Type="http://schemas.openxmlformats.org/officeDocument/2006/relationships/hyperlink" Target="https://webapp.etsi.org/teldir/ListPersDetails.asp?PersId=103652" TargetMode="External"/><Relationship Id="rId650" Type="http://schemas.openxmlformats.org/officeDocument/2006/relationships/hyperlink" Target="https://portal.3gpp.org/ngppapp/CreateTdoc.aspx?mode=view&amp;contributionId=1601587" TargetMode="External"/><Relationship Id="rId888" Type="http://schemas.openxmlformats.org/officeDocument/2006/relationships/hyperlink" Target="https://www.3gpp.org/ftp/TSG_RAN/TSG_RAN/TSGR_105/Docs/RP-241944.zip" TargetMode="External"/><Relationship Id="rId1073" Type="http://schemas.openxmlformats.org/officeDocument/2006/relationships/hyperlink" Target="https://portal.3gpp.org/desktopmodules/Release/ReleaseDetails.aspx?releaseId=192" TargetMode="External"/><Relationship Id="rId1280" Type="http://schemas.openxmlformats.org/officeDocument/2006/relationships/hyperlink" Target="https://portal.3gpp.org/desktopmodules/Release/ReleaseDetails.aspx?releaseId=194" TargetMode="External"/><Relationship Id="rId2124" Type="http://schemas.openxmlformats.org/officeDocument/2006/relationships/hyperlink" Target="https://portal.3gpp.org/desktopmodules/WorkItem/WorkItemDetails.aspx?workitemId=1040108" TargetMode="External"/><Relationship Id="rId2331" Type="http://schemas.openxmlformats.org/officeDocument/2006/relationships/hyperlink" Target="https://www.3gpp.org/ftp/TSG_RAN/TSG_RAN/TSGR_105/Docs/RP-242331.zip" TargetMode="External"/><Relationship Id="rId2569" Type="http://schemas.openxmlformats.org/officeDocument/2006/relationships/hyperlink" Target="https://portal.3gpp.org/desktopmodules/WorkItem/WorkItemDetails.aspx?workitemId=1020095" TargetMode="External"/><Relationship Id="rId303" Type="http://schemas.openxmlformats.org/officeDocument/2006/relationships/hyperlink" Target="https://portal.3gpp.org/desktopmodules/Release/ReleaseDetails.aspx?releaseId=194" TargetMode="External"/><Relationship Id="rId748" Type="http://schemas.openxmlformats.org/officeDocument/2006/relationships/hyperlink" Target="https://webapp.etsi.org/teldir/ListPersDetails.asp?PersId=34439" TargetMode="External"/><Relationship Id="rId955" Type="http://schemas.openxmlformats.org/officeDocument/2006/relationships/hyperlink" Target="https://www.3gpp.org/ftp/TSG_RAN/TSG_RAN/TSGR_105/Docs/RP-241962.zip" TargetMode="External"/><Relationship Id="rId1140" Type="http://schemas.openxmlformats.org/officeDocument/2006/relationships/hyperlink" Target="https://portal.3gpp.org/desktopmodules/Release/ReleaseDetails.aspx?releaseId=194" TargetMode="External"/><Relationship Id="rId1378" Type="http://schemas.openxmlformats.org/officeDocument/2006/relationships/hyperlink" Target="https://portal.3gpp.org/desktopmodules/WorkItem/WorkItemDetails.aspx?workitemId=1030067" TargetMode="External"/><Relationship Id="rId1585" Type="http://schemas.openxmlformats.org/officeDocument/2006/relationships/hyperlink" Target="https://portal.3gpp.org/desktopmodules/Release/ReleaseDetails.aspx?releaseId=194" TargetMode="External"/><Relationship Id="rId1792" Type="http://schemas.openxmlformats.org/officeDocument/2006/relationships/hyperlink" Target="https://webapp.etsi.org/teldir/ListPersDetails.asp?PersId=90657" TargetMode="External"/><Relationship Id="rId2429" Type="http://schemas.openxmlformats.org/officeDocument/2006/relationships/hyperlink" Target="https://www.3gpp.org/ftp/TSG_RAN/TSG_RAN/TSGR_105/Docs/RP-242352.zip" TargetMode="External"/><Relationship Id="rId2636" Type="http://schemas.openxmlformats.org/officeDocument/2006/relationships/hyperlink" Target="https://portal.3gpp.org/desktopmodules/WorkItem/WorkItemDetails.aspx?workitemId=1020093" TargetMode="External"/><Relationship Id="rId84" Type="http://schemas.openxmlformats.org/officeDocument/2006/relationships/hyperlink" Target="https://www.3gpp.org/ftp/TSG_RAN/TSG_RAN/TSGR_105/Docs/RP-241733.zip" TargetMode="External"/><Relationship Id="rId510" Type="http://schemas.openxmlformats.org/officeDocument/2006/relationships/hyperlink" Target="https://portal.3gpp.org/desktopmodules/WorkItem/WorkItemDetails.aspx?workitemId=1040100" TargetMode="External"/><Relationship Id="rId608" Type="http://schemas.openxmlformats.org/officeDocument/2006/relationships/hyperlink" Target="https://www.3gpp.org/ftp/TSG_RAN/TSG_RAN/TSGR_105/Docs/RP-241873.zip" TargetMode="External"/><Relationship Id="rId815" Type="http://schemas.openxmlformats.org/officeDocument/2006/relationships/hyperlink" Target="https://webapp.etsi.org/teldir/ListPersDetails.asp?PersId=102823" TargetMode="External"/><Relationship Id="rId1238" Type="http://schemas.openxmlformats.org/officeDocument/2006/relationships/hyperlink" Target="https://webapp.etsi.org/teldir/ListPersDetails.asp?PersId=44044" TargetMode="External"/><Relationship Id="rId1445" Type="http://schemas.openxmlformats.org/officeDocument/2006/relationships/hyperlink" Target="https://webapp.etsi.org/teldir/ListPersDetails.asp?PersId=29801" TargetMode="External"/><Relationship Id="rId1652" Type="http://schemas.openxmlformats.org/officeDocument/2006/relationships/hyperlink" Target="https://webapp.etsi.org/teldir/ListPersDetails.asp?PersId=90657" TargetMode="External"/><Relationship Id="rId1000" Type="http://schemas.openxmlformats.org/officeDocument/2006/relationships/hyperlink" Target="https://portal.3gpp.org/desktopmodules/WorkItem/WorkItemDetails.aspx?workitemId=1030079" TargetMode="External"/><Relationship Id="rId1305" Type="http://schemas.openxmlformats.org/officeDocument/2006/relationships/hyperlink" Target="https://www.3gpp.org/ftp/TSG_RAN/TSG_RAN/TSGR_105/Docs/RP-242057.zip" TargetMode="External"/><Relationship Id="rId1957" Type="http://schemas.openxmlformats.org/officeDocument/2006/relationships/hyperlink" Target="https://portal.3gpp.org/desktopmodules/Release/ReleaseDetails.aspx?releaseId=192" TargetMode="External"/><Relationship Id="rId2703" Type="http://schemas.openxmlformats.org/officeDocument/2006/relationships/hyperlink" Target="https://www.3gpp.org/ftp/TSG_RAN/TSG_RAN/TSGR_105/Docs/RP-242414.zip" TargetMode="External"/><Relationship Id="rId1512" Type="http://schemas.openxmlformats.org/officeDocument/2006/relationships/hyperlink" Target="https://portal.3gpp.org/desktopmodules/Release/ReleaseDetails.aspx?releaseId=194" TargetMode="External"/><Relationship Id="rId1817"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TSG_RAN/TSGR_105/Docs/RP-241699.zip" TargetMode="External"/><Relationship Id="rId314" Type="http://schemas.openxmlformats.org/officeDocument/2006/relationships/hyperlink" Target="https://webapp.etsi.org/teldir/ListPersDetails.asp?PersId=12696" TargetMode="External"/><Relationship Id="rId398" Type="http://schemas.openxmlformats.org/officeDocument/2006/relationships/hyperlink" Target="https://portal.3gpp.org/desktopmodules/WorkItem/WorkItemDetails.aspx?workitemId=1040131" TargetMode="External"/><Relationship Id="rId521" Type="http://schemas.openxmlformats.org/officeDocument/2006/relationships/hyperlink" Target="https://portal.3gpp.org/desktopmodules/Release/ReleaseDetails.aspx?releaseId=194" TargetMode="External"/><Relationship Id="rId619" Type="http://schemas.openxmlformats.org/officeDocument/2006/relationships/hyperlink" Target="https://webapp.etsi.org/teldir/ListPersDetails.asp?PersId=99562" TargetMode="External"/><Relationship Id="rId1151" Type="http://schemas.openxmlformats.org/officeDocument/2006/relationships/hyperlink" Target="https://www.3gpp.org/ftp/TSG_RAN/TSG_RAN/TSGR_105/Docs/RP-242013.zip" TargetMode="External"/><Relationship Id="rId1249" Type="http://schemas.openxmlformats.org/officeDocument/2006/relationships/hyperlink" Target="https://www.3gpp.org/ftp/TSG_RAN/TSG_RAN/TSGR_105/Docs/RP-242042.zip" TargetMode="External"/><Relationship Id="rId2079" Type="http://schemas.openxmlformats.org/officeDocument/2006/relationships/hyperlink" Target="https://portal.3gpp.org/desktopmodules/Release/ReleaseDetails.aspx?releaseId=193" TargetMode="External"/><Relationship Id="rId2202" Type="http://schemas.openxmlformats.org/officeDocument/2006/relationships/hyperlink" Target="https://webapp.etsi.org/teldir/ListPersDetails.asp?PersId=28887" TargetMode="External"/><Relationship Id="rId95"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ngppapp/CreateTdoc.aspx?mode=view&amp;contributionId=1600529" TargetMode="External"/><Relationship Id="rId826" Type="http://schemas.openxmlformats.org/officeDocument/2006/relationships/hyperlink" Target="https://www.3gpp.org/ftp/TSG_RAN/TSG_RAN/TSGR_105/Docs/RP-241929.zip" TargetMode="External"/><Relationship Id="rId1011" Type="http://schemas.openxmlformats.org/officeDocument/2006/relationships/hyperlink" Target="https://portal.3gpp.org/desktopmodules/WorkItem/WorkItemDetails.aspx?workitemId=1021091" TargetMode="External"/><Relationship Id="rId1109" Type="http://schemas.openxmlformats.org/officeDocument/2006/relationships/hyperlink" Target="https://www.3gpp.org/ftp/TSG_RAN/TSG_RAN/TSGR_105/Docs/RP-242003.zip" TargetMode="External"/><Relationship Id="rId1456" Type="http://schemas.openxmlformats.org/officeDocument/2006/relationships/hyperlink" Target="https://www.3gpp.org/ftp/TSG_RAN/TSG_RAN/TSGR_105/Docs/RP-242096.zip" TargetMode="External"/><Relationship Id="rId1663" Type="http://schemas.openxmlformats.org/officeDocument/2006/relationships/hyperlink" Target="https://www.3gpp.org/ftp/TSG_RAN/TSG_RAN/TSGR_105/Docs/RP-242153.zip" TargetMode="External"/><Relationship Id="rId1870" Type="http://schemas.openxmlformats.org/officeDocument/2006/relationships/hyperlink" Target="https://www.3gpp.org/ftp/TSG_RAN/TSG_RAN/TSGR_105/Docs/RP-242213.zip" TargetMode="External"/><Relationship Id="rId1968" Type="http://schemas.openxmlformats.org/officeDocument/2006/relationships/hyperlink" Target="https://webapp.etsi.org/teldir/ListPersDetails.asp?PersId=21609" TargetMode="External"/><Relationship Id="rId2286" Type="http://schemas.openxmlformats.org/officeDocument/2006/relationships/hyperlink" Target="https://webapp.etsi.org/teldir/ListPersDetails.asp?PersId=28887" TargetMode="External"/><Relationship Id="rId2493" Type="http://schemas.openxmlformats.org/officeDocument/2006/relationships/hyperlink" Target="https://webapp.etsi.org/teldir/ListPersDetails.asp?PersId=12578" TargetMode="External"/><Relationship Id="rId2507" Type="http://schemas.openxmlformats.org/officeDocument/2006/relationships/hyperlink" Target="https://www.3gpp.org/ftp/TSG_RAN/TSG_RAN/TSGR_105/Docs/RP-242371.zip" TargetMode="External"/><Relationship Id="rId258" Type="http://schemas.openxmlformats.org/officeDocument/2006/relationships/hyperlink" Target="https://www.3gpp.org/ftp/TSG_RAN/TSG_RAN/TSGR_105/Docs/RP-241777.zip" TargetMode="External"/><Relationship Id="rId465" Type="http://schemas.openxmlformats.org/officeDocument/2006/relationships/hyperlink" Target="https://portal.3gpp.org/desktopmodules/WorkItem/WorkItemDetails.aspx?workitemId=1041120" TargetMode="External"/><Relationship Id="rId672" Type="http://schemas.openxmlformats.org/officeDocument/2006/relationships/hyperlink" Target="https://www.3gpp.org/ftp/TSG_RAN/TSG_RAN/TSGR_105/Docs/RP-241891.zip" TargetMode="External"/><Relationship Id="rId1095" Type="http://schemas.openxmlformats.org/officeDocument/2006/relationships/hyperlink" Target="https://www.3gpp.org/ftp/TSG_RAN/TSG_RAN/TSGR_105/Docs/RP-241999.zip" TargetMode="External"/><Relationship Id="rId1316" Type="http://schemas.openxmlformats.org/officeDocument/2006/relationships/hyperlink" Target="https://www.3gpp.org/ftp/TSG_RAN/TSG_RAN/TSGR_105/Docs/RP-242060.zip" TargetMode="External"/><Relationship Id="rId1523" Type="http://schemas.openxmlformats.org/officeDocument/2006/relationships/hyperlink" Target="https://webapp.etsi.org/teldir/ListPersDetails.asp?PersId=91983" TargetMode="External"/><Relationship Id="rId1730" Type="http://schemas.openxmlformats.org/officeDocument/2006/relationships/hyperlink" Target="https://portal.3gpp.org/desktopmodules/Release/ReleaseDetails.aspx?releaseId=190" TargetMode="External"/><Relationship Id="rId2146" Type="http://schemas.openxmlformats.org/officeDocument/2006/relationships/hyperlink" Target="https://webapp.etsi.org/teldir/ListPersDetails.asp?PersId=28887" TargetMode="External"/><Relationship Id="rId2353" Type="http://schemas.openxmlformats.org/officeDocument/2006/relationships/hyperlink" Target="https://portal.3gpp.org/desktopmodules/Release/ReleaseDetails.aspx?releaseId=194" TargetMode="External"/><Relationship Id="rId2560" Type="http://schemas.openxmlformats.org/officeDocument/2006/relationships/hyperlink" Target="https://webapp.etsi.org/teldir/ListPersDetails.asp?PersId=12578" TargetMode="External"/><Relationship Id="rId22" Type="http://schemas.openxmlformats.org/officeDocument/2006/relationships/hyperlink" Target="https://www.3gpp.org/ftp/TSG_RAN/TSG_RAN/TSGR_105/Docs/RP-241704.zip" TargetMode="External"/><Relationship Id="rId118" Type="http://schemas.openxmlformats.org/officeDocument/2006/relationships/hyperlink" Target="https://portal.3gpp.org/ngppapp/CreateTdoc.aspx?mode=view&amp;contributionId=1601544" TargetMode="External"/><Relationship Id="rId325" Type="http://schemas.openxmlformats.org/officeDocument/2006/relationships/hyperlink" Target="https://www.3gpp.org/ftp/TSG_RAN/TSG_RAN/TSGR_105/Docs/RP-241794.zip" TargetMode="External"/><Relationship Id="rId532" Type="http://schemas.openxmlformats.org/officeDocument/2006/relationships/hyperlink" Target="https://portal.3gpp.org/desktopmodules/WorkItem/WorkItemDetails.aspx?workitemId=1020089" TargetMode="External"/><Relationship Id="rId977" Type="http://schemas.openxmlformats.org/officeDocument/2006/relationships/hyperlink" Target="https://webapp.etsi.org/teldir/ListPersDetails.asp?PersId=101955" TargetMode="External"/><Relationship Id="rId1162" Type="http://schemas.openxmlformats.org/officeDocument/2006/relationships/hyperlink" Target="https://webapp.etsi.org/teldir/ListPersDetails.asp?PersId=35013" TargetMode="External"/><Relationship Id="rId1828" Type="http://schemas.openxmlformats.org/officeDocument/2006/relationships/hyperlink" Target="https://www.3gpp.org/ftp/TSG_RAN/TSG_RAN/TSGR_105/Docs/RP-242202.zip" TargetMode="External"/><Relationship Id="rId2006" Type="http://schemas.openxmlformats.org/officeDocument/2006/relationships/hyperlink" Target="https://webapp.etsi.org/teldir/ListPersDetails.asp?PersId=28887" TargetMode="External"/><Relationship Id="rId2213" Type="http://schemas.openxmlformats.org/officeDocument/2006/relationships/hyperlink" Target="https://www.3gpp.org/ftp/TSG_RAN/TSG_RAN/TSGR_105/Docs/RP-242301.zip" TargetMode="External"/><Relationship Id="rId2420" Type="http://schemas.openxmlformats.org/officeDocument/2006/relationships/hyperlink" Target="https://www.3gpp.org/ftp/TSG_RAN/TSG_RAN/TSGR_105/Docs/RP-242350.zip" TargetMode="External"/><Relationship Id="rId2658" Type="http://schemas.openxmlformats.org/officeDocument/2006/relationships/hyperlink" Target="https://portal.3gpp.org/desktopmodules/WorkItem/WorkItemDetails.aspx?workitemId=981238" TargetMode="External"/><Relationship Id="rId171" Type="http://schemas.openxmlformats.org/officeDocument/2006/relationships/hyperlink" Target="https://www.3gpp.org/ftp/TSG_RAN/TSG_RAN/TSGR_105/Docs/RP-241755.zip" TargetMode="External"/><Relationship Id="rId837" Type="http://schemas.openxmlformats.org/officeDocument/2006/relationships/hyperlink" Target="https://portal.3gpp.org/desktopmodules/WorkItem/WorkItemDetails.aspx?workitemId=1041124" TargetMode="External"/><Relationship Id="rId1022" Type="http://schemas.openxmlformats.org/officeDocument/2006/relationships/hyperlink" Target="https://www.3gpp.org/ftp/TSG_RAN/TSG_RAN/TSGR_105/Docs/RP-241980.zip" TargetMode="External"/><Relationship Id="rId1467" Type="http://schemas.openxmlformats.org/officeDocument/2006/relationships/hyperlink" Target="https://portal.3gpp.org/desktopmodules/WorkItem/WorkItemDetails.aspx?workitemId=1020085" TargetMode="External"/><Relationship Id="rId1674" Type="http://schemas.openxmlformats.org/officeDocument/2006/relationships/hyperlink" Target="https://portal.3gpp.org/desktopmodules/Release/ReleaseDetails.aspx?releaseId=192" TargetMode="External"/><Relationship Id="rId1881" Type="http://schemas.openxmlformats.org/officeDocument/2006/relationships/hyperlink" Target="https://portal.3gpp.org/desktopmodules/WorkItem/WorkItemDetails.aspx?workitemId=860148" TargetMode="External"/><Relationship Id="rId2297" Type="http://schemas.openxmlformats.org/officeDocument/2006/relationships/hyperlink" Target="https://www.3gpp.org/ftp/TSG_RAN/TSG_RAN/TSGR_105/Docs/RP-242322.zip" TargetMode="External"/><Relationship Id="rId2518" Type="http://schemas.openxmlformats.org/officeDocument/2006/relationships/hyperlink" Target="https://portal.3gpp.org/ngppapp/CreateTdoc.aspx?mode=view&amp;contributionId=1600218" TargetMode="External"/><Relationship Id="rId269" Type="http://schemas.openxmlformats.org/officeDocument/2006/relationships/hyperlink" Target="https://portal.3gpp.org/desktopmodules/WorkItem/WorkItemDetails.aspx?workitemId=1020086"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portal.3gpp.org/desktopmodules/Specifications/SpecificationDetails.aspx?specificationId=3368" TargetMode="External"/><Relationship Id="rId890" Type="http://schemas.openxmlformats.org/officeDocument/2006/relationships/hyperlink" Target="https://portal.3gpp.org/desktopmodules/Release/ReleaseDetails.aspx?releaseId=194" TargetMode="External"/><Relationship Id="rId904" Type="http://schemas.openxmlformats.org/officeDocument/2006/relationships/hyperlink" Target="https://portal.3gpp.org/desktopmodules/WorkItem/WorkItemDetails.aspx?workitemId=1040104" TargetMode="External"/><Relationship Id="rId1327" Type="http://schemas.openxmlformats.org/officeDocument/2006/relationships/hyperlink" Target="https://portal.3gpp.org/ngppapp/CreateTdoc.aspx?mode=view&amp;contributionId=1580702" TargetMode="External"/><Relationship Id="rId1534" Type="http://schemas.openxmlformats.org/officeDocument/2006/relationships/hyperlink" Target="https://www.3gpp.org/ftp/TSG_RAN/TSG_RAN/TSGR_105/Docs/RP-242118.zip" TargetMode="External"/><Relationship Id="rId1741"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Release/ReleaseDetails.aspx?releaseId=193" TargetMode="External"/><Relationship Id="rId2157" Type="http://schemas.openxmlformats.org/officeDocument/2006/relationships/hyperlink" Target="https://www.3gpp.org/ftp/TSG_RAN/TSG_RAN/TSGR_105/Docs/RP-242287.zip" TargetMode="External"/><Relationship Id="rId2364" Type="http://schemas.openxmlformats.org/officeDocument/2006/relationships/hyperlink" Target="https://portal.3gpp.org/ngppapp/CreateTdoc.aspx?mode=view&amp;contributionId=1599174" TargetMode="External"/><Relationship Id="rId2571" Type="http://schemas.openxmlformats.org/officeDocument/2006/relationships/hyperlink" Target="https://webapp.etsi.org/teldir/ListPersDetails.asp?PersId=12578" TargetMode="External"/><Relationship Id="rId33" Type="http://schemas.openxmlformats.org/officeDocument/2006/relationships/hyperlink" Target="https://webapp.etsi.org/teldir/ListPersDetails.asp?PersId=12578" TargetMode="External"/><Relationship Id="rId129" Type="http://schemas.openxmlformats.org/officeDocument/2006/relationships/hyperlink" Target="https://www.3gpp.org/ftp/TSG_RAN/TSG_RAN/TSGR_105/Docs/RP-241745.zip" TargetMode="External"/><Relationship Id="rId336" Type="http://schemas.openxmlformats.org/officeDocument/2006/relationships/hyperlink" Target="https://webapp.etsi.org/teldir/ListPersDetails.asp?PersId=38848" TargetMode="External"/><Relationship Id="rId543" Type="http://schemas.openxmlformats.org/officeDocument/2006/relationships/hyperlink" Target="https://webapp.etsi.org/teldir/ListPersDetails.asp?PersId=69967" TargetMode="External"/><Relationship Id="rId988" Type="http://schemas.openxmlformats.org/officeDocument/2006/relationships/hyperlink" Target="https://webapp.etsi.org/teldir/ListPersDetails.asp?PersId=103697" TargetMode="External"/><Relationship Id="rId1173" Type="http://schemas.openxmlformats.org/officeDocument/2006/relationships/hyperlink" Target="https://portal.3gpp.org/desktopmodules/Release/ReleaseDetails.aspx?releaseId=194" TargetMode="External"/><Relationship Id="rId1380" Type="http://schemas.openxmlformats.org/officeDocument/2006/relationships/hyperlink" Target="https://webapp.etsi.org/teldir/ListPersDetails.asp?PersId=36483" TargetMode="External"/><Relationship Id="rId1601" Type="http://schemas.openxmlformats.org/officeDocument/2006/relationships/hyperlink" Target="https://www.3gpp.org/ftp/TSG_RAN/TSG_RAN/TSGR_105/Docs/RP-242136.zip" TargetMode="External"/><Relationship Id="rId1839" Type="http://schemas.openxmlformats.org/officeDocument/2006/relationships/hyperlink" Target="https://webapp.etsi.org/teldir/ListPersDetails.asp?PersId=52292" TargetMode="External"/><Relationship Id="rId2017" Type="http://schemas.openxmlformats.org/officeDocument/2006/relationships/hyperlink" Target="https://www.3gpp.org/ftp/TSG_RAN/TSG_RAN/TSGR_105/Docs/RP-242252.zip" TargetMode="External"/><Relationship Id="rId2224" Type="http://schemas.openxmlformats.org/officeDocument/2006/relationships/hyperlink" Target="https://portal.3gpp.org/desktopmodules/WorkItem/WorkItemDetails.aspx?workitemId=1030069" TargetMode="External"/><Relationship Id="rId2669" Type="http://schemas.openxmlformats.org/officeDocument/2006/relationships/hyperlink" Target="https://www.3gpp.org/ftp/TSG_RAN/TSG_RAN/TSGR_105/Docs/RP-242406.zip" TargetMode="External"/><Relationship Id="rId182" Type="http://schemas.openxmlformats.org/officeDocument/2006/relationships/hyperlink" Target="https://www.3gpp.org/ftp/TSG_RAN/TSG_RAN/TSGR_105/Docs/RP-241758.zip" TargetMode="External"/><Relationship Id="rId403" Type="http://schemas.openxmlformats.org/officeDocument/2006/relationships/hyperlink" Target="https://portal.3gpp.org/desktopmodules/WorkItem/WorkItemDetails.aspx?workitemId=1040131" TargetMode="External"/><Relationship Id="rId750" Type="http://schemas.openxmlformats.org/officeDocument/2006/relationships/hyperlink" Target="https://portal.3gpp.org/desktopmodules/Specifications/SpecificationDetails.aspx?specificationId=3983" TargetMode="External"/><Relationship Id="rId848" Type="http://schemas.openxmlformats.org/officeDocument/2006/relationships/hyperlink" Target="https://portal.3gpp.org/ngppapp/CreateTdoc.aspx?mode=view&amp;contributionId=1601592" TargetMode="External"/><Relationship Id="rId1033" Type="http://schemas.openxmlformats.org/officeDocument/2006/relationships/hyperlink" Target="https://portal.3gpp.org/desktopmodules/WorkItem/WorkItemDetails.aspx?workitemId=1030072" TargetMode="External"/><Relationship Id="rId1478" Type="http://schemas.openxmlformats.org/officeDocument/2006/relationships/hyperlink" Target="https://portal.3gpp.org/desktopmodules/Release/ReleaseDetails.aspx?releaseId=194" TargetMode="External"/><Relationship Id="rId1685" Type="http://schemas.openxmlformats.org/officeDocument/2006/relationships/hyperlink" Target="https://webapp.etsi.org/teldir/ListPersDetails.asp?PersId=90657" TargetMode="External"/><Relationship Id="rId1892" Type="http://schemas.openxmlformats.org/officeDocument/2006/relationships/hyperlink" Target="https://www.3gpp.org/ftp/TSG_RAN/TSG_RAN/TSGR_105/Docs/RP-242219.zip" TargetMode="External"/><Relationship Id="rId1906" Type="http://schemas.openxmlformats.org/officeDocument/2006/relationships/hyperlink" Target="https://portal.3gpp.org/ngppapp/CreateTdoc.aspx?mode=view&amp;contributionId=1580709" TargetMode="External"/><Relationship Id="rId2431" Type="http://schemas.openxmlformats.org/officeDocument/2006/relationships/hyperlink" Target="https://portal.3gpp.org/ngppapp/CreateTdoc.aspx?mode=view&amp;contributionId=1601598" TargetMode="External"/><Relationship Id="rId2529" Type="http://schemas.openxmlformats.org/officeDocument/2006/relationships/hyperlink" Target="https://webapp.etsi.org/teldir/ListPersDetails.asp?PersId=12578" TargetMode="External"/><Relationship Id="rId487" Type="http://schemas.openxmlformats.org/officeDocument/2006/relationships/hyperlink" Target="https://webapp.etsi.org/teldir/ListPersDetails.asp?PersId=87401" TargetMode="External"/><Relationship Id="rId610" Type="http://schemas.openxmlformats.org/officeDocument/2006/relationships/hyperlink" Target="https://portal.3gpp.org/desktopmodules/Release/ReleaseDetails.aspx?releaseId=190" TargetMode="External"/><Relationship Id="rId694" Type="http://schemas.openxmlformats.org/officeDocument/2006/relationships/hyperlink" Target="https://portal.3gpp.org/desktopmodules/Release/ReleaseDetails.aspx?releaseId=194" TargetMode="External"/><Relationship Id="rId708" Type="http://schemas.openxmlformats.org/officeDocument/2006/relationships/hyperlink" Target="https://www.3gpp.org/ftp/TSG_RAN/TSG_RAN/TSGR_105/Docs/RP-241900.zip" TargetMode="External"/><Relationship Id="rId915" Type="http://schemas.openxmlformats.org/officeDocument/2006/relationships/hyperlink" Target="https://portal.3gpp.org/desktopmodules/Release/ReleaseDetails.aspx?releaseId=191" TargetMode="External"/><Relationship Id="rId1240" Type="http://schemas.openxmlformats.org/officeDocument/2006/relationships/hyperlink" Target="https://portal.3gpp.org/desktopmodules/WorkItem/WorkItemDetails.aspx?workitemId=1020089" TargetMode="External"/><Relationship Id="rId1338" Type="http://schemas.openxmlformats.org/officeDocument/2006/relationships/hyperlink" Target="https://portal.3gpp.org/desktopmodules/Release/ReleaseDetails.aspx?releaseId=194" TargetMode="External"/><Relationship Id="rId1545" Type="http://schemas.openxmlformats.org/officeDocument/2006/relationships/hyperlink" Target="https://www.3gpp.org/ftp/TSG_RAN/TSG_RAN/TSGR_105/Docs/RP-242121.zip" TargetMode="External"/><Relationship Id="rId2070" Type="http://schemas.openxmlformats.org/officeDocument/2006/relationships/hyperlink" Target="https://webapp.etsi.org/teldir/ListPersDetails.asp?PersId=28887" TargetMode="External"/><Relationship Id="rId2168" Type="http://schemas.openxmlformats.org/officeDocument/2006/relationships/hyperlink" Target="https://portal.3gpp.org/desktopmodules/WorkItem/WorkItemDetails.aspx?workitemId=1030063" TargetMode="External"/><Relationship Id="rId2375"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Release/ReleaseDetails.aspx?releaseId=194" TargetMode="External"/><Relationship Id="rId999" Type="http://schemas.openxmlformats.org/officeDocument/2006/relationships/hyperlink" Target="https://portal.3gpp.org/desktopmodules/Release/ReleaseDetails.aspx?releaseId=194" TargetMode="External"/><Relationship Id="rId1100" Type="http://schemas.openxmlformats.org/officeDocument/2006/relationships/hyperlink" Target="https://webapp.etsi.org/teldir/ListPersDetails.asp?PersId=58216" TargetMode="External"/><Relationship Id="rId1184" Type="http://schemas.openxmlformats.org/officeDocument/2006/relationships/hyperlink" Target="https://webapp.etsi.org/teldir/ListPersDetails.asp?PersId=82696" TargetMode="External"/><Relationship Id="rId1405" Type="http://schemas.openxmlformats.org/officeDocument/2006/relationships/hyperlink" Target="https://webapp.etsi.org/teldir/ListPersDetails.asp?PersId=61012" TargetMode="External"/><Relationship Id="rId1752" Type="http://schemas.openxmlformats.org/officeDocument/2006/relationships/hyperlink" Target="https://webapp.etsi.org/teldir/ListPersDetails.asp?PersId=90657" TargetMode="External"/><Relationship Id="rId2028" Type="http://schemas.openxmlformats.org/officeDocument/2006/relationships/hyperlink" Target="https://portal.3gpp.org/desktopmodules/WorkItem/WorkItemDetails.aspx?workitemId=950099" TargetMode="External"/><Relationship Id="rId2582" Type="http://schemas.openxmlformats.org/officeDocument/2006/relationships/hyperlink" Target="https://portal.3gpp.org/desktopmodules/Release/ReleaseDetails.aspx?releaseId=194" TargetMode="External"/><Relationship Id="rId44" Type="http://schemas.openxmlformats.org/officeDocument/2006/relationships/hyperlink" Target="https://webapp.etsi.org/teldir/ListPersDetails.asp?PersId=12578" TargetMode="External"/><Relationship Id="rId554" Type="http://schemas.openxmlformats.org/officeDocument/2006/relationships/hyperlink" Target="https://portal.3gpp.org/desktopmodules/Release/ReleaseDetails.aspx?releaseId=194" TargetMode="External"/><Relationship Id="rId761" Type="http://schemas.openxmlformats.org/officeDocument/2006/relationships/hyperlink" Target="https://portal.3gpp.org/desktopmodules/Release/ReleaseDetails.aspx?releaseId=193" TargetMode="External"/><Relationship Id="rId859" Type="http://schemas.openxmlformats.org/officeDocument/2006/relationships/hyperlink" Target="https://www.3gpp.org/ftp/TSG_RAN/TSG_RAN/TSGR_105/Docs/RP-241937.zip" TargetMode="External"/><Relationship Id="rId1391" Type="http://schemas.openxmlformats.org/officeDocument/2006/relationships/hyperlink" Target="https://webapp.etsi.org/teldir/ListPersDetails.asp?PersId=61012" TargetMode="External"/><Relationship Id="rId1489" Type="http://schemas.openxmlformats.org/officeDocument/2006/relationships/hyperlink" Target="https://webapp.etsi.org/teldir/ListPersDetails.asp?PersId=43128" TargetMode="External"/><Relationship Id="rId1612" Type="http://schemas.openxmlformats.org/officeDocument/2006/relationships/hyperlink" Target="https://portal.3gpp.org/desktopmodules/WorkItem/WorkItemDetails.aspx?workitemId=1040135" TargetMode="External"/><Relationship Id="rId1696" Type="http://schemas.openxmlformats.org/officeDocument/2006/relationships/hyperlink" Target="https://www.3gpp.org/ftp/TSG_RAN/TSG_RAN/TSGR_105/Docs/RP-242164.zip" TargetMode="External"/><Relationship Id="rId1917" Type="http://schemas.openxmlformats.org/officeDocument/2006/relationships/hyperlink" Target="https://www.3gpp.org/ftp/TSG_RAN/TSG_RAN/TSGR_105/Docs/RP-242225.zip" TargetMode="External"/><Relationship Id="rId2235" Type="http://schemas.openxmlformats.org/officeDocument/2006/relationships/hyperlink" Target="https://portal.3gpp.org/desktopmodules/Release/ReleaseDetails.aspx?releaseId=193" TargetMode="External"/><Relationship Id="rId2442" Type="http://schemas.openxmlformats.org/officeDocument/2006/relationships/hyperlink" Target="https://portal.3gpp.org/desktopmodules/Release/ReleaseDetails.aspx?releaseId=194" TargetMode="External"/><Relationship Id="rId193" Type="http://schemas.openxmlformats.org/officeDocument/2006/relationships/hyperlink" Target="https://www.3gpp.org/ftp/TSG_RAN/TSG_RAN/TSGR_105/Docs/RP-241761.zip" TargetMode="External"/><Relationship Id="rId207" Type="http://schemas.openxmlformats.org/officeDocument/2006/relationships/hyperlink" Target="https://portal.3gpp.org/desktopmodules/Release/ReleaseDetails.aspx?releaseId=194" TargetMode="External"/><Relationship Id="rId414" Type="http://schemas.openxmlformats.org/officeDocument/2006/relationships/hyperlink" Target="https://portal.3gpp.org/desktopmodules/WorkItem/WorkItemDetails.aspx?workitemId=1020089" TargetMode="External"/><Relationship Id="rId498" Type="http://schemas.openxmlformats.org/officeDocument/2006/relationships/hyperlink" Target="https://portal.3gpp.org/ngppapp/CreateTdoc.aspx?mode=view&amp;contributionId=1601545" TargetMode="External"/><Relationship Id="rId621" Type="http://schemas.openxmlformats.org/officeDocument/2006/relationships/hyperlink" Target="https://www.3gpp.org/ftp/TSG_RAN/TSG_RAN/TSGR_105/Docs/RP-241877.zip" TargetMode="External"/><Relationship Id="rId1044" Type="http://schemas.openxmlformats.org/officeDocument/2006/relationships/hyperlink" Target="https://portal.3gpp.org/desktopmodules/Release/ReleaseDetails.aspx?releaseId=194" TargetMode="External"/><Relationship Id="rId1251" Type="http://schemas.openxmlformats.org/officeDocument/2006/relationships/hyperlink" Target="https://portal.3gpp.org/desktopmodules/Release/ReleaseDetails.aspx?releaseId=192" TargetMode="External"/><Relationship Id="rId1349" Type="http://schemas.openxmlformats.org/officeDocument/2006/relationships/hyperlink" Target="https://portal.3gpp.org/desktopmodules/Release/ReleaseDetails.aspx?releaseId=192" TargetMode="External"/><Relationship Id="rId2081" Type="http://schemas.openxmlformats.org/officeDocument/2006/relationships/hyperlink" Target="https://www.3gpp.org/ftp/TSG_RAN/TSG_RAN/TSGR_105/Docs/RP-242268.zip" TargetMode="External"/><Relationship Id="rId2179" Type="http://schemas.openxmlformats.org/officeDocument/2006/relationships/hyperlink" Target="https://portal.3gpp.org/desktopmodules/Release/ReleaseDetails.aspx?releaseId=193" TargetMode="External"/><Relationship Id="rId2302" Type="http://schemas.openxmlformats.org/officeDocument/2006/relationships/hyperlink" Target="https://webapp.etsi.org/teldir/ListPersDetails.asp?PersId=28887" TargetMode="External"/><Relationship Id="rId260" Type="http://schemas.openxmlformats.org/officeDocument/2006/relationships/hyperlink" Target="https://portal.3gpp.org/desktopmodules/Release/ReleaseDetails.aspx?releaseId=194" TargetMode="External"/><Relationship Id="rId719"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WorkItem/WorkItemDetails.aspx?workitemId=1030076" TargetMode="External"/><Relationship Id="rId1111" Type="http://schemas.openxmlformats.org/officeDocument/2006/relationships/hyperlink" Target="https://portal.3gpp.org/ngppapp/CreateTdoc.aspx?mode=view&amp;contributionId=1580719" TargetMode="External"/><Relationship Id="rId1556" Type="http://schemas.openxmlformats.org/officeDocument/2006/relationships/hyperlink" Target="https://portal.3gpp.org/desktopmodules/WorkItem/WorkItemDetails.aspx?workitemId=970075" TargetMode="External"/><Relationship Id="rId1763" Type="http://schemas.openxmlformats.org/officeDocument/2006/relationships/hyperlink" Target="https://www.3gpp.org/ftp/TSG_RAN/TSG_RAN/TSGR_105/Docs/RP-242183.zip" TargetMode="External"/><Relationship Id="rId1970" Type="http://schemas.openxmlformats.org/officeDocument/2006/relationships/hyperlink" Target="https://www.3gpp.org/ftp/TSG_RAN/TSG_RAN/TSGR_105/Docs/RP-242240.zip" TargetMode="External"/><Relationship Id="rId2386" Type="http://schemas.openxmlformats.org/officeDocument/2006/relationships/hyperlink" Target="https://portal.3gpp.org/desktopmodules/WorkItem/WorkItemDetails.aspx?workitemId=1030079" TargetMode="External"/><Relationship Id="rId2593" Type="http://schemas.openxmlformats.org/officeDocument/2006/relationships/hyperlink" Target="https://portal.3gpp.org/desktopmodules/Release/ReleaseDetails.aspx?releaseId=194" TargetMode="External"/><Relationship Id="rId2607" Type="http://schemas.openxmlformats.org/officeDocument/2006/relationships/hyperlink" Target="https://portal.3gpp.org/ngppapp/CreateTdoc.aspx?mode=view&amp;contributionId=1601616" TargetMode="External"/><Relationship Id="rId55" Type="http://schemas.openxmlformats.org/officeDocument/2006/relationships/hyperlink" Target="https://webapp.etsi.org/teldir/ListPersDetails.asp?PersId=12578" TargetMode="External"/><Relationship Id="rId120" Type="http://schemas.openxmlformats.org/officeDocument/2006/relationships/hyperlink" Target="https://portal.3gpp.org/desktopmodules/WorkItem/WorkItemDetails.aspx?workitemId=1020097" TargetMode="External"/><Relationship Id="rId358" Type="http://schemas.openxmlformats.org/officeDocument/2006/relationships/hyperlink" Target="https://portal.3gpp.org/desktopmodules/Release/ReleaseDetails.aspx?releaseId=194" TargetMode="External"/><Relationship Id="rId565" Type="http://schemas.openxmlformats.org/officeDocument/2006/relationships/hyperlink" Target="https://portal.3gpp.org/desktopmodules/Release/ReleaseDetails.aspx?releaseId=194" TargetMode="External"/><Relationship Id="rId772" Type="http://schemas.openxmlformats.org/officeDocument/2006/relationships/hyperlink" Target="https://www.3gpp.org/ftp/TSG_RAN/TSG_RAN/TSGR_105/Docs/RP-241917.zip" TargetMode="External"/><Relationship Id="rId1195" Type="http://schemas.openxmlformats.org/officeDocument/2006/relationships/hyperlink" Target="https://webapp.etsi.org/teldir/ListPersDetails.asp?PersId=33019" TargetMode="External"/><Relationship Id="rId1209" Type="http://schemas.openxmlformats.org/officeDocument/2006/relationships/hyperlink" Target="https://webapp.etsi.org/teldir/ListPersDetails.asp?PersId=47232" TargetMode="External"/><Relationship Id="rId1416" Type="http://schemas.openxmlformats.org/officeDocument/2006/relationships/hyperlink" Target="https://portal.3gpp.org/desktopmodules/Release/ReleaseDetails.aspx?releaseId=194" TargetMode="External"/><Relationship Id="rId1623" Type="http://schemas.openxmlformats.org/officeDocument/2006/relationships/hyperlink" Target="https://portal.3gpp.org/desktopmodules/Release/ReleaseDetails.aspx?releaseId=194" TargetMode="External"/><Relationship Id="rId1830" Type="http://schemas.openxmlformats.org/officeDocument/2006/relationships/hyperlink" Target="https://portal.3gpp.org/desktopmodules/Release/ReleaseDetails.aspx?releaseId=194" TargetMode="External"/><Relationship Id="rId2039" Type="http://schemas.openxmlformats.org/officeDocument/2006/relationships/hyperlink" Target="https://portal.3gpp.org/desktopmodules/Release/ReleaseDetails.aspx?releaseId=193" TargetMode="External"/><Relationship Id="rId2246" Type="http://schemas.openxmlformats.org/officeDocument/2006/relationships/hyperlink" Target="https://webapp.etsi.org/teldir/ListPersDetails.asp?PersId=28887" TargetMode="External"/><Relationship Id="rId2453" Type="http://schemas.openxmlformats.org/officeDocument/2006/relationships/hyperlink" Target="https://portal.3gpp.org/ngppapp/CreateTdoc.aspx?mode=view&amp;contributionId=1601601" TargetMode="External"/><Relationship Id="rId2660" Type="http://schemas.openxmlformats.org/officeDocument/2006/relationships/hyperlink" Target="https://webapp.etsi.org/teldir/ListPersDetails.asp?PersId=12578" TargetMode="External"/><Relationship Id="rId218" Type="http://schemas.openxmlformats.org/officeDocument/2006/relationships/hyperlink" Target="https://webapp.etsi.org/teldir/ListPersDetails.asp?PersId=57198" TargetMode="External"/><Relationship Id="rId425" Type="http://schemas.openxmlformats.org/officeDocument/2006/relationships/hyperlink" Target="https://portal.3gpp.org/desktopmodules/Release/ReleaseDetails.aspx?releaseId=194" TargetMode="External"/><Relationship Id="rId632" Type="http://schemas.openxmlformats.org/officeDocument/2006/relationships/hyperlink" Target="https://www.3gpp.org/ftp/TSG_RAN/TSG_RAN/TSGR_105/Docs/RP-241880.zip" TargetMode="External"/><Relationship Id="rId1055" Type="http://schemas.openxmlformats.org/officeDocument/2006/relationships/hyperlink" Target="https://webapp.etsi.org/teldir/ListPersDetails.asp?PersId=44019" TargetMode="External"/><Relationship Id="rId1262" Type="http://schemas.openxmlformats.org/officeDocument/2006/relationships/hyperlink" Target="https://portal.3gpp.org/desktopmodules/Release/ReleaseDetails.aspx?releaseId=194" TargetMode="External"/><Relationship Id="rId1928" Type="http://schemas.openxmlformats.org/officeDocument/2006/relationships/hyperlink" Target="https://portal.3gpp.org/desktopmodules/WorkItem/WorkItemDetails.aspx?workitemId=1020086" TargetMode="External"/><Relationship Id="rId2092" Type="http://schemas.openxmlformats.org/officeDocument/2006/relationships/hyperlink" Target="https://portal.3gpp.org/desktopmodules/WorkItem/WorkItemDetails.aspx?workitemId=960089" TargetMode="External"/><Relationship Id="rId2106" Type="http://schemas.openxmlformats.org/officeDocument/2006/relationships/hyperlink" Target="https://webapp.etsi.org/teldir/ListPersDetails.asp?PersId=28887" TargetMode="External"/><Relationship Id="rId2313" Type="http://schemas.openxmlformats.org/officeDocument/2006/relationships/hyperlink" Target="https://www.3gpp.org/ftp/TSG_RAN/TSG_RAN/TSGR_105/Docs/RP-242326.zip" TargetMode="External"/><Relationship Id="rId2520" Type="http://schemas.openxmlformats.org/officeDocument/2006/relationships/hyperlink" Target="https://www.3gpp.org/ftp/TSG_RAN/TSG_RAN/TSGR_105/Docs/RP-242374.zip" TargetMode="External"/><Relationship Id="rId271" Type="http://schemas.openxmlformats.org/officeDocument/2006/relationships/hyperlink" Target="https://webapp.etsi.org/teldir/ListPersDetails.asp?PersId=44019" TargetMode="External"/><Relationship Id="rId937" Type="http://schemas.openxmlformats.org/officeDocument/2006/relationships/hyperlink" Target="https://webapp.etsi.org/teldir/ListPersDetails.asp?PersId=85327" TargetMode="External"/><Relationship Id="rId1122" Type="http://schemas.openxmlformats.org/officeDocument/2006/relationships/hyperlink" Target="https://www.3gpp.org/ftp/TSG_RAN/TSG_RAN/TSGR_105/Docs/RP-242006.zip" TargetMode="External"/><Relationship Id="rId1567" Type="http://schemas.openxmlformats.org/officeDocument/2006/relationships/hyperlink" Target="https://portal.3gpp.org/desktopmodules/Release/ReleaseDetails.aspx?releaseId=192" TargetMode="External"/><Relationship Id="rId1774" Type="http://schemas.openxmlformats.org/officeDocument/2006/relationships/hyperlink" Target="https://webapp.etsi.org/teldir/ListPersDetails.asp?PersId=90657" TargetMode="External"/><Relationship Id="rId1981" Type="http://schemas.openxmlformats.org/officeDocument/2006/relationships/hyperlink" Target="https://www.3gpp.org/ftp/TSG_RAN/TSG_RAN/TSGR_105/Docs/RP-242243.zip" TargetMode="External"/><Relationship Id="rId2397" Type="http://schemas.openxmlformats.org/officeDocument/2006/relationships/hyperlink" Target="https://www.3gpp.org/ftp/TSG_RAN/TSG_RAN/TSGR_105/Docs/RP-242345.zip" TargetMode="External"/><Relationship Id="rId2618" Type="http://schemas.openxmlformats.org/officeDocument/2006/relationships/hyperlink" Target="https://www.3gpp.org/ftp/TSG_RAN/TSG_RAN/TSGR_105/Docs/RP-242395.zip" TargetMode="External"/><Relationship Id="rId66" Type="http://schemas.openxmlformats.org/officeDocument/2006/relationships/hyperlink" Target="https://webapp.etsi.org/teldir/ListPersDetails.asp?PersId=12578" TargetMode="External"/><Relationship Id="rId131" Type="http://schemas.openxmlformats.org/officeDocument/2006/relationships/hyperlink" Target="https://portal.3gpp.org/desktopmodules/Release/ReleaseDetails.aspx?releaseId=193" TargetMode="External"/><Relationship Id="rId369" Type="http://schemas.openxmlformats.org/officeDocument/2006/relationships/hyperlink" Target="https://webapp.etsi.org/teldir/ListPersDetails.asp?PersId=12696" TargetMode="External"/><Relationship Id="rId576" Type="http://schemas.openxmlformats.org/officeDocument/2006/relationships/hyperlink" Target="https://portal.3gpp.org/desktopmodules/Release/ReleaseDetails.aspx?releaseId=194"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portal.3gpp.org/desktopmodules/Release/ReleaseDetails.aspx?releaseId=194" TargetMode="External"/><Relationship Id="rId1427" Type="http://schemas.openxmlformats.org/officeDocument/2006/relationships/hyperlink" Target="https://webapp.etsi.org/teldir/ListPersDetails.asp?PersId=57639" TargetMode="External"/><Relationship Id="rId1634" Type="http://schemas.openxmlformats.org/officeDocument/2006/relationships/hyperlink" Target="https://www.3gpp.org/ftp/TSG_RAN/TSG_RAN/TSGR_105/Docs/RP-242145.zip" TargetMode="External"/><Relationship Id="rId1841" Type="http://schemas.openxmlformats.org/officeDocument/2006/relationships/hyperlink" Target="https://portal.3gpp.org/desktopmodules/WorkItem/WorkItemDetails.aspx?workitemId=981138" TargetMode="External"/><Relationship Id="rId2257" Type="http://schemas.openxmlformats.org/officeDocument/2006/relationships/hyperlink" Target="https://www.3gpp.org/ftp/TSG_RAN/TSG_RAN/TSGR_105/Docs/RP-242312.zip" TargetMode="External"/><Relationship Id="rId2464" Type="http://schemas.openxmlformats.org/officeDocument/2006/relationships/hyperlink" Target="https://www.3gpp.org/ftp/TSG_RAN/TSG_RAN/TSGR_105/Docs/RP-242360.zip" TargetMode="External"/><Relationship Id="rId2671" Type="http://schemas.openxmlformats.org/officeDocument/2006/relationships/hyperlink" Target="https://portal.3gpp.org/ngppapp/CreateTdoc.aspx?mode=view&amp;contributionId=1600196" TargetMode="External"/><Relationship Id="rId229" Type="http://schemas.openxmlformats.org/officeDocument/2006/relationships/hyperlink" Target="https://www.3gpp.org/ftp/TSG_RAN/TSG_RAN/TSGR_105/Docs/RP-241770.zip" TargetMode="External"/><Relationship Id="rId436" Type="http://schemas.openxmlformats.org/officeDocument/2006/relationships/hyperlink" Target="https://webapp.etsi.org/teldir/ListPersDetails.asp?PersId=103652" TargetMode="External"/><Relationship Id="rId643" Type="http://schemas.openxmlformats.org/officeDocument/2006/relationships/hyperlink" Target="https://portal.3gpp.org/desktopmodules/WorkItem/WorkItemDetails.aspx?workitemId=1000051" TargetMode="External"/><Relationship Id="rId1066" Type="http://schemas.openxmlformats.org/officeDocument/2006/relationships/hyperlink" Target="https://portal.3gpp.org/desktopmodules/WorkItem/WorkItemDetails.aspx?workitemId=1020093" TargetMode="External"/><Relationship Id="rId1273" Type="http://schemas.openxmlformats.org/officeDocument/2006/relationships/hyperlink" Target="https://portal.3gpp.org/desktopmodules/WorkItem/WorkItemDetails.aspx?workitemId=1040109" TargetMode="External"/><Relationship Id="rId1480" Type="http://schemas.openxmlformats.org/officeDocument/2006/relationships/hyperlink" Target="https://www.3gpp.org/ftp/TSG_RAN/TSG_RAN/TSGR_105/Docs/RP-242102.zip" TargetMode="External"/><Relationship Id="rId1939" Type="http://schemas.openxmlformats.org/officeDocument/2006/relationships/hyperlink" Target="https://webapp.etsi.org/teldir/ListPersDetails.asp?PersId=21609" TargetMode="External"/><Relationship Id="rId2117" Type="http://schemas.openxmlformats.org/officeDocument/2006/relationships/hyperlink" Target="https://www.3gpp.org/ftp/TSG_RAN/TSG_RAN/TSGR_105/Docs/RP-242277.zip" TargetMode="External"/><Relationship Id="rId2324" Type="http://schemas.openxmlformats.org/officeDocument/2006/relationships/hyperlink" Target="https://portal.3gpp.org/desktopmodules/Release/ReleaseDetails.aspx?releaseId=193" TargetMode="External"/><Relationship Id="rId850" Type="http://schemas.openxmlformats.org/officeDocument/2006/relationships/hyperlink" Target="https://portal.3gpp.org/desktopmodules/WorkItem/WorkItemDetails.aspx?workitemId=1030083" TargetMode="External"/><Relationship Id="rId948" Type="http://schemas.openxmlformats.org/officeDocument/2006/relationships/hyperlink" Target="https://webapp.etsi.org/teldir/ListPersDetails.asp?PersId=105108" TargetMode="External"/><Relationship Id="rId1133" Type="http://schemas.openxmlformats.org/officeDocument/2006/relationships/hyperlink" Target="https://portal.3gpp.org/desktopmodules/WorkItem/WorkItemDetails.aspx?workitemId=1010051" TargetMode="External"/><Relationship Id="rId1578" Type="http://schemas.openxmlformats.org/officeDocument/2006/relationships/hyperlink" Target="https://portal.3gpp.org/desktopmodules/WorkItem/WorkItemDetails.aspx?workitemId=1020091" TargetMode="External"/><Relationship Id="rId1701" Type="http://schemas.openxmlformats.org/officeDocument/2006/relationships/hyperlink" Target="https://portal.3gpp.org/desktopmodules/Release/ReleaseDetails.aspx?releaseId=193" TargetMode="External"/><Relationship Id="rId1785" Type="http://schemas.openxmlformats.org/officeDocument/2006/relationships/hyperlink" Target="https://www.3gpp.org/ftp/TSG_RAN/TSG_RAN/TSGR_105/Docs/RP-242190.zip" TargetMode="External"/><Relationship Id="rId1992" Type="http://schemas.openxmlformats.org/officeDocument/2006/relationships/hyperlink" Target="https://portal.3gpp.org/desktopmodules/WorkItem/WorkItemDetails.aspx?workitemId=750034" TargetMode="External"/><Relationship Id="rId2531" Type="http://schemas.openxmlformats.org/officeDocument/2006/relationships/hyperlink" Target="https://portal.3gpp.org/desktopmodules/Release/ReleaseDetails.aspx?releaseId=194" TargetMode="External"/><Relationship Id="rId2629" Type="http://schemas.openxmlformats.org/officeDocument/2006/relationships/hyperlink" Target="https://portal.3gpp.org/ngppapp/CreateTdoc.aspx?mode=view&amp;contributionId=1600384" TargetMode="External"/><Relationship Id="rId77" Type="http://schemas.openxmlformats.org/officeDocument/2006/relationships/hyperlink" Target="https://webapp.etsi.org/teldir/ListPersDetails.asp?PersId=12578" TargetMode="External"/><Relationship Id="rId282" Type="http://schemas.openxmlformats.org/officeDocument/2006/relationships/hyperlink" Target="https://webapp.etsi.org/teldir/ListPersDetails.asp?PersId=63913" TargetMode="External"/><Relationship Id="rId503" Type="http://schemas.openxmlformats.org/officeDocument/2006/relationships/hyperlink" Target="https://webapp.etsi.org/teldir/ListPersDetails.asp?PersId=104933" TargetMode="External"/><Relationship Id="rId587" Type="http://schemas.openxmlformats.org/officeDocument/2006/relationships/hyperlink" Target="https://portal.3gpp.org/desktopmodules/Release/ReleaseDetails.aspx?releaseId=194" TargetMode="External"/><Relationship Id="rId710" Type="http://schemas.openxmlformats.org/officeDocument/2006/relationships/hyperlink" Target="https://portal.3gpp.org/desktopmodules/Release/ReleaseDetails.aspx?releaseId=194" TargetMode="External"/><Relationship Id="rId808" Type="http://schemas.openxmlformats.org/officeDocument/2006/relationships/hyperlink" Target="https://www.3gpp.org/ftp/TSG_RAN/TSG_RAN/TSGR_105/Docs/RP-241925.zip" TargetMode="External"/><Relationship Id="rId1340" Type="http://schemas.openxmlformats.org/officeDocument/2006/relationships/hyperlink" Target="https://portal.3gpp.org/ngppapp/CreateTdoc.aspx?mode=view&amp;contributionId=1545157" TargetMode="External"/><Relationship Id="rId1438" Type="http://schemas.openxmlformats.org/officeDocument/2006/relationships/hyperlink" Target="https://www.3gpp.org/ftp/TSG_RAN/TSG_RAN/TSGR_105/Docs/RP-242092.zip" TargetMode="External"/><Relationship Id="rId1645" Type="http://schemas.openxmlformats.org/officeDocument/2006/relationships/hyperlink" Target="https://webapp.etsi.org/teldir/ListPersDetails.asp?PersId=90408" TargetMode="External"/><Relationship Id="rId2170" Type="http://schemas.openxmlformats.org/officeDocument/2006/relationships/hyperlink" Target="https://webapp.etsi.org/teldir/ListPersDetails.asp?PersId=28887" TargetMode="External"/><Relationship Id="rId2268" Type="http://schemas.openxmlformats.org/officeDocument/2006/relationships/hyperlink" Target="https://portal.3gpp.org/desktopmodules/WorkItem/WorkItemDetails.aspx?workitemId=1040105" TargetMode="External"/><Relationship Id="rId8" Type="http://schemas.openxmlformats.org/officeDocument/2006/relationships/hyperlink" Target="https://webapp.etsi.org/teldir/ListPersDetails.asp?PersId=12578" TargetMode="External"/><Relationship Id="rId142" Type="http://schemas.openxmlformats.org/officeDocument/2006/relationships/hyperlink" Target="https://www.3gpp.org/ftp/TSG_RAN/TSG_RAN/TSGR_105/Docs/RP-241748.zip" TargetMode="External"/><Relationship Id="rId447" Type="http://schemas.openxmlformats.org/officeDocument/2006/relationships/hyperlink" Target="https://webapp.etsi.org/teldir/ListPersDetails.asp?PersId=103652" TargetMode="External"/><Relationship Id="rId794" Type="http://schemas.openxmlformats.org/officeDocument/2006/relationships/hyperlink" Target="https://portal.3gpp.org/desktopmodules/WorkItem/WorkItemDetails.aspx?workitemId=1020082" TargetMode="External"/><Relationship Id="rId1077" Type="http://schemas.openxmlformats.org/officeDocument/2006/relationships/hyperlink" Target="https://portal.3gpp.org/desktopmodules/Release/ReleaseDetails.aspx?releaseId=192" TargetMode="External"/><Relationship Id="rId1200" Type="http://schemas.openxmlformats.org/officeDocument/2006/relationships/hyperlink" Target="https://www.3gpp.org/ftp/TSG_RAN/TSG_RAN/TSGR_105/Docs/RP-242029.zip" TargetMode="External"/><Relationship Id="rId1852" Type="http://schemas.openxmlformats.org/officeDocument/2006/relationships/hyperlink" Target="https://portal.3gpp.org/desktopmodules/Release/ReleaseDetails.aspx?releaseId=193" TargetMode="External"/><Relationship Id="rId2030" Type="http://schemas.openxmlformats.org/officeDocument/2006/relationships/hyperlink" Target="https://webapp.etsi.org/teldir/ListPersDetails.asp?PersId=28887" TargetMode="External"/><Relationship Id="rId2128" Type="http://schemas.openxmlformats.org/officeDocument/2006/relationships/hyperlink" Target="https://portal.3gpp.org/desktopmodules/WorkItem/WorkItemDetails.aspx?workitemId=830083" TargetMode="External"/><Relationship Id="rId2475" Type="http://schemas.openxmlformats.org/officeDocument/2006/relationships/hyperlink" Target="https://portal.3gpp.org/desktopmodules/WorkItem/WorkItemDetails.aspx?workitemId=1020084" TargetMode="External"/><Relationship Id="rId2682" Type="http://schemas.openxmlformats.org/officeDocument/2006/relationships/hyperlink" Target="https://portal.3gpp.org/desktopmodules/Release/ReleaseDetails.aspx?releaseId=194" TargetMode="External"/><Relationship Id="rId654" Type="http://schemas.openxmlformats.org/officeDocument/2006/relationships/hyperlink" Target="https://webapp.etsi.org/teldir/ListPersDetails.asp?PersId=98614" TargetMode="External"/><Relationship Id="rId861" Type="http://schemas.openxmlformats.org/officeDocument/2006/relationships/hyperlink" Target="https://portal.3gpp.org/desktopmodules/Release/ReleaseDetails.aspx?releaseId=194" TargetMode="External"/><Relationship Id="rId959" Type="http://schemas.openxmlformats.org/officeDocument/2006/relationships/hyperlink" Target="https://webapp.etsi.org/teldir/ListPersDetails.asp?PersId=91543" TargetMode="External"/><Relationship Id="rId1284" Type="http://schemas.openxmlformats.org/officeDocument/2006/relationships/hyperlink" Target="https://portal.3gpp.org/desktopmodules/Release/ReleaseDetails.aspx?releaseId=194" TargetMode="External"/><Relationship Id="rId1491" Type="http://schemas.openxmlformats.org/officeDocument/2006/relationships/hyperlink" Target="https://portal.3gpp.org/desktopmodules/WorkItem/WorkItemDetails.aspx?workitemId=1020098" TargetMode="External"/><Relationship Id="rId1505" Type="http://schemas.openxmlformats.org/officeDocument/2006/relationships/hyperlink" Target="https://www.3gpp.org/ftp/TSG_RAN/TSG_RAN/TSGR_105/Docs/RP-242109.zip" TargetMode="External"/><Relationship Id="rId1589" Type="http://schemas.openxmlformats.org/officeDocument/2006/relationships/hyperlink" Target="https://portal.3gpp.org/desktopmodules/Release/ReleaseDetails.aspx?releaseId=194" TargetMode="External"/><Relationship Id="rId1712" Type="http://schemas.openxmlformats.org/officeDocument/2006/relationships/hyperlink" Target="https://portal.3gpp.org/desktopmodules/Release/ReleaseDetails.aspx?releaseId=192" TargetMode="External"/><Relationship Id="rId2335" Type="http://schemas.openxmlformats.org/officeDocument/2006/relationships/hyperlink" Target="https://portal.3gpp.org/desktopmodules/Specifications/SpecificationDetails.aspx?specificationId=4229" TargetMode="External"/><Relationship Id="rId2542" Type="http://schemas.openxmlformats.org/officeDocument/2006/relationships/hyperlink" Target="https://portal.3gpp.org/ngppapp/CreateTdoc.aspx?mode=view&amp;contributionId=1601589" TargetMode="External"/><Relationship Id="rId293" Type="http://schemas.openxmlformats.org/officeDocument/2006/relationships/hyperlink" Target="https://www.3gpp.org/ftp/TSG_RAN/TSG_RAN/TSGR_105/Docs/RP-241786.zip" TargetMode="External"/><Relationship Id="rId307" Type="http://schemas.openxmlformats.org/officeDocument/2006/relationships/hyperlink" Target="https://portal.3gpp.org/desktopmodules/Release/ReleaseDetails.aspx?releaseId=194" TargetMode="External"/><Relationship Id="rId514" Type="http://schemas.openxmlformats.org/officeDocument/2006/relationships/hyperlink" Target="https://portal.3gpp.org/desktopmodules/WorkItem/WorkItemDetails.aspx?workitemId=1030074" TargetMode="External"/><Relationship Id="rId721" Type="http://schemas.openxmlformats.org/officeDocument/2006/relationships/hyperlink" Target="https://www.3gpp.org/ftp/TSG_RAN/TSG_RAN/TSGR_105/Docs/RP-241904.zip" TargetMode="External"/><Relationship Id="rId1144" Type="http://schemas.openxmlformats.org/officeDocument/2006/relationships/hyperlink" Target="https://portal.3gpp.org/desktopmodules/Release/ReleaseDetails.aspx?releaseId=194" TargetMode="External"/><Relationship Id="rId1351" Type="http://schemas.openxmlformats.org/officeDocument/2006/relationships/hyperlink" Target="https://www.3gpp.org/ftp/TSG_RAN/TSG_RAN/TSGR_105/Docs/RP-242069.zip" TargetMode="External"/><Relationship Id="rId1449" Type="http://schemas.openxmlformats.org/officeDocument/2006/relationships/hyperlink" Target="https://webapp.etsi.org/teldir/ListPersDetails.asp?PersId=29801" TargetMode="External"/><Relationship Id="rId1796" Type="http://schemas.openxmlformats.org/officeDocument/2006/relationships/hyperlink" Target="https://webapp.etsi.org/teldir/ListPersDetails.asp?PersId=90657" TargetMode="External"/><Relationship Id="rId2181" Type="http://schemas.openxmlformats.org/officeDocument/2006/relationships/hyperlink" Target="https://www.3gpp.org/ftp/TSG_RAN/TSG_RAN/TSGR_105/Docs/RP-242293.zip" TargetMode="External"/><Relationship Id="rId2402" Type="http://schemas.openxmlformats.org/officeDocument/2006/relationships/hyperlink" Target="https://portal.3gpp.org/desktopmodules/WorkItem/WorkItemDetails.aspx?workitemId=1000059" TargetMode="External"/><Relationship Id="rId88" Type="http://schemas.openxmlformats.org/officeDocument/2006/relationships/hyperlink" Target="https://portal.3gpp.org/desktopmodules/Release/ReleaseDetails.aspx?releaseId=194" TargetMode="External"/><Relationship Id="rId153" Type="http://schemas.openxmlformats.org/officeDocument/2006/relationships/hyperlink" Target="https://portal.3gpp.org/desktopmodules/WorkItem/WorkItemDetails.aspx?workitemId=1041114" TargetMode="External"/><Relationship Id="rId360" Type="http://schemas.openxmlformats.org/officeDocument/2006/relationships/hyperlink" Target="https://www.3gpp.org/ftp/TSG_RAN/TSG_RAN/TSGR_105/Docs/RP-241805.zip" TargetMode="External"/><Relationship Id="rId598" Type="http://schemas.openxmlformats.org/officeDocument/2006/relationships/hyperlink" Target="https://www.3gpp.org/ftp/TSG_RAN/TSG_RAN/TSGR_105/Docs/RP-241870.zip" TargetMode="External"/><Relationship Id="rId819" Type="http://schemas.openxmlformats.org/officeDocument/2006/relationships/hyperlink" Target="https://webapp.etsi.org/teldir/ListPersDetails.asp?PersId=102823" TargetMode="External"/><Relationship Id="rId1004" Type="http://schemas.openxmlformats.org/officeDocument/2006/relationships/hyperlink" Target="https://portal.3gpp.org/desktopmodules/WorkItem/WorkItemDetails.aspx?workitemId=1020091" TargetMode="External"/><Relationship Id="rId1211" Type="http://schemas.openxmlformats.org/officeDocument/2006/relationships/hyperlink" Target="https://portal.3gpp.org/desktopmodules/WorkItem/WorkItemDetails.aspx?workitemId=1030081" TargetMode="External"/><Relationship Id="rId1656" Type="http://schemas.openxmlformats.org/officeDocument/2006/relationships/hyperlink" Target="https://portal.3gpp.org/desktopmodules/Release/ReleaseDetails.aspx?releaseId=192" TargetMode="External"/><Relationship Id="rId1863" Type="http://schemas.openxmlformats.org/officeDocument/2006/relationships/hyperlink" Target="https://webapp.etsi.org/teldir/ListPersDetails.asp?PersId=52292" TargetMode="External"/><Relationship Id="rId2041" Type="http://schemas.openxmlformats.org/officeDocument/2006/relationships/hyperlink" Target="https://www.3gpp.org/ftp/TSG_RAN/TSG_RAN/TSGR_105/Docs/RP-242258.zip" TargetMode="External"/><Relationship Id="rId2279"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WorkItem/WorkItemDetails.aspx?workitemId=1020097" TargetMode="External"/><Relationship Id="rId2693" Type="http://schemas.openxmlformats.org/officeDocument/2006/relationships/hyperlink" Target="https://portal.3gpp.org/ngppapp/CreateTdoc.aspx?mode=view&amp;contributionId=1601620" TargetMode="External"/><Relationship Id="rId2707" Type="http://schemas.openxmlformats.org/officeDocument/2006/relationships/hyperlink" Target="https://www.3gpp.org/ftp/TSG_RAN/TSG_RAN/TSGR_105/Docs/RP-242415.zip" TargetMode="External"/><Relationship Id="rId220" Type="http://schemas.openxmlformats.org/officeDocument/2006/relationships/hyperlink" Target="https://www.3gpp.org/ftp/TSG_RAN/TSG_RAN/TSGR_105/Docs/RP-241768.zip" TargetMode="External"/><Relationship Id="rId458" Type="http://schemas.openxmlformats.org/officeDocument/2006/relationships/hyperlink" Target="https://portal.3gpp.org/desktopmodules/WorkItem/WorkItemDetails.aspx?workitemId=970282" TargetMode="External"/><Relationship Id="rId665" Type="http://schemas.openxmlformats.org/officeDocument/2006/relationships/hyperlink" Target="https://webapp.etsi.org/teldir/ListPersDetails.asp?PersId=106171" TargetMode="External"/><Relationship Id="rId872" Type="http://schemas.openxmlformats.org/officeDocument/2006/relationships/hyperlink" Target="https://webapp.etsi.org/teldir/ListPersDetails.asp?PersId=58560" TargetMode="External"/><Relationship Id="rId1088" Type="http://schemas.openxmlformats.org/officeDocument/2006/relationships/hyperlink" Target="https://webapp.etsi.org/teldir/ListPersDetails.asp?PersId=58216" TargetMode="External"/><Relationship Id="rId1295" Type="http://schemas.openxmlformats.org/officeDocument/2006/relationships/hyperlink" Target="https://portal.3gpp.org/desktopmodules/WorkItem/WorkItemDetails.aspx?workitemId=1040101" TargetMode="External"/><Relationship Id="rId1309" Type="http://schemas.openxmlformats.org/officeDocument/2006/relationships/hyperlink" Target="https://www.3gpp.org/ftp/TSG_RAN/TSG_RAN/TSGR_105/Docs/RP-242058.zip" TargetMode="External"/><Relationship Id="rId1516" Type="http://schemas.openxmlformats.org/officeDocument/2006/relationships/hyperlink" Target="https://www.3gpp.org/ftp/TSG_RAN/TSG_RAN/TSGR_105/Docs/RP-242113.zip" TargetMode="External"/><Relationship Id="rId1723" Type="http://schemas.openxmlformats.org/officeDocument/2006/relationships/hyperlink" Target="https://webapp.etsi.org/teldir/ListPersDetails.asp?PersId=90657" TargetMode="External"/><Relationship Id="rId1930" Type="http://schemas.openxmlformats.org/officeDocument/2006/relationships/hyperlink" Target="https://webapp.etsi.org/teldir/ListPersDetails.asp?PersId=104475" TargetMode="External"/><Relationship Id="rId2139" Type="http://schemas.openxmlformats.org/officeDocument/2006/relationships/hyperlink" Target="https://portal.3gpp.org/desktopmodules/Release/ReleaseDetails.aspx?releaseId=192" TargetMode="External"/><Relationship Id="rId2346" Type="http://schemas.openxmlformats.org/officeDocument/2006/relationships/hyperlink" Target="https://www.3gpp.org/ftp/TSG_RAN/TSG_RAN/TSGR_105/Docs/RP-242334.zip" TargetMode="External"/><Relationship Id="rId2553" Type="http://schemas.openxmlformats.org/officeDocument/2006/relationships/hyperlink" Target="https://portal.3gpp.org/desktopmodules/WorkItem/WorkItemDetails.aspx?workitemId=1030083" TargetMode="External"/><Relationship Id="rId15" Type="http://schemas.openxmlformats.org/officeDocument/2006/relationships/hyperlink" Target="https://webapp.etsi.org/teldir/ListPersDetails.asp?PersId=12578" TargetMode="External"/><Relationship Id="rId318" Type="http://schemas.openxmlformats.org/officeDocument/2006/relationships/hyperlink" Target="https://webapp.etsi.org/teldir/ListPersDetails.asp?PersId=12696" TargetMode="External"/><Relationship Id="rId525" Type="http://schemas.openxmlformats.org/officeDocument/2006/relationships/hyperlink" Target="https://portal.3gpp.org/desktopmodules/WorkItem/WorkItemDetails.aspx?workitemId=1040100" TargetMode="External"/><Relationship Id="rId732" Type="http://schemas.openxmlformats.org/officeDocument/2006/relationships/hyperlink" Target="https://webapp.etsi.org/teldir/ListPersDetails.asp?PersId=93880" TargetMode="External"/><Relationship Id="rId1155" Type="http://schemas.openxmlformats.org/officeDocument/2006/relationships/hyperlink" Target="https://www.3gpp.org/ftp/TSG_RAN/TSG_RAN/TSGR_105/Docs/RP-242015.zip" TargetMode="External"/><Relationship Id="rId1362" Type="http://schemas.openxmlformats.org/officeDocument/2006/relationships/hyperlink" Target="https://portal.3gpp.org/desktopmodules/WorkItem/WorkItemDetails.aspx?workitemId=1000057" TargetMode="External"/><Relationship Id="rId2192" Type="http://schemas.openxmlformats.org/officeDocument/2006/relationships/hyperlink" Target="https://portal.3gpp.org/desktopmodules/WorkItem/WorkItemDetails.aspx?workitemId=970072" TargetMode="External"/><Relationship Id="rId2206" Type="http://schemas.openxmlformats.org/officeDocument/2006/relationships/hyperlink" Target="https://webapp.etsi.org/teldir/ListPersDetails.asp?PersId=28887" TargetMode="External"/><Relationship Id="rId2413" Type="http://schemas.openxmlformats.org/officeDocument/2006/relationships/hyperlink" Target="https://portal.3gpp.org/ngppapp/CreateTdoc.aspx?mode=view&amp;contributionId=1600069" TargetMode="External"/><Relationship Id="rId2620" Type="http://schemas.openxmlformats.org/officeDocument/2006/relationships/hyperlink" Target="https://portal.3gpp.org/ngppapp/CreateTdoc.aspx?mode=view&amp;contributionId=1601570" TargetMode="External"/><Relationship Id="rId99" Type="http://schemas.openxmlformats.org/officeDocument/2006/relationships/hyperlink" Target="https://portal.3gpp.org/desktopmodules/WorkItem/WorkItemDetails.aspx?workitemId=1030060" TargetMode="External"/><Relationship Id="rId164" Type="http://schemas.openxmlformats.org/officeDocument/2006/relationships/hyperlink" Target="https://webapp.etsi.org/teldir/ListPersDetails.asp?PersId=76956" TargetMode="External"/><Relationship Id="rId371" Type="http://schemas.openxmlformats.org/officeDocument/2006/relationships/hyperlink" Target="https://portal.3gpp.org/desktopmodules/WorkItem/WorkItemDetails.aspx?workitemId=1020098" TargetMode="External"/><Relationship Id="rId1015" Type="http://schemas.openxmlformats.org/officeDocument/2006/relationships/hyperlink" Target="https://webapp.etsi.org/teldir/ListPersDetails.asp?PersId=44019" TargetMode="External"/><Relationship Id="rId1222" Type="http://schemas.openxmlformats.org/officeDocument/2006/relationships/hyperlink" Target="https://www.3gpp.org/ftp/TSG_RAN/TSG_RAN/TSGR_105/Docs/RP-242035.zip" TargetMode="External"/><Relationship Id="rId1667" Type="http://schemas.openxmlformats.org/officeDocument/2006/relationships/hyperlink" Target="https://webapp.etsi.org/teldir/ListPersDetails.asp?PersId=90657" TargetMode="External"/><Relationship Id="rId1874" Type="http://schemas.openxmlformats.org/officeDocument/2006/relationships/hyperlink" Target="https://www.3gpp.org/ftp/TSG_RAN/TSG_RAN/TSGR_105/Docs/RP-242214.zip" TargetMode="External"/><Relationship Id="rId2052" Type="http://schemas.openxmlformats.org/officeDocument/2006/relationships/hyperlink" Target="https://portal.3gpp.org/desktopmodules/WorkItem/WorkItemDetails.aspx?workitemId=689999" TargetMode="External"/><Relationship Id="rId2497" Type="http://schemas.openxmlformats.org/officeDocument/2006/relationships/hyperlink" Target="https://webapp.etsi.org/teldir/ListPersDetails.asp?PersId=12578" TargetMode="External"/><Relationship Id="rId469" Type="http://schemas.openxmlformats.org/officeDocument/2006/relationships/hyperlink" Target="https://portal.3gpp.org/desktopmodules/WorkItem/WorkItemDetails.aspx?workitemId=1040120" TargetMode="External"/><Relationship Id="rId676" Type="http://schemas.openxmlformats.org/officeDocument/2006/relationships/hyperlink" Target="https://www.3gpp.org/ftp/TSG_RAN/TSG_RAN/TSGR_105/Docs/RP-241892.zip" TargetMode="External"/><Relationship Id="rId883" Type="http://schemas.openxmlformats.org/officeDocument/2006/relationships/hyperlink" Target="https://www.3gpp.org/ftp/TSG_RAN/TSG_RAN/TSGR_105/Docs/RP-241943.zip" TargetMode="External"/><Relationship Id="rId1099" Type="http://schemas.openxmlformats.org/officeDocument/2006/relationships/hyperlink" Target="https://www.3gpp.org/ftp/TSG_RAN/TSG_RAN/TSGR_105/Docs/RP-242000.zip" TargetMode="External"/><Relationship Id="rId1527" Type="http://schemas.openxmlformats.org/officeDocument/2006/relationships/hyperlink" Target="https://portal.3gpp.org/desktopmodules/Release/ReleaseDetails.aspx?releaseId=194" TargetMode="External"/><Relationship Id="rId1734" Type="http://schemas.openxmlformats.org/officeDocument/2006/relationships/hyperlink" Target="https://portal.3gpp.org/desktopmodules/WorkItem/WorkItemDetails.aspx?workitemId=750267" TargetMode="External"/><Relationship Id="rId1941" Type="http://schemas.openxmlformats.org/officeDocument/2006/relationships/hyperlink" Target="https://www.3gpp.org/ftp/TSG_RAN/TSG_RAN/TSGR_105/Docs/RP-242231.zip" TargetMode="External"/><Relationship Id="rId2357" Type="http://schemas.openxmlformats.org/officeDocument/2006/relationships/hyperlink" Target="https://portal.3gpp.org/desktopmodules/Release/ReleaseDetails.aspx?releaseId=194" TargetMode="External"/><Relationship Id="rId2564" Type="http://schemas.openxmlformats.org/officeDocument/2006/relationships/hyperlink" Target="https://portal.3gpp.org/desktopmodules/WorkItem/WorkItemDetails.aspx?workitemId=911120" TargetMode="External"/><Relationship Id="rId26" Type="http://schemas.openxmlformats.org/officeDocument/2006/relationships/hyperlink" Target="https://www.3gpp.org/ftp/TSG_RAN/TSG_RAN/TSGR_105/Docs/RP-241706.zip" TargetMode="External"/><Relationship Id="rId231" Type="http://schemas.openxmlformats.org/officeDocument/2006/relationships/hyperlink" Target="https://portal.3gpp.org/desktopmodules/Release/ReleaseDetails.aspx?releaseId=194" TargetMode="External"/><Relationship Id="rId329" Type="http://schemas.openxmlformats.org/officeDocument/2006/relationships/hyperlink" Target="https://webapp.etsi.org/teldir/ListPersDetails.asp?PersId=70554" TargetMode="External"/><Relationship Id="rId536" Type="http://schemas.openxmlformats.org/officeDocument/2006/relationships/hyperlink" Target="https://www.3gpp.org/ftp/TSG_RAN/TSG_RAN/TSGR_105/Docs/RP-241852.zip" TargetMode="External"/><Relationship Id="rId1166" Type="http://schemas.openxmlformats.org/officeDocument/2006/relationships/hyperlink" Target="https://webapp.etsi.org/teldir/ListPersDetails.asp?PersId=82696" TargetMode="External"/><Relationship Id="rId1373" Type="http://schemas.openxmlformats.org/officeDocument/2006/relationships/hyperlink" Target="https://portal.3gpp.org/desktopmodules/Release/ReleaseDetails.aspx?releaseId=193" TargetMode="External"/><Relationship Id="rId2217" Type="http://schemas.openxmlformats.org/officeDocument/2006/relationships/hyperlink" Target="https://www.3gpp.org/ftp/TSG_RAN/TSG_RAN/TSGR_105/Docs/RP-242302.zip" TargetMode="External"/><Relationship Id="rId175" Type="http://schemas.openxmlformats.org/officeDocument/2006/relationships/hyperlink" Target="https://webapp.etsi.org/teldir/ListPersDetails.asp?PersId=83190" TargetMode="External"/><Relationship Id="rId743" Type="http://schemas.openxmlformats.org/officeDocument/2006/relationships/hyperlink" Target="https://webapp.etsi.org/teldir/ListPersDetails.asp?PersId=34439" TargetMode="External"/><Relationship Id="rId950" Type="http://schemas.openxmlformats.org/officeDocument/2006/relationships/hyperlink" Target="https://portal.3gpp.org/desktopmodules/WorkItem/WorkItemDetails.aspx?workitemId=1020086" TargetMode="External"/><Relationship Id="rId1026" Type="http://schemas.openxmlformats.org/officeDocument/2006/relationships/hyperlink" Target="https://www.3gpp.org/ftp/TSG_RAN/TSG_RAN/TSGR_105/Docs/RP-241981.zip" TargetMode="External"/><Relationship Id="rId1580" Type="http://schemas.openxmlformats.org/officeDocument/2006/relationships/hyperlink" Target="https://webapp.etsi.org/teldir/ListPersDetails.asp?PersId=91985" TargetMode="External"/><Relationship Id="rId1678" Type="http://schemas.openxmlformats.org/officeDocument/2006/relationships/hyperlink" Target="https://www.3gpp.org/ftp/TSG_RAN/TSG_RAN/TSGR_105/Docs/RP-242158.zip" TargetMode="External"/><Relationship Id="rId1801" Type="http://schemas.openxmlformats.org/officeDocument/2006/relationships/hyperlink" Target="https://portal.3gpp.org/desktopmodules/Release/ReleaseDetails.aspx?releaseId=193" TargetMode="External"/><Relationship Id="rId1885" Type="http://schemas.openxmlformats.org/officeDocument/2006/relationships/hyperlink" Target="https://portal.3gpp.org/desktopmodules/WorkItem/WorkItemDetails.aspx?workitemId=860146" TargetMode="External"/><Relationship Id="rId2424" Type="http://schemas.openxmlformats.org/officeDocument/2006/relationships/hyperlink" Target="https://portal.3gpp.org/desktopmodules/WorkItem/WorkItemDetails.aspx?workitemId=1020093" TargetMode="External"/><Relationship Id="rId2631" Type="http://schemas.openxmlformats.org/officeDocument/2006/relationships/hyperlink" Target="https://portal.3gpp.org/desktopmodules/WorkItem/WorkItemDetails.aspx?workitemId=1020096" TargetMode="External"/><Relationship Id="rId382" Type="http://schemas.openxmlformats.org/officeDocument/2006/relationships/hyperlink" Target="https://www.3gpp.org/ftp/TSG_RAN/TSG_RAN/TSGR_105/Docs/RP-241812.zip" TargetMode="External"/><Relationship Id="rId603" Type="http://schemas.openxmlformats.org/officeDocument/2006/relationships/hyperlink" Target="https://portal.3gpp.org/desktopmodules/Release/ReleaseDetails.aspx?releaseId=192" TargetMode="External"/><Relationship Id="rId687" Type="http://schemas.openxmlformats.org/officeDocument/2006/relationships/hyperlink" Target="https://portal.3gpp.org/desktopmodules/WorkItem/WorkItemDetails.aspx?workitemId=1020086" TargetMode="External"/><Relationship Id="rId810" Type="http://schemas.openxmlformats.org/officeDocument/2006/relationships/hyperlink" Target="https://portal.3gpp.org/ngppapp/CreateTdoc.aspx?mode=view&amp;contributionId=1600028" TargetMode="External"/><Relationship Id="rId908" Type="http://schemas.openxmlformats.org/officeDocument/2006/relationships/hyperlink" Target="https://portal.3gpp.org/desktopmodules/WorkItem/WorkItemDetails.aspx?workitemId=1030073" TargetMode="External"/><Relationship Id="rId1233" Type="http://schemas.openxmlformats.org/officeDocument/2006/relationships/hyperlink" Target="https://www.3gpp.org/ftp/TSG_RAN/TSG_RAN/TSGR_105/Docs/RP-242038.zip" TargetMode="External"/><Relationship Id="rId1440" Type="http://schemas.openxmlformats.org/officeDocument/2006/relationships/hyperlink" Target="https://portal.3gpp.org/ngppapp/CreateTdoc.aspx?mode=view&amp;contributionId=1601594" TargetMode="External"/><Relationship Id="rId1538" Type="http://schemas.openxmlformats.org/officeDocument/2006/relationships/hyperlink" Target="https://webapp.etsi.org/teldir/ListPersDetails.asp?PersId=91983" TargetMode="External"/><Relationship Id="rId2063" Type="http://schemas.openxmlformats.org/officeDocument/2006/relationships/hyperlink" Target="https://portal.3gpp.org/desktopmodules/Release/ReleaseDetails.aspx?releaseId=192" TargetMode="External"/><Relationship Id="rId2270" Type="http://schemas.openxmlformats.org/officeDocument/2006/relationships/hyperlink" Target="https://webapp.etsi.org/teldir/ListPersDetails.asp?PersId=28887" TargetMode="External"/><Relationship Id="rId2368" Type="http://schemas.openxmlformats.org/officeDocument/2006/relationships/hyperlink" Target="https://webapp.etsi.org/teldir/ListPersDetails.asp?PersId=12578" TargetMode="External"/><Relationship Id="rId242" Type="http://schemas.openxmlformats.org/officeDocument/2006/relationships/hyperlink" Target="https://www.3gpp.org/ftp/TSG_RAN/TSG_RAN/TSGR_105/Docs/RP-241773.zip"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portal.3gpp.org/desktopmodules/Release/ReleaseDetails.aspx?releaseId=194" TargetMode="External"/><Relationship Id="rId1300" Type="http://schemas.openxmlformats.org/officeDocument/2006/relationships/hyperlink" Target="https://portal.3gpp.org/desktopmodules/WorkItem/WorkItemDetails.aspx?workitemId=1040101"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www.3gpp.org/ftp/TSG_RAN/TSG_RAN/TSGR_105/Docs/RP-242234.zip" TargetMode="External"/><Relationship Id="rId2130" Type="http://schemas.openxmlformats.org/officeDocument/2006/relationships/hyperlink" Target="https://webapp.etsi.org/teldir/ListPersDetails.asp?PersId=28887" TargetMode="External"/><Relationship Id="rId2575" Type="http://schemas.openxmlformats.org/officeDocument/2006/relationships/hyperlink" Target="https://webapp.etsi.org/teldir/ListPersDetails.asp?PersId=12578" TargetMode="External"/><Relationship Id="rId37" Type="http://schemas.openxmlformats.org/officeDocument/2006/relationships/hyperlink" Target="https://webapp.etsi.org/teldir/ListPersDetails.asp?PersId=12578" TargetMode="External"/><Relationship Id="rId102"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WorkItem/WorkItemDetails.aspx?workitemId=1020091" TargetMode="External"/><Relationship Id="rId754" Type="http://schemas.openxmlformats.org/officeDocument/2006/relationships/hyperlink" Target="https://portal.3gpp.org/desktopmodules/WorkItem/WorkItemDetails.aspx?workitemId=1020093" TargetMode="External"/><Relationship Id="rId961" Type="http://schemas.openxmlformats.org/officeDocument/2006/relationships/hyperlink" Target="https://portal.3gpp.org/desktopmodules/WorkItem/WorkItemDetails.aspx?workitemId=1020082" TargetMode="External"/><Relationship Id="rId1384" Type="http://schemas.openxmlformats.org/officeDocument/2006/relationships/hyperlink" Target="https://webapp.etsi.org/teldir/ListPersDetails.asp?PersId=36483" TargetMode="External"/><Relationship Id="rId1591" Type="http://schemas.openxmlformats.org/officeDocument/2006/relationships/hyperlink" Target="https://www.3gpp.org/ftp/TSG_RAN/TSG_RAN/TSGR_105/Docs/RP-242133.zip" TargetMode="External"/><Relationship Id="rId1605" Type="http://schemas.openxmlformats.org/officeDocument/2006/relationships/hyperlink" Target="https://www.3gpp.org/ftp/TSG_RAN/TSG_RAN/TSGR_105/Docs/RP-242137.zip" TargetMode="External"/><Relationship Id="rId1689" Type="http://schemas.openxmlformats.org/officeDocument/2006/relationships/hyperlink" Target="https://portal.3gpp.org/desktopmodules/Release/ReleaseDetails.aspx?releaseId=192" TargetMode="External"/><Relationship Id="rId1812" Type="http://schemas.openxmlformats.org/officeDocument/2006/relationships/hyperlink" Target="https://webapp.etsi.org/teldir/ListPersDetails.asp?PersId=90657" TargetMode="External"/><Relationship Id="rId2228" Type="http://schemas.openxmlformats.org/officeDocument/2006/relationships/hyperlink" Target="https://portal.3gpp.org/desktopmodules/WorkItem/WorkItemDetails.aspx?workitemId=1000054" TargetMode="External"/><Relationship Id="rId2435" Type="http://schemas.openxmlformats.org/officeDocument/2006/relationships/hyperlink" Target="https://webapp.etsi.org/teldir/ListPersDetails.asp?PersId=12578" TargetMode="External"/><Relationship Id="rId2642" Type="http://schemas.openxmlformats.org/officeDocument/2006/relationships/hyperlink" Target="https://webapp.etsi.org/teldir/ListPersDetails.asp?PersId=12578" TargetMode="External"/><Relationship Id="rId90" Type="http://schemas.openxmlformats.org/officeDocument/2006/relationships/hyperlink" Target="https://webapp.etsi.org/teldir/ListPersDetails.asp?PersId=63720" TargetMode="External"/><Relationship Id="rId186" Type="http://schemas.openxmlformats.org/officeDocument/2006/relationships/hyperlink" Target="https://portal.3gpp.org/desktopmodules/Release/ReleaseDetails.aspx?releaseId=194" TargetMode="External"/><Relationship Id="rId393" Type="http://schemas.openxmlformats.org/officeDocument/2006/relationships/hyperlink" Target="https://portal.3gpp.org/desktopmodules/WorkItem/WorkItemDetails.aspx?workitemId=1041116" TargetMode="External"/><Relationship Id="rId407" Type="http://schemas.openxmlformats.org/officeDocument/2006/relationships/hyperlink" Target="https://www.3gpp.org/ftp/TSG_RAN/TSG_RAN/TSGR_105/Docs/RP-241818.zip" TargetMode="External"/><Relationship Id="rId614" Type="http://schemas.openxmlformats.org/officeDocument/2006/relationships/hyperlink" Target="https://www.3gpp.org/ftp/TSG_RAN/TSG_RAN/TSGR_105/Docs/RP-241875.zip" TargetMode="External"/><Relationship Id="rId821" Type="http://schemas.openxmlformats.org/officeDocument/2006/relationships/hyperlink" Target="https://portal.3gpp.org/desktopmodules/WorkItem/WorkItemDetails.aspx?workitemId=1020091" TargetMode="External"/><Relationship Id="rId1037" Type="http://schemas.openxmlformats.org/officeDocument/2006/relationships/hyperlink" Target="https://portal.3gpp.org/desktopmodules/WorkItem/WorkItemDetails.aspx?workitemId=960079" TargetMode="External"/><Relationship Id="rId1244" Type="http://schemas.openxmlformats.org/officeDocument/2006/relationships/hyperlink" Target="https://portal.3gpp.org/desktopmodules/WorkItem/WorkItemDetails.aspx?workitemId=1040113" TargetMode="External"/><Relationship Id="rId1451" Type="http://schemas.openxmlformats.org/officeDocument/2006/relationships/hyperlink" Target="https://portal.3gpp.org/desktopmodules/WorkItem/WorkItemDetails.aspx?workitemId=1020093" TargetMode="External"/><Relationship Id="rId1896" Type="http://schemas.openxmlformats.org/officeDocument/2006/relationships/hyperlink" Target="https://www.3gpp.org/ftp/TSG_RAN/TSG_RAN/TSGR_105/Docs/RP-242220.zip" TargetMode="External"/><Relationship Id="rId2074" Type="http://schemas.openxmlformats.org/officeDocument/2006/relationships/hyperlink" Target="https://webapp.etsi.org/teldir/ListPersDetails.asp?PersId=28887" TargetMode="External"/><Relationship Id="rId2281" Type="http://schemas.openxmlformats.org/officeDocument/2006/relationships/hyperlink" Target="https://www.3gpp.org/ftp/TSG_RAN/TSG_RAN/TSGR_105/Docs/RP-242318.zip" TargetMode="External"/><Relationship Id="rId2502" Type="http://schemas.openxmlformats.org/officeDocument/2006/relationships/hyperlink" Target="https://portal.3gpp.org/ngppapp/CreateTdoc.aspx?mode=view&amp;contributionId=1601569" TargetMode="External"/><Relationship Id="rId253" Type="http://schemas.openxmlformats.org/officeDocument/2006/relationships/hyperlink" Target="https://portal.3gpp.org/desktopmodules/WorkItem/WorkItemDetails.aspx?workitemId=1020089" TargetMode="External"/><Relationship Id="rId460" Type="http://schemas.openxmlformats.org/officeDocument/2006/relationships/hyperlink" Target="https://webapp.etsi.org/teldir/ListPersDetails.asp?PersId=103652" TargetMode="External"/><Relationship Id="rId698"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Release/ReleaseDetails.aspx?releaseId=194" TargetMode="External"/><Relationship Id="rId1090" Type="http://schemas.openxmlformats.org/officeDocument/2006/relationships/hyperlink" Target="https://portal.3gpp.org/desktopmodules/WorkItem/WorkItemDetails.aspx?workitemId=1041133" TargetMode="External"/><Relationship Id="rId1104" Type="http://schemas.openxmlformats.org/officeDocument/2006/relationships/hyperlink" Target="https://webapp.etsi.org/teldir/ListPersDetails.asp?PersId=58216" TargetMode="External"/><Relationship Id="rId1311" Type="http://schemas.openxmlformats.org/officeDocument/2006/relationships/hyperlink" Target="https://portal.3gpp.org/desktopmodules/Release/ReleaseDetails.aspx?releaseId=194" TargetMode="External"/><Relationship Id="rId1549" Type="http://schemas.openxmlformats.org/officeDocument/2006/relationships/hyperlink" Target="https://www.3gpp.org/ftp/TSG_RAN/TSG_RAN/TSGR_105/Docs/RP-242122.zip" TargetMode="External"/><Relationship Id="rId1756" Type="http://schemas.openxmlformats.org/officeDocument/2006/relationships/hyperlink" Target="https://webapp.etsi.org/teldir/ListPersDetails.asp?PersId=90657" TargetMode="External"/><Relationship Id="rId1963" Type="http://schemas.openxmlformats.org/officeDocument/2006/relationships/hyperlink" Target="https://portal.3gpp.org/desktopmodules/Release/ReleaseDetails.aspx?releaseId=193" TargetMode="External"/><Relationship Id="rId2141" Type="http://schemas.openxmlformats.org/officeDocument/2006/relationships/hyperlink" Target="https://www.3gpp.org/ftp/TSG_RAN/TSG_RAN/TSGR_105/Docs/RP-242283.zip" TargetMode="External"/><Relationship Id="rId2379" Type="http://schemas.openxmlformats.org/officeDocument/2006/relationships/hyperlink" Target="https://portal.3gpp.org/ngppapp/CreateTdoc.aspx?mode=view&amp;contributionId=1600130" TargetMode="External"/><Relationship Id="rId2586" Type="http://schemas.openxmlformats.org/officeDocument/2006/relationships/hyperlink" Target="https://portal.3gpp.org/ngppapp/CreateTdoc.aspx?mode=view&amp;contributionId=1601597" TargetMode="External"/><Relationship Id="rId48" Type="http://schemas.openxmlformats.org/officeDocument/2006/relationships/hyperlink" Target="https://portal.3gpp.org/desktopmodules/Release/ReleaseDetails.aspx?releaseId=193" TargetMode="External"/><Relationship Id="rId113" Type="http://schemas.openxmlformats.org/officeDocument/2006/relationships/hyperlink" Target="https://webapp.etsi.org/teldir/ListPersDetails.asp?PersId=21633" TargetMode="External"/><Relationship Id="rId320" Type="http://schemas.openxmlformats.org/officeDocument/2006/relationships/hyperlink" Target="https://portal.3gpp.org/desktopmodules/WorkItem/WorkItemDetails.aspx?workitemId=1020093" TargetMode="External"/><Relationship Id="rId558" Type="http://schemas.openxmlformats.org/officeDocument/2006/relationships/hyperlink" Target="https://portal.3gpp.org/desktopmodules/WorkItem/WorkItemDetails.aspx?workitemId=1020085" TargetMode="External"/><Relationship Id="rId765" Type="http://schemas.openxmlformats.org/officeDocument/2006/relationships/hyperlink" Target="https://portal.3gpp.org/desktopmodules/Release/ReleaseDetails.aspx?releaseId=194" TargetMode="External"/><Relationship Id="rId972" Type="http://schemas.openxmlformats.org/officeDocument/2006/relationships/hyperlink" Target="https://portal.3gpp.org/desktopmodules/Release/ReleaseDetails.aspx?releaseId=194" TargetMode="External"/><Relationship Id="rId1188" Type="http://schemas.openxmlformats.org/officeDocument/2006/relationships/hyperlink" Target="https://portal.3gpp.org/desktopmodules/Release/ReleaseDetails.aspx?releaseId=193" TargetMode="External"/><Relationship Id="rId1395" Type="http://schemas.openxmlformats.org/officeDocument/2006/relationships/hyperlink" Target="https://webapp.etsi.org/teldir/ListPersDetails.asp?PersId=36483" TargetMode="External"/><Relationship Id="rId1409" Type="http://schemas.openxmlformats.org/officeDocument/2006/relationships/hyperlink" Target="https://www.3gpp.org/ftp/TSG_RAN/TSG_RAN/TSGR_105/Docs/RP-242084.zip" TargetMode="External"/><Relationship Id="rId1616" Type="http://schemas.openxmlformats.org/officeDocument/2006/relationships/hyperlink" Target="https://portal.3gpp.org/desktopmodules/WorkItem/WorkItemDetails.aspx?workitemId=1020082" TargetMode="External"/><Relationship Id="rId1823" Type="http://schemas.openxmlformats.org/officeDocument/2006/relationships/hyperlink" Target="https://webapp.etsi.org/teldir/ListPersDetails.asp?PersId=45069" TargetMode="External"/><Relationship Id="rId2001" Type="http://schemas.openxmlformats.org/officeDocument/2006/relationships/hyperlink" Target="https://www.3gpp.org/ftp/TSG_RAN/TSG_RAN/TSGR_105/Docs/RP-242248.zip" TargetMode="External"/><Relationship Id="rId2239" Type="http://schemas.openxmlformats.org/officeDocument/2006/relationships/hyperlink" Target="https://portal.3gpp.org/desktopmodules/Release/ReleaseDetails.aspx?releaseId=193" TargetMode="External"/><Relationship Id="rId2446" Type="http://schemas.openxmlformats.org/officeDocument/2006/relationships/hyperlink" Target="https://www.3gpp.org/ftp/TSG_RAN/TSG_RAN/TSGR_105/Docs/RP-242356.zip" TargetMode="External"/><Relationship Id="rId2653" Type="http://schemas.openxmlformats.org/officeDocument/2006/relationships/hyperlink" Target="https://portal.3gpp.org/desktopmodules/WorkItem/WorkItemDetails.aspx?workitemId=1041126" TargetMode="External"/><Relationship Id="rId197" Type="http://schemas.openxmlformats.org/officeDocument/2006/relationships/hyperlink" Target="https://www.3gpp.org/ftp/TSG_RAN/TSG_RAN/TSGR_105/Docs/RP-241762.zip" TargetMode="External"/><Relationship Id="rId418" Type="http://schemas.openxmlformats.org/officeDocument/2006/relationships/hyperlink" Target="https://portal.3gpp.org/desktopmodules/WorkItem/WorkItemDetails.aspx?workitemId=1020089" TargetMode="External"/><Relationship Id="rId625" Type="http://schemas.openxmlformats.org/officeDocument/2006/relationships/hyperlink" Target="https://webapp.etsi.org/teldir/ListPersDetails.asp?PersId=99562" TargetMode="External"/><Relationship Id="rId832" Type="http://schemas.openxmlformats.org/officeDocument/2006/relationships/hyperlink" Target="https://portal.3gpp.org/desktopmodules/Release/ReleaseDetails.aspx?releaseId=194"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Release/ReleaseDetails.aspx?releaseId=194" TargetMode="External"/><Relationship Id="rId1462" Type="http://schemas.openxmlformats.org/officeDocument/2006/relationships/hyperlink" Target="https://portal.3gpp.org/desktopmodules/Release/ReleaseDetails.aspx?releaseId=194" TargetMode="External"/><Relationship Id="rId2085" Type="http://schemas.openxmlformats.org/officeDocument/2006/relationships/hyperlink" Target="https://www.3gpp.org/ftp/TSG_RAN/TSG_RAN/TSGR_105/Docs/RP-242269.zip" TargetMode="External"/><Relationship Id="rId2292" Type="http://schemas.openxmlformats.org/officeDocument/2006/relationships/hyperlink" Target="https://portal.3gpp.org/desktopmodules/WorkItem/WorkItemDetails.aspx?workitemId=960075" TargetMode="External"/><Relationship Id="rId2306" Type="http://schemas.openxmlformats.org/officeDocument/2006/relationships/hyperlink" Target="https://webapp.etsi.org/teldir/ListPersDetails.asp?PersId=28887" TargetMode="External"/><Relationship Id="rId2513" Type="http://schemas.openxmlformats.org/officeDocument/2006/relationships/hyperlink" Target="https://portal.3gpp.org/ngppapp/CreateTdoc.aspx?mode=view&amp;contributionId=1601556" TargetMode="External"/><Relationship Id="rId264" Type="http://schemas.openxmlformats.org/officeDocument/2006/relationships/hyperlink" Target="https://portal.3gpp.org/desktopmodules/Release/ReleaseDetails.aspx?releaseId=194" TargetMode="External"/><Relationship Id="rId471" Type="http://schemas.openxmlformats.org/officeDocument/2006/relationships/hyperlink" Target="https://webapp.etsi.org/teldir/ListPersDetails.asp?PersId=87401" TargetMode="External"/><Relationship Id="rId1115" Type="http://schemas.openxmlformats.org/officeDocument/2006/relationships/hyperlink" Target="https://webapp.etsi.org/teldir/ListPersDetails.asp?PersId=58216" TargetMode="External"/><Relationship Id="rId1322" Type="http://schemas.openxmlformats.org/officeDocument/2006/relationships/hyperlink" Target="https://portal.3gpp.org/ngppapp/CreateTdoc.aspx?mode=view&amp;contributionId=1601557" TargetMode="External"/><Relationship Id="rId1767" Type="http://schemas.openxmlformats.org/officeDocument/2006/relationships/hyperlink" Target="https://webapp.etsi.org/teldir/ListPersDetails.asp?PersId=90657" TargetMode="External"/><Relationship Id="rId1974" Type="http://schemas.openxmlformats.org/officeDocument/2006/relationships/hyperlink" Target="https://webapp.etsi.org/teldir/ListPersDetails.asp?PersId=28887" TargetMode="External"/><Relationship Id="rId2152" Type="http://schemas.openxmlformats.org/officeDocument/2006/relationships/hyperlink" Target="https://portal.3gpp.org/desktopmodules/WorkItem/WorkItemDetails.aspx?workitemId=1030062" TargetMode="External"/><Relationship Id="rId2597" Type="http://schemas.openxmlformats.org/officeDocument/2006/relationships/hyperlink" Target="https://portal.3gpp.org/ngppapp/CreateTdoc.aspx?mode=view&amp;contributionId=1601568" TargetMode="External"/><Relationship Id="rId59" Type="http://schemas.openxmlformats.org/officeDocument/2006/relationships/hyperlink" Target="https://webapp.etsi.org/teldir/ListPersDetails.asp?PersId=12578" TargetMode="External"/><Relationship Id="rId124" Type="http://schemas.openxmlformats.org/officeDocument/2006/relationships/hyperlink" Target="https://portal.3gpp.org/desktopmodules/WorkItem/WorkItemDetails.aspx?workitemId=1020081" TargetMode="External"/><Relationship Id="rId569" Type="http://schemas.openxmlformats.org/officeDocument/2006/relationships/hyperlink" Target="https://portal.3gpp.org/desktopmodules/WorkItem/WorkItemDetails.aspx?workitemId=1040132" TargetMode="External"/><Relationship Id="rId776" Type="http://schemas.openxmlformats.org/officeDocument/2006/relationships/hyperlink" Target="https://www.3gpp.org/ftp/TSG_RAN/TSG_RAN/TSGR_105/Docs/RP-241918.zip" TargetMode="External"/><Relationship Id="rId983" Type="http://schemas.openxmlformats.org/officeDocument/2006/relationships/hyperlink" Target="https://www.3gpp.org/ftp/TSG_RAN/TSG_RAN/TSGR_105/Docs/RP-241970.zip" TargetMode="External"/><Relationship Id="rId1199" Type="http://schemas.openxmlformats.org/officeDocument/2006/relationships/hyperlink" Target="https://portal.3gpp.org/desktopmodules/WorkItem/WorkItemDetails.aspx?workitemId=1020089" TargetMode="External"/><Relationship Id="rId1627" Type="http://schemas.openxmlformats.org/officeDocument/2006/relationships/hyperlink" Target="https://portal.3gpp.org/desktopmodules/Release/ReleaseDetails.aspx?releaseId=194" TargetMode="External"/><Relationship Id="rId1834" Type="http://schemas.openxmlformats.org/officeDocument/2006/relationships/hyperlink" Target="https://portal.3gpp.org/desktopmodules/Release/ReleaseDetails.aspx?releaseId=192" TargetMode="External"/><Relationship Id="rId2457" Type="http://schemas.openxmlformats.org/officeDocument/2006/relationships/hyperlink" Target="https://portal.3gpp.org/ngppapp/CreateTdoc.aspx?mode=view&amp;contributionId=1601580" TargetMode="External"/><Relationship Id="rId2664" Type="http://schemas.openxmlformats.org/officeDocument/2006/relationships/hyperlink" Target="https://www.3gpp.org/ftp/TSG_RAN/TSG_RAN/TSGR_105/Docs/RP-242405.zip" TargetMode="External"/><Relationship Id="rId331" Type="http://schemas.openxmlformats.org/officeDocument/2006/relationships/hyperlink" Target="https://portal.3gpp.org/desktopmodules/WorkItem/WorkItemDetails.aspx?workitemId=1021098" TargetMode="External"/><Relationship Id="rId429" Type="http://schemas.openxmlformats.org/officeDocument/2006/relationships/hyperlink" Target="https://portal.3gpp.org/desktopmodules/Release/ReleaseDetails.aspx?releaseId=194" TargetMode="External"/><Relationship Id="rId636" Type="http://schemas.openxmlformats.org/officeDocument/2006/relationships/hyperlink" Target="https://www.3gpp.org/ftp/TSG_RAN/TSG_RAN/TSGR_105/Docs/RP-241881.zip" TargetMode="External"/><Relationship Id="rId1059" Type="http://schemas.openxmlformats.org/officeDocument/2006/relationships/hyperlink" Target="https://webapp.etsi.org/teldir/ListPersDetails.asp?PersId=97207" TargetMode="External"/><Relationship Id="rId1266" Type="http://schemas.openxmlformats.org/officeDocument/2006/relationships/hyperlink" Target="https://www.3gpp.org/ftp/TSG_RAN/TSG_RAN/TSGR_105/Docs/RP-242047.zip" TargetMode="External"/><Relationship Id="rId1473" Type="http://schemas.openxmlformats.org/officeDocument/2006/relationships/hyperlink" Target="https://webapp.etsi.org/teldir/ListPersDetails.asp?PersId=43128" TargetMode="External"/><Relationship Id="rId2012" Type="http://schemas.openxmlformats.org/officeDocument/2006/relationships/hyperlink" Target="https://portal.3gpp.org/desktopmodules/WorkItem/WorkItemDetails.aspx?workitemId=950099" TargetMode="External"/><Relationship Id="rId2096" Type="http://schemas.openxmlformats.org/officeDocument/2006/relationships/hyperlink" Target="https://portal.3gpp.org/desktopmodules/WorkItem/WorkItemDetails.aspx?workitemId=960074" TargetMode="External"/><Relationship Id="rId2317" Type="http://schemas.openxmlformats.org/officeDocument/2006/relationships/hyperlink" Target="https://www.3gpp.org/ftp/TSG_RAN/TSG_RAN/TSGR_105/Docs/RP-242327.zip" TargetMode="External"/><Relationship Id="rId843" Type="http://schemas.openxmlformats.org/officeDocument/2006/relationships/hyperlink" Target="https://webapp.etsi.org/teldir/ListPersDetails.asp?PersId=58560" TargetMode="External"/><Relationship Id="rId1126" Type="http://schemas.openxmlformats.org/officeDocument/2006/relationships/hyperlink" Target="https://www.3gpp.org/ftp/TSG_RAN/TSG_RAN/TSGR_105/Docs/RP-242007.zip" TargetMode="External"/><Relationship Id="rId1680" Type="http://schemas.openxmlformats.org/officeDocument/2006/relationships/hyperlink" Target="https://portal.3gpp.org/desktopmodules/Release/ReleaseDetails.aspx?releaseId=192" TargetMode="External"/><Relationship Id="rId1778" Type="http://schemas.openxmlformats.org/officeDocument/2006/relationships/hyperlink" Target="https://portal.3gpp.org/desktopmodules/Release/ReleaseDetails.aspx?releaseId=191" TargetMode="External"/><Relationship Id="rId1901" Type="http://schemas.openxmlformats.org/officeDocument/2006/relationships/hyperlink" Target="https://webapp.etsi.org/teldir/ListPersDetails.asp?PersId=73195" TargetMode="External"/><Relationship Id="rId1985" Type="http://schemas.openxmlformats.org/officeDocument/2006/relationships/hyperlink" Target="https://www.3gpp.org/ftp/TSG_RAN/TSG_RAN/TSGR_105/Docs/RP-242244.zip" TargetMode="External"/><Relationship Id="rId2524" Type="http://schemas.openxmlformats.org/officeDocument/2006/relationships/hyperlink" Target="https://portal.3gpp.org/desktopmodules/WorkItem/WorkItemDetails.aspx?workitemId=1041121" TargetMode="External"/><Relationship Id="rId275" Type="http://schemas.openxmlformats.org/officeDocument/2006/relationships/hyperlink" Target="https://webapp.etsi.org/teldir/ListPersDetails.asp?PersId=44019" TargetMode="External"/><Relationship Id="rId482" Type="http://schemas.openxmlformats.org/officeDocument/2006/relationships/hyperlink" Target="https://www.3gpp.org/ftp/TSG_RAN/TSG_RAN/TSGR_105/Docs/RP-241837.zip" TargetMode="External"/><Relationship Id="rId703" Type="http://schemas.openxmlformats.org/officeDocument/2006/relationships/hyperlink" Target="https://portal.3gpp.org/desktopmodules/WorkItem/WorkItemDetails.aspx?workitemId=1040112" TargetMode="External"/><Relationship Id="rId910" Type="http://schemas.openxmlformats.org/officeDocument/2006/relationships/hyperlink" Target="https://webapp.etsi.org/teldir/ListPersDetails.asp?PersId=58560" TargetMode="External"/><Relationship Id="rId1333" Type="http://schemas.openxmlformats.org/officeDocument/2006/relationships/hyperlink" Target="https://portal.3gpp.org/desktopmodules/Release/ReleaseDetails.aspx?releaseId=194" TargetMode="External"/><Relationship Id="rId1540" Type="http://schemas.openxmlformats.org/officeDocument/2006/relationships/hyperlink" Target="https://portal.3gpp.org/desktopmodules/WorkItem/WorkItemDetails.aspx?workitemId=1020084" TargetMode="External"/><Relationship Id="rId1638" Type="http://schemas.openxmlformats.org/officeDocument/2006/relationships/hyperlink" Target="https://portal.3gpp.org/desktopmodules/Release/ReleaseDetails.aspx?releaseId=194"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portal.3gpp.org/desktopmodules/Release/ReleaseDetails.aspx?releaseId=192" TargetMode="External"/><Relationship Id="rId135" Type="http://schemas.openxmlformats.org/officeDocument/2006/relationships/hyperlink" Target="https://portal.3gpp.org/ngppapp/CreateTdoc.aspx?mode=view&amp;contributionId=1601556" TargetMode="External"/><Relationship Id="rId342" Type="http://schemas.openxmlformats.org/officeDocument/2006/relationships/hyperlink" Target="https://webapp.etsi.org/teldir/ListPersDetails.asp?PersId=90667" TargetMode="External"/><Relationship Id="rId787" Type="http://schemas.openxmlformats.org/officeDocument/2006/relationships/hyperlink" Target="https://portal.3gpp.org/desktopmodules/Release/ReleaseDetails.aspx?releaseId=191" TargetMode="External"/><Relationship Id="rId994" Type="http://schemas.openxmlformats.org/officeDocument/2006/relationships/hyperlink" Target="https://portal.3gpp.org/desktopmodules/Release/ReleaseDetails.aspx?releaseId=194" TargetMode="External"/><Relationship Id="rId1400" Type="http://schemas.openxmlformats.org/officeDocument/2006/relationships/hyperlink" Target="https://portal.3gpp.org/desktopmodules/WorkItem/WorkItemDetails.aspx?workitemId=1021098" TargetMode="External"/><Relationship Id="rId1845" Type="http://schemas.openxmlformats.org/officeDocument/2006/relationships/hyperlink" Target="https://portal.3gpp.org/desktopmodules/WorkItem/WorkItemDetails.aspx?workitemId=940195" TargetMode="External"/><Relationship Id="rId2023" Type="http://schemas.openxmlformats.org/officeDocument/2006/relationships/hyperlink" Target="https://portal.3gpp.org/desktopmodules/Release/ReleaseDetails.aspx?releaseId=193" TargetMode="External"/><Relationship Id="rId2230" Type="http://schemas.openxmlformats.org/officeDocument/2006/relationships/hyperlink" Target="https://webapp.etsi.org/teldir/ListPersDetails.asp?PersId=28887" TargetMode="External"/><Relationship Id="rId2468" Type="http://schemas.openxmlformats.org/officeDocument/2006/relationships/hyperlink" Target="https://www.3gpp.org/ftp/TSG_RAN/TSG_RAN/TSGR_105/Docs/RP-242361.zip" TargetMode="External"/><Relationship Id="rId2675" Type="http://schemas.openxmlformats.org/officeDocument/2006/relationships/hyperlink" Target="https://webapp.etsi.org/teldir/ListPersDetails.asp?PersId=12578" TargetMode="External"/><Relationship Id="rId202" Type="http://schemas.openxmlformats.org/officeDocument/2006/relationships/hyperlink" Target="https://webapp.etsi.org/teldir/ListPersDetails.asp?PersId=57198" TargetMode="External"/><Relationship Id="rId647" Type="http://schemas.openxmlformats.org/officeDocument/2006/relationships/hyperlink" Target="https://portal.3gpp.org/desktopmodules/WorkItem/WorkItemDetails.aspx?workitemId=1030062" TargetMode="External"/><Relationship Id="rId854" Type="http://schemas.openxmlformats.org/officeDocument/2006/relationships/hyperlink" Target="https://portal.3gpp.org/desktopmodules/WorkItem/WorkItemDetails.aspx?workitemId=1030083" TargetMode="External"/><Relationship Id="rId1277" Type="http://schemas.openxmlformats.org/officeDocument/2006/relationships/hyperlink" Target="https://portal.3gpp.org/desktopmodules/WorkItem/WorkItemDetails.aspx?workitemId=1040110" TargetMode="External"/><Relationship Id="rId1484" Type="http://schemas.openxmlformats.org/officeDocument/2006/relationships/hyperlink" Target="https://www.3gpp.org/ftp/TSG_RAN/TSG_RAN/TSGR_105/Docs/RP-242103.zip" TargetMode="External"/><Relationship Id="rId1691" Type="http://schemas.openxmlformats.org/officeDocument/2006/relationships/hyperlink" Target="https://webapp.etsi.org/teldir/ListPersDetails.asp?PersId=90657" TargetMode="External"/><Relationship Id="rId1705" Type="http://schemas.openxmlformats.org/officeDocument/2006/relationships/hyperlink" Target="https://portal.3gpp.org/desktopmodules/Release/ReleaseDetails.aspx?releaseId=193" TargetMode="External"/><Relationship Id="rId1912" Type="http://schemas.openxmlformats.org/officeDocument/2006/relationships/hyperlink" Target="https://portal.3gpp.org/desktopmodules/WorkItem/WorkItemDetails.aspx?workitemId=1020098" TargetMode="External"/><Relationship Id="rId2328" Type="http://schemas.openxmlformats.org/officeDocument/2006/relationships/hyperlink" Target="https://www.3gpp.org/ftp/TSG_RAN/TSG_RAN/TSGR_105/Docs/RP-242330.zip" TargetMode="External"/><Relationship Id="rId2535" Type="http://schemas.openxmlformats.org/officeDocument/2006/relationships/hyperlink" Target="https://portal.3gpp.org/ngppapp/CreateTdoc.aspx?mode=view&amp;contributionId=1593612" TargetMode="External"/><Relationship Id="rId286" Type="http://schemas.openxmlformats.org/officeDocument/2006/relationships/hyperlink" Target="https://portal.3gpp.org/desktopmodules/Release/ReleaseDetails.aspx?releaseId=194" TargetMode="External"/><Relationship Id="rId493" Type="http://schemas.openxmlformats.org/officeDocument/2006/relationships/hyperlink" Target="https://webapp.etsi.org/teldir/ListPersDetails.asp?PersId=46692" TargetMode="External"/><Relationship Id="rId507" Type="http://schemas.openxmlformats.org/officeDocument/2006/relationships/hyperlink" Target="https://webapp.etsi.org/teldir/ListPersDetails.asp?PersId=99751" TargetMode="External"/><Relationship Id="rId714" Type="http://schemas.openxmlformats.org/officeDocument/2006/relationships/hyperlink" Target="https://www.3gpp.org/ftp/TSG_RAN/TSG_RAN/TSGR_105/Docs/RP-241902.zip" TargetMode="External"/><Relationship Id="rId921" Type="http://schemas.openxmlformats.org/officeDocument/2006/relationships/hyperlink" Target="https://www.3gpp.org/ftp/TSG_RAN/TSG_RAN/TSGR_105/Docs/RP-241953.zip" TargetMode="External"/><Relationship Id="rId1137" Type="http://schemas.openxmlformats.org/officeDocument/2006/relationships/hyperlink" Target="https://portal.3gpp.org/desktopmodules/WorkItem/WorkItemDetails.aspx?workitemId=1040106" TargetMode="External"/><Relationship Id="rId1344" Type="http://schemas.openxmlformats.org/officeDocument/2006/relationships/hyperlink" Target="https://webapp.etsi.org/teldir/ListPersDetails.asp?PersId=36483" TargetMode="External"/><Relationship Id="rId1551" Type="http://schemas.openxmlformats.org/officeDocument/2006/relationships/hyperlink" Target="https://portal.3gpp.org/ngppapp/CreateTdoc.aspx?mode=view&amp;contributionId=1601547" TargetMode="External"/><Relationship Id="rId1789" Type="http://schemas.openxmlformats.org/officeDocument/2006/relationships/hyperlink" Target="https://webapp.etsi.org/teldir/ListPersDetails.asp?PersId=90657" TargetMode="External"/><Relationship Id="rId1996" Type="http://schemas.openxmlformats.org/officeDocument/2006/relationships/hyperlink" Target="https://portal.3gpp.org/desktopmodules/WorkItem/WorkItemDetails.aspx?workitemId=750034" TargetMode="External"/><Relationship Id="rId2174" Type="http://schemas.openxmlformats.org/officeDocument/2006/relationships/hyperlink" Target="https://webapp.etsi.org/teldir/ListPersDetails.asp?PersId=28887" TargetMode="External"/><Relationship Id="rId2381" Type="http://schemas.openxmlformats.org/officeDocument/2006/relationships/hyperlink" Target="https://portal.3gpp.org/desktopmodules/WorkItem/WorkItemDetails.aspx?workitemId=1041122" TargetMode="External"/><Relationship Id="rId2602" Type="http://schemas.openxmlformats.org/officeDocument/2006/relationships/hyperlink" Target="https://portal.3gpp.org/desktopmodules/Release/ReleaseDetails.aspx?releaseId=194" TargetMode="External"/><Relationship Id="rId50" Type="http://schemas.openxmlformats.org/officeDocument/2006/relationships/hyperlink" Target="https://www.3gpp.org/ftp/TSG_RAN/TSG_RAN/TSGR_105/Docs/RP-241716.zip" TargetMode="External"/><Relationship Id="rId146" Type="http://schemas.openxmlformats.org/officeDocument/2006/relationships/hyperlink" Target="https://www.3gpp.org/ftp/TSG_RAN/TSG_RAN/TSGR_105/Docs/RP-241749.zip" TargetMode="External"/><Relationship Id="rId353" Type="http://schemas.openxmlformats.org/officeDocument/2006/relationships/hyperlink" Target="https://webapp.etsi.org/teldir/ListPersDetails.asp?PersId=90667" TargetMode="External"/><Relationship Id="rId560" Type="http://schemas.openxmlformats.org/officeDocument/2006/relationships/hyperlink" Target="https://webapp.etsi.org/teldir/ListPersDetails.asp?PersId=92949" TargetMode="External"/><Relationship Id="rId798" Type="http://schemas.openxmlformats.org/officeDocument/2006/relationships/hyperlink" Target="https://portal.3gpp.org/desktopmodules/WorkItem/WorkItemDetails.aspx?workitemId=1041121" TargetMode="External"/><Relationship Id="rId1190" Type="http://schemas.openxmlformats.org/officeDocument/2006/relationships/hyperlink" Target="https://webapp.etsi.org/teldir/ListPersDetails.asp?PersId=10425" TargetMode="External"/><Relationship Id="rId1204" Type="http://schemas.openxmlformats.org/officeDocument/2006/relationships/hyperlink" Target="https://www.3gpp.org/ftp/TSG_RAN/TSG_RAN/TSGR_105/Docs/RP-242030.zip" TargetMode="External"/><Relationship Id="rId1411" Type="http://schemas.openxmlformats.org/officeDocument/2006/relationships/hyperlink" Target="https://portal.3gpp.org/desktopmodules/Release/ReleaseDetails.aspx?releaseId=194" TargetMode="External"/><Relationship Id="rId1649" Type="http://schemas.openxmlformats.org/officeDocument/2006/relationships/hyperlink" Target="https://portal.3gpp.org/desktopmodules/Release/ReleaseDetails.aspx?releaseId=191" TargetMode="External"/><Relationship Id="rId1856"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28887" TargetMode="External"/><Relationship Id="rId2241" Type="http://schemas.openxmlformats.org/officeDocument/2006/relationships/hyperlink" Target="https://www.3gpp.org/ftp/TSG_RAN/TSG_RAN/TSGR_105/Docs/RP-242308.zip" TargetMode="External"/><Relationship Id="rId2479" Type="http://schemas.openxmlformats.org/officeDocument/2006/relationships/hyperlink" Target="https://www.3gpp.org/ftp/TSG_RAN/TSG_RAN/TSGR_105/Docs/RP-242364.zip" TargetMode="External"/><Relationship Id="rId2686" Type="http://schemas.openxmlformats.org/officeDocument/2006/relationships/hyperlink" Target="https://www.3gpp.org/ftp/TSG_RAN/TSG_RAN/TSGR_105/Docs/RP-242410.zip" TargetMode="External"/><Relationship Id="rId213" Type="http://schemas.openxmlformats.org/officeDocument/2006/relationships/hyperlink" Target="https://www.3gpp.org/ftp/TSG_RAN/TSG_RAN/TSGR_105/Docs/RP-241766.zip" TargetMode="External"/><Relationship Id="rId420" Type="http://schemas.openxmlformats.org/officeDocument/2006/relationships/hyperlink" Target="https://webapp.etsi.org/teldir/ListPersDetails.asp?PersId=103652" TargetMode="External"/><Relationship Id="rId658" Type="http://schemas.openxmlformats.org/officeDocument/2006/relationships/hyperlink" Target="https://portal.3gpp.org/desktopmodules/Release/ReleaseDetails.aspx?releaseId=194" TargetMode="External"/><Relationship Id="rId865" Type="http://schemas.openxmlformats.org/officeDocument/2006/relationships/hyperlink" Target="https://portal.3gpp.org/desktopmodules/Release/ReleaseDetails.aspx?releaseId=194" TargetMode="External"/><Relationship Id="rId1050" Type="http://schemas.openxmlformats.org/officeDocument/2006/relationships/hyperlink" Target="https://www.3gpp.org/ftp/TSG_RAN/TSG_RAN/TSGR_105/Docs/RP-241987.zip" TargetMode="External"/><Relationship Id="rId1288" Type="http://schemas.openxmlformats.org/officeDocument/2006/relationships/hyperlink" Target="https://www.3gpp.org/ftp/TSG_RAN/TSG_RAN/TSGR_105/Docs/RP-242053.zip" TargetMode="External"/><Relationship Id="rId1495" Type="http://schemas.openxmlformats.org/officeDocument/2006/relationships/hyperlink" Target="https://portal.3gpp.org/desktopmodules/WorkItem/WorkItemDetails.aspx?workitemId=1020094" TargetMode="External"/><Relationship Id="rId1509" Type="http://schemas.openxmlformats.org/officeDocument/2006/relationships/hyperlink" Target="https://webapp.etsi.org/teldir/ListPersDetails.asp?PersId=92161" TargetMode="External"/><Relationship Id="rId1716" Type="http://schemas.openxmlformats.org/officeDocument/2006/relationships/hyperlink" Target="https://www.3gpp.org/ftp/TSG_RAN/TSG_RAN/TSGR_105/Docs/RP-242170.zip" TargetMode="External"/><Relationship Id="rId1923" Type="http://schemas.openxmlformats.org/officeDocument/2006/relationships/hyperlink" Target="https://portal.3gpp.org/desktopmodules/Release/ReleaseDetails.aspx?releaseId=194" TargetMode="External"/><Relationship Id="rId2101" Type="http://schemas.openxmlformats.org/officeDocument/2006/relationships/hyperlink" Target="https://www.3gpp.org/ftp/TSG_RAN/TSG_RAN/TSGR_105/Docs/RP-242273.zip" TargetMode="External"/><Relationship Id="rId2339" Type="http://schemas.openxmlformats.org/officeDocument/2006/relationships/hyperlink" Target="https://portal.3gpp.org/desktopmodules/Release/ReleaseDetails.aspx?releaseId=194" TargetMode="External"/><Relationship Id="rId2546" Type="http://schemas.openxmlformats.org/officeDocument/2006/relationships/hyperlink" Target="https://portal.3gpp.org/ngppapp/CreateTdoc.aspx?mode=view&amp;contributionId=1600083" TargetMode="External"/><Relationship Id="rId297" Type="http://schemas.openxmlformats.org/officeDocument/2006/relationships/hyperlink" Target="https://webapp.etsi.org/teldir/ListPersDetails.asp?PersId=21633" TargetMode="External"/><Relationship Id="rId518" Type="http://schemas.openxmlformats.org/officeDocument/2006/relationships/hyperlink" Target="https://portal.3gpp.org/desktopmodules/WorkItem/WorkItemDetails.aspx?workitemId=1030074"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www.3gpp.org/ftp/TSG_RAN/TSG_RAN/TSGR_105/Docs/RP-241956.zip" TargetMode="External"/><Relationship Id="rId1148" Type="http://schemas.openxmlformats.org/officeDocument/2006/relationships/hyperlink" Target="https://portal.3gpp.org/desktopmodules/Release/ReleaseDetails.aspx?releaseId=194" TargetMode="External"/><Relationship Id="rId1355" Type="http://schemas.openxmlformats.org/officeDocument/2006/relationships/hyperlink" Target="https://www.3gpp.org/ftp/TSG_RAN/TSG_RAN/TSGR_105/Docs/RP-242070.zip" TargetMode="External"/><Relationship Id="rId1562" Type="http://schemas.openxmlformats.org/officeDocument/2006/relationships/hyperlink" Target="https://webapp.etsi.org/teldir/ListPersDetails.asp?PersId=91985" TargetMode="External"/><Relationship Id="rId2185" Type="http://schemas.openxmlformats.org/officeDocument/2006/relationships/hyperlink" Target="https://www.3gpp.org/ftp/TSG_RAN/TSG_RAN/TSGR_105/Docs/RP-242294.zip" TargetMode="External"/><Relationship Id="rId2392" Type="http://schemas.openxmlformats.org/officeDocument/2006/relationships/hyperlink" Target="https://www.3gpp.org/ftp/TSG_RAN/TSG_RAN/TSGR_105/Docs/RP-242344.zip" TargetMode="External"/><Relationship Id="rId2406" Type="http://schemas.openxmlformats.org/officeDocument/2006/relationships/hyperlink" Target="https://portal.3gpp.org/desktopmodules/Release/ReleaseDetails.aspx?releaseId=194" TargetMode="External"/><Relationship Id="rId2613" Type="http://schemas.openxmlformats.org/officeDocument/2006/relationships/hyperlink" Target="https://portal.3gpp.org/desktopmodules/WorkItem/WorkItemDetails.aspx?workitemId=1020084" TargetMode="External"/><Relationship Id="rId157"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Release/ReleaseDetails.aspx?releaseId=194" TargetMode="External"/><Relationship Id="rId1008" Type="http://schemas.openxmlformats.org/officeDocument/2006/relationships/hyperlink" Target="https://www.3gpp.org/ftp/TSG_RAN/TSG_RAN/TSGR_105/Docs/RP-241976.zip" TargetMode="External"/><Relationship Id="rId1215" Type="http://schemas.openxmlformats.org/officeDocument/2006/relationships/hyperlink" Target="https://www.3gpp.org/ftp/TSG_RAN/TSG_RAN/TSGR_105/Docs/RP-242033.ZIP" TargetMode="External"/><Relationship Id="rId1422" Type="http://schemas.openxmlformats.org/officeDocument/2006/relationships/hyperlink" Target="https://www.3gpp.org/ftp/TSG_RAN/TSG_RAN/TSGR_105/Docs/RP-242087.zip" TargetMode="External"/><Relationship Id="rId1867" Type="http://schemas.openxmlformats.org/officeDocument/2006/relationships/hyperlink" Target="https://webapp.etsi.org/teldir/ListPersDetails.asp?PersId=52292" TargetMode="External"/><Relationship Id="rId2045" Type="http://schemas.openxmlformats.org/officeDocument/2006/relationships/hyperlink" Target="https://www.3gpp.org/ftp/TSG_RAN/TSG_RAN/TSGR_105/Docs/RP-242259.zip" TargetMode="External"/><Relationship Id="rId2697" Type="http://schemas.openxmlformats.org/officeDocument/2006/relationships/hyperlink" Target="https://portal.3gpp.org/ngppapp/CreateTdoc.aspx?mode=view&amp;contributionId=1601625" TargetMode="External"/><Relationship Id="rId61" Type="http://schemas.openxmlformats.org/officeDocument/2006/relationships/hyperlink" Target="https://webapp.etsi.org/teldir/ListPersDetails.asp?PersId=12578" TargetMode="External"/><Relationship Id="rId571" Type="http://schemas.openxmlformats.org/officeDocument/2006/relationships/hyperlink" Target="https://webapp.etsi.org/teldir/ListPersDetails.asp?PersId=82724" TargetMode="External"/><Relationship Id="rId669" Type="http://schemas.openxmlformats.org/officeDocument/2006/relationships/hyperlink" Target="https://webapp.etsi.org/teldir/ListPersDetails.asp?PersId=12696" TargetMode="External"/><Relationship Id="rId876" Type="http://schemas.openxmlformats.org/officeDocument/2006/relationships/hyperlink" Target="https://webapp.etsi.org/teldir/ListPersDetails.asp?PersId=58560" TargetMode="External"/><Relationship Id="rId1299" Type="http://schemas.openxmlformats.org/officeDocument/2006/relationships/hyperlink" Target="https://portal.3gpp.org/desktopmodules/Release/ReleaseDetails.aspx?releaseId=194" TargetMode="External"/><Relationship Id="rId1727" Type="http://schemas.openxmlformats.org/officeDocument/2006/relationships/hyperlink" Target="https://portal.3gpp.org/desktopmodules/Release/ReleaseDetails.aspx?releaseId=190" TargetMode="External"/><Relationship Id="rId1934" Type="http://schemas.openxmlformats.org/officeDocument/2006/relationships/hyperlink" Target="https://webapp.etsi.org/teldir/ListPersDetails.asp?PersId=76956" TargetMode="External"/><Relationship Id="rId2252" Type="http://schemas.openxmlformats.org/officeDocument/2006/relationships/hyperlink" Target="https://portal.3gpp.org/desktopmodules/WorkItem/WorkItemDetails.aspx?workitemId=400025" TargetMode="External"/><Relationship Id="rId2557" Type="http://schemas.openxmlformats.org/officeDocument/2006/relationships/hyperlink" Target="https://portal.3gpp.org/desktopmodules/Release/ReleaseDetails.aspx?releaseId=193" TargetMode="External"/><Relationship Id="rId19" Type="http://schemas.openxmlformats.org/officeDocument/2006/relationships/hyperlink" Target="https://webapp.etsi.org/teldir/ListPersDetails.asp?PersId=12578" TargetMode="External"/><Relationship Id="rId224" Type="http://schemas.openxmlformats.org/officeDocument/2006/relationships/hyperlink" Target="https://portal.3gpp.org/desktopmodules/WorkItem/WorkItemDetails.aspx?workitemId=1020083" TargetMode="External"/><Relationship Id="rId431" Type="http://schemas.openxmlformats.org/officeDocument/2006/relationships/hyperlink" Target="https://www.3gpp.org/ftp/TSG_RAN/TSG_RAN/TSGR_105/Docs/RP-241824.zip" TargetMode="External"/><Relationship Id="rId529" Type="http://schemas.openxmlformats.org/officeDocument/2006/relationships/hyperlink" Target="https://portal.3gpp.org/desktopmodules/WorkItem/WorkItemDetails.aspx?workitemId=1020089" TargetMode="External"/><Relationship Id="rId736" Type="http://schemas.openxmlformats.org/officeDocument/2006/relationships/hyperlink" Target="https://webapp.etsi.org/teldir/ListPersDetails.asp?PersId=72762" TargetMode="External"/><Relationship Id="rId1061" Type="http://schemas.openxmlformats.org/officeDocument/2006/relationships/hyperlink" Target="https://webapp.etsi.org/teldir/ListPersDetails.asp?PersId=90800" TargetMode="External"/><Relationship Id="rId1159" Type="http://schemas.openxmlformats.org/officeDocument/2006/relationships/hyperlink" Target="https://www.3gpp.org/ftp/TSG_RAN/TSG_RAN/TSGR_105/Docs/RP-242016.zip" TargetMode="External"/><Relationship Id="rId1366" Type="http://schemas.openxmlformats.org/officeDocument/2006/relationships/hyperlink" Target="https://portal.3gpp.org/desktopmodules/WorkItem/WorkItemDetails.aspx?workitemId=1000058" TargetMode="External"/><Relationship Id="rId2112" Type="http://schemas.openxmlformats.org/officeDocument/2006/relationships/hyperlink" Target="https://portal.3gpp.org/desktopmodules/WorkItem/WorkItemDetails.aspx?workitemId=1030070" TargetMode="External"/><Relationship Id="rId2196" Type="http://schemas.openxmlformats.org/officeDocument/2006/relationships/hyperlink" Target="https://portal.3gpp.org/desktopmodules/WorkItem/WorkItemDetails.aspx?workitemId=1030060" TargetMode="External"/><Relationship Id="rId2417" Type="http://schemas.openxmlformats.org/officeDocument/2006/relationships/hyperlink" Target="https://webapp.etsi.org/teldir/ListPersDetails.asp?PersId=12578" TargetMode="External"/><Relationship Id="rId168" Type="http://schemas.openxmlformats.org/officeDocument/2006/relationships/hyperlink" Target="https://webapp.etsi.org/teldir/ListPersDetails.asp?PersId=76956" TargetMode="External"/><Relationship Id="rId943" Type="http://schemas.openxmlformats.org/officeDocument/2006/relationships/hyperlink" Target="https://webapp.etsi.org/teldir/ListPersDetails.asp?PersId=105108" TargetMode="External"/><Relationship Id="rId1019" Type="http://schemas.openxmlformats.org/officeDocument/2006/relationships/hyperlink" Target="https://webapp.etsi.org/teldir/ListPersDetails.asp?PersId=44019" TargetMode="External"/><Relationship Id="rId1573" Type="http://schemas.openxmlformats.org/officeDocument/2006/relationships/hyperlink" Target="https://www.3gpp.org/ftp/TSG_RAN/TSG_RAN/TSGR_105/Docs/RP-242128.zip" TargetMode="External"/><Relationship Id="rId1780" Type="http://schemas.openxmlformats.org/officeDocument/2006/relationships/hyperlink" Target="https://webapp.etsi.org/teldir/ListPersDetails.asp?PersId=90657" TargetMode="External"/><Relationship Id="rId1878" Type="http://schemas.openxmlformats.org/officeDocument/2006/relationships/hyperlink" Target="https://www.3gpp.org/ftp/TSG_RAN/TSG_RAN/TSGR_105/Docs/RP-242215.zip" TargetMode="External"/><Relationship Id="rId2624" Type="http://schemas.openxmlformats.org/officeDocument/2006/relationships/hyperlink" Target="https://portal.3gpp.org/ngppapp/CreateTdoc.aspx?mode=view&amp;contributionId=1601577" TargetMode="External"/><Relationship Id="rId72" Type="http://schemas.openxmlformats.org/officeDocument/2006/relationships/hyperlink" Target="https://webapp.etsi.org/teldir/ListPersDetails.asp?PersId=12578" TargetMode="External"/><Relationship Id="rId375" Type="http://schemas.openxmlformats.org/officeDocument/2006/relationships/hyperlink" Target="https://webapp.etsi.org/teldir/ListPersDetails.asp?PersId=97258" TargetMode="External"/><Relationship Id="rId582" Type="http://schemas.openxmlformats.org/officeDocument/2006/relationships/hyperlink" Target="https://webapp.etsi.org/teldir/ListPersDetails.asp?PersId=80329" TargetMode="External"/><Relationship Id="rId803" Type="http://schemas.openxmlformats.org/officeDocument/2006/relationships/hyperlink" Target="https://portal.3gpp.org/desktopmodules/WorkItem/WorkItemDetails.aspx?workitemId=1041121" TargetMode="External"/><Relationship Id="rId1226" Type="http://schemas.openxmlformats.org/officeDocument/2006/relationships/hyperlink" Target="https://webapp.etsi.org/teldir/ListPersDetails.asp?PersId=44044" TargetMode="External"/><Relationship Id="rId1433" Type="http://schemas.openxmlformats.org/officeDocument/2006/relationships/hyperlink" Target="https://www.3gpp.org/ftp/TSG_RAN/TSG_RAN/TSGR_105/Docs/RP-242090.zip" TargetMode="External"/><Relationship Id="rId1640" Type="http://schemas.openxmlformats.org/officeDocument/2006/relationships/hyperlink" Target="https://www.3gpp.org/ftp/TSG_RAN/TSG_RAN/TSGR_105/Docs/RP-242146.zip" TargetMode="External"/><Relationship Id="rId1738" Type="http://schemas.openxmlformats.org/officeDocument/2006/relationships/hyperlink" Target="https://portal.3gpp.org/desktopmodules/WorkItem/WorkItemDetails.aspx?workitemId=750267" TargetMode="External"/><Relationship Id="rId2056" Type="http://schemas.openxmlformats.org/officeDocument/2006/relationships/hyperlink" Target="https://portal.3gpp.org/desktopmodules/WorkItem/WorkItemDetails.aspx?workitemId=689999" TargetMode="External"/><Relationship Id="rId2263" Type="http://schemas.openxmlformats.org/officeDocument/2006/relationships/hyperlink" Target="https://portal.3gpp.org/desktopmodules/Release/ReleaseDetails.aspx?releaseId=192" TargetMode="External"/><Relationship Id="rId2470" Type="http://schemas.openxmlformats.org/officeDocument/2006/relationships/hyperlink" Target="https://portal.3gpp.org/desktopmodules/Release/ReleaseDetails.aspx?releaseId=194" TargetMode="External"/><Relationship Id="rId3" Type="http://schemas.openxmlformats.org/officeDocument/2006/relationships/hyperlink" Target="https://portal.3gpp.org/ngppapp/CreateTdoc.aspx?mode=view&amp;contributionId=1593634" TargetMode="External"/><Relationship Id="rId235" Type="http://schemas.openxmlformats.org/officeDocument/2006/relationships/hyperlink" Target="https://portal.3gpp.org/ngppapp/CreateTdoc.aspx?mode=view&amp;contributionId=1545110" TargetMode="External"/><Relationship Id="rId442" Type="http://schemas.openxmlformats.org/officeDocument/2006/relationships/hyperlink" Target="https://www.3gpp.org/ftp/TSG_RAN/TSG_RAN/TSGR_105/Docs/RP-241827.zip" TargetMode="External"/><Relationship Id="rId887" Type="http://schemas.openxmlformats.org/officeDocument/2006/relationships/hyperlink" Target="https://portal.3gpp.org/desktopmodules/WorkItem/WorkItemDetails.aspx?workitemId=1020085" TargetMode="External"/><Relationship Id="rId1072" Type="http://schemas.openxmlformats.org/officeDocument/2006/relationships/hyperlink" Target="https://webapp.etsi.org/teldir/ListPersDetails.asp?PersId=58216" TargetMode="External"/><Relationship Id="rId1500" Type="http://schemas.openxmlformats.org/officeDocument/2006/relationships/hyperlink" Target="https://webapp.etsi.org/teldir/ListPersDetails.asp?PersId=43128" TargetMode="External"/><Relationship Id="rId1945" Type="http://schemas.openxmlformats.org/officeDocument/2006/relationships/hyperlink" Target="https://webapp.etsi.org/teldir/ListPersDetails.asp?PersId=21609" TargetMode="External"/><Relationship Id="rId2123" Type="http://schemas.openxmlformats.org/officeDocument/2006/relationships/hyperlink" Target="https://portal.3gpp.org/desktopmodules/Release/ReleaseDetails.aspx?releaseId=193" TargetMode="External"/><Relationship Id="rId2330" Type="http://schemas.openxmlformats.org/officeDocument/2006/relationships/hyperlink" Target="https://portal.3gpp.org/desktopmodules/Release/ReleaseDetails.aspx?releaseId=193" TargetMode="External"/><Relationship Id="rId2568"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ngppapp/CreateTdoc.aspx?mode=view&amp;contributionId=1601555" TargetMode="External"/><Relationship Id="rId747" Type="http://schemas.openxmlformats.org/officeDocument/2006/relationships/hyperlink" Target="https://www.3gpp.org/ftp/TSG_RAN/TSG_RAN/TSGR_105/Docs/RP-241911.zip" TargetMode="External"/><Relationship Id="rId954" Type="http://schemas.openxmlformats.org/officeDocument/2006/relationships/hyperlink" Target="https://portal.3gpp.org/desktopmodules/WorkItem/WorkItemDetails.aspx?workitemId=1020086" TargetMode="External"/><Relationship Id="rId1377" Type="http://schemas.openxmlformats.org/officeDocument/2006/relationships/hyperlink" Target="https://portal.3gpp.org/desktopmodules/Release/ReleaseDetails.aspx?releaseId=193" TargetMode="External"/><Relationship Id="rId1584" Type="http://schemas.openxmlformats.org/officeDocument/2006/relationships/hyperlink" Target="https://webapp.etsi.org/teldir/ListPersDetails.asp?PersId=91985" TargetMode="External"/><Relationship Id="rId1791" Type="http://schemas.openxmlformats.org/officeDocument/2006/relationships/hyperlink" Target="https://www.3gpp.org/ftp/TSG_RAN/TSG_RAN/TSGR_105/Docs/RP-242192.zip" TargetMode="External"/><Relationship Id="rId1805"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WorkItem/WorkItemDetails.aspx?workitemId=1020093" TargetMode="External"/><Relationship Id="rId2635" Type="http://schemas.openxmlformats.org/officeDocument/2006/relationships/hyperlink" Target="https://portal.3gpp.org/desktopmodules/Release/ReleaseDetails.aspx?releaseId=194" TargetMode="External"/><Relationship Id="rId83" Type="http://schemas.openxmlformats.org/officeDocument/2006/relationships/hyperlink" Target="https://portal.3gpp.org/desktopmodules/WorkItem/WorkItemDetails.aspx?workitemId=830076" TargetMode="External"/><Relationship Id="rId179" Type="http://schemas.openxmlformats.org/officeDocument/2006/relationships/hyperlink" Target="https://webapp.etsi.org/teldir/ListPersDetails.asp?PersId=63414" TargetMode="External"/><Relationship Id="rId386" Type="http://schemas.openxmlformats.org/officeDocument/2006/relationships/hyperlink" Target="https://www.3gpp.org/ftp/TSG_RAN/TSG_RAN/TSGR_105/Docs/RP-241813.zip" TargetMode="External"/><Relationship Id="rId593" Type="http://schemas.openxmlformats.org/officeDocument/2006/relationships/hyperlink" Target="https://portal.3gpp.org/desktopmodules/WorkItem/WorkItemDetails.aspx?workitemId=1020095" TargetMode="External"/><Relationship Id="rId607" Type="http://schemas.openxmlformats.org/officeDocument/2006/relationships/hyperlink" Target="https://portal.3gpp.org/desktopmodules/WorkItem/WorkItemDetails.aspx?workitemId=940198" TargetMode="External"/><Relationship Id="rId814" Type="http://schemas.openxmlformats.org/officeDocument/2006/relationships/hyperlink" Target="https://www.3gpp.org/ftp/TSG_RAN/TSG_RAN/TSGR_105/Docs/RP-241926.zip" TargetMode="External"/><Relationship Id="rId1237" Type="http://schemas.openxmlformats.org/officeDocument/2006/relationships/hyperlink" Target="https://www.3gpp.org/ftp/TSG_RAN/TSG_RAN/TSGR_105/Docs/RP-242039.zip" TargetMode="External"/><Relationship Id="rId1444" Type="http://schemas.openxmlformats.org/officeDocument/2006/relationships/hyperlink" Target="https://www.3gpp.org/ftp/TSG_RAN/TSG_RAN/TSGR_105/Docs/RP-242093.zip" TargetMode="External"/><Relationship Id="rId1651" Type="http://schemas.openxmlformats.org/officeDocument/2006/relationships/hyperlink" Target="https://www.3gpp.org/ftp/TSG_RAN/TSG_RAN/TSGR_105/Docs/RP-242149.zip" TargetMode="External"/><Relationship Id="rId1889" Type="http://schemas.openxmlformats.org/officeDocument/2006/relationships/hyperlink" Target="https://www.3gpp.org/ftp/TSG_RAN/TSG_RAN/TSGR_105/Docs/RP-242218.zip" TargetMode="External"/><Relationship Id="rId2067" Type="http://schemas.openxmlformats.org/officeDocument/2006/relationships/hyperlink" Target="https://portal.3gpp.org/desktopmodules/Release/ReleaseDetails.aspx?releaseId=192" TargetMode="External"/><Relationship Id="rId2274" Type="http://schemas.openxmlformats.org/officeDocument/2006/relationships/hyperlink" Target="https://webapp.etsi.org/teldir/ListPersDetails.asp?PersId=28887" TargetMode="External"/><Relationship Id="rId2481" Type="http://schemas.openxmlformats.org/officeDocument/2006/relationships/hyperlink" Target="https://portal.3gpp.org/ngppapp/CreateTdoc.aspx?mode=view&amp;contributionId=1599226" TargetMode="External"/><Relationship Id="rId2702" Type="http://schemas.openxmlformats.org/officeDocument/2006/relationships/hyperlink" Target="https://portal.3gpp.org/desktopmodules/Release/ReleaseDetails.aspx?releaseId=194" TargetMode="External"/><Relationship Id="rId246" Type="http://schemas.openxmlformats.org/officeDocument/2006/relationships/hyperlink" Target="https://www.3gpp.org/ftp/TSG_RAN/TSG_RAN/TSGR_105/Docs/RP-241774.zip" TargetMode="External"/><Relationship Id="rId453" Type="http://schemas.openxmlformats.org/officeDocument/2006/relationships/hyperlink" Target="https://portal.3gpp.org/desktopmodules/WorkItem/WorkItemDetails.aspx?workitemId=970282" TargetMode="External"/><Relationship Id="rId660" Type="http://schemas.openxmlformats.org/officeDocument/2006/relationships/hyperlink" Target="https://webapp.etsi.org/teldir/ListPersDetails.asp?PersId=106171" TargetMode="External"/><Relationship Id="rId898" Type="http://schemas.openxmlformats.org/officeDocument/2006/relationships/hyperlink" Target="https://webapp.etsi.org/teldir/ListPersDetails.asp?PersId=58560" TargetMode="External"/><Relationship Id="rId1083" Type="http://schemas.openxmlformats.org/officeDocument/2006/relationships/hyperlink" Target="https://www.3gpp.org/ftp/TSG_RAN/TSG_RAN/TSGR_105/Docs/RP-241996.zip" TargetMode="External"/><Relationship Id="rId1290" Type="http://schemas.openxmlformats.org/officeDocument/2006/relationships/hyperlink" Target="https://portal.3gpp.org/desktopmodules/Release/ReleaseDetails.aspx?releaseId=194" TargetMode="External"/><Relationship Id="rId1304" Type="http://schemas.openxmlformats.org/officeDocument/2006/relationships/hyperlink" Target="https://portal.3gpp.org/desktopmodules/WorkItem/WorkItemDetails.aspx?workitemId=1020089" TargetMode="External"/><Relationship Id="rId1511" Type="http://schemas.openxmlformats.org/officeDocument/2006/relationships/hyperlink" Target="https://webapp.etsi.org/teldir/ListPersDetails.asp?PersId=65743"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webapp.etsi.org/teldir/ListPersDetails.asp?PersId=21609" TargetMode="External"/><Relationship Id="rId2134" Type="http://schemas.openxmlformats.org/officeDocument/2006/relationships/hyperlink" Target="https://webapp.etsi.org/teldir/ListPersDetails.asp?PersId=28887" TargetMode="External"/><Relationship Id="rId2341" Type="http://schemas.openxmlformats.org/officeDocument/2006/relationships/hyperlink" Target="https://www.3gpp.org/ftp/TSG_RAN/TSG_RAN/TSGR_105/Docs/RP-242333.zip" TargetMode="External"/><Relationship Id="rId2579" Type="http://schemas.openxmlformats.org/officeDocument/2006/relationships/hyperlink" Target="https://www.3gpp.org/ftp/TSG_RAN/TSG_RAN/TSGR_105/Docs/RP-242387.zip"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www.3gpp.org/ftp/TSG_RAN/TSG_RAN/TSGR_105/Docs/RP-241791.zip" TargetMode="External"/><Relationship Id="rId758" Type="http://schemas.openxmlformats.org/officeDocument/2006/relationships/hyperlink" Target="https://portal.3gpp.org/desktopmodules/WorkItem/WorkItemDetails.aspx?workitemId=960072" TargetMode="External"/><Relationship Id="rId965" Type="http://schemas.openxmlformats.org/officeDocument/2006/relationships/hyperlink" Target="https://portal.3gpp.org/desktopmodules/Release/ReleaseDetails.aspx?releaseId=194" TargetMode="External"/><Relationship Id="rId1150" Type="http://schemas.openxmlformats.org/officeDocument/2006/relationships/hyperlink" Target="https://portal.3gpp.org/desktopmodules/WorkItem/WorkItemDetails.aspx?workitemId=1031078" TargetMode="External"/><Relationship Id="rId1388" Type="http://schemas.openxmlformats.org/officeDocument/2006/relationships/hyperlink" Target="https://webapp.etsi.org/teldir/ListPersDetails.asp?PersId=36483" TargetMode="External"/><Relationship Id="rId1595" Type="http://schemas.openxmlformats.org/officeDocument/2006/relationships/hyperlink" Target="https://www.3gpp.org/ftp/TSG_RAN/TSG_RAN/TSGR_105/Docs/RP-242134.zip" TargetMode="External"/><Relationship Id="rId1609" Type="http://schemas.openxmlformats.org/officeDocument/2006/relationships/hyperlink" Target="https://www.3gpp.org/ftp/TSG_RAN/TSG_RAN/TSGR_105/Docs/RP-242138.zip" TargetMode="External"/><Relationship Id="rId1816" Type="http://schemas.openxmlformats.org/officeDocument/2006/relationships/hyperlink" Target="https://webapp.etsi.org/teldir/ListPersDetails.asp?PersId=90657" TargetMode="External"/><Relationship Id="rId2439" Type="http://schemas.openxmlformats.org/officeDocument/2006/relationships/hyperlink" Target="https://www.3gpp.org/ftp/TSG_RAN/TSG_RAN/TSGR_105/Docs/RP-242354.zip" TargetMode="External"/><Relationship Id="rId2646" Type="http://schemas.openxmlformats.org/officeDocument/2006/relationships/hyperlink" Target="https://webapp.etsi.org/teldir/ListPersDetails.asp?PersId=12578" TargetMode="External"/><Relationship Id="rId10" Type="http://schemas.openxmlformats.org/officeDocument/2006/relationships/hyperlink" Target="https://webapp.etsi.org/teldir/ListPersDetails.asp?PersId=12578" TargetMode="External"/><Relationship Id="rId94" Type="http://schemas.openxmlformats.org/officeDocument/2006/relationships/hyperlink" Target="https://portal.3gpp.org/ngppapp/CreateTdoc.aspx?mode=view&amp;contributionId=1601623" TargetMode="External"/><Relationship Id="rId397" Type="http://schemas.openxmlformats.org/officeDocument/2006/relationships/hyperlink" Target="https://portal.3gpp.org/desktopmodules/Release/ReleaseDetails.aspx?releaseId=194" TargetMode="External"/><Relationship Id="rId520" Type="http://schemas.openxmlformats.org/officeDocument/2006/relationships/hyperlink" Target="https://webapp.etsi.org/teldir/ListPersDetails.asp?PersId=92949" TargetMode="External"/><Relationship Id="rId618" Type="http://schemas.openxmlformats.org/officeDocument/2006/relationships/hyperlink" Target="https://www.3gpp.org/ftp/TSG_RAN/TSG_RAN/TSGR_105/Docs/RP-241876.zip" TargetMode="External"/><Relationship Id="rId825" Type="http://schemas.openxmlformats.org/officeDocument/2006/relationships/hyperlink" Target="https://portal.3gpp.org/desktopmodules/WorkItem/WorkItemDetails.aspx?workitemId=1020098" TargetMode="External"/><Relationship Id="rId1248" Type="http://schemas.openxmlformats.org/officeDocument/2006/relationships/hyperlink" Target="https://portal.3gpp.org/desktopmodules/WorkItem/WorkItemDetails.aspx?workitemId=911003" TargetMode="External"/><Relationship Id="rId1455" Type="http://schemas.openxmlformats.org/officeDocument/2006/relationships/hyperlink" Target="https://portal.3gpp.org/desktopmodules/WorkItem/WorkItemDetails.aspx?workitemId=1020084" TargetMode="External"/><Relationship Id="rId1662" Type="http://schemas.openxmlformats.org/officeDocument/2006/relationships/hyperlink" Target="https://portal.3gpp.org/desktopmodules/Release/ReleaseDetails.aspx?releaseId=191" TargetMode="External"/><Relationship Id="rId2078" Type="http://schemas.openxmlformats.org/officeDocument/2006/relationships/hyperlink" Target="https://webapp.etsi.org/teldir/ListPersDetails.asp?PersId=28887" TargetMode="External"/><Relationship Id="rId2201" Type="http://schemas.openxmlformats.org/officeDocument/2006/relationships/hyperlink" Target="https://www.3gpp.org/ftp/TSG_RAN/TSG_RAN/TSGR_105/Docs/RP-242298.zip" TargetMode="External"/><Relationship Id="rId2285" Type="http://schemas.openxmlformats.org/officeDocument/2006/relationships/hyperlink" Target="https://www.3gpp.org/ftp/TSG_RAN/TSG_RAN/TSGR_105/Docs/RP-242319.zip" TargetMode="External"/><Relationship Id="rId2492" Type="http://schemas.openxmlformats.org/officeDocument/2006/relationships/hyperlink" Target="https://www.3gpp.org/ftp/TSG_RAN/TSG_RAN/TSGR_105/Docs/RP-242367.zip" TargetMode="External"/><Relationship Id="rId2506"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WorkItem/WorkItemDetails.aspx?workitemId=1020093" TargetMode="External"/><Relationship Id="rId464" Type="http://schemas.openxmlformats.org/officeDocument/2006/relationships/hyperlink" Target="https://portal.3gpp.org/desktopmodules/Release/ReleaseDetails.aspx?releaseId=194" TargetMode="External"/><Relationship Id="rId1010" Type="http://schemas.openxmlformats.org/officeDocument/2006/relationships/hyperlink" Target="https://portal.3gpp.org/desktopmodules/Release/ReleaseDetails.aspx?releaseId=194" TargetMode="External"/><Relationship Id="rId1094" Type="http://schemas.openxmlformats.org/officeDocument/2006/relationships/hyperlink" Target="https://portal.3gpp.org/desktopmodules/WorkItem/WorkItemDetails.aspx?workitemId=1041133" TargetMode="External"/><Relationship Id="rId1108" Type="http://schemas.openxmlformats.org/officeDocument/2006/relationships/hyperlink" Target="https://portal.3gpp.org/desktopmodules/Release/ReleaseDetails.aspx?releaseId=194" TargetMode="External"/><Relationship Id="rId1315" Type="http://schemas.openxmlformats.org/officeDocument/2006/relationships/hyperlink" Target="https://portal.3gpp.org/desktopmodules/Release/ReleaseDetails.aspx?releaseId=194" TargetMode="External"/><Relationship Id="rId1967" Type="http://schemas.openxmlformats.org/officeDocument/2006/relationships/hyperlink" Target="https://www.3gpp.org/ftp/TSG_RAN/TSG_RAN/TSGR_105/Docs/RP-242239.zip" TargetMode="External"/><Relationship Id="rId2145" Type="http://schemas.openxmlformats.org/officeDocument/2006/relationships/hyperlink" Target="https://www.3gpp.org/ftp/TSG_RAN/TSG_RAN/TSGR_105/Docs/RP-242284.zip" TargetMode="External"/><Relationship Id="rId117" Type="http://schemas.openxmlformats.org/officeDocument/2006/relationships/hyperlink" Target="https://webapp.etsi.org/teldir/ListPersDetails.asp?PersId=21633" TargetMode="External"/><Relationship Id="rId671" Type="http://schemas.openxmlformats.org/officeDocument/2006/relationships/hyperlink" Target="https://portal.3gpp.org/desktopmodules/Specifications/SpecificationDetails.aspx?specificationId=3202" TargetMode="External"/><Relationship Id="rId769" Type="http://schemas.openxmlformats.org/officeDocument/2006/relationships/hyperlink" Target="https://portal.3gpp.org/ngppapp/CreateTdoc.aspx?mode=view&amp;contributionId=1601567" TargetMode="External"/><Relationship Id="rId976" Type="http://schemas.openxmlformats.org/officeDocument/2006/relationships/hyperlink" Target="https://www.3gpp.org/ftp/TSG_RAN/TSG_RAN/TSGR_105/Docs/RP-241968.zip" TargetMode="External"/><Relationship Id="rId1399" Type="http://schemas.openxmlformats.org/officeDocument/2006/relationships/hyperlink" Target="https://portal.3gpp.org/desktopmodules/Release/ReleaseDetails.aspx?releaseId=194" TargetMode="External"/><Relationship Id="rId2352" Type="http://schemas.openxmlformats.org/officeDocument/2006/relationships/hyperlink" Target="https://portal.3gpp.org/ngppapp/CreateTdoc.aspx?mode=view&amp;contributionId=1597746" TargetMode="External"/><Relationship Id="rId2657"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desktopmodules/WorkItem/WorkItemDetails.aspx?workitemId=1020095" TargetMode="External"/><Relationship Id="rId531" Type="http://schemas.openxmlformats.org/officeDocument/2006/relationships/hyperlink" Target="https://portal.3gpp.org/desktopmodules/Release/ReleaseDetails.aspx?releaseId=194" TargetMode="External"/><Relationship Id="rId629" Type="http://schemas.openxmlformats.org/officeDocument/2006/relationships/hyperlink" Target="https://webapp.etsi.org/teldir/ListPersDetails.asp?PersId=99562" TargetMode="External"/><Relationship Id="rId1161" Type="http://schemas.openxmlformats.org/officeDocument/2006/relationships/hyperlink" Target="https://www.3gpp.org/ftp/TSG_RAN/TSG_RAN/TSGR_105/Docs/RP-242017.zip" TargetMode="External"/><Relationship Id="rId1259" Type="http://schemas.openxmlformats.org/officeDocument/2006/relationships/hyperlink" Target="https://www.3gpp.org/ftp/TSG_RAN/TSG_RAN/TSGR_105/Docs/RP-242045.zip" TargetMode="External"/><Relationship Id="rId1466" Type="http://schemas.openxmlformats.org/officeDocument/2006/relationships/hyperlink" Target="https://portal.3gpp.org/desktopmodules/Release/ReleaseDetails.aspx?releaseId=194" TargetMode="External"/><Relationship Id="rId2005" Type="http://schemas.openxmlformats.org/officeDocument/2006/relationships/hyperlink" Target="https://www.3gpp.org/ftp/TSG_RAN/TSG_RAN/TSGR_105/Docs/RP-242249.zip" TargetMode="External"/><Relationship Id="rId2212" Type="http://schemas.openxmlformats.org/officeDocument/2006/relationships/hyperlink" Target="https://portal.3gpp.org/desktopmodules/WorkItem/WorkItemDetails.aspx?workitemId=1030072" TargetMode="External"/><Relationship Id="rId836" Type="http://schemas.openxmlformats.org/officeDocument/2006/relationships/hyperlink" Target="https://portal.3gpp.org/desktopmodules/Release/ReleaseDetails.aspx?releaseId=194" TargetMode="External"/><Relationship Id="rId1021" Type="http://schemas.openxmlformats.org/officeDocument/2006/relationships/hyperlink" Target="https://portal.3gpp.org/desktopmodules/WorkItem/WorkItemDetails.aspx?workitemId=960080" TargetMode="External"/><Relationship Id="rId1119" Type="http://schemas.openxmlformats.org/officeDocument/2006/relationships/hyperlink" Target="https://webapp.etsi.org/teldir/ListPersDetails.asp?PersId=58216" TargetMode="External"/><Relationship Id="rId1673" Type="http://schemas.openxmlformats.org/officeDocument/2006/relationships/hyperlink" Target="https://webapp.etsi.org/teldir/ListPersDetails.asp?PersId=90657" TargetMode="External"/><Relationship Id="rId1880" Type="http://schemas.openxmlformats.org/officeDocument/2006/relationships/hyperlink" Target="https://portal.3gpp.org/desktopmodules/Release/ReleaseDetails.aspx?releaseId=192" TargetMode="External"/><Relationship Id="rId1978" Type="http://schemas.openxmlformats.org/officeDocument/2006/relationships/hyperlink" Target="https://webapp.etsi.org/teldir/ListPersDetails.asp?PersId=28887" TargetMode="External"/><Relationship Id="rId2517" Type="http://schemas.openxmlformats.org/officeDocument/2006/relationships/hyperlink" Target="https://webapp.etsi.org/teldir/ListPersDetails.asp?PersId=12578"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webapp.etsi.org/teldir/ListPersDetails.asp?PersId=45073" TargetMode="External"/><Relationship Id="rId1533" Type="http://schemas.openxmlformats.org/officeDocument/2006/relationships/hyperlink" Target="https://portal.3gpp.org/desktopmodules/WorkItem/WorkItemDetails.aspx?workitemId=1040127" TargetMode="External"/><Relationship Id="rId1740" Type="http://schemas.openxmlformats.org/officeDocument/2006/relationships/hyperlink" Target="https://webapp.etsi.org/teldir/ListPersDetails.asp?PersId=90657" TargetMode="External"/><Relationship Id="rId32" Type="http://schemas.openxmlformats.org/officeDocument/2006/relationships/hyperlink" Target="https://www.3gpp.org/ftp/TSG_RAN/TSG_RAN/TSGR_105/Docs/RP-241709.zip" TargetMode="External"/><Relationship Id="rId1600" Type="http://schemas.openxmlformats.org/officeDocument/2006/relationships/hyperlink" Target="https://portal.3gpp.org/desktopmodules/Release/ReleaseDetails.aspx?releaseId=194" TargetMode="External"/><Relationship Id="rId1838" Type="http://schemas.openxmlformats.org/officeDocument/2006/relationships/hyperlink" Target="https://www.3gpp.org/ftp/TSG_RAN/TSG_RAN/TSGR_105/Docs/RP-242205.zip" TargetMode="External"/><Relationship Id="rId181" Type="http://schemas.openxmlformats.org/officeDocument/2006/relationships/hyperlink" Target="https://portal.3gpp.org/desktopmodules/WorkItem/WorkItemDetails.aspx?workitemId=1041126" TargetMode="External"/><Relationship Id="rId1905" Type="http://schemas.openxmlformats.org/officeDocument/2006/relationships/hyperlink" Target="https://webapp.etsi.org/teldir/ListPersDetails.asp?PersId=83190" TargetMode="External"/><Relationship Id="rId279" Type="http://schemas.openxmlformats.org/officeDocument/2006/relationships/hyperlink" Target="https://webapp.etsi.org/teldir/ListPersDetails.asp?PersId=83190" TargetMode="External"/><Relationship Id="rId486" Type="http://schemas.openxmlformats.org/officeDocument/2006/relationships/hyperlink" Target="https://www.3gpp.org/ftp/TSG_RAN/TSG_RAN/TSGR_105/Docs/RP-241838.zip" TargetMode="External"/><Relationship Id="rId693" Type="http://schemas.openxmlformats.org/officeDocument/2006/relationships/hyperlink" Target="https://webapp.etsi.org/teldir/ListPersDetails.asp?PersId=67319" TargetMode="External"/><Relationship Id="rId2167" Type="http://schemas.openxmlformats.org/officeDocument/2006/relationships/hyperlink" Target="https://portal.3gpp.org/desktopmodules/Release/ReleaseDetails.aspx?releaseId=193" TargetMode="External"/><Relationship Id="rId2374" Type="http://schemas.openxmlformats.org/officeDocument/2006/relationships/hyperlink" Target="https://portal.3gpp.org/ngppapp/CreateTdoc.aspx?mode=view&amp;contributionId=1600131" TargetMode="External"/><Relationship Id="rId2581" Type="http://schemas.openxmlformats.org/officeDocument/2006/relationships/hyperlink" Target="https://portal.3gpp.org/ngppapp/CreateTdoc.aspx?mode=view&amp;contributionId=1601563" TargetMode="External"/><Relationship Id="rId139" Type="http://schemas.openxmlformats.org/officeDocument/2006/relationships/hyperlink" Target="https://webapp.etsi.org/teldir/ListPersDetails.asp?PersId=69937" TargetMode="External"/><Relationship Id="rId346" Type="http://schemas.openxmlformats.org/officeDocument/2006/relationships/hyperlink" Target="https://webapp.etsi.org/teldir/ListPersDetails.asp?PersId=90667" TargetMode="External"/><Relationship Id="rId553" Type="http://schemas.openxmlformats.org/officeDocument/2006/relationships/hyperlink" Target="https://webapp.etsi.org/teldir/ListPersDetails.asp?PersId=92949" TargetMode="External"/><Relationship Id="rId760" Type="http://schemas.openxmlformats.org/officeDocument/2006/relationships/hyperlink" Target="https://webapp.etsi.org/teldir/ListPersDetails.asp?PersId=63855" TargetMode="External"/><Relationship Id="rId998" Type="http://schemas.openxmlformats.org/officeDocument/2006/relationships/hyperlink" Target="https://portal.3gpp.org/ngppapp/CreateTdoc.aspx?mode=view&amp;contributionId=1601591" TargetMode="External"/><Relationship Id="rId1183" Type="http://schemas.openxmlformats.org/officeDocument/2006/relationships/hyperlink" Target="https://www.3gpp.org/ftp/TSG_RAN/TSG_RAN/TSGR_105/Docs/RP-242023.zip" TargetMode="External"/><Relationship Id="rId1390" Type="http://schemas.openxmlformats.org/officeDocument/2006/relationships/hyperlink" Target="https://www.3gpp.org/ftp/TSG_RAN/TSG_RAN/TSGR_105/Docs/RP-242079.zip" TargetMode="External"/><Relationship Id="rId2027" Type="http://schemas.openxmlformats.org/officeDocument/2006/relationships/hyperlink" Target="https://portal.3gpp.org/desktopmodules/Release/ReleaseDetails.aspx?releaseId=193" TargetMode="External"/><Relationship Id="rId2234" Type="http://schemas.openxmlformats.org/officeDocument/2006/relationships/hyperlink" Target="https://webapp.etsi.org/teldir/ListPersDetails.asp?PersId=28887" TargetMode="External"/><Relationship Id="rId2441" Type="http://schemas.openxmlformats.org/officeDocument/2006/relationships/hyperlink" Target="https://portal.3gpp.org/ngppapp/CreateTdoc.aspx?mode=view&amp;contributionId=1599974" TargetMode="External"/><Relationship Id="rId2679" Type="http://schemas.openxmlformats.org/officeDocument/2006/relationships/hyperlink" Target="https://www.3gpp.org/ftp/TSG_RAN/TSG_RAN/TSGR_105/Docs/RP-242408.zip" TargetMode="External"/><Relationship Id="rId206" Type="http://schemas.openxmlformats.org/officeDocument/2006/relationships/hyperlink" Target="https://webapp.etsi.org/teldir/ListPersDetails.asp?PersId=57198" TargetMode="External"/><Relationship Id="rId413" Type="http://schemas.openxmlformats.org/officeDocument/2006/relationships/hyperlink" Target="https://portal.3gpp.org/desktopmodules/Release/ReleaseDetails.aspx?releaseId=194" TargetMode="External"/><Relationship Id="rId858" Type="http://schemas.openxmlformats.org/officeDocument/2006/relationships/hyperlink" Target="https://portal.3gpp.org/desktopmodules/WorkItem/WorkItemDetails.aspx?workitemId=1020098" TargetMode="External"/><Relationship Id="rId1043" Type="http://schemas.openxmlformats.org/officeDocument/2006/relationships/hyperlink" Target="https://webapp.etsi.org/teldir/ListPersDetails.asp?PersId=44019" TargetMode="External"/><Relationship Id="rId1488" Type="http://schemas.openxmlformats.org/officeDocument/2006/relationships/hyperlink" Target="https://www.3gpp.org/ftp/TSG_RAN/TSG_RAN/TSGR_105/Docs/RP-242104.zip" TargetMode="External"/><Relationship Id="rId1695" Type="http://schemas.openxmlformats.org/officeDocument/2006/relationships/hyperlink" Target="https://portal.3gpp.org/desktopmodules/Release/ReleaseDetails.aspx?releaseId=192" TargetMode="External"/><Relationship Id="rId2539"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Release/ReleaseDetails.aspx?releaseId=192" TargetMode="External"/><Relationship Id="rId718" Type="http://schemas.openxmlformats.org/officeDocument/2006/relationships/hyperlink" Target="https://webapp.etsi.org/teldir/ListPersDetails.asp?PersId=93880" TargetMode="External"/><Relationship Id="rId925" Type="http://schemas.openxmlformats.org/officeDocument/2006/relationships/hyperlink" Target="https://portal.3gpp.org/desktopmodules/Release/ReleaseDetails.aspx?releaseId=194" TargetMode="External"/><Relationship Id="rId1250" Type="http://schemas.openxmlformats.org/officeDocument/2006/relationships/hyperlink" Target="https://webapp.etsi.org/teldir/ListPersDetails.asp?PersId=84569" TargetMode="External"/><Relationship Id="rId1348" Type="http://schemas.openxmlformats.org/officeDocument/2006/relationships/hyperlink" Target="https://webapp.etsi.org/teldir/ListPersDetails.asp?PersId=36483" TargetMode="External"/><Relationship Id="rId1555" Type="http://schemas.openxmlformats.org/officeDocument/2006/relationships/hyperlink" Target="https://portal.3gpp.org/desktopmodules/Release/ReleaseDetails.aspx?releaseId=192" TargetMode="External"/><Relationship Id="rId1762" Type="http://schemas.openxmlformats.org/officeDocument/2006/relationships/hyperlink" Target="https://portal.3gpp.org/desktopmodules/WorkItem/WorkItemDetails.aspx?workitemId=860246" TargetMode="External"/><Relationship Id="rId2301" Type="http://schemas.openxmlformats.org/officeDocument/2006/relationships/hyperlink" Target="https://www.3gpp.org/ftp/TSG_RAN/TSG_RAN/TSGR_105/Docs/RP-242323.zip" TargetMode="External"/><Relationship Id="rId2606" Type="http://schemas.openxmlformats.org/officeDocument/2006/relationships/hyperlink" Target="https://portal.3gpp.org/ngppapp/CreateTdoc.aspx?mode=view&amp;contributionId=1600051" TargetMode="External"/><Relationship Id="rId1110" Type="http://schemas.openxmlformats.org/officeDocument/2006/relationships/hyperlink" Target="https://webapp.etsi.org/teldir/ListPersDetails.asp?PersId=58216" TargetMode="External"/><Relationship Id="rId1208" Type="http://schemas.openxmlformats.org/officeDocument/2006/relationships/hyperlink" Target="https://www.3gpp.org/ftp/TSG_RAN/TSG_RAN/TSGR_105/Docs/RP-242031.zip" TargetMode="External"/><Relationship Id="rId1415" Type="http://schemas.openxmlformats.org/officeDocument/2006/relationships/hyperlink" Target="https://portal.3gpp.org/ngppapp/CreateTdoc.aspx?mode=view&amp;contributionId=1601543" TargetMode="External"/><Relationship Id="rId54" Type="http://schemas.openxmlformats.org/officeDocument/2006/relationships/hyperlink" Target="https://www.3gpp.org/ftp/TSG_RAN/TSG_RAN/TSGR_105/Docs/RP-241717.zip" TargetMode="External"/><Relationship Id="rId1622" Type="http://schemas.openxmlformats.org/officeDocument/2006/relationships/hyperlink" Target="https://webapp.etsi.org/teldir/ListPersDetails.asp?PersId=95067" TargetMode="External"/><Relationship Id="rId1927" Type="http://schemas.openxmlformats.org/officeDocument/2006/relationships/hyperlink" Target="https://portal.3gpp.org/desktopmodules/Release/ReleaseDetails.aspx?releaseId=194" TargetMode="External"/><Relationship Id="rId2091" Type="http://schemas.openxmlformats.org/officeDocument/2006/relationships/hyperlink" Target="https://portal.3gpp.org/desktopmodules/Release/ReleaseDetails.aspx?releaseId=193" TargetMode="External"/><Relationship Id="rId2189" Type="http://schemas.openxmlformats.org/officeDocument/2006/relationships/hyperlink" Target="https://www.3gpp.org/ftp/TSG_RAN/TSG_RAN/TSGR_105/Docs/RP-242295.zip" TargetMode="External"/><Relationship Id="rId270" Type="http://schemas.openxmlformats.org/officeDocument/2006/relationships/hyperlink" Target="https://www.3gpp.org/ftp/TSG_RAN/TSG_RAN/TSGR_105/Docs/RP-241780.zip" TargetMode="External"/><Relationship Id="rId2396" Type="http://schemas.openxmlformats.org/officeDocument/2006/relationships/hyperlink" Target="https://portal.3gpp.org/desktopmodules/WorkItem/WorkItemDetails.aspx?workitemId=1040135" TargetMode="External"/><Relationship Id="rId130" Type="http://schemas.openxmlformats.org/officeDocument/2006/relationships/hyperlink" Target="https://webapp.etsi.org/teldir/ListPersDetails.asp?PersId=69937" TargetMode="External"/><Relationship Id="rId368" Type="http://schemas.openxmlformats.org/officeDocument/2006/relationships/hyperlink" Target="https://www.3gpp.org/ftp/TSG_RAN/TSG_RAN/TSGR_105/Docs/RP-241808.zip" TargetMode="External"/><Relationship Id="rId575" Type="http://schemas.openxmlformats.org/officeDocument/2006/relationships/hyperlink" Target="https://portal.3gpp.org/ngppapp/CreateTdoc.aspx?mode=view&amp;contributionId=665051" TargetMode="External"/><Relationship Id="rId782" Type="http://schemas.openxmlformats.org/officeDocument/2006/relationships/hyperlink" Target="https://portal.3gpp.org/ngppapp/CreateTdoc.aspx?mode=view&amp;contributionId=1601614" TargetMode="External"/><Relationship Id="rId2049" Type="http://schemas.openxmlformats.org/officeDocument/2006/relationships/hyperlink" Target="https://www.3gpp.org/ftp/TSG_RAN/TSG_RAN/TSGR_105/Docs/RP-242260.zip" TargetMode="External"/><Relationship Id="rId2256" Type="http://schemas.openxmlformats.org/officeDocument/2006/relationships/hyperlink" Target="https://portal.3gpp.org/desktopmodules/WorkItem/WorkItemDetails.aspx?workitemId=1030073" TargetMode="External"/><Relationship Id="rId2463" Type="http://schemas.openxmlformats.org/officeDocument/2006/relationships/hyperlink" Target="https://portal.3gpp.org/desktopmodules/Release/ReleaseDetails.aspx?releaseId=194" TargetMode="External"/><Relationship Id="rId2670" Type="http://schemas.openxmlformats.org/officeDocument/2006/relationships/hyperlink" Target="https://webapp.etsi.org/teldir/ListPersDetails.asp?PersId=12578" TargetMode="External"/><Relationship Id="rId228" Type="http://schemas.openxmlformats.org/officeDocument/2006/relationships/hyperlink" Target="https://portal.3gpp.org/desktopmodules/Release/ReleaseDetails.aspx?releaseId=194" TargetMode="External"/><Relationship Id="rId435" Type="http://schemas.openxmlformats.org/officeDocument/2006/relationships/hyperlink" Target="https://www.3gpp.org/ftp/TSG_RAN/TSG_RAN/TSGR_105/Docs/RP-241825.zip" TargetMode="External"/><Relationship Id="rId642" Type="http://schemas.openxmlformats.org/officeDocument/2006/relationships/hyperlink" Target="https://portal.3gpp.org/desktopmodules/Release/ReleaseDetails.aspx?releaseId=193" TargetMode="External"/><Relationship Id="rId1065" Type="http://schemas.openxmlformats.org/officeDocument/2006/relationships/hyperlink" Target="https://webapp.etsi.org/teldir/ListPersDetails.asp?PersId=97207" TargetMode="External"/><Relationship Id="rId1272" Type="http://schemas.openxmlformats.org/officeDocument/2006/relationships/hyperlink" Target="https://portal.3gpp.org/desktopmodules/Release/ReleaseDetails.aspx?releaseId=193" TargetMode="External"/><Relationship Id="rId2116" Type="http://schemas.openxmlformats.org/officeDocument/2006/relationships/hyperlink" Target="https://portal.3gpp.org/desktopmodules/WorkItem/WorkItemDetails.aspx?workitemId=1030070" TargetMode="External"/><Relationship Id="rId2323" Type="http://schemas.openxmlformats.org/officeDocument/2006/relationships/hyperlink" Target="https://webapp.etsi.org/teldir/ListPersDetails.asp?PersId=12578" TargetMode="External"/><Relationship Id="rId2530" Type="http://schemas.openxmlformats.org/officeDocument/2006/relationships/hyperlink" Target="https://portal.3gpp.org/ngppapp/CreateTdoc.aspx?mode=view&amp;contributionId=1599990" TargetMode="External"/><Relationship Id="rId502" Type="http://schemas.openxmlformats.org/officeDocument/2006/relationships/hyperlink" Target="https://www.3gpp.org/ftp/TSG_RAN/TSG_RAN/TSGR_105/Docs/RP-241843.zip" TargetMode="External"/><Relationship Id="rId947" Type="http://schemas.openxmlformats.org/officeDocument/2006/relationships/hyperlink" Target="https://www.3gpp.org/ftp/TSG_RAN/TSG_RAN/TSGR_105/Docs/RP-241960.zip" TargetMode="External"/><Relationship Id="rId1132" Type="http://schemas.openxmlformats.org/officeDocument/2006/relationships/hyperlink" Target="https://portal.3gpp.org/desktopmodules/Release/ReleaseDetails.aspx?releaseId=192" TargetMode="External"/><Relationship Id="rId1577" Type="http://schemas.openxmlformats.org/officeDocument/2006/relationships/hyperlink" Target="https://portal.3gpp.org/desktopmodules/Release/ReleaseDetails.aspx?releaseId=194" TargetMode="External"/><Relationship Id="rId1784" Type="http://schemas.openxmlformats.org/officeDocument/2006/relationships/hyperlink" Target="https://portal.3gpp.org/desktopmodules/Release/ReleaseDetails.aspx?releaseId=192"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webapp.etsi.org/teldir/ListPersDetails.asp?PersId=12578" TargetMode="External"/><Relationship Id="rId76" Type="http://schemas.openxmlformats.org/officeDocument/2006/relationships/hyperlink" Target="https://www.3gpp.org/ftp/TSG_RAN/TSG_RAN/TSGR_105/Docs/RP-241730.zip" TargetMode="External"/><Relationship Id="rId807" Type="http://schemas.openxmlformats.org/officeDocument/2006/relationships/hyperlink" Target="https://portal.3gpp.org/desktopmodules/WorkItem/WorkItemDetails.aspx?workitemId=1020082" TargetMode="External"/><Relationship Id="rId1437" Type="http://schemas.openxmlformats.org/officeDocument/2006/relationships/hyperlink" Target="https://webapp.etsi.org/teldir/ListPersDetails.asp?PersId=105085" TargetMode="External"/><Relationship Id="rId1644" Type="http://schemas.openxmlformats.org/officeDocument/2006/relationships/hyperlink" Target="https://www.3gpp.org/ftp/TSG_RAN/TSG_RAN/TSGR_105/Docs/RP-242147.zip" TargetMode="External"/><Relationship Id="rId1851" Type="http://schemas.openxmlformats.org/officeDocument/2006/relationships/hyperlink" Target="https://webapp.etsi.org/teldir/ListPersDetails.asp?PersId=52292"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webapp.etsi.org/teldir/ListPersDetails.asp?PersId=90657" TargetMode="External"/><Relationship Id="rId1949" Type="http://schemas.openxmlformats.org/officeDocument/2006/relationships/hyperlink" Target="https://webapp.etsi.org/teldir/ListPersDetails.asp?PersId=21609" TargetMode="External"/><Relationship Id="rId292" Type="http://schemas.openxmlformats.org/officeDocument/2006/relationships/hyperlink" Target="https://portal.3gpp.org/desktopmodules/WorkItem/WorkItemDetails.aspx?workitemId=1041119" TargetMode="External"/><Relationship Id="rId1809" Type="http://schemas.openxmlformats.org/officeDocument/2006/relationships/hyperlink" Target="https://portal.3gpp.org/desktopmodules/Release/ReleaseDetails.aspx?releaseId=193" TargetMode="External"/><Relationship Id="rId597" Type="http://schemas.openxmlformats.org/officeDocument/2006/relationships/hyperlink" Target="https://portal.3gpp.org/desktopmodules/WorkItem/WorkItemDetails.aspx?workitemId=941107" TargetMode="External"/><Relationship Id="rId2180" Type="http://schemas.openxmlformats.org/officeDocument/2006/relationships/hyperlink" Target="https://portal.3gpp.org/desktopmodules/WorkItem/WorkItemDetails.aspx?workitemId=1000057" TargetMode="External"/><Relationship Id="rId2278" Type="http://schemas.openxmlformats.org/officeDocument/2006/relationships/hyperlink" Target="https://webapp.etsi.org/teldir/ListPersDetails.asp?PersId=28887" TargetMode="External"/><Relationship Id="rId2485" Type="http://schemas.openxmlformats.org/officeDocument/2006/relationships/hyperlink" Target="https://portal.3gpp.org/desktopmodules/Release/ReleaseDetails.aspx?releaseId=194" TargetMode="External"/><Relationship Id="rId152" Type="http://schemas.openxmlformats.org/officeDocument/2006/relationships/hyperlink" Target="https://portal.3gpp.org/desktopmodules/Release/ReleaseDetails.aspx?releaseId=194" TargetMode="External"/><Relationship Id="rId457" Type="http://schemas.openxmlformats.org/officeDocument/2006/relationships/hyperlink" Target="https://portal.3gpp.org/desktopmodules/Release/ReleaseDetails.aspx?releaseId=193" TargetMode="External"/><Relationship Id="rId1087" Type="http://schemas.openxmlformats.org/officeDocument/2006/relationships/hyperlink" Target="https://www.3gpp.org/ftp/TSG_RAN/TSG_RAN/TSGR_105/Docs/RP-241997.zip" TargetMode="External"/><Relationship Id="rId1294" Type="http://schemas.openxmlformats.org/officeDocument/2006/relationships/hyperlink" Target="https://portal.3gpp.org/desktopmodules/Release/ReleaseDetails.aspx?releaseId=194" TargetMode="External"/><Relationship Id="rId2040" Type="http://schemas.openxmlformats.org/officeDocument/2006/relationships/hyperlink" Target="https://portal.3gpp.org/desktopmodules/WorkItem/WorkItemDetails.aspx?workitemId=860099" TargetMode="External"/><Relationship Id="rId2138" Type="http://schemas.openxmlformats.org/officeDocument/2006/relationships/hyperlink" Target="https://webapp.etsi.org/teldir/ListPersDetails.asp?PersId=28887" TargetMode="External"/><Relationship Id="rId2692" Type="http://schemas.openxmlformats.org/officeDocument/2006/relationships/hyperlink" Target="https://webapp.etsi.org/teldir/ListPersDetails.asp?PersId=12578" TargetMode="External"/><Relationship Id="rId664" Type="http://schemas.openxmlformats.org/officeDocument/2006/relationships/hyperlink" Target="https://www.3gpp.org/ftp/TSG_RAN/TSG_RAN/TSGR_105/Docs/RP-241889.zip" TargetMode="External"/><Relationship Id="rId871" Type="http://schemas.openxmlformats.org/officeDocument/2006/relationships/hyperlink" Target="https://www.3gpp.org/ftp/TSG_RAN/TSG_RAN/TSGR_105/Docs/RP-241940.zip" TargetMode="External"/><Relationship Id="rId969" Type="http://schemas.openxmlformats.org/officeDocument/2006/relationships/hyperlink" Target="https://portal.3gpp.org/desktopmodules/WorkItem/WorkItemDetails.aspx?workitemId=1020089" TargetMode="External"/><Relationship Id="rId1599" Type="http://schemas.openxmlformats.org/officeDocument/2006/relationships/hyperlink" Target="https://webapp.etsi.org/teldir/ListPersDetails.asp?PersId=91985" TargetMode="External"/><Relationship Id="rId2345" Type="http://schemas.openxmlformats.org/officeDocument/2006/relationships/hyperlink" Target="https://portal.3gpp.org/desktopmodules/WorkItem/WorkItemDetails.aspx?workitemId=1020097" TargetMode="External"/><Relationship Id="rId2552" Type="http://schemas.openxmlformats.org/officeDocument/2006/relationships/hyperlink" Target="https://portal.3gpp.org/desktopmodules/Release/ReleaseDetails.aspx?releaseId=194" TargetMode="External"/><Relationship Id="rId317" Type="http://schemas.openxmlformats.org/officeDocument/2006/relationships/hyperlink" Target="https://www.3gpp.org/ftp/TSG_RAN/TSG_RAN/TSGR_105/Docs/RP-241792.zip" TargetMode="External"/><Relationship Id="rId524" Type="http://schemas.openxmlformats.org/officeDocument/2006/relationships/hyperlink" Target="https://portal.3gpp.org/desktopmodules/Release/ReleaseDetails.aspx?releaseId=194" TargetMode="External"/><Relationship Id="rId731" Type="http://schemas.openxmlformats.org/officeDocument/2006/relationships/hyperlink" Target="https://www.3gpp.org/ftp/TSG_RAN/TSG_RAN/TSGR_105/Docs/RP-241907.zip" TargetMode="External"/><Relationship Id="rId1154" Type="http://schemas.openxmlformats.org/officeDocument/2006/relationships/hyperlink" Target="https://webapp.etsi.org/teldir/ListPersDetails.asp?PersId=91787" TargetMode="External"/><Relationship Id="rId1361" Type="http://schemas.openxmlformats.org/officeDocument/2006/relationships/hyperlink" Target="https://portal.3gpp.org/desktopmodules/Release/ReleaseDetails.aspx?releaseId=193" TargetMode="External"/><Relationship Id="rId1459" Type="http://schemas.openxmlformats.org/officeDocument/2006/relationships/hyperlink" Target="https://portal.3gpp.org/desktopmodules/WorkItem/WorkItemDetails.aspx?workitemId=1020098" TargetMode="External"/><Relationship Id="rId2205" Type="http://schemas.openxmlformats.org/officeDocument/2006/relationships/hyperlink" Target="https://www.3gpp.org/ftp/TSG_RAN/TSG_RAN/TSGR_105/Docs/RP-242299.zip" TargetMode="External"/><Relationship Id="rId2412" Type="http://schemas.openxmlformats.org/officeDocument/2006/relationships/hyperlink" Target="https://webapp.etsi.org/teldir/ListPersDetails.asp?PersId=12578"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WorkItem/WorkItemDetails.aspx?workitemId=1041128" TargetMode="External"/><Relationship Id="rId1014" Type="http://schemas.openxmlformats.org/officeDocument/2006/relationships/hyperlink" Target="https://www.3gpp.org/ftp/TSG_RAN/TSG_RAN/TSGR_105/Docs/RP-241978.zip" TargetMode="External"/><Relationship Id="rId1221" Type="http://schemas.openxmlformats.org/officeDocument/2006/relationships/hyperlink" Target="https://portal.3gpp.org/desktopmodules/WorkItem/WorkItemDetails.aspx?workitemId=1020090" TargetMode="External"/><Relationship Id="rId1666" Type="http://schemas.openxmlformats.org/officeDocument/2006/relationships/hyperlink" Target="https://www.3gpp.org/ftp/TSG_RAN/TSG_RAN/TSGR_105/Docs/RP-242154.zip" TargetMode="External"/><Relationship Id="rId1873" Type="http://schemas.openxmlformats.org/officeDocument/2006/relationships/hyperlink" Target="https://portal.3gpp.org/desktopmodules/WorkItem/WorkItemDetails.aspx?workitemId=940197" TargetMode="External"/><Relationship Id="rId1319" Type="http://schemas.openxmlformats.org/officeDocument/2006/relationships/hyperlink" Target="https://portal.3gpp.org/desktopmodules/WorkItem/WorkItemDetails.aspx?workitemId=1020091" TargetMode="External"/><Relationship Id="rId1526" Type="http://schemas.openxmlformats.org/officeDocument/2006/relationships/hyperlink" Target="https://webapp.etsi.org/teldir/ListPersDetails.asp?PersId=91983" TargetMode="External"/><Relationship Id="rId1733" Type="http://schemas.openxmlformats.org/officeDocument/2006/relationships/hyperlink" Target="https://portal.3gpp.org/desktopmodules/Release/ReleaseDetails.aspx?releaseId=190" TargetMode="External"/><Relationship Id="rId1940" Type="http://schemas.openxmlformats.org/officeDocument/2006/relationships/hyperlink" Target="https://portal.3gpp.org/desktopmodules/Release/ReleaseDetails.aspx?releaseId=193" TargetMode="External"/><Relationship Id="rId25" Type="http://schemas.openxmlformats.org/officeDocument/2006/relationships/hyperlink" Target="https://webapp.etsi.org/teldir/ListPersDetails.asp?PersId=12578" TargetMode="External"/><Relationship Id="rId1800" Type="http://schemas.openxmlformats.org/officeDocument/2006/relationships/hyperlink" Target="https://webapp.etsi.org/teldir/ListPersDetails.asp?PersId=90657" TargetMode="External"/><Relationship Id="rId174" Type="http://schemas.openxmlformats.org/officeDocument/2006/relationships/hyperlink" Target="https://www.3gpp.org/ftp/TSG_RAN/TSG_RAN/TSGR_105/Docs/RP-241756.zip" TargetMode="External"/><Relationship Id="rId381" Type="http://schemas.openxmlformats.org/officeDocument/2006/relationships/hyperlink" Target="https://portal.3gpp.org/desktopmodules/WorkItem/WorkItemDetails.aspx?workitemId=941114" TargetMode="External"/><Relationship Id="rId2062" Type="http://schemas.openxmlformats.org/officeDocument/2006/relationships/hyperlink" Target="https://webapp.etsi.org/teldir/ListPersDetails.asp?PersId=28887" TargetMode="External"/><Relationship Id="rId241" Type="http://schemas.openxmlformats.org/officeDocument/2006/relationships/hyperlink" Target="https://portal.3gpp.org/desktopmodules/WorkItem/WorkItemDetails.aspx?workitemId=1040102" TargetMode="External"/><Relationship Id="rId479" Type="http://schemas.openxmlformats.org/officeDocument/2006/relationships/hyperlink" Target="https://webapp.etsi.org/teldir/ListPersDetails.asp?PersId=87401" TargetMode="External"/><Relationship Id="rId686" Type="http://schemas.openxmlformats.org/officeDocument/2006/relationships/hyperlink" Target="https://portal.3gpp.org/desktopmodules/Release/ReleaseDetails.aspx?releaseId=194" TargetMode="External"/><Relationship Id="rId893" Type="http://schemas.openxmlformats.org/officeDocument/2006/relationships/hyperlink" Target="https://webapp.etsi.org/teldir/ListPersDetails.asp?PersId=58560" TargetMode="External"/><Relationship Id="rId2367" Type="http://schemas.openxmlformats.org/officeDocument/2006/relationships/hyperlink" Target="https://www.3gpp.org/ftp/TSG_RAN/TSG_RAN/TSGR_105/Docs/RP-242339.zip" TargetMode="External"/><Relationship Id="rId2574" Type="http://schemas.openxmlformats.org/officeDocument/2006/relationships/hyperlink" Target="https://www.3gpp.org/ftp/TSG_RAN/TSG_RAN/TSGR_105/Docs/RP-242386.zip" TargetMode="External"/><Relationship Id="rId339" Type="http://schemas.openxmlformats.org/officeDocument/2006/relationships/hyperlink" Target="https://webapp.etsi.org/teldir/ListPersDetails.asp?PersId=57428" TargetMode="External"/><Relationship Id="rId546" Type="http://schemas.openxmlformats.org/officeDocument/2006/relationships/hyperlink" Target="https://portal.3gpp.org/desktopmodules/Release/ReleaseDetails.aspx?releaseId=194" TargetMode="External"/><Relationship Id="rId753" Type="http://schemas.openxmlformats.org/officeDocument/2006/relationships/hyperlink" Target="https://webapp.etsi.org/teldir/ListPersDetails.asp?PersId=93880" TargetMode="External"/><Relationship Id="rId1176" Type="http://schemas.openxmlformats.org/officeDocument/2006/relationships/hyperlink" Target="https://webapp.etsi.org/teldir/ListPersDetails.asp?PersId=58500" TargetMode="External"/><Relationship Id="rId1383" Type="http://schemas.openxmlformats.org/officeDocument/2006/relationships/hyperlink" Target="https://www.3gpp.org/ftp/TSG_RAN/TSG_RAN/TSGR_105/Docs/RP-242077.zip" TargetMode="External"/><Relationship Id="rId2227" Type="http://schemas.openxmlformats.org/officeDocument/2006/relationships/hyperlink" Target="https://portal.3gpp.org/desktopmodules/Release/ReleaseDetails.aspx?releaseId=193" TargetMode="External"/><Relationship Id="rId2434" Type="http://schemas.openxmlformats.org/officeDocument/2006/relationships/hyperlink" Target="https://www.3gpp.org/ftp/TSG_RAN/TSG_RAN/TSGR_105/Docs/RP-242353.zip" TargetMode="External"/><Relationship Id="rId101" Type="http://schemas.openxmlformats.org/officeDocument/2006/relationships/hyperlink" Target="https://webapp.etsi.org/teldir/ListPersDetails.asp?PersId=102789" TargetMode="External"/><Relationship Id="rId406" Type="http://schemas.openxmlformats.org/officeDocument/2006/relationships/hyperlink" Target="https://portal.3gpp.org/desktopmodules/Release/ReleaseDetails.aspx?releaseId=194" TargetMode="External"/><Relationship Id="rId960" Type="http://schemas.openxmlformats.org/officeDocument/2006/relationships/hyperlink" Target="https://portal.3gpp.org/desktopmodules/Release/ReleaseDetails.aspx?releaseId=194" TargetMode="External"/><Relationship Id="rId1036" Type="http://schemas.openxmlformats.org/officeDocument/2006/relationships/hyperlink" Target="https://portal.3gpp.org/desktopmodules/Release/ReleaseDetails.aspx?releaseId=192" TargetMode="External"/><Relationship Id="rId1243" Type="http://schemas.openxmlformats.org/officeDocument/2006/relationships/hyperlink" Target="https://portal.3gpp.org/desktopmodules/Release/ReleaseDetails.aspx?releaseId=193" TargetMode="External"/><Relationship Id="rId1590" Type="http://schemas.openxmlformats.org/officeDocument/2006/relationships/hyperlink" Target="https://portal.3gpp.org/desktopmodules/WorkItem/WorkItemDetails.aspx?workitemId=1020086" TargetMode="External"/><Relationship Id="rId1688" Type="http://schemas.openxmlformats.org/officeDocument/2006/relationships/hyperlink" Target="https://webapp.etsi.org/teldir/ListPersDetails.asp?PersId=90657" TargetMode="External"/><Relationship Id="rId1895" Type="http://schemas.openxmlformats.org/officeDocument/2006/relationships/hyperlink" Target="https://portal.3gpp.org/desktopmodules/WorkItem/WorkItemDetails.aspx?workitemId=1030065" TargetMode="External"/><Relationship Id="rId2641" Type="http://schemas.openxmlformats.org/officeDocument/2006/relationships/hyperlink" Target="https://www.3gpp.org/ftp/TSG_RAN/TSG_RAN/TSGR_105/Docs/RP-242400.zip" TargetMode="External"/><Relationship Id="rId613" Type="http://schemas.openxmlformats.org/officeDocument/2006/relationships/hyperlink" Target="https://portal.3gpp.org/desktopmodules/Release/ReleaseDetails.aspx?releaseId=191" TargetMode="External"/><Relationship Id="rId820" Type="http://schemas.openxmlformats.org/officeDocument/2006/relationships/hyperlink" Target="https://portal.3gpp.org/desktopmodules/Release/ReleaseDetails.aspx?releaseId=194" TargetMode="External"/><Relationship Id="rId918" Type="http://schemas.openxmlformats.org/officeDocument/2006/relationships/hyperlink" Target="https://webapp.etsi.org/teldir/ListPersDetails.asp?PersId=102823" TargetMode="External"/><Relationship Id="rId1450" Type="http://schemas.openxmlformats.org/officeDocument/2006/relationships/hyperlink" Target="https://portal.3gpp.org/desktopmodules/Release/ReleaseDetails.aspx?releaseId=194" TargetMode="External"/><Relationship Id="rId1548" Type="http://schemas.openxmlformats.org/officeDocument/2006/relationships/hyperlink" Target="https://portal.3gpp.org/desktopmodules/WorkItem/WorkItemDetails.aspx?workitemId=1020093" TargetMode="External"/><Relationship Id="rId1755" Type="http://schemas.openxmlformats.org/officeDocument/2006/relationships/hyperlink" Target="https://www.3gpp.org/ftp/TSG_RAN/TSG_RAN/TSGR_105/Docs/RP-242181.zip" TargetMode="External"/><Relationship Id="rId2501" Type="http://schemas.openxmlformats.org/officeDocument/2006/relationships/hyperlink" Target="https://webapp.etsi.org/teldir/ListPersDetails.asp?PersId=12578" TargetMode="External"/><Relationship Id="rId1103" Type="http://schemas.openxmlformats.org/officeDocument/2006/relationships/hyperlink" Target="https://www.3gpp.org/ftp/TSG_RAN/TSG_RAN/TSGR_105/Docs/RP-242001.zip" TargetMode="External"/><Relationship Id="rId1310" Type="http://schemas.openxmlformats.org/officeDocument/2006/relationships/hyperlink" Target="https://webapp.etsi.org/teldir/ListPersDetails.asp?PersId=45073" TargetMode="External"/><Relationship Id="rId1408" Type="http://schemas.openxmlformats.org/officeDocument/2006/relationships/hyperlink" Target="https://portal.3gpp.org/desktopmodules/WorkItem/WorkItemDetails.aspx?workitemId=1030082" TargetMode="External"/><Relationship Id="rId1962" Type="http://schemas.openxmlformats.org/officeDocument/2006/relationships/hyperlink" Target="https://webapp.etsi.org/teldir/ListPersDetails.asp?PersId=21609" TargetMode="External"/><Relationship Id="rId47" Type="http://schemas.openxmlformats.org/officeDocument/2006/relationships/hyperlink" Target="https://webapp.etsi.org/teldir/ListPersDetails.asp?PersId=12578" TargetMode="External"/><Relationship Id="rId1615" Type="http://schemas.openxmlformats.org/officeDocument/2006/relationships/hyperlink" Target="https://portal.3gpp.org/desktopmodules/Release/ReleaseDetails.aspx?releaseId=194" TargetMode="External"/><Relationship Id="rId1822" Type="http://schemas.openxmlformats.org/officeDocument/2006/relationships/hyperlink" Target="https://portal.3gpp.org/desktopmodules/WorkItem/WorkItemDetails.aspx?workitemId=1020085" TargetMode="External"/><Relationship Id="rId196" Type="http://schemas.openxmlformats.org/officeDocument/2006/relationships/hyperlink" Target="https://portal.3gpp.org/desktopmodules/WorkItem/WorkItemDetails.aspx?workitemId=1020098" TargetMode="External"/><Relationship Id="rId2084" Type="http://schemas.openxmlformats.org/officeDocument/2006/relationships/hyperlink" Target="https://portal.3gpp.org/desktopmodules/WorkItem/WorkItemDetails.aspx?workitemId=911003" TargetMode="External"/><Relationship Id="rId2291" Type="http://schemas.openxmlformats.org/officeDocument/2006/relationships/hyperlink" Target="https://portal.3gpp.org/desktopmodules/Release/ReleaseDetails.aspx?releaseId=193" TargetMode="External"/><Relationship Id="rId263" Type="http://schemas.openxmlformats.org/officeDocument/2006/relationships/hyperlink" Target="https://webapp.etsi.org/teldir/ListPersDetails.asp?PersId=44019" TargetMode="External"/><Relationship Id="rId470" Type="http://schemas.openxmlformats.org/officeDocument/2006/relationships/hyperlink" Target="https://www.3gpp.org/ftp/TSG_RAN/TSG_RAN/TSGR_105/Docs/RP-241834.zip" TargetMode="External"/><Relationship Id="rId2151" Type="http://schemas.openxmlformats.org/officeDocument/2006/relationships/hyperlink" Target="https://portal.3gpp.org/desktopmodules/Release/ReleaseDetails.aspx?releaseId=193" TargetMode="External"/><Relationship Id="rId2389" Type="http://schemas.openxmlformats.org/officeDocument/2006/relationships/hyperlink" Target="https://portal.3gpp.org/ngppapp/CreateTdoc.aspx?mode=view&amp;contributionId=1600346" TargetMode="External"/><Relationship Id="rId2596" Type="http://schemas.openxmlformats.org/officeDocument/2006/relationships/hyperlink" Target="https://webapp.etsi.org/teldir/ListPersDetails.asp?PersId=12578" TargetMode="External"/><Relationship Id="rId123"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Release/ReleaseDetails.aspx?releaseId=194" TargetMode="External"/><Relationship Id="rId775" Type="http://schemas.openxmlformats.org/officeDocument/2006/relationships/hyperlink" Target="https://portal.3gpp.org/desktopmodules/WorkItem/WorkItemDetails.aspx?workitemId=1020091" TargetMode="External"/><Relationship Id="rId982" Type="http://schemas.openxmlformats.org/officeDocument/2006/relationships/hyperlink" Target="https://portal.3gpp.org/desktopmodules/WorkItem/WorkItemDetails.aspx?workitemId=1020093" TargetMode="External"/><Relationship Id="rId1198" Type="http://schemas.openxmlformats.org/officeDocument/2006/relationships/hyperlink" Target="https://portal.3gpp.org/desktopmodules/Release/ReleaseDetails.aspx?releaseId=194" TargetMode="External"/><Relationship Id="rId2011" Type="http://schemas.openxmlformats.org/officeDocument/2006/relationships/hyperlink" Target="https://portal.3gpp.org/desktopmodules/Release/ReleaseDetails.aspx?releaseId=193" TargetMode="External"/><Relationship Id="rId2249" Type="http://schemas.openxmlformats.org/officeDocument/2006/relationships/hyperlink" Target="https://www.3gpp.org/ftp/TSG_RAN/TSG_RAN/TSGR_105/Docs/RP-242310.zip" TargetMode="External"/><Relationship Id="rId2456" Type="http://schemas.openxmlformats.org/officeDocument/2006/relationships/hyperlink" Target="https://portal.3gpp.org/ngppapp/CreateTdoc.aspx?mode=view&amp;contributionId=1598825" TargetMode="External"/><Relationship Id="rId2663" Type="http://schemas.openxmlformats.org/officeDocument/2006/relationships/hyperlink" Target="https://portal.3gpp.org/desktopmodules/WorkItem/WorkItemDetails.aspx?workitemId=1040101" TargetMode="External"/><Relationship Id="rId428" Type="http://schemas.openxmlformats.org/officeDocument/2006/relationships/hyperlink" Target="https://webapp.etsi.org/teldir/ListPersDetails.asp?PersId=103652" TargetMode="External"/><Relationship Id="rId635" Type="http://schemas.openxmlformats.org/officeDocument/2006/relationships/hyperlink" Target="https://portal.3gpp.org/desktopmodules/WorkItem/WorkItemDetails.aspx?workitemId=920042" TargetMode="External"/><Relationship Id="rId842" Type="http://schemas.openxmlformats.org/officeDocument/2006/relationships/hyperlink" Target="https://www.3gpp.org/ftp/TSG_RAN/TSG_RAN/TSGR_105/Docs/RP-241933.zip" TargetMode="External"/><Relationship Id="rId1058" Type="http://schemas.openxmlformats.org/officeDocument/2006/relationships/hyperlink" Target="https://www.3gpp.org/ftp/TSG_RAN/TSG_RAN/TSGR_105/Docs/RP-241989.zip" TargetMode="External"/><Relationship Id="rId1265" Type="http://schemas.openxmlformats.org/officeDocument/2006/relationships/hyperlink" Target="https://portal.3gpp.org/desktopmodules/Release/ReleaseDetails.aspx?releaseId=193" TargetMode="External"/><Relationship Id="rId1472" Type="http://schemas.openxmlformats.org/officeDocument/2006/relationships/hyperlink" Target="https://www.3gpp.org/ftp/TSG_RAN/TSG_RAN/TSGR_105/Docs/RP-242100.zip" TargetMode="External"/><Relationship Id="rId2109" Type="http://schemas.openxmlformats.org/officeDocument/2006/relationships/hyperlink" Target="https://www.3gpp.org/ftp/TSG_RAN/TSG_RAN/TSGR_105/Docs/RP-242275.zip" TargetMode="External"/><Relationship Id="rId2316" Type="http://schemas.openxmlformats.org/officeDocument/2006/relationships/hyperlink" Target="https://portal.3gpp.org/desktopmodules/WorkItem/WorkItemDetails.aspx?workitemId=960072" TargetMode="External"/><Relationship Id="rId2523" Type="http://schemas.openxmlformats.org/officeDocument/2006/relationships/hyperlink" Target="https://portal.3gpp.org/desktopmodules/Release/ReleaseDetails.aspx?releaseId=194"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WorkItem/WorkItemDetails.aspx?workitemId=960076" TargetMode="External"/><Relationship Id="rId1332" Type="http://schemas.openxmlformats.org/officeDocument/2006/relationships/hyperlink" Target="https://webapp.etsi.org/teldir/ListPersDetails.asp?PersId=101081" TargetMode="External"/><Relationship Id="rId1777" Type="http://schemas.openxmlformats.org/officeDocument/2006/relationships/hyperlink" Target="https://webapp.etsi.org/teldir/ListPersDetails.asp?PersId=90657" TargetMode="External"/><Relationship Id="rId1984" Type="http://schemas.openxmlformats.org/officeDocument/2006/relationships/hyperlink" Target="https://portal.3gpp.org/desktopmodules/WorkItem/WorkItemDetails.aspx?workitemId=750034" TargetMode="External"/><Relationship Id="rId69" Type="http://schemas.openxmlformats.org/officeDocument/2006/relationships/hyperlink" Target="https://webapp.etsi.org/teldir/ListPersDetails.asp?PersId=12578" TargetMode="External"/><Relationship Id="rId1637" Type="http://schemas.openxmlformats.org/officeDocument/2006/relationships/hyperlink" Target="https://portal.3gpp.org/ngppapp/CreateTdoc.aspx?mode=view&amp;contributionId=1601608" TargetMode="External"/><Relationship Id="rId1844" Type="http://schemas.openxmlformats.org/officeDocument/2006/relationships/hyperlink" Target="https://portal.3gpp.org/desktopmodules/Release/ReleaseDetails.aspx?releaseId=193" TargetMode="External"/><Relationship Id="rId1704" Type="http://schemas.openxmlformats.org/officeDocument/2006/relationships/hyperlink" Target="https://webapp.etsi.org/teldir/ListPersDetails.asp?PersId=90657" TargetMode="External"/><Relationship Id="rId285" Type="http://schemas.openxmlformats.org/officeDocument/2006/relationships/hyperlink" Target="https://webapp.etsi.org/teldir/ListPersDetails.asp?PersId=45858" TargetMode="External"/><Relationship Id="rId1911" Type="http://schemas.openxmlformats.org/officeDocument/2006/relationships/hyperlink" Target="https://portal.3gpp.org/desktopmodules/Release/ReleaseDetails.aspx?releaseId=194" TargetMode="External"/><Relationship Id="rId492" Type="http://schemas.openxmlformats.org/officeDocument/2006/relationships/hyperlink" Target="https://www.3gpp.org/ftp/TSG_RAN/TSG_RAN/TSGR_105/Docs/RP-241840.zip" TargetMode="External"/><Relationship Id="rId797" Type="http://schemas.openxmlformats.org/officeDocument/2006/relationships/hyperlink" Target="https://portal.3gpp.org/desktopmodules/Release/ReleaseDetails.aspx?releaseId=194" TargetMode="External"/><Relationship Id="rId2173" Type="http://schemas.openxmlformats.org/officeDocument/2006/relationships/hyperlink" Target="https://www.3gpp.org/ftp/TSG_RAN/TSG_RAN/TSGR_105/Docs/RP-242291.zip" TargetMode="External"/><Relationship Id="rId2380" Type="http://schemas.openxmlformats.org/officeDocument/2006/relationships/hyperlink" Target="https://portal.3gpp.org/desktopmodules/Release/ReleaseDetails.aspx?releaseId=194" TargetMode="External"/><Relationship Id="rId2478" Type="http://schemas.openxmlformats.org/officeDocument/2006/relationships/hyperlink" Target="https://portal.3gpp.org/desktopmodules/WorkItem/WorkItemDetails.aspx?workitemId=1030074" TargetMode="External"/><Relationship Id="rId145" Type="http://schemas.openxmlformats.org/officeDocument/2006/relationships/hyperlink" Target="https://portal.3gpp.org/desktopmodules/WorkItem/WorkItemDetails.aspx?workitemId=1020091" TargetMode="External"/><Relationship Id="rId352" Type="http://schemas.openxmlformats.org/officeDocument/2006/relationships/hyperlink" Target="https://www.3gpp.org/ftp/TSG_RAN/TSG_RAN/TSGR_105/Docs/RP-241803.zip" TargetMode="External"/><Relationship Id="rId1287" Type="http://schemas.openxmlformats.org/officeDocument/2006/relationships/hyperlink" Target="https://portal.3gpp.org/desktopmodules/Release/ReleaseDetails.aspx?releaseId=194" TargetMode="External"/><Relationship Id="rId2033" Type="http://schemas.openxmlformats.org/officeDocument/2006/relationships/hyperlink" Target="https://www.3gpp.org/ftp/TSG_RAN/TSG_RAN/TSGR_105/Docs/RP-242256.zip" TargetMode="External"/><Relationship Id="rId2240" Type="http://schemas.openxmlformats.org/officeDocument/2006/relationships/hyperlink" Target="https://portal.3gpp.org/desktopmodules/WorkItem/WorkItemDetails.aspx?workitemId=1030071" TargetMode="External"/><Relationship Id="rId2685" Type="http://schemas.openxmlformats.org/officeDocument/2006/relationships/hyperlink" Target="https://portal.3gpp.org/ngppapp/CreateTdoc.aspx?mode=view&amp;contributionId=1601622" TargetMode="External"/><Relationship Id="rId212" Type="http://schemas.openxmlformats.org/officeDocument/2006/relationships/hyperlink" Target="https://portal.3gpp.org/desktopmodules/WorkItem/WorkItemDetails.aspx?workitemId=1020089" TargetMode="External"/><Relationship Id="rId657" Type="http://schemas.openxmlformats.org/officeDocument/2006/relationships/hyperlink" Target="https://webapp.etsi.org/teldir/ListPersDetails.asp?PersId=106171" TargetMode="External"/><Relationship Id="rId864" Type="http://schemas.openxmlformats.org/officeDocument/2006/relationships/hyperlink" Target="https://webapp.etsi.org/teldir/ListPersDetails.asp?PersId=58560" TargetMode="External"/><Relationship Id="rId1494" Type="http://schemas.openxmlformats.org/officeDocument/2006/relationships/hyperlink" Target="https://portal.3gpp.org/desktopmodules/Release/ReleaseDetails.aspx?releaseId=194" TargetMode="External"/><Relationship Id="rId1799" Type="http://schemas.openxmlformats.org/officeDocument/2006/relationships/hyperlink" Target="https://www.3gpp.org/ftp/TSG_RAN/TSG_RAN/TSGR_105/Docs/RP-242194.zip" TargetMode="External"/><Relationship Id="rId2100" Type="http://schemas.openxmlformats.org/officeDocument/2006/relationships/hyperlink" Target="https://portal.3gpp.org/desktopmodules/WorkItem/WorkItemDetails.aspx?workitemId=960074" TargetMode="External"/><Relationship Id="rId2338" Type="http://schemas.openxmlformats.org/officeDocument/2006/relationships/hyperlink" Target="https://portal.3gpp.org/ngppapp/CreateTdoc.aspx?mode=view&amp;contributionId=1600240" TargetMode="External"/><Relationship Id="rId2545" Type="http://schemas.openxmlformats.org/officeDocument/2006/relationships/hyperlink" Target="https://webapp.etsi.org/teldir/ListPersDetails.asp?PersId=12578" TargetMode="External"/><Relationship Id="rId517" Type="http://schemas.openxmlformats.org/officeDocument/2006/relationships/hyperlink" Target="https://portal.3gpp.org/desktopmodules/Release/ReleaseDetails.aspx?releaseId=194" TargetMode="External"/><Relationship Id="rId724" Type="http://schemas.openxmlformats.org/officeDocument/2006/relationships/hyperlink" Target="https://webapp.etsi.org/teldir/ListPersDetails.asp?PersId=93880" TargetMode="External"/><Relationship Id="rId931" Type="http://schemas.openxmlformats.org/officeDocument/2006/relationships/hyperlink" Target="https://portal.3gpp.org/desktopmodules/WorkItem/WorkItemDetails.aspx?workitemId=1020093" TargetMode="External"/><Relationship Id="rId1147" Type="http://schemas.openxmlformats.org/officeDocument/2006/relationships/hyperlink" Target="https://webapp.etsi.org/teldir/ListPersDetails.asp?PersId=59676" TargetMode="External"/><Relationship Id="rId1354" Type="http://schemas.openxmlformats.org/officeDocument/2006/relationships/hyperlink" Target="https://portal.3gpp.org/desktopmodules/WorkItem/WorkItemDetails.aspx?workitemId=1000056" TargetMode="External"/><Relationship Id="rId1561" Type="http://schemas.openxmlformats.org/officeDocument/2006/relationships/hyperlink" Target="https://www.3gpp.org/ftp/TSG_RAN/TSG_RAN/TSGR_105/Docs/RP-242125.zip" TargetMode="External"/><Relationship Id="rId2405" Type="http://schemas.openxmlformats.org/officeDocument/2006/relationships/hyperlink" Target="https://portal.3gpp.org/ngppapp/CreateTdoc.aspx?mode=view&amp;contributionId=1600212" TargetMode="External"/><Relationship Id="rId2612" Type="http://schemas.openxmlformats.org/officeDocument/2006/relationships/hyperlink" Target="https://portal.3gpp.org/desktopmodules/Release/ReleaseDetails.aspx?releaseId=193" TargetMode="External"/><Relationship Id="rId60" Type="http://schemas.openxmlformats.org/officeDocument/2006/relationships/hyperlink" Target="https://www.3gpp.org/ftp/TSG_RAN/TSG_RAN/TSGR_105/Docs/RP-241719.zip" TargetMode="External"/><Relationship Id="rId1007" Type="http://schemas.openxmlformats.org/officeDocument/2006/relationships/hyperlink" Target="https://portal.3gpp.org/desktopmodules/WorkItem/WorkItemDetails.aspx?workitemId=1020093" TargetMode="External"/><Relationship Id="rId1214" Type="http://schemas.openxmlformats.org/officeDocument/2006/relationships/hyperlink" Target="https://portal.3gpp.org/desktopmodules/Release/ReleaseDetails.aspx?releaseId=194" TargetMode="External"/><Relationship Id="rId1421" Type="http://schemas.openxmlformats.org/officeDocument/2006/relationships/hyperlink" Target="https://portal.3gpp.org/desktopmodules/WorkItem/WorkItemDetails.aspx?workitemId=1040115" TargetMode="External"/><Relationship Id="rId1659" Type="http://schemas.openxmlformats.org/officeDocument/2006/relationships/hyperlink" Target="https://portal.3gpp.org/desktopmodules/Release/ReleaseDetails.aspx?releaseId=191" TargetMode="External"/><Relationship Id="rId1866" Type="http://schemas.openxmlformats.org/officeDocument/2006/relationships/hyperlink" Target="https://www.3gpp.org/ftp/TSG_RAN/TSG_RAN/TSGR_105/Docs/RP-242212.zip" TargetMode="External"/><Relationship Id="rId1519" Type="http://schemas.openxmlformats.org/officeDocument/2006/relationships/hyperlink" Target="https://www.3gpp.org/ftp/TSG_RAN/TSG_RAN/TSGR_105/Docs/RP-242114.zip" TargetMode="External"/><Relationship Id="rId1726" Type="http://schemas.openxmlformats.org/officeDocument/2006/relationships/hyperlink" Target="https://webapp.etsi.org/teldir/ListPersDetails.asp?PersId=90657" TargetMode="External"/><Relationship Id="rId1933" Type="http://schemas.openxmlformats.org/officeDocument/2006/relationships/hyperlink" Target="https://www.3gpp.org/ftp/TSG_RAN/TSG_RAN/TSGR_105/Docs/RP-242229.zip" TargetMode="External"/><Relationship Id="rId18" Type="http://schemas.openxmlformats.org/officeDocument/2006/relationships/hyperlink" Target="https://www.3gpp.org/ftp/TSG_RAN/TSG_RAN/TSGR_105/Docs/RP-241702.zip" TargetMode="External"/><Relationship Id="rId2195" Type="http://schemas.openxmlformats.org/officeDocument/2006/relationships/hyperlink" Target="https://portal.3gpp.org/desktopmodules/Release/ReleaseDetails.aspx?releaseId=193" TargetMode="External"/><Relationship Id="rId167" Type="http://schemas.openxmlformats.org/officeDocument/2006/relationships/hyperlink" Target="https://www.3gpp.org/ftp/TSG_RAN/TSG_RAN/TSGR_105/Docs/RP-241754.zip" TargetMode="External"/><Relationship Id="rId374" Type="http://schemas.openxmlformats.org/officeDocument/2006/relationships/hyperlink" Target="https://www.3gpp.org/ftp/TSG_RAN/TSG_RAN/TSGR_105/Docs/RP-241810.zip" TargetMode="External"/><Relationship Id="rId581" Type="http://schemas.openxmlformats.org/officeDocument/2006/relationships/hyperlink" Target="https://www.3gpp.org/ftp/TSG_RAN/TSG_RAN/TSGR_105/Docs/RP-241866.zip" TargetMode="External"/><Relationship Id="rId2055" Type="http://schemas.openxmlformats.org/officeDocument/2006/relationships/hyperlink" Target="https://portal.3gpp.org/desktopmodules/Release/ReleaseDetails.aspx?releaseId=191" TargetMode="External"/><Relationship Id="rId2262" Type="http://schemas.openxmlformats.org/officeDocument/2006/relationships/hyperlink" Target="https://webapp.etsi.org/teldir/ListPersDetails.asp?PersId=28887" TargetMode="External"/><Relationship Id="rId234" Type="http://schemas.openxmlformats.org/officeDocument/2006/relationships/hyperlink" Target="https://webapp.etsi.org/teldir/ListPersDetails.asp?PersId=68461" TargetMode="External"/><Relationship Id="rId679" Type="http://schemas.openxmlformats.org/officeDocument/2006/relationships/hyperlink" Target="https://portal.3gpp.org/desktopmodules/Specifications/SpecificationDetails.aspx?specificationId=3367" TargetMode="External"/><Relationship Id="rId886" Type="http://schemas.openxmlformats.org/officeDocument/2006/relationships/hyperlink" Target="https://portal.3gpp.org/desktopmodules/Release/ReleaseDetails.aspx?releaseId=194" TargetMode="External"/><Relationship Id="rId2567" Type="http://schemas.openxmlformats.org/officeDocument/2006/relationships/hyperlink" Target="https://portal.3gpp.org/ngppapp/CreateTdoc.aspx?mode=view&amp;contributionId=1601564" TargetMode="External"/><Relationship Id="rId2" Type="http://schemas.openxmlformats.org/officeDocument/2006/relationships/hyperlink" Target="https://webapp.etsi.org/teldir/ListPersDetails.asp?PersId=12578" TargetMode="External"/><Relationship Id="rId441" Type="http://schemas.openxmlformats.org/officeDocument/2006/relationships/hyperlink" Target="https://portal.3gpp.org/desktopmodules/WorkItem/WorkItemDetails.aspx?workitemId=1020091" TargetMode="External"/><Relationship Id="rId539" Type="http://schemas.openxmlformats.org/officeDocument/2006/relationships/hyperlink" Target="https://webapp.etsi.org/teldir/ListPersDetails.asp?PersId=69967" TargetMode="External"/><Relationship Id="rId746" Type="http://schemas.openxmlformats.org/officeDocument/2006/relationships/hyperlink" Target="https://portal.3gpp.org/desktopmodules/WorkItem/WorkItemDetails.aspx?workitemId=1020093" TargetMode="External"/><Relationship Id="rId1071" Type="http://schemas.openxmlformats.org/officeDocument/2006/relationships/hyperlink" Target="https://www.3gpp.org/ftp/TSG_RAN/TSG_RAN/TSGR_105/Docs/RP-241993.zip" TargetMode="External"/><Relationship Id="rId1169" Type="http://schemas.openxmlformats.org/officeDocument/2006/relationships/hyperlink" Target="https://portal.3gpp.org/desktopmodules/WorkItem/WorkItemDetails.aspx?workitemId=1041122" TargetMode="External"/><Relationship Id="rId1376" Type="http://schemas.openxmlformats.org/officeDocument/2006/relationships/hyperlink" Target="https://webapp.etsi.org/teldir/ListPersDetails.asp?PersId=36483" TargetMode="External"/><Relationship Id="rId1583" Type="http://schemas.openxmlformats.org/officeDocument/2006/relationships/hyperlink" Target="https://www.3gpp.org/ftp/TSG_RAN/TSG_RAN/TSGR_105/Docs/RP-242131.zip" TargetMode="External"/><Relationship Id="rId2122" Type="http://schemas.openxmlformats.org/officeDocument/2006/relationships/hyperlink" Target="https://webapp.etsi.org/teldir/ListPersDetails.asp?PersId=28887" TargetMode="External"/><Relationship Id="rId2427" Type="http://schemas.openxmlformats.org/officeDocument/2006/relationships/hyperlink" Target="https://portal.3gpp.org/desktopmodules/Release/ReleaseDetails.aspx?releaseId=194" TargetMode="External"/><Relationship Id="rId301" Type="http://schemas.openxmlformats.org/officeDocument/2006/relationships/hyperlink" Target="https://webapp.etsi.org/teldir/ListPersDetails.asp?PersId=106058" TargetMode="External"/><Relationship Id="rId953" Type="http://schemas.openxmlformats.org/officeDocument/2006/relationships/hyperlink" Target="https://portal.3gpp.org/desktopmodules/Release/ReleaseDetails.aspx?releaseId=194" TargetMode="External"/><Relationship Id="rId1029" Type="http://schemas.openxmlformats.org/officeDocument/2006/relationships/hyperlink" Target="https://portal.3gpp.org/desktopmodules/WorkItem/WorkItemDetails.aspx?workitemId=1030071" TargetMode="External"/><Relationship Id="rId1236" Type="http://schemas.openxmlformats.org/officeDocument/2006/relationships/hyperlink" Target="https://portal.3gpp.org/desktopmodules/WorkItem/WorkItemDetails.aspx?workitemId=1020095" TargetMode="External"/><Relationship Id="rId1790" Type="http://schemas.openxmlformats.org/officeDocument/2006/relationships/hyperlink" Target="https://portal.3gpp.org/desktopmodules/Release/ReleaseDetails.aspx?releaseId=189" TargetMode="External"/><Relationship Id="rId1888" Type="http://schemas.openxmlformats.org/officeDocument/2006/relationships/hyperlink" Target="https://portal.3gpp.org/desktopmodules/Release/ReleaseDetails.aspx?releaseId=192" TargetMode="External"/><Relationship Id="rId2634" Type="http://schemas.openxmlformats.org/officeDocument/2006/relationships/hyperlink" Target="https://portal.3gpp.org/ngppapp/CreateTdoc.aspx?mode=view&amp;contributionId=1600016" TargetMode="External"/><Relationship Id="rId82" Type="http://schemas.openxmlformats.org/officeDocument/2006/relationships/hyperlink" Target="https://portal.3gpp.org/desktopmodules/Release/ReleaseDetails.aspx?releaseId=194" TargetMode="External"/><Relationship Id="rId606" Type="http://schemas.openxmlformats.org/officeDocument/2006/relationships/hyperlink" Target="https://portal.3gpp.org/desktopmodules/Release/ReleaseDetails.aspx?releaseId=193" TargetMode="External"/><Relationship Id="rId813" Type="http://schemas.openxmlformats.org/officeDocument/2006/relationships/hyperlink" Target="https://portal.3gpp.org/desktopmodules/WorkItem/WorkItemDetails.aspx?workitemId=1020082" TargetMode="External"/><Relationship Id="rId1443" Type="http://schemas.openxmlformats.org/officeDocument/2006/relationships/hyperlink" Target="https://portal.3gpp.org/desktopmodules/WorkItem/WorkItemDetails.aspx?workitemId=911120" TargetMode="External"/><Relationship Id="rId1650" Type="http://schemas.openxmlformats.org/officeDocument/2006/relationships/hyperlink" Target="https://portal.3gpp.org/desktopmodules/WorkItem/WorkItemDetails.aspx?workitemId=970077" TargetMode="External"/><Relationship Id="rId1748" Type="http://schemas.openxmlformats.org/officeDocument/2006/relationships/hyperlink" Target="https://webapp.etsi.org/teldir/ListPersDetails.asp?PersId=90657" TargetMode="External"/><Relationship Id="rId2701" Type="http://schemas.openxmlformats.org/officeDocument/2006/relationships/hyperlink" Target="https://portal.3gpp.org/ngppapp/CreateTdoc.aspx?mode=view&amp;contributionId=1601621" TargetMode="External"/><Relationship Id="rId1303" Type="http://schemas.openxmlformats.org/officeDocument/2006/relationships/hyperlink" Target="https://portal.3gpp.org/desktopmodules/Release/ReleaseDetails.aspx?releaseId=194" TargetMode="External"/><Relationship Id="rId1510" Type="http://schemas.openxmlformats.org/officeDocument/2006/relationships/hyperlink" Target="https://www.3gpp.org/ftp/TSG_RAN/TSG_RAN/TSGR_105/Docs/RP-242111.zip" TargetMode="External"/><Relationship Id="rId1955" Type="http://schemas.openxmlformats.org/officeDocument/2006/relationships/hyperlink" Target="https://www.3gpp.org/ftp/TSG_RAN/TSG_RAN/TSGR_105/Docs/RP-242235.zip" TargetMode="External"/><Relationship Id="rId1608" Type="http://schemas.openxmlformats.org/officeDocument/2006/relationships/hyperlink" Target="https://portal.3gpp.org/desktopmodules/WorkItem/WorkItemDetails.aspx?workitemId=1030075" TargetMode="External"/><Relationship Id="rId1815" Type="http://schemas.openxmlformats.org/officeDocument/2006/relationships/hyperlink" Target="https://www.3gpp.org/ftp/TSG_RAN/TSG_RAN/TSGR_105/Docs/RP-242198.zip" TargetMode="External"/><Relationship Id="rId189" Type="http://schemas.openxmlformats.org/officeDocument/2006/relationships/hyperlink" Target="https://webapp.etsi.org/teldir/ListPersDetails.asp?PersId=82304" TargetMode="External"/><Relationship Id="rId396" Type="http://schemas.openxmlformats.org/officeDocument/2006/relationships/hyperlink" Target="https://portal.3gpp.org/ngppapp/CreateTdoc.aspx?mode=view&amp;contributionId=1601549" TargetMode="External"/><Relationship Id="rId2077" Type="http://schemas.openxmlformats.org/officeDocument/2006/relationships/hyperlink" Target="https://www.3gpp.org/ftp/TSG_RAN/TSG_RAN/TSGR_105/Docs/RP-242267.zip" TargetMode="External"/><Relationship Id="rId2284" Type="http://schemas.openxmlformats.org/officeDocument/2006/relationships/hyperlink" Target="https://portal.3gpp.org/desktopmodules/WorkItem/WorkItemDetails.aspx?workitemId=540004" TargetMode="External"/><Relationship Id="rId2491" Type="http://schemas.openxmlformats.org/officeDocument/2006/relationships/hyperlink" Target="https://portal.3gpp.org/desktopmodules/Release/ReleaseDetails.aspx?releaseId=194" TargetMode="External"/><Relationship Id="rId256" Type="http://schemas.openxmlformats.org/officeDocument/2006/relationships/hyperlink" Target="https://portal.3gpp.org/desktopmodules/Release/ReleaseDetails.aspx?releaseId=194" TargetMode="External"/><Relationship Id="rId463" Type="http://schemas.openxmlformats.org/officeDocument/2006/relationships/hyperlink" Target="https://webapp.etsi.org/teldir/ListPersDetails.asp?PersId=56972" TargetMode="External"/><Relationship Id="rId670" Type="http://schemas.openxmlformats.org/officeDocument/2006/relationships/hyperlink" Target="https://portal.3gpp.org/desktopmodules/Release/ReleaseDetails.aspx?releaseId=193" TargetMode="External"/><Relationship Id="rId1093" Type="http://schemas.openxmlformats.org/officeDocument/2006/relationships/hyperlink" Target="https://portal.3gpp.org/desktopmodules/Release/ReleaseDetails.aspx?releaseId=194" TargetMode="External"/><Relationship Id="rId2144" Type="http://schemas.openxmlformats.org/officeDocument/2006/relationships/hyperlink" Target="https://portal.3gpp.org/desktopmodules/WorkItem/WorkItemDetails.aspx?workitemId=970077" TargetMode="External"/><Relationship Id="rId2351" Type="http://schemas.openxmlformats.org/officeDocument/2006/relationships/hyperlink" Target="https://webapp.etsi.org/teldir/ListPersDetails.asp?PersId=12578" TargetMode="External"/><Relationship Id="rId2589" Type="http://schemas.openxmlformats.org/officeDocument/2006/relationships/hyperlink" Target="https://portal.3gpp.org/desktopmodules/WorkItem/WorkItemDetails.aspx?workitemId=1020093" TargetMode="External"/><Relationship Id="rId116" Type="http://schemas.openxmlformats.org/officeDocument/2006/relationships/hyperlink" Target="https://www.3gpp.org/ftp/TSG_RAN/TSG_RAN/TSGR_105/Docs/RP-241742.zip"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webapp.etsi.org/teldir/ListPersDetails.asp?PersId=92949" TargetMode="External"/><Relationship Id="rId768" Type="http://schemas.openxmlformats.org/officeDocument/2006/relationships/hyperlink" Target="https://webapp.etsi.org/teldir/ListPersDetails.asp?PersId=102928" TargetMode="External"/><Relationship Id="rId975" Type="http://schemas.openxmlformats.org/officeDocument/2006/relationships/hyperlink" Target="https://webapp.etsi.org/teldir/ListPersDetails.asp?PersId=101955" TargetMode="External"/><Relationship Id="rId1160" Type="http://schemas.openxmlformats.org/officeDocument/2006/relationships/hyperlink" Target="https://webapp.etsi.org/teldir/ListPersDetails.asp?PersId=83637" TargetMode="External"/><Relationship Id="rId1398" Type="http://schemas.openxmlformats.org/officeDocument/2006/relationships/hyperlink" Target="https://webapp.etsi.org/teldir/ListPersDetails.asp?PersId=36483" TargetMode="External"/><Relationship Id="rId2004" Type="http://schemas.openxmlformats.org/officeDocument/2006/relationships/hyperlink" Target="https://portal.3gpp.org/desktopmodules/WorkItem/WorkItemDetails.aspx?workitemId=750034" TargetMode="External"/><Relationship Id="rId2211" Type="http://schemas.openxmlformats.org/officeDocument/2006/relationships/hyperlink" Target="https://portal.3gpp.org/desktopmodules/Release/ReleaseDetails.aspx?releaseId=193" TargetMode="External"/><Relationship Id="rId2449" Type="http://schemas.openxmlformats.org/officeDocument/2006/relationships/hyperlink" Target="https://portal.3gpp.org/desktopmodules/Release/ReleaseDetails.aspx?releaseId=194" TargetMode="External"/><Relationship Id="rId2656" Type="http://schemas.openxmlformats.org/officeDocument/2006/relationships/hyperlink" Target="https://portal.3gpp.org/ngppapp/CreateTdoc.aspx?mode=view&amp;contributionId=1600025" TargetMode="External"/><Relationship Id="rId628" Type="http://schemas.openxmlformats.org/officeDocument/2006/relationships/hyperlink" Target="https://www.3gpp.org/ftp/TSG_RAN/TSG_RAN/TSGR_105/Docs/RP-241879.zip" TargetMode="External"/><Relationship Id="rId835" Type="http://schemas.openxmlformats.org/officeDocument/2006/relationships/hyperlink" Target="https://webapp.etsi.org/teldir/ListPersDetails.asp?PersId=58560" TargetMode="External"/><Relationship Id="rId1258" Type="http://schemas.openxmlformats.org/officeDocument/2006/relationships/hyperlink" Target="https://portal.3gpp.org/desktopmodules/Release/ReleaseDetails.aspx?releaseId=194" TargetMode="External"/><Relationship Id="rId1465" Type="http://schemas.openxmlformats.org/officeDocument/2006/relationships/hyperlink" Target="https://webapp.etsi.org/teldir/ListPersDetails.asp?PersId=84218" TargetMode="External"/><Relationship Id="rId1672" Type="http://schemas.openxmlformats.org/officeDocument/2006/relationships/hyperlink" Target="https://www.3gpp.org/ftp/TSG_RAN/TSG_RAN/TSGR_105/Docs/RP-242156.zip" TargetMode="External"/><Relationship Id="rId2309" Type="http://schemas.openxmlformats.org/officeDocument/2006/relationships/hyperlink" Target="https://www.3gpp.org/ftp/TSG_RAN/TSG_RAN/TSGR_105/Docs/RP-242325.zip" TargetMode="External"/><Relationship Id="rId2516" Type="http://schemas.openxmlformats.org/officeDocument/2006/relationships/hyperlink" Target="https://www.3gpp.org/ftp/TSG_RAN/TSG_RAN/TSGR_105/Docs/RP-242373.zip" TargetMode="External"/><Relationship Id="rId1020" Type="http://schemas.openxmlformats.org/officeDocument/2006/relationships/hyperlink" Target="https://portal.3gpp.org/desktopmodules/Release/ReleaseDetails.aspx?releaseId=192" TargetMode="External"/><Relationship Id="rId1118" Type="http://schemas.openxmlformats.org/officeDocument/2006/relationships/hyperlink" Target="https://www.3gpp.org/ftp/TSG_RAN/TSG_RAN/TSGR_105/Docs/RP-242005.zip" TargetMode="External"/><Relationship Id="rId1325" Type="http://schemas.openxmlformats.org/officeDocument/2006/relationships/hyperlink" Target="https://www.3gpp.org/ftp/TSG_RAN/TSG_RAN/TSGR_105/Docs/RP-242062.zip" TargetMode="External"/><Relationship Id="rId1532" Type="http://schemas.openxmlformats.org/officeDocument/2006/relationships/hyperlink" Target="https://portal.3gpp.org/desktopmodules/Release/ReleaseDetails.aspx?releaseId=194" TargetMode="External"/><Relationship Id="rId1977" Type="http://schemas.openxmlformats.org/officeDocument/2006/relationships/hyperlink" Target="https://www.3gpp.org/ftp/TSG_RAN/TSG_RAN/TSGR_105/Docs/RP-242242.zip" TargetMode="External"/><Relationship Id="rId902" Type="http://schemas.openxmlformats.org/officeDocument/2006/relationships/hyperlink" Target="https://webapp.etsi.org/teldir/ListPersDetails.asp?PersId=58560" TargetMode="External"/><Relationship Id="rId1837" Type="http://schemas.openxmlformats.org/officeDocument/2006/relationships/hyperlink" Target="https://portal.3gpp.org/desktopmodules/Release/ReleaseDetails.aspx?releaseId=193" TargetMode="External"/><Relationship Id="rId31" Type="http://schemas.openxmlformats.org/officeDocument/2006/relationships/hyperlink" Target="https://webapp.etsi.org/teldir/ListPersDetails.asp?PersId=12578" TargetMode="External"/><Relationship Id="rId2099" Type="http://schemas.openxmlformats.org/officeDocument/2006/relationships/hyperlink" Target="https://portal.3gpp.org/desktopmodules/Release/ReleaseDetails.aspx?releaseId=192" TargetMode="External"/><Relationship Id="rId180" Type="http://schemas.openxmlformats.org/officeDocument/2006/relationships/hyperlink" Target="https://portal.3gpp.org/desktopmodules/Release/ReleaseDetails.aspx?releaseId=194" TargetMode="External"/><Relationship Id="rId278" Type="http://schemas.openxmlformats.org/officeDocument/2006/relationships/hyperlink" Target="https://www.3gpp.org/ftp/TSG_RAN/TSG_RAN/TSGR_105/Docs/RP-241782.zip" TargetMode="External"/><Relationship Id="rId1904" Type="http://schemas.openxmlformats.org/officeDocument/2006/relationships/hyperlink" Target="https://www.3gpp.org/ftp/TSG_RAN/TSG_RAN/TSGR_105/Docs/RP-242222.zip" TargetMode="External"/><Relationship Id="rId485" Type="http://schemas.openxmlformats.org/officeDocument/2006/relationships/hyperlink" Target="https://portal.3gpp.org/desktopmodules/WorkItem/WorkItemDetails.aspx?workitemId=1020085" TargetMode="External"/><Relationship Id="rId692" Type="http://schemas.openxmlformats.org/officeDocument/2006/relationships/hyperlink" Target="https://www.3gpp.org/ftp/TSG_RAN/TSG_RAN/TSGR_105/Docs/RP-241896.zip" TargetMode="External"/><Relationship Id="rId2166" Type="http://schemas.openxmlformats.org/officeDocument/2006/relationships/hyperlink" Target="https://webapp.etsi.org/teldir/ListPersDetails.asp?PersId=28887" TargetMode="External"/><Relationship Id="rId2373" Type="http://schemas.openxmlformats.org/officeDocument/2006/relationships/hyperlink" Target="https://webapp.etsi.org/teldir/ListPersDetails.asp?PersId=12578" TargetMode="External"/><Relationship Id="rId2580" Type="http://schemas.openxmlformats.org/officeDocument/2006/relationships/hyperlink" Target="https://webapp.etsi.org/teldir/ListPersDetails.asp?PersId=12578" TargetMode="External"/><Relationship Id="rId138" Type="http://schemas.openxmlformats.org/officeDocument/2006/relationships/hyperlink" Target="https://www.3gpp.org/ftp/TSG_RAN/TSG_RAN/TSGR_105/Docs/RP-241747.zip" TargetMode="External"/><Relationship Id="rId345" Type="http://schemas.openxmlformats.org/officeDocument/2006/relationships/hyperlink" Target="https://www.3gpp.org/ftp/TSG_RAN/TSG_RAN/TSGR_105/Docs/RP-241801.zip" TargetMode="External"/><Relationship Id="rId552" Type="http://schemas.openxmlformats.org/officeDocument/2006/relationships/hyperlink" Target="https://www.3gpp.org/ftp/TSG_RAN/TSG_RAN/TSGR_105/Docs/RP-241857.zip" TargetMode="External"/><Relationship Id="rId997" Type="http://schemas.openxmlformats.org/officeDocument/2006/relationships/hyperlink" Target="https://webapp.etsi.org/teldir/ListPersDetails.asp?PersId=103697" TargetMode="External"/><Relationship Id="rId1182" Type="http://schemas.openxmlformats.org/officeDocument/2006/relationships/hyperlink" Target="https://webapp.etsi.org/teldir/ListPersDetails.asp?PersId=10425" TargetMode="External"/><Relationship Id="rId2026" Type="http://schemas.openxmlformats.org/officeDocument/2006/relationships/hyperlink" Target="https://webapp.etsi.org/teldir/ListPersDetails.asp?PersId=28887" TargetMode="External"/><Relationship Id="rId2233" Type="http://schemas.openxmlformats.org/officeDocument/2006/relationships/hyperlink" Target="https://www.3gpp.org/ftp/TSG_RAN/TSG_RAN/TSGR_105/Docs/RP-242306.zip" TargetMode="External"/><Relationship Id="rId2440" Type="http://schemas.openxmlformats.org/officeDocument/2006/relationships/hyperlink" Target="https://webapp.etsi.org/teldir/ListPersDetails.asp?PersId=12578" TargetMode="External"/><Relationship Id="rId2678" Type="http://schemas.openxmlformats.org/officeDocument/2006/relationships/hyperlink" Target="https://portal.3gpp.org/desktopmodules/WorkItem/WorkItemDetails.aspx?workitemId=1040131" TargetMode="External"/><Relationship Id="rId205" Type="http://schemas.openxmlformats.org/officeDocument/2006/relationships/hyperlink" Target="https://www.3gpp.org/ftp/TSG_RAN/TSG_RAN/TSGR_105/Docs/RP-241764.zip" TargetMode="External"/><Relationship Id="rId412" Type="http://schemas.openxmlformats.org/officeDocument/2006/relationships/hyperlink" Target="https://webapp.etsi.org/teldir/ListPersDetails.asp?PersId=103652" TargetMode="External"/><Relationship Id="rId857" Type="http://schemas.openxmlformats.org/officeDocument/2006/relationships/hyperlink" Target="https://portal.3gpp.org/desktopmodules/Release/ReleaseDetails.aspx?releaseId=194" TargetMode="External"/><Relationship Id="rId1042" Type="http://schemas.openxmlformats.org/officeDocument/2006/relationships/hyperlink" Target="https://www.3gpp.org/ftp/TSG_RAN/TSG_RAN/TSGR_105/Docs/RP-241985.zip" TargetMode="External"/><Relationship Id="rId1487" Type="http://schemas.openxmlformats.org/officeDocument/2006/relationships/hyperlink" Target="https://portal.3gpp.org/desktopmodules/WorkItem/WorkItemDetails.aspx?workitemId=1020091" TargetMode="External"/><Relationship Id="rId1694" Type="http://schemas.openxmlformats.org/officeDocument/2006/relationships/hyperlink" Target="https://webapp.etsi.org/teldir/ListPersDetails.asp?PersId=90657" TargetMode="External"/><Relationship Id="rId2300" Type="http://schemas.openxmlformats.org/officeDocument/2006/relationships/hyperlink" Target="https://portal.3gpp.org/desktopmodules/WorkItem/WorkItemDetails.aspx?workitemId=1010051" TargetMode="External"/><Relationship Id="rId2538" Type="http://schemas.openxmlformats.org/officeDocument/2006/relationships/hyperlink" Target="https://portal.3gpp.org/ngppapp/CreateTdoc.aspx?mode=view&amp;contributionId=1601590" TargetMode="External"/><Relationship Id="rId717" Type="http://schemas.openxmlformats.org/officeDocument/2006/relationships/hyperlink" Target="https://www.3gpp.org/ftp/TSG_RAN/TSG_RAN/TSGR_105/Docs/RP-241903.zip" TargetMode="External"/><Relationship Id="rId924" Type="http://schemas.openxmlformats.org/officeDocument/2006/relationships/hyperlink" Target="https://webapp.etsi.org/teldir/ListPersDetails.asp?PersId=89095" TargetMode="External"/><Relationship Id="rId1347" Type="http://schemas.openxmlformats.org/officeDocument/2006/relationships/hyperlink" Target="https://www.3gpp.org/ftp/TSG_RAN/TSG_RAN/TSGR_105/Docs/RP-242068.zip" TargetMode="External"/><Relationship Id="rId1554" Type="http://schemas.openxmlformats.org/officeDocument/2006/relationships/hyperlink" Target="https://webapp.etsi.org/teldir/ListPersDetails.asp?PersId=91985" TargetMode="External"/><Relationship Id="rId1761" Type="http://schemas.openxmlformats.org/officeDocument/2006/relationships/hyperlink" Target="https://portal.3gpp.org/desktopmodules/Release/ReleaseDetails.aspx?releaseId=192" TargetMode="External"/><Relationship Id="rId1999" Type="http://schemas.openxmlformats.org/officeDocument/2006/relationships/hyperlink" Target="https://portal.3gpp.org/desktopmodules/Release/ReleaseDetails.aspx?releaseId=193" TargetMode="External"/><Relationship Id="rId2605" Type="http://schemas.openxmlformats.org/officeDocument/2006/relationships/hyperlink" Target="https://webapp.etsi.org/teldir/ListPersDetails.asp?PersId=12578" TargetMode="External"/><Relationship Id="rId53" Type="http://schemas.openxmlformats.org/officeDocument/2006/relationships/hyperlink" Target="https://portal.3gpp.org/desktopmodules/WorkItem/WorkItemDetails.aspx?workitemId=1030075" TargetMode="External"/><Relationship Id="rId1207" Type="http://schemas.openxmlformats.org/officeDocument/2006/relationships/hyperlink" Target="https://portal.3gpp.org/desktopmodules/WorkItem/WorkItemDetails.aspx?workitemId=1020093" TargetMode="External"/><Relationship Id="rId1414" Type="http://schemas.openxmlformats.org/officeDocument/2006/relationships/hyperlink" Target="https://webapp.etsi.org/teldir/ListPersDetails.asp?PersId=57639" TargetMode="External"/><Relationship Id="rId1621" Type="http://schemas.openxmlformats.org/officeDocument/2006/relationships/hyperlink" Target="https://www.3gpp.org/ftp/TSG_RAN/TSG_RAN/TSGR_105/Docs/RP-242141.zip" TargetMode="External"/><Relationship Id="rId1859" Type="http://schemas.openxmlformats.org/officeDocument/2006/relationships/hyperlink" Target="https://webapp.etsi.org/teldir/ListPersDetails.asp?PersId=52292" TargetMode="External"/><Relationship Id="rId1719" Type="http://schemas.openxmlformats.org/officeDocument/2006/relationships/hyperlink" Target="https://www.3gpp.org/ftp/TSG_RAN/TSG_RAN/TSGR_105/Docs/RP-242171.zip" TargetMode="External"/><Relationship Id="rId1926" Type="http://schemas.openxmlformats.org/officeDocument/2006/relationships/hyperlink" Target="https://webapp.etsi.org/teldir/ListPersDetails.asp?PersId=104475" TargetMode="External"/><Relationship Id="rId2090" Type="http://schemas.openxmlformats.org/officeDocument/2006/relationships/hyperlink" Target="https://webapp.etsi.org/teldir/ListPersDetails.asp?PersId=28887" TargetMode="External"/><Relationship Id="rId2188" Type="http://schemas.openxmlformats.org/officeDocument/2006/relationships/hyperlink" Target="https://portal.3gpp.org/desktopmodules/WorkItem/WorkItemDetails.aspx?workitemId=1020087" TargetMode="External"/><Relationship Id="rId2395"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desktopmodules/Release/ReleaseDetails.aspx?releaseId=194" TargetMode="External"/><Relationship Id="rId574" Type="http://schemas.openxmlformats.org/officeDocument/2006/relationships/hyperlink" Target="https://webapp.etsi.org/teldir/ListPersDetails.asp?PersId=68542" TargetMode="External"/><Relationship Id="rId2048" Type="http://schemas.openxmlformats.org/officeDocument/2006/relationships/hyperlink" Target="https://portal.3gpp.org/desktopmodules/WorkItem/WorkItemDetails.aspx?workitemId=860099" TargetMode="External"/><Relationship Id="rId2255"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ngppapp/CreateTdoc.aspx?mode=view&amp;contributionId=1601569" TargetMode="External"/><Relationship Id="rId781" Type="http://schemas.openxmlformats.org/officeDocument/2006/relationships/hyperlink" Target="https://webapp.etsi.org/teldir/ListPersDetails.asp?PersId=46454" TargetMode="External"/><Relationship Id="rId879" Type="http://schemas.openxmlformats.org/officeDocument/2006/relationships/hyperlink" Target="https://www.3gpp.org/ftp/TSG_RAN/TSG_RAN/TSGR_105/Docs/RP-241942.zip" TargetMode="External"/><Relationship Id="rId2462" Type="http://schemas.openxmlformats.org/officeDocument/2006/relationships/hyperlink" Target="https://portal.3gpp.org/ngppapp/CreateTdoc.aspx?mode=view&amp;contributionId=1601606" TargetMode="External"/><Relationship Id="rId434" Type="http://schemas.openxmlformats.org/officeDocument/2006/relationships/hyperlink" Target="https://portal.3gpp.org/desktopmodules/WorkItem/WorkItemDetails.aspx?workitemId=1020094" TargetMode="External"/><Relationship Id="rId641" Type="http://schemas.openxmlformats.org/officeDocument/2006/relationships/hyperlink" Target="https://webapp.etsi.org/teldir/ListPersDetails.asp?PersId=62904" TargetMode="External"/><Relationship Id="rId739" Type="http://schemas.openxmlformats.org/officeDocument/2006/relationships/hyperlink" Target="https://www.3gpp.org/ftp/TSG_RAN/TSG_RAN/TSGR_105/Docs/RP-241909.zip" TargetMode="External"/><Relationship Id="rId1064" Type="http://schemas.openxmlformats.org/officeDocument/2006/relationships/hyperlink" Target="https://www.3gpp.org/ftp/TSG_RAN/TSG_RAN/TSGR_105/Docs/RP-241991.zip" TargetMode="External"/><Relationship Id="rId1271" Type="http://schemas.openxmlformats.org/officeDocument/2006/relationships/hyperlink" Target="https://webapp.etsi.org/teldir/ListPersDetails.asp?PersId=45073" TargetMode="External"/><Relationship Id="rId1369" Type="http://schemas.openxmlformats.org/officeDocument/2006/relationships/hyperlink" Target="https://portal.3gpp.org/desktopmodules/Release/ReleaseDetails.aspx?releaseId=193" TargetMode="External"/><Relationship Id="rId1576" Type="http://schemas.openxmlformats.org/officeDocument/2006/relationships/hyperlink" Target="https://webapp.etsi.org/teldir/ListPersDetails.asp?PersId=91985" TargetMode="External"/><Relationship Id="rId2115" Type="http://schemas.openxmlformats.org/officeDocument/2006/relationships/hyperlink" Target="https://portal.3gpp.org/desktopmodules/Release/ReleaseDetails.aspx?releaseId=193" TargetMode="External"/><Relationship Id="rId2322" Type="http://schemas.openxmlformats.org/officeDocument/2006/relationships/hyperlink" Target="https://www.3gpp.org/ftp/TSG_RAN/TSG_RAN/TSGR_105/Docs/RP-242328.zip" TargetMode="External"/><Relationship Id="rId501" Type="http://schemas.openxmlformats.org/officeDocument/2006/relationships/hyperlink" Target="https://webapp.etsi.org/teldir/ListPersDetails.asp?PersId=40995" TargetMode="External"/><Relationship Id="rId946" Type="http://schemas.openxmlformats.org/officeDocument/2006/relationships/hyperlink" Target="https://portal.3gpp.org/desktopmodules/WorkItem/WorkItemDetails.aspx?workitemId=1020086" TargetMode="External"/><Relationship Id="rId1131" Type="http://schemas.openxmlformats.org/officeDocument/2006/relationships/hyperlink" Target="https://webapp.etsi.org/teldir/ListPersDetails.asp?PersId=58216" TargetMode="External"/><Relationship Id="rId1229" Type="http://schemas.openxmlformats.org/officeDocument/2006/relationships/hyperlink" Target="https://www.3gpp.org/ftp/TSG_RAN/TSG_RAN/TSGR_105/Docs/RP-242037.zip" TargetMode="External"/><Relationship Id="rId1783" Type="http://schemas.openxmlformats.org/officeDocument/2006/relationships/hyperlink" Target="https://webapp.etsi.org/teldir/ListPersDetails.asp?PersId=90657" TargetMode="External"/><Relationship Id="rId1990" Type="http://schemas.openxmlformats.org/officeDocument/2006/relationships/hyperlink" Target="https://webapp.etsi.org/teldir/ListPersDetails.asp?PersId=28887" TargetMode="External"/><Relationship Id="rId2627" Type="http://schemas.openxmlformats.org/officeDocument/2006/relationships/hyperlink" Target="https://www.3gpp.org/ftp/TSG_RAN/TSG_RAN/TSGR_105/Docs/RP-242397.zip" TargetMode="External"/><Relationship Id="rId75" Type="http://schemas.openxmlformats.org/officeDocument/2006/relationships/hyperlink" Target="https://webapp.etsi.org/teldir/ListPersDetails.asp?PersId=12578" TargetMode="External"/><Relationship Id="rId806" Type="http://schemas.openxmlformats.org/officeDocument/2006/relationships/hyperlink" Target="https://portal.3gpp.org/desktopmodules/Specifications/SpecificationDetails.aspx?specificationId=4287" TargetMode="External"/><Relationship Id="rId1436" Type="http://schemas.openxmlformats.org/officeDocument/2006/relationships/hyperlink" Target="https://www.3gpp.org/ftp/TSG_RAN/TSG_RAN/TSGR_105/Docs/RP-242091.zip" TargetMode="External"/><Relationship Id="rId1643" Type="http://schemas.openxmlformats.org/officeDocument/2006/relationships/hyperlink" Target="https://portal.3gpp.org/desktopmodules/WorkItem/WorkItemDetails.aspx?workitemId=1020085" TargetMode="External"/><Relationship Id="rId1850" Type="http://schemas.openxmlformats.org/officeDocument/2006/relationships/hyperlink" Target="https://www.3gpp.org/ftp/TSG_RAN/TSG_RAN/TSGR_105/Docs/RP-242208.zip" TargetMode="External"/><Relationship Id="rId1503" Type="http://schemas.openxmlformats.org/officeDocument/2006/relationships/hyperlink" Target="https://webapp.etsi.org/teldir/ListPersDetails.asp?PersId=43128" TargetMode="External"/><Relationship Id="rId1710" Type="http://schemas.openxmlformats.org/officeDocument/2006/relationships/hyperlink" Target="https://www.3gpp.org/ftp/TSG_RAN/TSG_RAN/TSGR_105/Docs/RP-242168.zip" TargetMode="External"/><Relationship Id="rId1948" Type="http://schemas.openxmlformats.org/officeDocument/2006/relationships/hyperlink" Target="https://www.3gpp.org/ftp/TSG_RAN/TSG_RAN/TSGR_105/Docs/RP-242233.zip" TargetMode="External"/><Relationship Id="rId291" Type="http://schemas.openxmlformats.org/officeDocument/2006/relationships/hyperlink" Target="https://portal.3gpp.org/desktopmodules/Release/ReleaseDetails.aspx?releaseId=194" TargetMode="External"/><Relationship Id="rId1808" Type="http://schemas.openxmlformats.org/officeDocument/2006/relationships/hyperlink" Target="https://webapp.etsi.org/teldir/ListPersDetails.asp?PersId=90657" TargetMode="External"/><Relationship Id="rId151" Type="http://schemas.openxmlformats.org/officeDocument/2006/relationships/hyperlink" Target="https://webapp.etsi.org/teldir/ListPersDetails.asp?PersId=33638" TargetMode="External"/><Relationship Id="rId389" Type="http://schemas.openxmlformats.org/officeDocument/2006/relationships/hyperlink" Target="https://portal.3gpp.org/desktopmodules/Specifications/SpecificationDetails.aspx?specificationId=3366"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www.3gpp.org/ftp/TSG_RAN/TSG_RAN/TSGR_105/Docs/RP-242317.zip" TargetMode="External"/><Relationship Id="rId2484" Type="http://schemas.openxmlformats.org/officeDocument/2006/relationships/hyperlink" Target="https://webapp.etsi.org/teldir/ListPersDetails.asp?PersId=12578" TargetMode="External"/><Relationship Id="rId2691" Type="http://schemas.openxmlformats.org/officeDocument/2006/relationships/hyperlink" Target="https://www.3gpp.org/ftp/TSG_RAN/TSG_RAN/TSGR_105/Docs/RP-242411.zip" TargetMode="External"/><Relationship Id="rId249" Type="http://schemas.openxmlformats.org/officeDocument/2006/relationships/hyperlink" Target="https://portal.3gpp.org/desktopmodules/WorkItem/WorkItemDetails.aspx?workitemId=1020089" TargetMode="External"/><Relationship Id="rId456" Type="http://schemas.openxmlformats.org/officeDocument/2006/relationships/hyperlink" Target="https://portal.3gpp.org/ngppapp/CreateTdoc.aspx?mode=view&amp;contributionId=1601538" TargetMode="External"/><Relationship Id="rId663" Type="http://schemas.openxmlformats.org/officeDocument/2006/relationships/hyperlink" Target="https://webapp.etsi.org/teldir/ListPersDetails.asp?PersId=68789" TargetMode="External"/><Relationship Id="rId870" Type="http://schemas.openxmlformats.org/officeDocument/2006/relationships/hyperlink" Target="https://portal.3gpp.org/desktopmodules/WorkItem/WorkItemDetails.aspx?workitemId=1020095" TargetMode="External"/><Relationship Id="rId1086" Type="http://schemas.openxmlformats.org/officeDocument/2006/relationships/hyperlink" Target="https://portal.3gpp.org/desktopmodules/WorkItem/WorkItemDetails.aspx?workitemId=1032080" TargetMode="External"/><Relationship Id="rId1293" Type="http://schemas.openxmlformats.org/officeDocument/2006/relationships/hyperlink" Target="https://webapp.etsi.org/teldir/ListPersDetails.asp?PersId=45073" TargetMode="External"/><Relationship Id="rId2137" Type="http://schemas.openxmlformats.org/officeDocument/2006/relationships/hyperlink" Target="https://www.3gpp.org/ftp/TSG_RAN/TSG_RAN/TSGR_105/Docs/RP-242282.zip" TargetMode="External"/><Relationship Id="rId2344" Type="http://schemas.openxmlformats.org/officeDocument/2006/relationships/hyperlink" Target="https://portal.3gpp.org/desktopmodules/Release/ReleaseDetails.aspx?releaseId=194" TargetMode="External"/><Relationship Id="rId2551" Type="http://schemas.openxmlformats.org/officeDocument/2006/relationships/hyperlink" Target="https://portal.3gpp.org/ngppapp/CreateTdoc.aspx?mode=view&amp;contributionId=1600042" TargetMode="External"/><Relationship Id="rId109" Type="http://schemas.openxmlformats.org/officeDocument/2006/relationships/hyperlink" Target="https://webapp.etsi.org/teldir/ListPersDetails.asp?PersId=93655" TargetMode="External"/><Relationship Id="rId316" Type="http://schemas.openxmlformats.org/officeDocument/2006/relationships/hyperlink" Target="https://portal.3gpp.org/desktopmodules/WorkItem/WorkItemDetails.aspx?workitemId=1020083" TargetMode="External"/><Relationship Id="rId523" Type="http://schemas.openxmlformats.org/officeDocument/2006/relationships/hyperlink" Target="https://webapp.etsi.org/teldir/ListPersDetails.asp?PersId=99751" TargetMode="External"/><Relationship Id="rId968" Type="http://schemas.openxmlformats.org/officeDocument/2006/relationships/hyperlink" Target="https://portal.3gpp.org/desktopmodules/Release/ReleaseDetails.aspx?releaseId=194" TargetMode="External"/><Relationship Id="rId1153" Type="http://schemas.openxmlformats.org/officeDocument/2006/relationships/hyperlink" Target="https://www.3gpp.org/ftp/TSG_RAN/TSG_RAN/TSGR_105/Docs/RP-242014.zip" TargetMode="External"/><Relationship Id="rId1598" Type="http://schemas.openxmlformats.org/officeDocument/2006/relationships/hyperlink" Target="https://www.3gpp.org/ftp/TSG_RAN/TSG_RAN/TSGR_105/Docs/RP-242135.zip" TargetMode="External"/><Relationship Id="rId2204" Type="http://schemas.openxmlformats.org/officeDocument/2006/relationships/hyperlink" Target="https://portal.3gpp.org/desktopmodules/WorkItem/WorkItemDetails.aspx?workitemId=1040112" TargetMode="External"/><Relationship Id="rId2649" Type="http://schemas.openxmlformats.org/officeDocument/2006/relationships/hyperlink" Target="https://www.3gpp.org/ftp/TSG_RAN/TSG_RAN/TSGR_105/Docs/RP-242402.zip" TargetMode="External"/><Relationship Id="rId97" Type="http://schemas.openxmlformats.org/officeDocument/2006/relationships/hyperlink" Target="https://webapp.etsi.org/teldir/ListPersDetails.asp?PersId=99463" TargetMode="External"/><Relationship Id="rId730" Type="http://schemas.openxmlformats.org/officeDocument/2006/relationships/hyperlink" Target="https://portal.3gpp.org/desktopmodules/WorkItem/WorkItemDetails.aspx?workitemId=1020091" TargetMode="External"/><Relationship Id="rId828" Type="http://schemas.openxmlformats.org/officeDocument/2006/relationships/hyperlink" Target="https://portal.3gpp.org/desktopmodules/Release/ReleaseDetails.aspx?releaseId=194" TargetMode="External"/><Relationship Id="rId1013" Type="http://schemas.openxmlformats.org/officeDocument/2006/relationships/hyperlink" Target="https://webapp.etsi.org/teldir/ListPersDetails.asp?PersId=88022" TargetMode="External"/><Relationship Id="rId1360" Type="http://schemas.openxmlformats.org/officeDocument/2006/relationships/hyperlink" Target="https://webapp.etsi.org/teldir/ListPersDetails.asp?PersId=36483" TargetMode="External"/><Relationship Id="rId1458" Type="http://schemas.openxmlformats.org/officeDocument/2006/relationships/hyperlink" Target="https://portal.3gpp.org/desktopmodules/Release/ReleaseDetails.aspx?releaseId=194" TargetMode="External"/><Relationship Id="rId1665" Type="http://schemas.openxmlformats.org/officeDocument/2006/relationships/hyperlink" Target="https://portal.3gpp.org/desktopmodules/Release/ReleaseDetails.aspx?releaseId=191" TargetMode="External"/><Relationship Id="rId1872" Type="http://schemas.openxmlformats.org/officeDocument/2006/relationships/hyperlink" Target="https://portal.3gpp.org/desktopmodules/Release/ReleaseDetails.aspx?releaseId=193" TargetMode="External"/><Relationship Id="rId2411" Type="http://schemas.openxmlformats.org/officeDocument/2006/relationships/hyperlink" Target="https://www.3gpp.org/ftp/TSG_RAN/TSG_RAN/TSGR_105/Docs/RP-242348.zip" TargetMode="External"/><Relationship Id="rId2509" Type="http://schemas.openxmlformats.org/officeDocument/2006/relationships/hyperlink" Target="https://portal.3gpp.org/ngppapp/CreateTdoc.aspx?mode=view&amp;contributionId=1600149" TargetMode="External"/><Relationship Id="rId1220" Type="http://schemas.openxmlformats.org/officeDocument/2006/relationships/hyperlink" Target="https://portal.3gpp.org/desktopmodules/Release/ReleaseDetails.aspx?releaseId=194"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portal.3gpp.org/desktopmodules/WorkItem/WorkItemDetails.aspx?workitemId=1020093" TargetMode="External"/><Relationship Id="rId1732" Type="http://schemas.openxmlformats.org/officeDocument/2006/relationships/hyperlink" Target="https://webapp.etsi.org/teldir/ListPersDetails.asp?PersId=90657" TargetMode="External"/><Relationship Id="rId24" Type="http://schemas.openxmlformats.org/officeDocument/2006/relationships/hyperlink" Target="https://www.3gpp.org/ftp/TSG_RAN/TSG_RAN/TSGR_105/Docs/RP-241705.zip" TargetMode="External"/><Relationship Id="rId2299" Type="http://schemas.openxmlformats.org/officeDocument/2006/relationships/hyperlink" Target="https://portal.3gpp.org/desktopmodules/Release/ReleaseDetails.aspx?releaseId=193" TargetMode="External"/><Relationship Id="rId173" Type="http://schemas.openxmlformats.org/officeDocument/2006/relationships/hyperlink" Target="https://portal.3gpp.org/desktopmodules/Release/ReleaseDetails.aspx?releaseId=192" TargetMode="External"/><Relationship Id="rId380" Type="http://schemas.openxmlformats.org/officeDocument/2006/relationships/hyperlink" Target="https://portal.3gpp.org/desktopmodules/Release/ReleaseDetails.aspx?releaseId=192" TargetMode="External"/><Relationship Id="rId2061" Type="http://schemas.openxmlformats.org/officeDocument/2006/relationships/hyperlink" Target="https://www.3gpp.org/ftp/TSG_RAN/TSG_RAN/TSGR_105/Docs/RP-242263.zip" TargetMode="External"/><Relationship Id="rId240" Type="http://schemas.openxmlformats.org/officeDocument/2006/relationships/hyperlink" Target="https://portal.3gpp.org/desktopmodules/Release/ReleaseDetails.aspx?releaseId=193" TargetMode="External"/><Relationship Id="rId478" Type="http://schemas.openxmlformats.org/officeDocument/2006/relationships/hyperlink" Target="https://www.3gpp.org/ftp/TSG_RAN/TSG_RAN/TSGR_105/Docs/RP-241836.zip" TargetMode="External"/><Relationship Id="rId685" Type="http://schemas.openxmlformats.org/officeDocument/2006/relationships/hyperlink" Target="https://webapp.etsi.org/teldir/ListPersDetails.asp?PersId=67319" TargetMode="External"/><Relationship Id="rId892" Type="http://schemas.openxmlformats.org/officeDocument/2006/relationships/hyperlink" Target="https://www.3gpp.org/ftp/TSG_RAN/TSG_RAN/TSGR_105/Docs/RP-241945.zip"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WorkItem/WorkItemDetails.aspx?workitemId=1040131" TargetMode="External"/><Relationship Id="rId2573" Type="http://schemas.openxmlformats.org/officeDocument/2006/relationships/hyperlink" Target="https://portal.3gpp.org/desktopmodules/Release/ReleaseDetails.aspx?releaseId=194" TargetMode="External"/><Relationship Id="rId100" Type="http://schemas.openxmlformats.org/officeDocument/2006/relationships/hyperlink" Target="https://www.3gpp.org/ftp/TSG_RAN/TSG_RAN/TSGR_105/Docs/RP-241738.zip" TargetMode="External"/><Relationship Id="rId338" Type="http://schemas.openxmlformats.org/officeDocument/2006/relationships/hyperlink" Target="https://www.3gpp.org/ftp/TSG_RAN/TSG_RAN/TSGR_105/Docs/RP-241798.zip" TargetMode="External"/><Relationship Id="rId545" Type="http://schemas.openxmlformats.org/officeDocument/2006/relationships/hyperlink" Target="https://webapp.etsi.org/teldir/ListPersDetails.asp?PersId=68469" TargetMode="External"/><Relationship Id="rId752" Type="http://schemas.openxmlformats.org/officeDocument/2006/relationships/hyperlink" Target="https://www.3gpp.org/ftp/TSG_RAN/TSG_RAN/TSGR_105/Docs/RP-241912.zip" TargetMode="External"/><Relationship Id="rId1175" Type="http://schemas.openxmlformats.org/officeDocument/2006/relationships/hyperlink" Target="https://www.3gpp.org/ftp/TSG_RAN/TSG_RAN/TSGR_105/Docs/RP-242020.zip" TargetMode="External"/><Relationship Id="rId1382" Type="http://schemas.openxmlformats.org/officeDocument/2006/relationships/hyperlink" Target="https://portal.3gpp.org/desktopmodules/WorkItem/WorkItemDetails.aspx?workitemId=1030068" TargetMode="External"/><Relationship Id="rId2019" Type="http://schemas.openxmlformats.org/officeDocument/2006/relationships/hyperlink" Target="https://portal.3gpp.org/desktopmodules/Release/ReleaseDetails.aspx?releaseId=193" TargetMode="External"/><Relationship Id="rId2226" Type="http://schemas.openxmlformats.org/officeDocument/2006/relationships/hyperlink" Target="https://webapp.etsi.org/teldir/ListPersDetails.asp?PersId=28887" TargetMode="External"/><Relationship Id="rId2433" Type="http://schemas.openxmlformats.org/officeDocument/2006/relationships/hyperlink" Target="https://portal.3gpp.org/desktopmodules/WorkItem/WorkItemDetails.aspx?workitemId=1020093" TargetMode="External"/><Relationship Id="rId2640" Type="http://schemas.openxmlformats.org/officeDocument/2006/relationships/hyperlink" Target="https://portal.3gpp.org/desktopmodules/WorkItem/WorkItemDetails.aspx?workitemId=1020093" TargetMode="External"/><Relationship Id="rId405" Type="http://schemas.openxmlformats.org/officeDocument/2006/relationships/hyperlink" Target="https://webapp.etsi.org/teldir/ListPersDetails.asp?PersId=103652" TargetMode="External"/><Relationship Id="rId612" Type="http://schemas.openxmlformats.org/officeDocument/2006/relationships/hyperlink" Target="https://webapp.etsi.org/teldir/ListPersDetails.asp?PersId=99562" TargetMode="External"/><Relationship Id="rId1035" Type="http://schemas.openxmlformats.org/officeDocument/2006/relationships/hyperlink" Target="https://webapp.etsi.org/teldir/ListPersDetails.asp?PersId=44019" TargetMode="External"/><Relationship Id="rId1242" Type="http://schemas.openxmlformats.org/officeDocument/2006/relationships/hyperlink" Target="https://webapp.etsi.org/teldir/ListPersDetails.asp?PersId=84569" TargetMode="External"/><Relationship Id="rId1687" Type="http://schemas.openxmlformats.org/officeDocument/2006/relationships/hyperlink" Target="https://www.3gpp.org/ftp/TSG_RAN/TSG_RAN/TSGR_105/Docs/RP-242161.zip" TargetMode="External"/><Relationship Id="rId1894" Type="http://schemas.openxmlformats.org/officeDocument/2006/relationships/hyperlink" Target="https://portal.3gpp.org/desktopmodules/Release/ReleaseDetails.aspx?releaseId=193" TargetMode="External"/><Relationship Id="rId2500" Type="http://schemas.openxmlformats.org/officeDocument/2006/relationships/hyperlink" Target="https://www.3gpp.org/ftp/TSG_RAN/TSG_RAN/TSGR_105/Docs/RP-242369.zip" TargetMode="External"/><Relationship Id="rId917" Type="http://schemas.openxmlformats.org/officeDocument/2006/relationships/hyperlink" Target="https://www.3gpp.org/ftp/TSG_RAN/TSG_RAN/TSGR_105/Docs/RP-241952.zip" TargetMode="External"/><Relationship Id="rId1102" Type="http://schemas.openxmlformats.org/officeDocument/2006/relationships/hyperlink" Target="https://portal.3gpp.org/desktopmodules/WorkItem/WorkItemDetails.aspx?workitemId=1030070" TargetMode="External"/><Relationship Id="rId1547"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WorkItem/WorkItemDetails.aspx?workitemId=981143" TargetMode="External"/><Relationship Id="rId1961" Type="http://schemas.openxmlformats.org/officeDocument/2006/relationships/hyperlink" Target="https://www.3gpp.org/ftp/TSG_RAN/TSG_RAN/TSGR_105/Docs/RP-242237.zip" TargetMode="External"/><Relationship Id="rId46" Type="http://schemas.openxmlformats.org/officeDocument/2006/relationships/hyperlink" Target="https://www.3gpp.org/ftp/TSG_RAN/TSG_RAN/TSGR_105/Docs/RP-241715.zip" TargetMode="External"/><Relationship Id="rId1407" Type="http://schemas.openxmlformats.org/officeDocument/2006/relationships/hyperlink" Target="https://portal.3gpp.org/desktopmodules/Release/ReleaseDetails.aspx?releaseId=194" TargetMode="External"/><Relationship Id="rId1614" Type="http://schemas.openxmlformats.org/officeDocument/2006/relationships/hyperlink" Target="https://webapp.etsi.org/teldir/ListPersDetails.asp?PersId=91985" TargetMode="External"/><Relationship Id="rId1821" Type="http://schemas.openxmlformats.org/officeDocument/2006/relationships/hyperlink" Target="https://portal.3gpp.org/desktopmodules/Release/ReleaseDetails.aspx?releaseId=194"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portal.3gpp.org/desktopmodules/Release/ReleaseDetails.aspx?releaseId=194" TargetMode="External"/><Relationship Id="rId2083" Type="http://schemas.openxmlformats.org/officeDocument/2006/relationships/hyperlink" Target="https://portal.3gpp.org/desktopmodules/Release/ReleaseDetails.aspx?releaseId=193" TargetMode="External"/><Relationship Id="rId2290" Type="http://schemas.openxmlformats.org/officeDocument/2006/relationships/hyperlink" Target="https://webapp.etsi.org/teldir/ListPersDetails.asp?PersId=28887" TargetMode="External"/><Relationship Id="rId2388" Type="http://schemas.openxmlformats.org/officeDocument/2006/relationships/hyperlink" Target="https://webapp.etsi.org/teldir/ListPersDetails.asp?PersId=12578" TargetMode="External"/><Relationship Id="rId2595" Type="http://schemas.openxmlformats.org/officeDocument/2006/relationships/hyperlink" Target="https://www.3gpp.org/ftp/TSG_RAN/TSG_RAN/TSGR_105/Docs/RP-242390.zip" TargetMode="External"/><Relationship Id="rId262" Type="http://schemas.openxmlformats.org/officeDocument/2006/relationships/hyperlink" Target="https://www.3gpp.org/ftp/TSG_RAN/TSG_RAN/TSGR_105/Docs/RP-241778.zip" TargetMode="External"/><Relationship Id="rId567" Type="http://schemas.openxmlformats.org/officeDocument/2006/relationships/hyperlink" Target="https://webapp.etsi.org/teldir/ListPersDetails.asp?PersId=63414" TargetMode="External"/><Relationship Id="rId1197" Type="http://schemas.openxmlformats.org/officeDocument/2006/relationships/hyperlink" Target="https://webapp.etsi.org/teldir/ListPersDetails.asp?PersId=33019" TargetMode="External"/><Relationship Id="rId2150" Type="http://schemas.openxmlformats.org/officeDocument/2006/relationships/hyperlink" Target="https://webapp.etsi.org/teldir/ListPersDetails.asp?PersId=28887" TargetMode="External"/><Relationship Id="rId2248" Type="http://schemas.openxmlformats.org/officeDocument/2006/relationships/hyperlink" Target="https://portal.3gpp.org/desktopmodules/WorkItem/WorkItemDetails.aspx?workitemId=960079" TargetMode="External"/><Relationship Id="rId122" Type="http://schemas.openxmlformats.org/officeDocument/2006/relationships/hyperlink" Target="https://webapp.etsi.org/teldir/ListPersDetails.asp?PersId=67319" TargetMode="External"/><Relationship Id="rId774" Type="http://schemas.openxmlformats.org/officeDocument/2006/relationships/hyperlink" Target="https://portal.3gpp.org/desktopmodules/Release/ReleaseDetails.aspx?releaseId=194" TargetMode="External"/><Relationship Id="rId981" Type="http://schemas.openxmlformats.org/officeDocument/2006/relationships/hyperlink" Target="https://webapp.etsi.org/teldir/ListPersDetails.asp?PersId=101955" TargetMode="External"/><Relationship Id="rId1057" Type="http://schemas.openxmlformats.org/officeDocument/2006/relationships/hyperlink" Target="https://portal.3gpp.org/desktopmodules/WorkItem/WorkItemDetails.aspx?workitemId=1020082" TargetMode="External"/><Relationship Id="rId2010" Type="http://schemas.openxmlformats.org/officeDocument/2006/relationships/hyperlink" Target="https://webapp.etsi.org/teldir/ListPersDetails.asp?PersId=28887" TargetMode="External"/><Relationship Id="rId2455" Type="http://schemas.openxmlformats.org/officeDocument/2006/relationships/hyperlink" Target="https://webapp.etsi.org/teldir/ListPersDetails.asp?PersId=12578" TargetMode="External"/><Relationship Id="rId2662" Type="http://schemas.openxmlformats.org/officeDocument/2006/relationships/hyperlink" Target="https://portal.3gpp.org/desktopmodules/Release/ReleaseDetails.aspx?releaseId=194" TargetMode="External"/><Relationship Id="rId427" Type="http://schemas.openxmlformats.org/officeDocument/2006/relationships/hyperlink" Target="https://www.3gpp.org/ftp/TSG_RAN/TSG_RAN/TSGR_105/Docs/RP-241823.zip" TargetMode="External"/><Relationship Id="rId634" Type="http://schemas.openxmlformats.org/officeDocument/2006/relationships/hyperlink" Target="https://portal.3gpp.org/desktopmodules/Release/ReleaseDetails.aspx?releaseId=193" TargetMode="External"/><Relationship Id="rId841" Type="http://schemas.openxmlformats.org/officeDocument/2006/relationships/hyperlink" Target="https://portal.3gpp.org/desktopmodules/WorkItem/WorkItemDetails.aspx?workitemId=1041124" TargetMode="External"/><Relationship Id="rId1264" Type="http://schemas.openxmlformats.org/officeDocument/2006/relationships/hyperlink" Target="https://webapp.etsi.org/teldir/ListPersDetails.asp?PersId=45073" TargetMode="External"/><Relationship Id="rId1471" Type="http://schemas.openxmlformats.org/officeDocument/2006/relationships/hyperlink" Target="https://portal.3gpp.org/desktopmodules/WorkItem/WorkItemDetails.aspx?workitemId=1020093" TargetMode="External"/><Relationship Id="rId1569" Type="http://schemas.openxmlformats.org/officeDocument/2006/relationships/hyperlink" Target="https://www.3gpp.org/ftp/TSG_RAN/TSG_RAN/TSGR_105/Docs/RP-242127.zip" TargetMode="External"/><Relationship Id="rId2108" Type="http://schemas.openxmlformats.org/officeDocument/2006/relationships/hyperlink" Target="https://portal.3gpp.org/desktopmodules/WorkItem/WorkItemDetails.aspx?workitemId=999999" TargetMode="External"/><Relationship Id="rId2315" Type="http://schemas.openxmlformats.org/officeDocument/2006/relationships/hyperlink" Target="https://portal.3gpp.org/desktopmodules/Release/ReleaseDetails.aspx?releaseId=193" TargetMode="External"/><Relationship Id="rId2522" Type="http://schemas.openxmlformats.org/officeDocument/2006/relationships/hyperlink" Target="https://portal.3gpp.org/ngppapp/CreateTdoc.aspx?mode=view&amp;contributionId=1600030" TargetMode="External"/><Relationship Id="rId701" Type="http://schemas.openxmlformats.org/officeDocument/2006/relationships/hyperlink" Target="https://webapp.etsi.org/teldir/ListPersDetails.asp?PersId=102931" TargetMode="External"/><Relationship Id="rId939" Type="http://schemas.openxmlformats.org/officeDocument/2006/relationships/hyperlink" Target="https://portal.3gpp.org/desktopmodules/WorkItem/WorkItemDetails.aspx?workitemId=1030061" TargetMode="External"/><Relationship Id="rId1124" Type="http://schemas.openxmlformats.org/officeDocument/2006/relationships/hyperlink" Target="https://portal.3gpp.org/desktopmodules/Release/ReleaseDetails.aspx?releaseId=192" TargetMode="External"/><Relationship Id="rId1331" Type="http://schemas.openxmlformats.org/officeDocument/2006/relationships/hyperlink" Target="https://www.3gpp.org/ftp/TSG_RAN/TSG_RAN/TSGR_105/Docs/RP-242064.zip" TargetMode="External"/><Relationship Id="rId1776" Type="http://schemas.openxmlformats.org/officeDocument/2006/relationships/hyperlink" Target="https://www.3gpp.org/ftp/TSG_RAN/TSG_RAN/TSGR_105/Docs/RP-242187.zip" TargetMode="External"/><Relationship Id="rId1983" Type="http://schemas.openxmlformats.org/officeDocument/2006/relationships/hyperlink" Target="https://portal.3gpp.org/desktopmodules/Release/ReleaseDetails.aspx?releaseId=193" TargetMode="External"/><Relationship Id="rId68" Type="http://schemas.openxmlformats.org/officeDocument/2006/relationships/hyperlink" Target="https://webapp.etsi.org/teldir/ListPersDetails.asp?PersId=12578" TargetMode="External"/><Relationship Id="rId1429" Type="http://schemas.openxmlformats.org/officeDocument/2006/relationships/hyperlink" Target="https://portal.3gpp.org/desktopmodules/WorkItem/WorkItemDetails.aspx?workitemId=1040125" TargetMode="External"/><Relationship Id="rId1636" Type="http://schemas.openxmlformats.org/officeDocument/2006/relationships/hyperlink" Target="https://portal.3gpp.org/ngppapp/CreateTdoc.aspx?mode=view&amp;contributionId=1580664" TargetMode="External"/><Relationship Id="rId1843" Type="http://schemas.openxmlformats.org/officeDocument/2006/relationships/hyperlink" Target="https://webapp.etsi.org/teldir/ListPersDetails.asp?PersId=52292" TargetMode="External"/><Relationship Id="rId1703" Type="http://schemas.openxmlformats.org/officeDocument/2006/relationships/hyperlink" Target="https://www.3gpp.org/ftp/TSG_RAN/TSG_RAN/TSGR_105/Docs/RP-242166.zip" TargetMode="External"/><Relationship Id="rId1910" Type="http://schemas.openxmlformats.org/officeDocument/2006/relationships/hyperlink" Target="https://webapp.etsi.org/teldir/ListPersDetails.asp?PersId=95435" TargetMode="External"/><Relationship Id="rId284" Type="http://schemas.openxmlformats.org/officeDocument/2006/relationships/hyperlink" Target="https://www.3gpp.org/ftp/TSG_RAN/TSG_RAN/TSGR_105/Docs/RP-241784.zip" TargetMode="External"/><Relationship Id="rId491" Type="http://schemas.openxmlformats.org/officeDocument/2006/relationships/hyperlink" Target="https://portal.3gpp.org/desktopmodules/Release/ReleaseDetails.aspx?releaseId=194" TargetMode="External"/><Relationship Id="rId2172" Type="http://schemas.openxmlformats.org/officeDocument/2006/relationships/hyperlink" Target="https://portal.3gpp.org/desktopmodules/WorkItem/WorkItemDetails.aspx?workitemId=960083" TargetMode="External"/><Relationship Id="rId144" Type="http://schemas.openxmlformats.org/officeDocument/2006/relationships/hyperlink" Target="https://portal.3gpp.org/desktopmodules/Release/ReleaseDetails.aspx?releaseId=194" TargetMode="External"/><Relationship Id="rId589" Type="http://schemas.openxmlformats.org/officeDocument/2006/relationships/hyperlink" Target="https://www.3gpp.org/ftp/TSG_RAN/TSG_RAN/TSGR_105/Docs/RP-241868.zip" TargetMode="External"/><Relationship Id="rId796" Type="http://schemas.openxmlformats.org/officeDocument/2006/relationships/hyperlink" Target="https://webapp.etsi.org/teldir/ListPersDetails.asp?PersId=43891" TargetMode="External"/><Relationship Id="rId2477" Type="http://schemas.openxmlformats.org/officeDocument/2006/relationships/hyperlink" Target="https://portal.3gpp.org/desktopmodules/Release/ReleaseDetails.aspx?releaseId=194" TargetMode="External"/><Relationship Id="rId2684" Type="http://schemas.openxmlformats.org/officeDocument/2006/relationships/hyperlink" Target="https://webapp.etsi.org/teldir/ListPersDetails.asp?PersId=12578" TargetMode="External"/><Relationship Id="rId351" Type="http://schemas.openxmlformats.org/officeDocument/2006/relationships/hyperlink" Target="https://portal.3gpp.org/desktopmodules/WorkItem/WorkItemDetails.aspx?workitemId=1020093" TargetMode="External"/><Relationship Id="rId449" Type="http://schemas.openxmlformats.org/officeDocument/2006/relationships/hyperlink" Target="https://portal.3gpp.org/desktopmodules/WorkItem/WorkItemDetails.aspx?workitemId=1030085" TargetMode="External"/><Relationship Id="rId656" Type="http://schemas.openxmlformats.org/officeDocument/2006/relationships/hyperlink" Target="https://portal.3gpp.org/desktopmodules/WorkItem/WorkItemDetails.aspx?workitemId=1040129" TargetMode="External"/><Relationship Id="rId863" Type="http://schemas.openxmlformats.org/officeDocument/2006/relationships/hyperlink" Target="https://www.3gpp.org/ftp/TSG_RAN/TSG_RAN/TSGR_105/Docs/RP-241938.zip" TargetMode="External"/><Relationship Id="rId1079" Type="http://schemas.openxmlformats.org/officeDocument/2006/relationships/hyperlink" Target="https://www.3gpp.org/ftp/TSG_RAN/TSG_RAN/TSGR_105/Docs/RP-241995.zip" TargetMode="External"/><Relationship Id="rId1286" Type="http://schemas.openxmlformats.org/officeDocument/2006/relationships/hyperlink" Target="https://webapp.etsi.org/teldir/ListPersDetails.asp?PersId=45073" TargetMode="External"/><Relationship Id="rId1493" Type="http://schemas.openxmlformats.org/officeDocument/2006/relationships/hyperlink" Target="https://webapp.etsi.org/teldir/ListPersDetails.asp?PersId=43128" TargetMode="External"/><Relationship Id="rId2032" Type="http://schemas.openxmlformats.org/officeDocument/2006/relationships/hyperlink" Target="https://portal.3gpp.org/desktopmodules/WorkItem/WorkItemDetails.aspx?workitemId=950099" TargetMode="External"/><Relationship Id="rId2337" Type="http://schemas.openxmlformats.org/officeDocument/2006/relationships/hyperlink" Target="https://webapp.etsi.org/teldir/ListPersDetails.asp?PersId=12578" TargetMode="External"/><Relationship Id="rId2544" Type="http://schemas.openxmlformats.org/officeDocument/2006/relationships/hyperlink" Target="https://www.3gpp.org/ftp/TSG_RAN/TSG_RAN/TSGR_105/Docs/RP-242380.zip" TargetMode="External"/><Relationship Id="rId211" Type="http://schemas.openxmlformats.org/officeDocument/2006/relationships/hyperlink" Target="https://portal.3gpp.org/desktopmodules/Release/ReleaseDetails.aspx?releaseId=194" TargetMode="External"/><Relationship Id="rId309" Type="http://schemas.openxmlformats.org/officeDocument/2006/relationships/hyperlink" Target="https://www.3gpp.org/ftp/TSG_RAN/TSG_RAN/TSGR_105/Docs/RP-241790.zip" TargetMode="External"/><Relationship Id="rId516" Type="http://schemas.openxmlformats.org/officeDocument/2006/relationships/hyperlink" Target="https://webapp.etsi.org/teldir/ListPersDetails.asp?PersId=75122" TargetMode="External"/><Relationship Id="rId1146" Type="http://schemas.openxmlformats.org/officeDocument/2006/relationships/hyperlink" Target="https://www.3gpp.org/ftp/TSG_RAN/TSG_RAN/TSGR_105/Docs/RP-242012.zip" TargetMode="External"/><Relationship Id="rId1798" Type="http://schemas.openxmlformats.org/officeDocument/2006/relationships/hyperlink" Target="https://portal.3gpp.org/desktopmodules/WorkItem/WorkItemDetails.aspx?workitemId=850047" TargetMode="External"/><Relationship Id="rId723" Type="http://schemas.openxmlformats.org/officeDocument/2006/relationships/hyperlink" Target="https://www.3gpp.org/ftp/TSG_RAN/TSG_RAN/TSGR_105/Docs/RP-241905.zip" TargetMode="External"/><Relationship Id="rId930" Type="http://schemas.openxmlformats.org/officeDocument/2006/relationships/hyperlink" Target="https://portal.3gpp.org/desktopmodules/Release/ReleaseDetails.aspx?releaseId=194" TargetMode="External"/><Relationship Id="rId1006" Type="http://schemas.openxmlformats.org/officeDocument/2006/relationships/hyperlink" Target="https://webapp.etsi.org/teldir/ListPersDetails.asp?PersId=48494" TargetMode="External"/><Relationship Id="rId1353" Type="http://schemas.openxmlformats.org/officeDocument/2006/relationships/hyperlink" Target="https://portal.3gpp.org/desktopmodules/Release/ReleaseDetails.aspx?releaseId=192" TargetMode="External"/><Relationship Id="rId1560" Type="http://schemas.openxmlformats.org/officeDocument/2006/relationships/hyperlink" Target="https://portal.3gpp.org/desktopmodules/WorkItem/WorkItemDetails.aspx?workitemId=1040107" TargetMode="External"/><Relationship Id="rId1658" Type="http://schemas.openxmlformats.org/officeDocument/2006/relationships/hyperlink" Target="https://webapp.etsi.org/teldir/ListPersDetails.asp?PersId=90657" TargetMode="External"/><Relationship Id="rId1865" Type="http://schemas.openxmlformats.org/officeDocument/2006/relationships/hyperlink" Target="https://portal.3gpp.org/desktopmodules/WorkItem/WorkItemDetails.aspx?workitemId=941106" TargetMode="External"/><Relationship Id="rId2404" Type="http://schemas.openxmlformats.org/officeDocument/2006/relationships/hyperlink" Target="https://webapp.etsi.org/teldir/ListPersDetails.asp?PersId=12578" TargetMode="External"/><Relationship Id="rId2611" Type="http://schemas.openxmlformats.org/officeDocument/2006/relationships/hyperlink" Target="https://webapp.etsi.org/teldir/ListPersDetails.asp?PersId=12578" TargetMode="External"/><Relationship Id="rId2709" Type="http://schemas.openxmlformats.org/officeDocument/2006/relationships/hyperlink" Target="https://portal.3gpp.org/ngppapp/CreateTdoc.aspx?mode=view&amp;contributionId=1601607" TargetMode="External"/><Relationship Id="rId1213" Type="http://schemas.openxmlformats.org/officeDocument/2006/relationships/hyperlink" Target="https://webapp.etsi.org/teldir/ListPersDetails.asp?PersId=58216" TargetMode="External"/><Relationship Id="rId1420" Type="http://schemas.openxmlformats.org/officeDocument/2006/relationships/hyperlink" Target="https://portal.3gpp.org/desktopmodules/Release/ReleaseDetails.aspx?releaseId=194" TargetMode="External"/><Relationship Id="rId1518" Type="http://schemas.openxmlformats.org/officeDocument/2006/relationships/hyperlink" Target="https://portal.3gpp.org/desktopmodules/Release/ReleaseDetails.aspx?releaseId=194" TargetMode="External"/><Relationship Id="rId1725" Type="http://schemas.openxmlformats.org/officeDocument/2006/relationships/hyperlink" Target="https://www.3gpp.org/ftp/TSG_RAN/TSG_RAN/TSGR_105/Docs/RP-242173.zip" TargetMode="External"/><Relationship Id="rId1932" Type="http://schemas.openxmlformats.org/officeDocument/2006/relationships/hyperlink" Target="https://portal.3gpp.org/desktopmodules/WorkItem/WorkItemDetails.aspx?workitemId=1021093" TargetMode="External"/><Relationship Id="rId17" Type="http://schemas.openxmlformats.org/officeDocument/2006/relationships/hyperlink" Target="https://webapp.etsi.org/teldir/ListPersDetails.asp?PersId=12578" TargetMode="External"/><Relationship Id="rId2194" Type="http://schemas.openxmlformats.org/officeDocument/2006/relationships/hyperlink" Target="https://webapp.etsi.org/teldir/ListPersDetails.asp?PersId=28887" TargetMode="External"/><Relationship Id="rId166" Type="http://schemas.openxmlformats.org/officeDocument/2006/relationships/hyperlink" Target="https://portal.3gpp.org/desktopmodules/WorkItem/WorkItemDetails.aspx?workitemId=970072" TargetMode="External"/><Relationship Id="rId373" Type="http://schemas.openxmlformats.org/officeDocument/2006/relationships/hyperlink" Target="https://webapp.etsi.org/teldir/ListPersDetails.asp?PersId=90659" TargetMode="External"/><Relationship Id="rId580" Type="http://schemas.openxmlformats.org/officeDocument/2006/relationships/hyperlink" Target="https://webapp.etsi.org/teldir/ListPersDetails.asp?PersId=39861" TargetMode="External"/><Relationship Id="rId2054" Type="http://schemas.openxmlformats.org/officeDocument/2006/relationships/hyperlink" Target="https://webapp.etsi.org/teldir/ListPersDetails.asp?PersId=28887" TargetMode="External"/><Relationship Id="rId2261" Type="http://schemas.openxmlformats.org/officeDocument/2006/relationships/hyperlink" Target="https://www.3gpp.org/ftp/TSG_RAN/TSG_RAN/TSGR_105/Docs/RP-242313.zip" TargetMode="External"/><Relationship Id="rId2499" Type="http://schemas.openxmlformats.org/officeDocument/2006/relationships/hyperlink" Target="https://portal.3gpp.org/desktopmodules/WorkItem/WorkItemDetails.aspx?workitemId=1020096" TargetMode="External"/><Relationship Id="rId1" Type="http://schemas.openxmlformats.org/officeDocument/2006/relationships/hyperlink" Target="https://www.3gpp.org/ftp/TSG_RAN/TSG_RAN/TSGR_105/Docs/RP-241695.zip" TargetMode="External"/><Relationship Id="rId233" Type="http://schemas.openxmlformats.org/officeDocument/2006/relationships/hyperlink" Target="https://www.3gpp.org/ftp/TSG_RAN/TSG_RAN/TSGR_105/Docs/RP-241771.zip" TargetMode="External"/><Relationship Id="rId440"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Release/ReleaseDetails.aspx?releaseId=193" TargetMode="External"/><Relationship Id="rId885" Type="http://schemas.openxmlformats.org/officeDocument/2006/relationships/hyperlink" Target="https://portal.3gpp.org/ngppapp/CreateTdoc.aspx?mode=view&amp;contributionId=1601603" TargetMode="External"/><Relationship Id="rId1070" Type="http://schemas.openxmlformats.org/officeDocument/2006/relationships/hyperlink" Target="https://portal.3gpp.org/desktopmodules/WorkItem/WorkItemDetails.aspx?workitemId=1030069" TargetMode="External"/><Relationship Id="rId2121" Type="http://schemas.openxmlformats.org/officeDocument/2006/relationships/hyperlink" Target="https://www.3gpp.org/ftp/TSG_RAN/TSG_RAN/TSGR_105/Docs/RP-242278.zip" TargetMode="External"/><Relationship Id="rId2359" Type="http://schemas.openxmlformats.org/officeDocument/2006/relationships/hyperlink" Target="https://webapp.etsi.org/teldir/ListPersDetails.asp?PersId=12578" TargetMode="External"/><Relationship Id="rId2566" Type="http://schemas.openxmlformats.org/officeDocument/2006/relationships/hyperlink" Target="https://webapp.etsi.org/teldir/ListPersDetails.asp?PersId=12578" TargetMode="External"/><Relationship Id="rId300" Type="http://schemas.openxmlformats.org/officeDocument/2006/relationships/hyperlink" Target="https://www.3gpp.org/ftp/TSG_RAN/TSG_RAN/TSGR_105/Docs/RP-241788.zip" TargetMode="External"/><Relationship Id="rId538" Type="http://schemas.openxmlformats.org/officeDocument/2006/relationships/hyperlink" Target="https://www.3gpp.org/ftp/TSG_RAN/TSG_RAN/TSGR_105/Docs/RP-241853.zip" TargetMode="External"/><Relationship Id="rId745" Type="http://schemas.openxmlformats.org/officeDocument/2006/relationships/hyperlink" Target="https://portal.3gpp.org/desktopmodules/Release/ReleaseDetails.aspx?releaseId=194" TargetMode="External"/><Relationship Id="rId952" Type="http://schemas.openxmlformats.org/officeDocument/2006/relationships/hyperlink" Target="https://webapp.etsi.org/teldir/ListPersDetails.asp?PersId=105108" TargetMode="External"/><Relationship Id="rId1168" Type="http://schemas.openxmlformats.org/officeDocument/2006/relationships/hyperlink" Target="https://portal.3gpp.org/desktopmodules/Release/ReleaseDetails.aspx?releaseId=194" TargetMode="External"/><Relationship Id="rId1375" Type="http://schemas.openxmlformats.org/officeDocument/2006/relationships/hyperlink" Target="https://www.3gpp.org/ftp/TSG_RAN/TSG_RAN/TSGR_105/Docs/RP-242075.zip" TargetMode="External"/><Relationship Id="rId1582" Type="http://schemas.openxmlformats.org/officeDocument/2006/relationships/hyperlink" Target="https://portal.3gpp.org/desktopmodules/WorkItem/WorkItemDetails.aspx?workitemId=1020098" TargetMode="External"/><Relationship Id="rId2219" Type="http://schemas.openxmlformats.org/officeDocument/2006/relationships/hyperlink" Target="https://portal.3gpp.org/desktopmodules/Release/ReleaseDetails.aspx?releaseId=193" TargetMode="External"/><Relationship Id="rId2426" Type="http://schemas.openxmlformats.org/officeDocument/2006/relationships/hyperlink" Target="https://webapp.etsi.org/teldir/ListPersDetails.asp?PersId=12578" TargetMode="External"/><Relationship Id="rId2633" Type="http://schemas.openxmlformats.org/officeDocument/2006/relationships/hyperlink" Target="https://webapp.etsi.org/teldir/ListPersDetails.asp?PersId=12578" TargetMode="External"/><Relationship Id="rId81" Type="http://schemas.openxmlformats.org/officeDocument/2006/relationships/hyperlink" Target="https://webapp.etsi.org/teldir/ListPersDetails.asp?PersId=84022" TargetMode="External"/><Relationship Id="rId605" Type="http://schemas.openxmlformats.org/officeDocument/2006/relationships/hyperlink" Target="https://webapp.etsi.org/teldir/ListPersDetails.asp?PersId=99562" TargetMode="External"/><Relationship Id="rId812" Type="http://schemas.openxmlformats.org/officeDocument/2006/relationships/hyperlink" Target="https://portal.3gpp.org/desktopmodules/Specifications/SpecificationDetails.aspx?specificationId=4287" TargetMode="External"/><Relationship Id="rId1028"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Release/ReleaseDetails.aspx?releaseId=194" TargetMode="External"/><Relationship Id="rId1442" Type="http://schemas.openxmlformats.org/officeDocument/2006/relationships/hyperlink" Target="https://portal.3gpp.org/desktopmodules/Specifications/SpecificationDetails.aspx?specificationId=2430" TargetMode="External"/><Relationship Id="rId1887" Type="http://schemas.openxmlformats.org/officeDocument/2006/relationships/hyperlink" Target="https://webapp.etsi.org/teldir/ListPersDetails.asp?PersId=52292" TargetMode="External"/><Relationship Id="rId1302" Type="http://schemas.openxmlformats.org/officeDocument/2006/relationships/hyperlink" Target="https://webapp.etsi.org/teldir/ListPersDetails.asp?PersId=45073" TargetMode="External"/><Relationship Id="rId1747" Type="http://schemas.openxmlformats.org/officeDocument/2006/relationships/hyperlink" Target="https://www.3gpp.org/ftp/TSG_RAN/TSG_RAN/TSGR_105/Docs/RP-242179.zip" TargetMode="External"/><Relationship Id="rId1954" Type="http://schemas.openxmlformats.org/officeDocument/2006/relationships/hyperlink" Target="https://portal.3gpp.org/desktopmodules/Release/ReleaseDetails.aspx?releaseId=191" TargetMode="External"/><Relationship Id="rId2700" Type="http://schemas.openxmlformats.org/officeDocument/2006/relationships/hyperlink" Target="https://webapp.etsi.org/teldir/ListPersDetails.asp?PersId=12578" TargetMode="External"/><Relationship Id="rId39" Type="http://schemas.openxmlformats.org/officeDocument/2006/relationships/hyperlink" Target="https://www.3gpp.org/ftp/TSG_RAN/TSG_RAN/TSGR_105/Docs/RP-241712.zip" TargetMode="External"/><Relationship Id="rId1607" Type="http://schemas.openxmlformats.org/officeDocument/2006/relationships/hyperlink" Target="https://portal.3gpp.org/desktopmodules/Release/ReleaseDetails.aspx?releaseId=194" TargetMode="External"/><Relationship Id="rId1814" Type="http://schemas.openxmlformats.org/officeDocument/2006/relationships/hyperlink" Target="https://portal.3gpp.org/desktopmodules/WorkItem/WorkItemDetails.aspx?workitemId=970282" TargetMode="External"/><Relationship Id="rId188" Type="http://schemas.openxmlformats.org/officeDocument/2006/relationships/hyperlink" Target="https://www.3gpp.org/ftp/TSG_RAN/TSG_RAN/TSGR_105/Docs/RP-241759.zip" TargetMode="External"/><Relationship Id="rId395" Type="http://schemas.openxmlformats.org/officeDocument/2006/relationships/hyperlink" Target="https://webapp.etsi.org/teldir/ListPersDetails.asp?PersId=69954" TargetMode="External"/><Relationship Id="rId2076" Type="http://schemas.openxmlformats.org/officeDocument/2006/relationships/hyperlink" Target="https://portal.3gpp.org/desktopmodules/WorkItem/WorkItemDetails.aspx?workitemId=900056" TargetMode="External"/><Relationship Id="rId2283" Type="http://schemas.openxmlformats.org/officeDocument/2006/relationships/hyperlink" Target="https://portal.3gpp.org/desktopmodules/Release/ReleaseDetails.aspx?releaseId=193" TargetMode="External"/><Relationship Id="rId2490" Type="http://schemas.openxmlformats.org/officeDocument/2006/relationships/hyperlink" Target="https://portal.3gpp.org/ngppapp/CreateTdoc.aspx?mode=view&amp;contributionId=1601607" TargetMode="External"/><Relationship Id="rId2588" Type="http://schemas.openxmlformats.org/officeDocument/2006/relationships/hyperlink" Target="https://portal.3gpp.org/desktopmodules/Release/ReleaseDetails.aspx?releaseId=194" TargetMode="External"/><Relationship Id="rId255" Type="http://schemas.openxmlformats.org/officeDocument/2006/relationships/hyperlink" Target="https://webapp.etsi.org/teldir/ListPersDetails.asp?PersId=44019" TargetMode="External"/><Relationship Id="rId462" Type="http://schemas.openxmlformats.org/officeDocument/2006/relationships/hyperlink" Target="https://www.3gpp.org/ftp/TSG_RAN/TSG_RAN/TSGR_105/Docs/RP-241832.zip" TargetMode="External"/><Relationship Id="rId1092" Type="http://schemas.openxmlformats.org/officeDocument/2006/relationships/hyperlink" Target="https://webapp.etsi.org/teldir/ListPersDetails.asp?PersId=58216" TargetMode="External"/><Relationship Id="rId1397" Type="http://schemas.openxmlformats.org/officeDocument/2006/relationships/hyperlink" Target="https://www.3gpp.org/ftp/TSG_RAN/TSG_RAN/TSGR_105/Docs/RP-242081.zip" TargetMode="External"/><Relationship Id="rId2143" Type="http://schemas.openxmlformats.org/officeDocument/2006/relationships/hyperlink" Target="https://portal.3gpp.org/desktopmodules/Release/ReleaseDetails.aspx?releaseId=191" TargetMode="External"/><Relationship Id="rId2350" Type="http://schemas.openxmlformats.org/officeDocument/2006/relationships/hyperlink" Target="https://www.3gpp.org/ftp/TSG_RAN/TSG_RAN/TSGR_105/Docs/RP-242335.zip" TargetMode="External"/><Relationship Id="rId115" Type="http://schemas.openxmlformats.org/officeDocument/2006/relationships/hyperlink" Target="https://portal.3gpp.org/desktopmodules/WorkItem/WorkItemDetails.aspx?workitemId=1031076" TargetMode="External"/><Relationship Id="rId322" Type="http://schemas.openxmlformats.org/officeDocument/2006/relationships/hyperlink" Target="https://webapp.etsi.org/teldir/ListPersDetails.asp?PersId=12696" TargetMode="External"/><Relationship Id="rId767" Type="http://schemas.openxmlformats.org/officeDocument/2006/relationships/hyperlink" Target="https://www.3gpp.org/ftp/TSG_RAN/TSG_RAN/TSGR_105/Docs/RP-241916.zip" TargetMode="External"/><Relationship Id="rId974" Type="http://schemas.openxmlformats.org/officeDocument/2006/relationships/hyperlink" Target="https://www.3gpp.org/ftp/TSG_RAN/TSG_RAN/TSGR_105/Docs/RP-241967.zip" TargetMode="External"/><Relationship Id="rId2003" Type="http://schemas.openxmlformats.org/officeDocument/2006/relationships/hyperlink" Target="https://portal.3gpp.org/desktopmodules/Release/ReleaseDetails.aspx?releaseId=193" TargetMode="External"/><Relationship Id="rId2210" Type="http://schemas.openxmlformats.org/officeDocument/2006/relationships/hyperlink" Target="https://webapp.etsi.org/teldir/ListPersDetails.asp?PersId=28887" TargetMode="External"/><Relationship Id="rId2448" Type="http://schemas.openxmlformats.org/officeDocument/2006/relationships/hyperlink" Target="https://portal.3gpp.org/ngppapp/CreateTdoc.aspx?mode=view&amp;contributionId=1600022" TargetMode="External"/><Relationship Id="rId2655" Type="http://schemas.openxmlformats.org/officeDocument/2006/relationships/hyperlink" Target="https://webapp.etsi.org/teldir/ListPersDetails.asp?PersId=12578" TargetMode="External"/><Relationship Id="rId627" Type="http://schemas.openxmlformats.org/officeDocument/2006/relationships/hyperlink" Target="https://portal.3gpp.org/desktopmodules/WorkItem/WorkItemDetails.aspx?workitemId=981139" TargetMode="External"/><Relationship Id="rId834" Type="http://schemas.openxmlformats.org/officeDocument/2006/relationships/hyperlink" Target="https://www.3gpp.org/ftp/TSG_RAN/TSG_RAN/TSGR_105/Docs/RP-241931.zip" TargetMode="External"/><Relationship Id="rId1257" Type="http://schemas.openxmlformats.org/officeDocument/2006/relationships/hyperlink" Target="https://webapp.etsi.org/teldir/ListPersDetails.asp?PersId=98045" TargetMode="External"/><Relationship Id="rId1464" Type="http://schemas.openxmlformats.org/officeDocument/2006/relationships/hyperlink" Target="https://www.3gpp.org/ftp/TSG_RAN/TSG_RAN/TSGR_105/Docs/RP-242098.zip" TargetMode="External"/><Relationship Id="rId1671" Type="http://schemas.openxmlformats.org/officeDocument/2006/relationships/hyperlink" Target="https://portal.3gpp.org/desktopmodules/Release/ReleaseDetails.aspx?releaseId=192" TargetMode="External"/><Relationship Id="rId2308" Type="http://schemas.openxmlformats.org/officeDocument/2006/relationships/hyperlink" Target="https://portal.3gpp.org/desktopmodules/WorkItem/WorkItemDetails.aspx?workitemId=1030065" TargetMode="External"/><Relationship Id="rId2515" Type="http://schemas.openxmlformats.org/officeDocument/2006/relationships/hyperlink" Target="https://portal.3gpp.org/desktopmodules/WorkItem/WorkItemDetails.aspx?workitemId=1000059" TargetMode="External"/><Relationship Id="rId901" Type="http://schemas.openxmlformats.org/officeDocument/2006/relationships/hyperlink" Target="https://www.3gpp.org/ftp/TSG_RAN/TSG_RAN/TSGR_105/Docs/RP-241948.zip" TargetMode="External"/><Relationship Id="rId1117" Type="http://schemas.openxmlformats.org/officeDocument/2006/relationships/hyperlink" Target="https://portal.3gpp.org/desktopmodules/WorkItem/WorkItemDetails.aspx?workitemId=1041123" TargetMode="External"/><Relationship Id="rId1324" Type="http://schemas.openxmlformats.org/officeDocument/2006/relationships/hyperlink" Target="https://portal.3gpp.org/desktopmodules/WorkItem/WorkItemDetails.aspx?workitemId=1040130" TargetMode="External"/><Relationship Id="rId1531" Type="http://schemas.openxmlformats.org/officeDocument/2006/relationships/hyperlink" Target="https://portal.3gpp.org/ngppapp/CreateTdoc.aspx?mode=view&amp;contributionId=1601554" TargetMode="External"/><Relationship Id="rId1769" Type="http://schemas.openxmlformats.org/officeDocument/2006/relationships/hyperlink" Target="https://www.3gpp.org/ftp/TSG_RAN/TSG_RAN/TSGR_105/Docs/RP-242185.zip" TargetMode="External"/><Relationship Id="rId1976" Type="http://schemas.openxmlformats.org/officeDocument/2006/relationships/hyperlink" Target="https://portal.3gpp.org/desktopmodules/WorkItem/WorkItemDetails.aspx?workitemId=750034" TargetMode="External"/><Relationship Id="rId30" Type="http://schemas.openxmlformats.org/officeDocument/2006/relationships/hyperlink" Target="https://www.3gpp.org/ftp/TSG_RAN/TSG_RAN/TSGR_105/Docs/RP-241708.zip" TargetMode="External"/><Relationship Id="rId1629" Type="http://schemas.openxmlformats.org/officeDocument/2006/relationships/hyperlink" Target="https://webapp.etsi.org/teldir/ListPersDetails.asp?PersId=1122" TargetMode="External"/><Relationship Id="rId1836" Type="http://schemas.openxmlformats.org/officeDocument/2006/relationships/hyperlink" Target="https://webapp.etsi.org/teldir/ListPersDetails.asp?PersId=52292" TargetMode="External"/><Relationship Id="rId1903" Type="http://schemas.openxmlformats.org/officeDocument/2006/relationships/hyperlink" Target="https://portal.3gpp.org/desktopmodules/WorkItem/WorkItemDetails.aspx?workitemId=1020091" TargetMode="External"/><Relationship Id="rId2098" Type="http://schemas.openxmlformats.org/officeDocument/2006/relationships/hyperlink" Target="https://webapp.etsi.org/teldir/ListPersDetails.asp?PersId=28887" TargetMode="External"/><Relationship Id="rId277" Type="http://schemas.openxmlformats.org/officeDocument/2006/relationships/hyperlink" Target="https://portal.3gpp.org/desktopmodules/WorkItem/WorkItemDetails.aspx?workitemId=1020098"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www.3gpp.org/ftp/TSG_RAN/TSG_RAN/TSGR_105/Docs/RP-242289.zip" TargetMode="External"/><Relationship Id="rId137" Type="http://schemas.openxmlformats.org/officeDocument/2006/relationships/hyperlink" Target="https://portal.3gpp.org/desktopmodules/WorkItem/WorkItemDetails.aspx?workitemId=1000059" TargetMode="External"/><Relationship Id="rId344" Type="http://schemas.openxmlformats.org/officeDocument/2006/relationships/hyperlink" Target="https://webapp.etsi.org/teldir/ListPersDetails.asp?PersId=90667" TargetMode="External"/><Relationship Id="rId691" Type="http://schemas.openxmlformats.org/officeDocument/2006/relationships/hyperlink" Target="https://portal.3gpp.org/desktopmodules/WorkItem/WorkItemDetails.aspx?workitemId=1020089" TargetMode="External"/><Relationship Id="rId789" Type="http://schemas.openxmlformats.org/officeDocument/2006/relationships/hyperlink" Target="https://www.3gpp.org/ftp/TSG_RAN/TSG_RAN/TSGR_105/Docs/RP-241921.zip" TargetMode="External"/><Relationship Id="rId996" Type="http://schemas.openxmlformats.org/officeDocument/2006/relationships/hyperlink" Target="https://www.3gpp.org/ftp/TSG_RAN/TSG_RAN/TSGR_105/Docs/RP-241973.zip" TargetMode="External"/><Relationship Id="rId2025" Type="http://schemas.openxmlformats.org/officeDocument/2006/relationships/hyperlink" Target="https://www.3gpp.org/ftp/TSG_RAN/TSG_RAN/TSGR_105/Docs/RP-242254.zip" TargetMode="External"/><Relationship Id="rId2372" Type="http://schemas.openxmlformats.org/officeDocument/2006/relationships/hyperlink" Target="https://www.3gpp.org/ftp/TSG_RAN/TSG_RAN/TSGR_105/Docs/RP-242340.zip" TargetMode="External"/><Relationship Id="rId2677" Type="http://schemas.openxmlformats.org/officeDocument/2006/relationships/hyperlink" Target="https://portal.3gpp.org/desktopmodules/Release/ReleaseDetails.aspx?releaseId=194" TargetMode="External"/><Relationship Id="rId551" Type="http://schemas.openxmlformats.org/officeDocument/2006/relationships/hyperlink" Target="https://portal.3gpp.org/desktopmodules/Release/ReleaseDetails.aspx?releaseId=194" TargetMode="External"/><Relationship Id="rId649" Type="http://schemas.openxmlformats.org/officeDocument/2006/relationships/hyperlink" Target="https://webapp.etsi.org/teldir/ListPersDetails.asp?PersId=98614" TargetMode="External"/><Relationship Id="rId856" Type="http://schemas.openxmlformats.org/officeDocument/2006/relationships/hyperlink" Target="https://webapp.etsi.org/teldir/ListPersDetails.asp?PersId=58560" TargetMode="External"/><Relationship Id="rId1181" Type="http://schemas.openxmlformats.org/officeDocument/2006/relationships/hyperlink" Target="https://www.3gpp.org/ftp/TSG_RAN/TSG_RAN/TSGR_105/Docs/RP-242022.zip" TargetMode="External"/><Relationship Id="rId1279" Type="http://schemas.openxmlformats.org/officeDocument/2006/relationships/hyperlink" Target="https://webapp.etsi.org/teldir/ListPersDetails.asp?PersId=45073" TargetMode="External"/><Relationship Id="rId1486" Type="http://schemas.openxmlformats.org/officeDocument/2006/relationships/hyperlink" Target="https://portal.3gpp.org/desktopmodules/Release/ReleaseDetails.aspx?releaseId=194" TargetMode="External"/><Relationship Id="rId2232" Type="http://schemas.openxmlformats.org/officeDocument/2006/relationships/hyperlink" Target="https://portal.3gpp.org/desktopmodules/WorkItem/WorkItemDetails.aspx?workitemId=1030066" TargetMode="External"/><Relationship Id="rId2537" Type="http://schemas.openxmlformats.org/officeDocument/2006/relationships/hyperlink" Target="https://webapp.etsi.org/teldir/ListPersDetails.asp?PersId=12578" TargetMode="External"/><Relationship Id="rId204" Type="http://schemas.openxmlformats.org/officeDocument/2006/relationships/hyperlink" Target="https://portal.3gpp.org/desktopmodules/WorkItem/WorkItemDetails.aspx?workitemId=1020085" TargetMode="External"/><Relationship Id="rId411" Type="http://schemas.openxmlformats.org/officeDocument/2006/relationships/hyperlink" Target="https://www.3gpp.org/ftp/TSG_RAN/TSG_RAN/TSGR_105/Docs/RP-241819.zip" TargetMode="External"/><Relationship Id="rId509" Type="http://schemas.openxmlformats.org/officeDocument/2006/relationships/hyperlink" Target="https://portal.3gpp.org/desktopmodules/Release/ReleaseDetails.aspx?releaseId=194" TargetMode="External"/><Relationship Id="rId1041" Type="http://schemas.openxmlformats.org/officeDocument/2006/relationships/hyperlink" Target="https://portal.3gpp.org/desktopmodules/WorkItem/WorkItemDetails.aspx?workitemId=1030086" TargetMode="External"/><Relationship Id="rId1139" Type="http://schemas.openxmlformats.org/officeDocument/2006/relationships/hyperlink" Target="https://webapp.etsi.org/teldir/ListPersDetails.asp?PersId=59676" TargetMode="External"/><Relationship Id="rId1346" Type="http://schemas.openxmlformats.org/officeDocument/2006/relationships/hyperlink" Target="https://portal.3gpp.org/desktopmodules/WorkItem/WorkItemDetails.aspx?workitemId=880069" TargetMode="External"/><Relationship Id="rId1693" Type="http://schemas.openxmlformats.org/officeDocument/2006/relationships/hyperlink" Target="https://www.3gpp.org/ftp/TSG_RAN/TSG_RAN/TSGR_105/Docs/RP-242163.zip" TargetMode="External"/><Relationship Id="rId1998" Type="http://schemas.openxmlformats.org/officeDocument/2006/relationships/hyperlink" Target="https://webapp.etsi.org/teldir/ListPersDetails.asp?PersId=28887" TargetMode="External"/><Relationship Id="rId716" Type="http://schemas.openxmlformats.org/officeDocument/2006/relationships/hyperlink" Target="https://portal.3gpp.org/desktopmodules/WorkItem/WorkItemDetails.aspx?workitemId=1020093" TargetMode="External"/><Relationship Id="rId923" Type="http://schemas.openxmlformats.org/officeDocument/2006/relationships/hyperlink" Target="https://www.3gpp.org/ftp/TSG_RAN/TSG_RAN/TSGR_105/Docs/RP-241954.zip" TargetMode="External"/><Relationship Id="rId1553" Type="http://schemas.openxmlformats.org/officeDocument/2006/relationships/hyperlink" Target="https://www.3gpp.org/ftp/TSG_RAN/TSG_RAN/TSGR_105/Docs/RP-242123.zip" TargetMode="External"/><Relationship Id="rId1760" Type="http://schemas.openxmlformats.org/officeDocument/2006/relationships/hyperlink" Target="https://webapp.etsi.org/teldir/ListPersDetails.asp?PersId=90657" TargetMode="External"/><Relationship Id="rId1858" Type="http://schemas.openxmlformats.org/officeDocument/2006/relationships/hyperlink" Target="https://www.3gpp.org/ftp/TSG_RAN/TSG_RAN/TSGR_105/Docs/RP-242210.zip" TargetMode="External"/><Relationship Id="rId2604" Type="http://schemas.openxmlformats.org/officeDocument/2006/relationships/hyperlink" Target="https://www.3gpp.org/ftp/TSG_RAN/TSG_RAN/TSGR_105/Docs/RP-242392.zip" TargetMode="External"/><Relationship Id="rId52" Type="http://schemas.openxmlformats.org/officeDocument/2006/relationships/hyperlink" Target="https://portal.3gpp.org/desktopmodules/Release/ReleaseDetails.aspx?releaseId=194" TargetMode="External"/><Relationship Id="rId1206" Type="http://schemas.openxmlformats.org/officeDocument/2006/relationships/hyperlink" Target="https://portal.3gpp.org/desktopmodules/Release/ReleaseDetails.aspx?releaseId=194" TargetMode="External"/><Relationship Id="rId1413" Type="http://schemas.openxmlformats.org/officeDocument/2006/relationships/hyperlink" Target="https://www.3gpp.org/ftp/TSG_RAN/TSG_RAN/TSGR_105/Docs/RP-242085.zip" TargetMode="External"/><Relationship Id="rId1620" Type="http://schemas.openxmlformats.org/officeDocument/2006/relationships/hyperlink" Target="https://portal.3gpp.org/desktopmodules/WorkItem/WorkItemDetails.aspx?workitemId=970077" TargetMode="External"/><Relationship Id="rId1718" Type="http://schemas.openxmlformats.org/officeDocument/2006/relationships/hyperlink" Target="https://portal.3gpp.org/desktopmodules/Release/ReleaseDetails.aspx?releaseId=192" TargetMode="External"/><Relationship Id="rId1925" Type="http://schemas.openxmlformats.org/officeDocument/2006/relationships/hyperlink" Target="https://www.3gpp.org/ftp/TSG_RAN/TSG_RAN/TSGR_105/Docs/RP-242227.zip" TargetMode="External"/><Relationship Id="rId299" Type="http://schemas.openxmlformats.org/officeDocument/2006/relationships/hyperlink" Target="https://portal.3gpp.org/desktopmodules/WorkItem/WorkItemDetails.aspx?workitemId=1020097" TargetMode="External"/><Relationship Id="rId2187" Type="http://schemas.openxmlformats.org/officeDocument/2006/relationships/hyperlink" Target="https://portal.3gpp.org/desktopmodules/Release/ReleaseDetails.aspx?releaseId=193" TargetMode="External"/><Relationship Id="rId2394" Type="http://schemas.openxmlformats.org/officeDocument/2006/relationships/hyperlink" Target="https://portal.3gpp.org/ngppapp/CreateTdoc.aspx?mode=view&amp;contributionId=1599121" TargetMode="External"/><Relationship Id="rId159" Type="http://schemas.openxmlformats.org/officeDocument/2006/relationships/hyperlink" Target="https://webapp.etsi.org/teldir/ListPersDetails.asp?PersId=76956" TargetMode="External"/><Relationship Id="rId366" Type="http://schemas.openxmlformats.org/officeDocument/2006/relationships/hyperlink" Target="https://webapp.etsi.org/teldir/ListPersDetails.asp?PersId=12696" TargetMode="External"/><Relationship Id="rId573" Type="http://schemas.openxmlformats.org/officeDocument/2006/relationships/hyperlink" Target="https://www.3gpp.org/ftp/TSG_RAN/TSG_RAN/TSGR_105/Docs/RP-241863.zip" TargetMode="External"/><Relationship Id="rId780" Type="http://schemas.openxmlformats.org/officeDocument/2006/relationships/hyperlink" Target="https://www.3gpp.org/ftp/TSG_RAN/TSG_RAN/TSGR_105/Docs/RP-241919.zip" TargetMode="External"/><Relationship Id="rId2047" Type="http://schemas.openxmlformats.org/officeDocument/2006/relationships/hyperlink" Target="https://portal.3gpp.org/desktopmodules/Release/ReleaseDetails.aspx?releaseId=193" TargetMode="External"/><Relationship Id="rId2254" Type="http://schemas.openxmlformats.org/officeDocument/2006/relationships/hyperlink" Target="https://webapp.etsi.org/teldir/ListPersDetails.asp?PersId=28887" TargetMode="External"/><Relationship Id="rId2461" Type="http://schemas.openxmlformats.org/officeDocument/2006/relationships/hyperlink" Target="https://portal.3gpp.org/ngppapp/CreateTdoc.aspx?mode=view&amp;contributionId=1600074" TargetMode="External"/><Relationship Id="rId2699" Type="http://schemas.openxmlformats.org/officeDocument/2006/relationships/hyperlink" Target="https://www.3gpp.org/ftp/TSG_RAN/TSG_RAN/TSGR_105/Docs/RP-242413.zip" TargetMode="External"/><Relationship Id="rId226" Type="http://schemas.openxmlformats.org/officeDocument/2006/relationships/hyperlink" Target="https://webapp.etsi.org/teldir/ListPersDetails.asp?PersId=84462" TargetMode="External"/><Relationship Id="rId433" Type="http://schemas.openxmlformats.org/officeDocument/2006/relationships/hyperlink" Target="https://portal.3gpp.org/desktopmodules/Release/ReleaseDetails.aspx?releaseId=194" TargetMode="External"/><Relationship Id="rId878" Type="http://schemas.openxmlformats.org/officeDocument/2006/relationships/hyperlink" Target="https://portal.3gpp.org/desktopmodules/WorkItem/WorkItemDetails.aspx?workitemId=1020089" TargetMode="External"/><Relationship Id="rId1063" Type="http://schemas.openxmlformats.org/officeDocument/2006/relationships/hyperlink" Target="https://portal.3gpp.org/desktopmodules/WorkItem/WorkItemDetails.aspx?workitemId=1020084" TargetMode="External"/><Relationship Id="rId1270" Type="http://schemas.openxmlformats.org/officeDocument/2006/relationships/hyperlink" Target="https://www.3gpp.org/ftp/TSG_RAN/TSG_RAN/TSGR_105/Docs/RP-242048.zip" TargetMode="External"/><Relationship Id="rId2114" Type="http://schemas.openxmlformats.org/officeDocument/2006/relationships/hyperlink" Target="https://webapp.etsi.org/teldir/ListPersDetails.asp?PersId=28887" TargetMode="External"/><Relationship Id="rId2559" Type="http://schemas.openxmlformats.org/officeDocument/2006/relationships/hyperlink" Target="https://www.3gpp.org/ftp/TSG_RAN/TSG_RAN/TSGR_105/Docs/RP-242383.zip" TargetMode="External"/><Relationship Id="rId640" Type="http://schemas.openxmlformats.org/officeDocument/2006/relationships/hyperlink" Target="https://www.3gpp.org/ftp/TSG_RAN/TSG_RAN/TSGR_105/Docs/RP-241882.zip" TargetMode="External"/><Relationship Id="rId738" Type="http://schemas.openxmlformats.org/officeDocument/2006/relationships/hyperlink" Target="https://portal.3gpp.org/desktopmodules/WorkItem/WorkItemDetails.aspx?workitemId=1020093" TargetMode="External"/><Relationship Id="rId945" Type="http://schemas.openxmlformats.org/officeDocument/2006/relationships/hyperlink" Target="https://portal.3gpp.org/desktopmodules/Release/ReleaseDetails.aspx?releaseId=194" TargetMode="External"/><Relationship Id="rId1368" Type="http://schemas.openxmlformats.org/officeDocument/2006/relationships/hyperlink" Target="https://webapp.etsi.org/teldir/ListPersDetails.asp?PersId=36483" TargetMode="External"/><Relationship Id="rId1575" Type="http://schemas.openxmlformats.org/officeDocument/2006/relationships/hyperlink" Target="https://www.3gpp.org/ftp/TSG_RAN/TSG_RAN/TSGR_105/Docs/RP-242129.zip" TargetMode="External"/><Relationship Id="rId1782" Type="http://schemas.openxmlformats.org/officeDocument/2006/relationships/hyperlink" Target="https://www.3gpp.org/ftp/TSG_RAN/TSG_RAN/TSGR_105/Docs/RP-242189.zip" TargetMode="External"/><Relationship Id="rId2321" Type="http://schemas.openxmlformats.org/officeDocument/2006/relationships/hyperlink" Target="https://portal.3gpp.org/desktopmodules/WorkItem/WorkItemDetails.aspx?workitemId=970282" TargetMode="External"/><Relationship Id="rId2419" Type="http://schemas.openxmlformats.org/officeDocument/2006/relationships/hyperlink" Target="https://portal.3gpp.org/desktopmodules/Release/ReleaseDetails.aspx?releaseId=194" TargetMode="External"/><Relationship Id="rId2626" Type="http://schemas.openxmlformats.org/officeDocument/2006/relationships/hyperlink" Target="https://portal.3gpp.org/desktopmodules/Release/ReleaseDetails.aspx?releaseId=194" TargetMode="External"/><Relationship Id="rId74" Type="http://schemas.openxmlformats.org/officeDocument/2006/relationships/hyperlink" Target="https://webapp.etsi.org/teldir/ListPersDetails.asp?PersId=12578" TargetMode="External"/><Relationship Id="rId500" Type="http://schemas.openxmlformats.org/officeDocument/2006/relationships/hyperlink" Target="https://www.3gpp.org/ftp/TSG_RAN/TSG_RAN/TSGR_105/Docs/RP-241842.zip" TargetMode="External"/><Relationship Id="rId805" Type="http://schemas.openxmlformats.org/officeDocument/2006/relationships/hyperlink" Target="https://portal.3gpp.org/desktopmodules/Release/ReleaseDetails.aspx?releaseId=194" TargetMode="External"/><Relationship Id="rId1130" Type="http://schemas.openxmlformats.org/officeDocument/2006/relationships/hyperlink" Target="https://www.3gpp.org/ftp/TSG_RAN/TSG_RAN/TSGR_105/Docs/RP-242008.zip" TargetMode="External"/><Relationship Id="rId1228" Type="http://schemas.openxmlformats.org/officeDocument/2006/relationships/hyperlink" Target="https://portal.3gpp.org/desktopmodules/WorkItem/WorkItemDetails.aspx?workitemId=1020093" TargetMode="External"/><Relationship Id="rId1435" Type="http://schemas.openxmlformats.org/officeDocument/2006/relationships/hyperlink" Target="https://portal.3gpp.org/desktopmodules/Release/ReleaseDetails.aspx?releaseId=194" TargetMode="External"/><Relationship Id="rId1642" Type="http://schemas.openxmlformats.org/officeDocument/2006/relationships/hyperlink" Target="https://portal.3gpp.org/desktopmodules/Release/ReleaseDetails.aspx?releaseId=194" TargetMode="External"/><Relationship Id="rId1947" Type="http://schemas.openxmlformats.org/officeDocument/2006/relationships/hyperlink" Target="https://portal.3gpp.org/desktopmodules/WorkItem/WorkItemDetails.aspx?workitemId=710181" TargetMode="External"/><Relationship Id="rId1502" Type="http://schemas.openxmlformats.org/officeDocument/2006/relationships/hyperlink" Target="https://www.3gpp.org/ftp/TSG_RAN/TSG_RAN/TSGR_105/Docs/RP-242108.zip" TargetMode="External"/><Relationship Id="rId1807" Type="http://schemas.openxmlformats.org/officeDocument/2006/relationships/hyperlink" Target="https://www.3gpp.org/ftp/TSG_RAN/TSG_RAN/TSGR_105/Docs/RP-242196.zip" TargetMode="External"/><Relationship Id="rId290" Type="http://schemas.openxmlformats.org/officeDocument/2006/relationships/hyperlink" Target="https://webapp.etsi.org/teldir/ListPersDetails.asp?PersId=84086"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www.3gpp.org/ftp/TSG_RAN/TSG_RAN/TSGR_105/Docs/RP-242265.zip" TargetMode="External"/><Relationship Id="rId150" Type="http://schemas.openxmlformats.org/officeDocument/2006/relationships/hyperlink" Target="https://www.3gpp.org/ftp/TSG_RAN/TSG_RAN/TSGR_105/Docs/RP-241750.zip" TargetMode="External"/><Relationship Id="rId595" Type="http://schemas.openxmlformats.org/officeDocument/2006/relationships/hyperlink" Target="https://webapp.etsi.org/teldir/ListPersDetails.asp?PersId=99562" TargetMode="External"/><Relationship Id="rId2276" Type="http://schemas.openxmlformats.org/officeDocument/2006/relationships/hyperlink" Target="https://portal.3gpp.org/desktopmodules/WorkItem/WorkItemDetails.aspx?workitemId=610001" TargetMode="External"/><Relationship Id="rId2483" Type="http://schemas.openxmlformats.org/officeDocument/2006/relationships/hyperlink" Target="https://portal.3gpp.org/desktopmodules/WorkItem/WorkItemDetails.aspx?workitemId=1040100" TargetMode="External"/><Relationship Id="rId2690" Type="http://schemas.openxmlformats.org/officeDocument/2006/relationships/hyperlink" Target="https://portal.3gpp.org/desktopmodules/Release/ReleaseDetails.aspx?releaseId=194" TargetMode="External"/><Relationship Id="rId248" Type="http://schemas.openxmlformats.org/officeDocument/2006/relationships/hyperlink" Target="https://portal.3gpp.org/desktopmodules/Release/ReleaseDetails.aspx?releaseId=194" TargetMode="External"/><Relationship Id="rId455" Type="http://schemas.openxmlformats.org/officeDocument/2006/relationships/hyperlink" Target="https://webapp.etsi.org/teldir/ListPersDetails.asp?PersId=103652" TargetMode="External"/><Relationship Id="rId662" Type="http://schemas.openxmlformats.org/officeDocument/2006/relationships/hyperlink" Target="https://www.3gpp.org/ftp/TSG_RAN/TSG_RAN/TSGR_105/Docs/RP-241888.zip" TargetMode="External"/><Relationship Id="rId1085" Type="http://schemas.openxmlformats.org/officeDocument/2006/relationships/hyperlink" Target="https://portal.3gpp.org/desktopmodules/Release/ReleaseDetails.aspx?releaseId=194" TargetMode="External"/><Relationship Id="rId1292" Type="http://schemas.openxmlformats.org/officeDocument/2006/relationships/hyperlink" Target="https://www.3gpp.org/ftp/TSG_RAN/TSG_RAN/TSGR_105/Docs/RP-242054.zip" TargetMode="External"/><Relationship Id="rId2136" Type="http://schemas.openxmlformats.org/officeDocument/2006/relationships/hyperlink" Target="https://portal.3gpp.org/desktopmodules/WorkItem/WorkItemDetails.aspx?workitemId=880069" TargetMode="External"/><Relationship Id="rId2343" Type="http://schemas.openxmlformats.org/officeDocument/2006/relationships/hyperlink" Target="https://portal.3gpp.org/ngppapp/CreateTdoc.aspx?mode=view&amp;contributionId=1597626" TargetMode="External"/><Relationship Id="rId2550" Type="http://schemas.openxmlformats.org/officeDocument/2006/relationships/hyperlink" Target="https://webapp.etsi.org/teldir/ListPersDetails.asp?PersId=12578" TargetMode="External"/><Relationship Id="rId108" Type="http://schemas.openxmlformats.org/officeDocument/2006/relationships/hyperlink" Target="https://www.3gpp.org/ftp/TSG_RAN/TSG_RAN/TSGR_105/Docs/RP-241740.zip" TargetMode="External"/><Relationship Id="rId315" Type="http://schemas.openxmlformats.org/officeDocument/2006/relationships/hyperlink" Target="https://portal.3gpp.org/desktopmodules/Release/ReleaseDetails.aspx?releaseId=194" TargetMode="External"/><Relationship Id="rId522" Type="http://schemas.openxmlformats.org/officeDocument/2006/relationships/hyperlink" Target="https://www.3gpp.org/ftp/TSG_RAN/TSG_RAN/TSGR_105/Docs/RP-241848.zip" TargetMode="External"/><Relationship Id="rId967" Type="http://schemas.openxmlformats.org/officeDocument/2006/relationships/hyperlink" Target="https://webapp.etsi.org/teldir/ListPersDetails.asp?PersId=91543" TargetMode="External"/><Relationship Id="rId1152" Type="http://schemas.openxmlformats.org/officeDocument/2006/relationships/hyperlink" Target="https://webapp.etsi.org/teldir/ListPersDetails.asp?PersId=91787" TargetMode="External"/><Relationship Id="rId1597"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Release/ReleaseDetails.aspx?releaseId=193" TargetMode="External"/><Relationship Id="rId2410" Type="http://schemas.openxmlformats.org/officeDocument/2006/relationships/hyperlink" Target="https://portal.3gpp.org/ngppapp/CreateTdoc.aspx?mode=view&amp;contributionId=1593597" TargetMode="External"/><Relationship Id="rId2648" Type="http://schemas.openxmlformats.org/officeDocument/2006/relationships/hyperlink" Target="https://portal.3gpp.org/desktopmodules/Release/ReleaseDetails.aspx?releaseId=194" TargetMode="External"/><Relationship Id="rId96" Type="http://schemas.openxmlformats.org/officeDocument/2006/relationships/hyperlink" Target="https://www.3gpp.org/ftp/TSG_RAN/TSG_RAN/TSGR_105/Docs/RP-241737.zip" TargetMode="External"/><Relationship Id="rId827" Type="http://schemas.openxmlformats.org/officeDocument/2006/relationships/hyperlink" Target="https://webapp.etsi.org/teldir/ListPersDetails.asp?PersId=58560" TargetMode="External"/><Relationship Id="rId1012" Type="http://schemas.openxmlformats.org/officeDocument/2006/relationships/hyperlink" Target="https://www.3gpp.org/ftp/TSG_RAN/TSG_RAN/TSGR_105/Docs/RP-241977.zip" TargetMode="External"/><Relationship Id="rId1457" Type="http://schemas.openxmlformats.org/officeDocument/2006/relationships/hyperlink" Target="https://webapp.etsi.org/teldir/ListPersDetails.asp?PersId=69921" TargetMode="External"/><Relationship Id="rId1664" Type="http://schemas.openxmlformats.org/officeDocument/2006/relationships/hyperlink" Target="https://webapp.etsi.org/teldir/ListPersDetails.asp?PersId=90657" TargetMode="External"/><Relationship Id="rId1871" Type="http://schemas.openxmlformats.org/officeDocument/2006/relationships/hyperlink" Target="https://webapp.etsi.org/teldir/ListPersDetails.asp?PersId=52292" TargetMode="External"/><Relationship Id="rId2508" Type="http://schemas.openxmlformats.org/officeDocument/2006/relationships/hyperlink" Target="https://webapp.etsi.org/teldir/ListPersDetails.asp?PersId=12578" TargetMode="External"/><Relationship Id="rId1317" Type="http://schemas.openxmlformats.org/officeDocument/2006/relationships/hyperlink" Target="https://webapp.etsi.org/teldir/ListPersDetails.asp?PersId=45073"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www.3gpp.org/ftp/TSG_RAN/TSG_RAN/TSGR_105/Docs/RP-242175.zip" TargetMode="External"/><Relationship Id="rId1969" Type="http://schemas.openxmlformats.org/officeDocument/2006/relationships/hyperlink" Target="https://portal.3gpp.org/desktopmodules/Release/ReleaseDetails.aspx?releaseId=193" TargetMode="External"/><Relationship Id="rId23" Type="http://schemas.openxmlformats.org/officeDocument/2006/relationships/hyperlink" Target="https://webapp.etsi.org/teldir/ListPersDetails.asp?PersId=12578" TargetMode="External"/><Relationship Id="rId1829" Type="http://schemas.openxmlformats.org/officeDocument/2006/relationships/hyperlink" Target="https://webapp.etsi.org/teldir/ListPersDetails.asp?PersId=76312" TargetMode="External"/><Relationship Id="rId2298" Type="http://schemas.openxmlformats.org/officeDocument/2006/relationships/hyperlink" Target="https://webapp.etsi.org/teldir/ListPersDetails.asp?PersId=28887" TargetMode="External"/><Relationship Id="rId172" Type="http://schemas.openxmlformats.org/officeDocument/2006/relationships/hyperlink" Target="https://webapp.etsi.org/teldir/ListPersDetails.asp?PersId=76956" TargetMode="External"/><Relationship Id="rId477" Type="http://schemas.openxmlformats.org/officeDocument/2006/relationships/hyperlink" Target="https://portal.3gpp.org/desktopmodules/WorkItem/WorkItemDetails.aspx?workitemId=1020086" TargetMode="External"/><Relationship Id="rId684" Type="http://schemas.openxmlformats.org/officeDocument/2006/relationships/hyperlink" Target="https://www.3gpp.org/ftp/TSG_RAN/TSG_RAN/TSGR_105/Docs/RP-241894.zip" TargetMode="External"/><Relationship Id="rId2060" Type="http://schemas.openxmlformats.org/officeDocument/2006/relationships/hyperlink" Target="https://portal.3gpp.org/desktopmodules/WorkItem/WorkItemDetails.aspx?workitemId=689999" TargetMode="External"/><Relationship Id="rId2158" Type="http://schemas.openxmlformats.org/officeDocument/2006/relationships/hyperlink" Target="https://webapp.etsi.org/teldir/ListPersDetails.asp?PersId=28887" TargetMode="External"/><Relationship Id="rId2365" Type="http://schemas.openxmlformats.org/officeDocument/2006/relationships/hyperlink" Target="https://portal.3gpp.org/desktopmodules/Release/ReleaseDetails.aspx?releaseId=194" TargetMode="External"/><Relationship Id="rId337"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WorkItem/WorkItemDetails.aspx?workitemId=1020085" TargetMode="External"/><Relationship Id="rId989" Type="http://schemas.openxmlformats.org/officeDocument/2006/relationships/hyperlink" Target="https://portal.3gpp.org/ngppapp/CreateTdoc.aspx?mode=view&amp;contributionId=1601553" TargetMode="External"/><Relationship Id="rId2018" Type="http://schemas.openxmlformats.org/officeDocument/2006/relationships/hyperlink" Target="https://webapp.etsi.org/teldir/ListPersDetails.asp?PersId=28887" TargetMode="External"/><Relationship Id="rId2572" Type="http://schemas.openxmlformats.org/officeDocument/2006/relationships/hyperlink" Target="https://portal.3gpp.org/ngppapp/CreateTdoc.aspx?mode=view&amp;contributionId=1601580" TargetMode="External"/><Relationship Id="rId544" Type="http://schemas.openxmlformats.org/officeDocument/2006/relationships/hyperlink" Target="https://www.3gpp.org/ftp/TSG_RAN/TSG_RAN/TSGR_105/Docs/RP-241855.zip" TargetMode="External"/><Relationship Id="rId751" Type="http://schemas.openxmlformats.org/officeDocument/2006/relationships/hyperlink" Target="https://portal.3gpp.org/desktopmodules/WorkItem/WorkItemDetails.aspx?workitemId=940084" TargetMode="External"/><Relationship Id="rId849" Type="http://schemas.openxmlformats.org/officeDocument/2006/relationships/hyperlink" Target="https://portal.3gpp.org/desktopmodules/Release/ReleaseDetails.aspx?releaseId=194" TargetMode="External"/><Relationship Id="rId1174" Type="http://schemas.openxmlformats.org/officeDocument/2006/relationships/hyperlink" Target="https://portal.3gpp.org/desktopmodules/WorkItem/WorkItemDetails.aspx?workitemId=1041122" TargetMode="External"/><Relationship Id="rId1381" Type="http://schemas.openxmlformats.org/officeDocument/2006/relationships/hyperlink" Target="https://portal.3gpp.org/desktopmodules/Release/ReleaseDetails.aspx?releaseId=193" TargetMode="External"/><Relationship Id="rId1479" Type="http://schemas.openxmlformats.org/officeDocument/2006/relationships/hyperlink" Target="https://portal.3gpp.org/desktopmodules/WorkItem/WorkItemDetails.aspx?workitemId=1020089" TargetMode="External"/><Relationship Id="rId1686" Type="http://schemas.openxmlformats.org/officeDocument/2006/relationships/hyperlink" Target="https://portal.3gpp.org/desktopmodules/Release/ReleaseDetails.aspx?releaseId=191" TargetMode="External"/><Relationship Id="rId2225" Type="http://schemas.openxmlformats.org/officeDocument/2006/relationships/hyperlink" Target="https://www.3gpp.org/ftp/TSG_RAN/TSG_RAN/TSGR_105/Docs/RP-242304.zip" TargetMode="External"/><Relationship Id="rId2432" Type="http://schemas.openxmlformats.org/officeDocument/2006/relationships/hyperlink" Target="https://portal.3gpp.org/desktopmodules/Release/ReleaseDetails.aspx?releaseId=194" TargetMode="External"/><Relationship Id="rId404" Type="http://schemas.openxmlformats.org/officeDocument/2006/relationships/hyperlink" Target="https://www.3gpp.org/ftp/TSG_RAN/TSG_RAN/TSGR_105/Docs/RP-241817.zip" TargetMode="External"/><Relationship Id="rId611" Type="http://schemas.openxmlformats.org/officeDocument/2006/relationships/hyperlink" Target="https://www.3gpp.org/ftp/TSG_RAN/TSG_RAN/TSGR_105/Docs/RP-241874.zip" TargetMode="External"/><Relationship Id="rId1034" Type="http://schemas.openxmlformats.org/officeDocument/2006/relationships/hyperlink" Target="https://www.3gpp.org/ftp/TSG_RAN/TSG_RAN/TSGR_105/Docs/RP-241983.zip" TargetMode="External"/><Relationship Id="rId1241" Type="http://schemas.openxmlformats.org/officeDocument/2006/relationships/hyperlink" Target="https://www.3gpp.org/ftp/TSG_RAN/TSG_RAN/TSGR_105/Docs/RP-242040.zip" TargetMode="External"/><Relationship Id="rId1339" Type="http://schemas.openxmlformats.org/officeDocument/2006/relationships/hyperlink" Target="https://webapp.etsi.org/teldir/ListPersDetails.asp?PersId=61012" TargetMode="External"/><Relationship Id="rId1893" Type="http://schemas.openxmlformats.org/officeDocument/2006/relationships/hyperlink" Target="https://webapp.etsi.org/teldir/ListPersDetails.asp?PersId=102945" TargetMode="External"/><Relationship Id="rId709" Type="http://schemas.openxmlformats.org/officeDocument/2006/relationships/hyperlink" Target="https://webapp.etsi.org/teldir/ListPersDetails.asp?PersId=102931" TargetMode="External"/><Relationship Id="rId916" Type="http://schemas.openxmlformats.org/officeDocument/2006/relationships/hyperlink" Target="https://portal.3gpp.org/desktopmodules/WorkItem/WorkItemDetails.aspx?workitemId=830083" TargetMode="External"/><Relationship Id="rId1101" Type="http://schemas.openxmlformats.org/officeDocument/2006/relationships/hyperlink" Target="https://portal.3gpp.org/desktopmodules/Release/ReleaseDetails.aspx?releaseId=193" TargetMode="External"/><Relationship Id="rId1546" Type="http://schemas.openxmlformats.org/officeDocument/2006/relationships/hyperlink" Target="https://webapp.etsi.org/teldir/ListPersDetails.asp?PersId=69936" TargetMode="External"/><Relationship Id="rId1753" Type="http://schemas.openxmlformats.org/officeDocument/2006/relationships/hyperlink" Target="https://portal.3gpp.org/desktopmodules/Release/ReleaseDetails.aspx?releaseId=193" TargetMode="External"/><Relationship Id="rId1960" Type="http://schemas.openxmlformats.org/officeDocument/2006/relationships/hyperlink" Target="https://portal.3gpp.org/desktopmodules/Release/ReleaseDetails.aspx?releaseId=192" TargetMode="External"/><Relationship Id="rId45" Type="http://schemas.openxmlformats.org/officeDocument/2006/relationships/hyperlink" Target="https://portal.3gpp.org/desktopmodules/Release/ReleaseDetails.aspx?releaseId=193" TargetMode="External"/><Relationship Id="rId1406" Type="http://schemas.openxmlformats.org/officeDocument/2006/relationships/hyperlink" Target="https://portal.3gpp.org/ngppapp/CreateTdoc.aspx?mode=view&amp;contributionId=1545157" TargetMode="External"/><Relationship Id="rId1613" Type="http://schemas.openxmlformats.org/officeDocument/2006/relationships/hyperlink" Target="https://www.3gpp.org/ftp/TSG_RAN/TSG_RAN/TSGR_105/Docs/RP-242139.zip" TargetMode="External"/><Relationship Id="rId1820" Type="http://schemas.openxmlformats.org/officeDocument/2006/relationships/hyperlink" Target="https://webapp.etsi.org/teldir/ListPersDetails.asp?PersId=45858" TargetMode="External"/><Relationship Id="rId194" Type="http://schemas.openxmlformats.org/officeDocument/2006/relationships/hyperlink" Target="https://webapp.etsi.org/teldir/ListPersDetails.asp?PersId=82304" TargetMode="External"/><Relationship Id="rId1918" Type="http://schemas.openxmlformats.org/officeDocument/2006/relationships/hyperlink" Target="https://webapp.etsi.org/teldir/ListPersDetails.asp?PersId=95435" TargetMode="External"/><Relationship Id="rId2082" Type="http://schemas.openxmlformats.org/officeDocument/2006/relationships/hyperlink" Target="https://webapp.etsi.org/teldir/ListPersDetails.asp?PersId=28887" TargetMode="External"/><Relationship Id="rId261" Type="http://schemas.openxmlformats.org/officeDocument/2006/relationships/hyperlink" Target="https://portal.3gpp.org/desktopmodules/WorkItem/WorkItemDetails.aspx?workitemId=1020095" TargetMode="External"/><Relationship Id="rId499" Type="http://schemas.openxmlformats.org/officeDocument/2006/relationships/hyperlink" Target="https://portal.3gpp.org/desktopmodules/Release/ReleaseDetails.aspx?releaseId=194" TargetMode="External"/><Relationship Id="rId2387" Type="http://schemas.openxmlformats.org/officeDocument/2006/relationships/hyperlink" Target="https://www.3gpp.org/ftp/TSG_RAN/TSG_RAN/TSGR_105/Docs/RP-242343.zip" TargetMode="External"/><Relationship Id="rId2594" Type="http://schemas.openxmlformats.org/officeDocument/2006/relationships/hyperlink" Target="https://portal.3gpp.org/desktopmodules/WorkItem/WorkItemDetails.aspx?workitemId=1020093" TargetMode="External"/><Relationship Id="rId359" Type="http://schemas.openxmlformats.org/officeDocument/2006/relationships/hyperlink" Target="https://portal.3gpp.org/desktopmodules/WorkItem/WorkItemDetails.aspx?workitemId=1020084" TargetMode="External"/><Relationship Id="rId566" Type="http://schemas.openxmlformats.org/officeDocument/2006/relationships/hyperlink" Target="https://www.3gpp.org/ftp/TSG_RAN/TSG_RAN/TSGR_105/Docs/RP-241861.zip" TargetMode="External"/><Relationship Id="rId773" Type="http://schemas.openxmlformats.org/officeDocument/2006/relationships/hyperlink" Target="https://webapp.etsi.org/teldir/ListPersDetails.asp?PersId=102928" TargetMode="External"/><Relationship Id="rId1196" Type="http://schemas.openxmlformats.org/officeDocument/2006/relationships/hyperlink" Target="https://www.3gpp.org/ftp/TSG_RAN/TSG_RAN/TSGR_105/Docs/RP-242028.zip" TargetMode="External"/><Relationship Id="rId2247" Type="http://schemas.openxmlformats.org/officeDocument/2006/relationships/hyperlink" Target="https://portal.3gpp.org/desktopmodules/Release/ReleaseDetails.aspx?releaseId=193" TargetMode="External"/><Relationship Id="rId2454" Type="http://schemas.openxmlformats.org/officeDocument/2006/relationships/hyperlink" Target="https://www.3gpp.org/ftp/TSG_RAN/TSG_RAN/TSGR_105/Docs/RP-242358.zip" TargetMode="External"/><Relationship Id="rId121" Type="http://schemas.openxmlformats.org/officeDocument/2006/relationships/hyperlink" Target="https://www.3gpp.org/ftp/TSG_RAN/TSG_RAN/TSGR_105/Docs/RP-241743.zip" TargetMode="External"/><Relationship Id="rId219" Type="http://schemas.openxmlformats.org/officeDocument/2006/relationships/hyperlink" Target="https://portal.3gpp.org/desktopmodules/Release/ReleaseDetails.aspx?releaseId=194" TargetMode="External"/><Relationship Id="rId426" Type="http://schemas.openxmlformats.org/officeDocument/2006/relationships/hyperlink" Target="https://portal.3gpp.org/desktopmodules/WorkItem/WorkItemDetails.aspx?workitemId=1020094" TargetMode="External"/><Relationship Id="rId633" Type="http://schemas.openxmlformats.org/officeDocument/2006/relationships/hyperlink" Target="https://webapp.etsi.org/teldir/ListPersDetails.asp?PersId=99562" TargetMode="External"/><Relationship Id="rId980" Type="http://schemas.openxmlformats.org/officeDocument/2006/relationships/hyperlink" Target="https://www.3gpp.org/ftp/TSG_RAN/TSG_RAN/TSGR_105/Docs/RP-241969.zip" TargetMode="External"/><Relationship Id="rId1056" Type="http://schemas.openxmlformats.org/officeDocument/2006/relationships/hyperlink" Target="https://portal.3gpp.org/desktopmodules/Release/ReleaseDetails.aspx?releaseId=194" TargetMode="External"/><Relationship Id="rId1263" Type="http://schemas.openxmlformats.org/officeDocument/2006/relationships/hyperlink" Target="https://www.3gpp.org/ftp/TSG_RAN/TSG_RAN/TSGR_105/Docs/RP-242046.zip" TargetMode="External"/><Relationship Id="rId2107" Type="http://schemas.openxmlformats.org/officeDocument/2006/relationships/hyperlink" Target="https://portal.3gpp.org/desktopmodules/Release/ReleaseDetails.aspx?releaseId=193" TargetMode="External"/><Relationship Id="rId2314" Type="http://schemas.openxmlformats.org/officeDocument/2006/relationships/hyperlink" Target="https://webapp.etsi.org/teldir/ListPersDetails.asp?PersId=28887" TargetMode="External"/><Relationship Id="rId2661" Type="http://schemas.openxmlformats.org/officeDocument/2006/relationships/hyperlink" Target="https://portal.3gpp.org/ngppapp/CreateTdoc.aspx?mode=view&amp;contributionId=1600206" TargetMode="External"/><Relationship Id="rId840" Type="http://schemas.openxmlformats.org/officeDocument/2006/relationships/hyperlink" Target="https://portal.3gpp.org/desktopmodules/Release/ReleaseDetails.aspx?releaseId=194" TargetMode="External"/><Relationship Id="rId938" Type="http://schemas.openxmlformats.org/officeDocument/2006/relationships/hyperlink" Target="https://portal.3gpp.org/desktopmodules/Release/ReleaseDetails.aspx?releaseId=193" TargetMode="External"/><Relationship Id="rId1470"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WorkItem/WorkItemDetails.aspx?workitemId=960084" TargetMode="External"/><Relationship Id="rId1775" Type="http://schemas.openxmlformats.org/officeDocument/2006/relationships/hyperlink" Target="https://portal.3gpp.org/desktopmodules/Release/ReleaseDetails.aspx?releaseId=191" TargetMode="External"/><Relationship Id="rId2521" Type="http://schemas.openxmlformats.org/officeDocument/2006/relationships/hyperlink" Target="https://webapp.etsi.org/teldir/ListPersDetails.asp?PersId=12578" TargetMode="External"/><Relationship Id="rId2619" Type="http://schemas.openxmlformats.org/officeDocument/2006/relationships/hyperlink" Target="https://webapp.etsi.org/teldir/ListPersDetails.asp?PersId=12578" TargetMode="External"/><Relationship Id="rId67" Type="http://schemas.openxmlformats.org/officeDocument/2006/relationships/hyperlink" Target="https://portal.3gpp.org/desktopmodules/Release/ReleaseDetails.aspx?releaseId=194" TargetMode="External"/><Relationship Id="rId700" Type="http://schemas.openxmlformats.org/officeDocument/2006/relationships/hyperlink" Target="https://www.3gpp.org/ftp/TSG_RAN/TSG_RAN/TSGR_105/Docs/RP-241898.zip" TargetMode="External"/><Relationship Id="rId1123" Type="http://schemas.openxmlformats.org/officeDocument/2006/relationships/hyperlink" Target="https://webapp.etsi.org/teldir/ListPersDetails.asp?PersId=58216" TargetMode="External"/><Relationship Id="rId1330" Type="http://schemas.openxmlformats.org/officeDocument/2006/relationships/hyperlink" Target="https://webapp.etsi.org/teldir/ListPersDetails.asp?PersId=45073" TargetMode="External"/><Relationship Id="rId1428" Type="http://schemas.openxmlformats.org/officeDocument/2006/relationships/hyperlink" Target="https://portal.3gpp.org/desktopmodules/Release/ReleaseDetails.aspx?releaseId=194" TargetMode="External"/><Relationship Id="rId1635" Type="http://schemas.openxmlformats.org/officeDocument/2006/relationships/hyperlink" Target="https://webapp.etsi.org/teldir/ListPersDetails.asp?PersId=83190" TargetMode="External"/><Relationship Id="rId1982" Type="http://schemas.openxmlformats.org/officeDocument/2006/relationships/hyperlink" Target="https://webapp.etsi.org/teldir/ListPersDetails.asp?PersId=28887" TargetMode="External"/><Relationship Id="rId1842" Type="http://schemas.openxmlformats.org/officeDocument/2006/relationships/hyperlink" Target="https://www.3gpp.org/ftp/TSG_RAN/TSG_RAN/TSGR_105/Docs/RP-242206.zip" TargetMode="External"/><Relationship Id="rId1702" Type="http://schemas.openxmlformats.org/officeDocument/2006/relationships/hyperlink" Target="https://portal.3gpp.org/desktopmodules/WorkItem/WorkItemDetails.aspx?workitemId=950177" TargetMode="External"/><Relationship Id="rId283" Type="http://schemas.openxmlformats.org/officeDocument/2006/relationships/hyperlink" Target="https://portal.3gpp.org/desktopmodules/Release/ReleaseDetails.aspx?releaseId=194" TargetMode="External"/><Relationship Id="rId490" Type="http://schemas.openxmlformats.org/officeDocument/2006/relationships/hyperlink" Target="https://webapp.etsi.org/teldir/ListPersDetails.asp?PersId=21633" TargetMode="External"/><Relationship Id="rId2171" Type="http://schemas.openxmlformats.org/officeDocument/2006/relationships/hyperlink" Target="https://portal.3gpp.org/desktopmodules/Release/ReleaseDetails.aspx?releaseId=193" TargetMode="External"/><Relationship Id="rId143" Type="http://schemas.openxmlformats.org/officeDocument/2006/relationships/hyperlink" Target="https://webapp.etsi.org/teldir/ListPersDetails.asp?PersId=88575" TargetMode="External"/><Relationship Id="rId350" Type="http://schemas.openxmlformats.org/officeDocument/2006/relationships/hyperlink" Target="https://webapp.etsi.org/teldir/ListPersDetails.asp?PersId=90667" TargetMode="External"/><Relationship Id="rId588" Type="http://schemas.openxmlformats.org/officeDocument/2006/relationships/hyperlink" Target="https://portal.3gpp.org/desktopmodules/WorkItem/WorkItemDetails.aspx?workitemId=1020095" TargetMode="External"/><Relationship Id="rId795" Type="http://schemas.openxmlformats.org/officeDocument/2006/relationships/hyperlink" Target="https://www.3gpp.org/ftp/TSG_RAN/TSG_RAN/TSGR_105/Docs/RP-241922.zip" TargetMode="External"/><Relationship Id="rId2031" Type="http://schemas.openxmlformats.org/officeDocument/2006/relationships/hyperlink" Target="https://portal.3gpp.org/desktopmodules/Release/ReleaseDetails.aspx?releaseId=193" TargetMode="External"/><Relationship Id="rId2269" Type="http://schemas.openxmlformats.org/officeDocument/2006/relationships/hyperlink" Target="https://www.3gpp.org/ftp/TSG_RAN/TSG_RAN/TSGR_105/Docs/RP-242315.zip" TargetMode="External"/><Relationship Id="rId2476" Type="http://schemas.openxmlformats.org/officeDocument/2006/relationships/hyperlink" Target="https://webapp.etsi.org/teldir/ListPersDetails.asp?PersId=12578" TargetMode="External"/><Relationship Id="rId2683" Type="http://schemas.openxmlformats.org/officeDocument/2006/relationships/hyperlink" Target="https://www.3gpp.org/ftp/TSG_RAN/TSG_RAN/TSGR_105/Docs/RP-242409.zip" TargetMode="External"/><Relationship Id="rId9" Type="http://schemas.openxmlformats.org/officeDocument/2006/relationships/hyperlink" Target="https://www.3gpp.org/ftp/TSG_RAN/TSG_RAN/TSGR_105/Docs/RP-241698.zip" TargetMode="External"/><Relationship Id="rId210" Type="http://schemas.openxmlformats.org/officeDocument/2006/relationships/hyperlink" Target="https://webapp.etsi.org/teldir/ListPersDetails.asp?PersId=57198" TargetMode="External"/><Relationship Id="rId448" Type="http://schemas.openxmlformats.org/officeDocument/2006/relationships/hyperlink" Target="https://portal.3gpp.org/desktopmodules/Release/ReleaseDetails.aspx?releaseId=194" TargetMode="External"/><Relationship Id="rId655" Type="http://schemas.openxmlformats.org/officeDocument/2006/relationships/hyperlink" Target="https://portal.3gpp.org/desktopmodules/Release/ReleaseDetails.aspx?releaseId=194" TargetMode="External"/><Relationship Id="rId862" Type="http://schemas.openxmlformats.org/officeDocument/2006/relationships/hyperlink" Target="https://portal.3gpp.org/desktopmodules/WorkItem/WorkItemDetails.aspx?workitemId=1020097" TargetMode="External"/><Relationship Id="rId1078" Type="http://schemas.openxmlformats.org/officeDocument/2006/relationships/hyperlink" Target="https://portal.3gpp.org/desktopmodules/WorkItem/WorkItemDetails.aspx?workitemId=960075" TargetMode="External"/><Relationship Id="rId1285" Type="http://schemas.openxmlformats.org/officeDocument/2006/relationships/hyperlink" Target="https://www.3gpp.org/ftp/TSG_RAN/TSG_RAN/TSGR_105/Docs/RP-242052.zip" TargetMode="External"/><Relationship Id="rId1492" Type="http://schemas.openxmlformats.org/officeDocument/2006/relationships/hyperlink" Target="https://www.3gpp.org/ftp/TSG_RAN/TSG_RAN/TSGR_105/Docs/RP-242105.zip" TargetMode="External"/><Relationship Id="rId2129" Type="http://schemas.openxmlformats.org/officeDocument/2006/relationships/hyperlink" Target="https://www.3gpp.org/ftp/TSG_RAN/TSG_RAN/TSGR_105/Docs/RP-242280.zip" TargetMode="External"/><Relationship Id="rId2336" Type="http://schemas.openxmlformats.org/officeDocument/2006/relationships/hyperlink" Target="https://www.3gpp.org/ftp/TSG_RAN/TSG_RAN/TSGR_105/Docs/RP-242332.zip" TargetMode="External"/><Relationship Id="rId2543" Type="http://schemas.openxmlformats.org/officeDocument/2006/relationships/hyperlink" Target="https://portal.3gpp.org/desktopmodules/Release/ReleaseDetails.aspx?releaseId=193" TargetMode="External"/><Relationship Id="rId308" Type="http://schemas.openxmlformats.org/officeDocument/2006/relationships/hyperlink" Target="https://portal.3gpp.org/desktopmodules/WorkItem/WorkItemDetails.aspx?workitemId=1020097" TargetMode="External"/><Relationship Id="rId515" Type="http://schemas.openxmlformats.org/officeDocument/2006/relationships/hyperlink" Target="https://www.3gpp.org/ftp/TSG_RAN/TSG_RAN/TSGR_105/Docs/RP-241846.zip" TargetMode="External"/><Relationship Id="rId722" Type="http://schemas.openxmlformats.org/officeDocument/2006/relationships/hyperlink" Target="https://webapp.etsi.org/teldir/ListPersDetails.asp?PersId=93880" TargetMode="External"/><Relationship Id="rId1145" Type="http://schemas.openxmlformats.org/officeDocument/2006/relationships/hyperlink" Target="https://portal.3gpp.org/desktopmodules/WorkItem/WorkItemDetails.aspx?workitemId=1030078" TargetMode="External"/><Relationship Id="rId1352" Type="http://schemas.openxmlformats.org/officeDocument/2006/relationships/hyperlink" Target="https://webapp.etsi.org/teldir/ListPersDetails.asp?PersId=36483" TargetMode="External"/><Relationship Id="rId1797" Type="http://schemas.openxmlformats.org/officeDocument/2006/relationships/hyperlink" Target="https://portal.3gpp.org/desktopmodules/Release/ReleaseDetails.aspx?releaseId=192" TargetMode="External"/><Relationship Id="rId2403" Type="http://schemas.openxmlformats.org/officeDocument/2006/relationships/hyperlink" Target="https://www.3gpp.org/ftp/TSG_RAN/TSG_RAN/TSGR_105/Docs/RP-242346.zip" TargetMode="External"/><Relationship Id="rId89" Type="http://schemas.openxmlformats.org/officeDocument/2006/relationships/hyperlink" Target="https://www.3gpp.org/ftp/TSG_RAN/TSG_RAN/TSGR_105/Docs/RP-241735.zip" TargetMode="External"/><Relationship Id="rId1005" Type="http://schemas.openxmlformats.org/officeDocument/2006/relationships/hyperlink" Target="https://www.3gpp.org/ftp/TSG_RAN/TSG_RAN/TSGR_105/Docs/RP-241975.zip" TargetMode="External"/><Relationship Id="rId1212" Type="http://schemas.openxmlformats.org/officeDocument/2006/relationships/hyperlink" Target="https://www.3gpp.org/ftp/TSG_RAN/TSG_RAN/TSGR_105/Docs/RP-242032.zip" TargetMode="External"/><Relationship Id="rId1657" Type="http://schemas.openxmlformats.org/officeDocument/2006/relationships/hyperlink" Target="https://www.3gpp.org/ftp/TSG_RAN/TSG_RAN/TSGR_105/Docs/RP-242151.zip" TargetMode="External"/><Relationship Id="rId1864" Type="http://schemas.openxmlformats.org/officeDocument/2006/relationships/hyperlink" Target="https://portal.3gpp.org/desktopmodules/Release/ReleaseDetails.aspx?releaseId=193" TargetMode="External"/><Relationship Id="rId2610" Type="http://schemas.openxmlformats.org/officeDocument/2006/relationships/hyperlink" Target="https://www.3gpp.org/ftp/TSG_RAN/TSG_RAN/TSGR_105/Docs/RP-242393.zip" TargetMode="External"/><Relationship Id="rId2708" Type="http://schemas.openxmlformats.org/officeDocument/2006/relationships/hyperlink" Target="https://webapp.etsi.org/teldir/ListPersDetails.asp?PersId=12578" TargetMode="External"/><Relationship Id="rId1517" Type="http://schemas.openxmlformats.org/officeDocument/2006/relationships/hyperlink" Target="https://webapp.etsi.org/teldir/ListPersDetails.asp?PersId=106058" TargetMode="External"/><Relationship Id="rId1724"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TSG_RAN/TSGR_105/Docs/RP-241701.zip" TargetMode="External"/><Relationship Id="rId1931" Type="http://schemas.openxmlformats.org/officeDocument/2006/relationships/hyperlink" Target="https://portal.3gpp.org/desktopmodules/Release/ReleaseDetails.aspx?releaseId=194" TargetMode="External"/><Relationship Id="rId2193" Type="http://schemas.openxmlformats.org/officeDocument/2006/relationships/hyperlink" Target="https://www.3gpp.org/ftp/TSG_RAN/TSG_RAN/TSGR_105/Docs/RP-242296.zip" TargetMode="External"/><Relationship Id="rId2498" Type="http://schemas.openxmlformats.org/officeDocument/2006/relationships/hyperlink" Target="https://portal.3gpp.org/desktopmodules/Release/ReleaseDetails.aspx?releaseId=194" TargetMode="External"/><Relationship Id="rId165" Type="http://schemas.openxmlformats.org/officeDocument/2006/relationships/hyperlink" Target="https://portal.3gpp.org/desktopmodules/Release/ReleaseDetails.aspx?releaseId=192" TargetMode="External"/><Relationship Id="rId372" Type="http://schemas.openxmlformats.org/officeDocument/2006/relationships/hyperlink" Target="https://www.3gpp.org/ftp/TSG_RAN/TSG_RAN/TSGR_105/Docs/RP-241809.zip" TargetMode="External"/><Relationship Id="rId677" Type="http://schemas.openxmlformats.org/officeDocument/2006/relationships/hyperlink" Target="https://webapp.etsi.org/teldir/ListPersDetails.asp?PersId=12696" TargetMode="External"/><Relationship Id="rId2053" Type="http://schemas.openxmlformats.org/officeDocument/2006/relationships/hyperlink" Target="https://www.3gpp.org/ftp/TSG_RAN/TSG_RAN/TSGR_105/Docs/RP-242261.zip" TargetMode="External"/><Relationship Id="rId2260" Type="http://schemas.openxmlformats.org/officeDocument/2006/relationships/hyperlink" Target="https://portal.3gpp.org/desktopmodules/WorkItem/WorkItemDetails.aspx?workitemId=1040103" TargetMode="External"/><Relationship Id="rId2358" Type="http://schemas.openxmlformats.org/officeDocument/2006/relationships/hyperlink" Target="https://www.3gpp.org/ftp/TSG_RAN/TSG_RAN/TSGR_105/Docs/RP-242337.zip" TargetMode="External"/><Relationship Id="rId232" Type="http://schemas.openxmlformats.org/officeDocument/2006/relationships/hyperlink" Target="https://portal.3gpp.org/desktopmodules/WorkItem/WorkItemDetails.aspx?workitemId=1020098" TargetMode="External"/><Relationship Id="rId884" Type="http://schemas.openxmlformats.org/officeDocument/2006/relationships/hyperlink" Target="https://webapp.etsi.org/teldir/ListPersDetails.asp?PersId=58560" TargetMode="External"/><Relationship Id="rId2120" Type="http://schemas.openxmlformats.org/officeDocument/2006/relationships/hyperlink" Target="https://portal.3gpp.org/desktopmodules/WorkItem/WorkItemDetails.aspx?workitemId=1040108" TargetMode="External"/><Relationship Id="rId2565" Type="http://schemas.openxmlformats.org/officeDocument/2006/relationships/hyperlink" Target="https://www.3gpp.org/ftp/TSG_RAN/TSG_RAN/TSGR_105/Docs/RP-242384.zip" TargetMode="External"/><Relationship Id="rId537" Type="http://schemas.openxmlformats.org/officeDocument/2006/relationships/hyperlink" Target="https://webapp.etsi.org/teldir/ListPersDetails.asp?PersId=69967" TargetMode="External"/><Relationship Id="rId744" Type="http://schemas.openxmlformats.org/officeDocument/2006/relationships/hyperlink" Target="https://portal.3gpp.org/ngppapp/CreateTdoc.aspx?mode=view&amp;contributionId=1601609" TargetMode="External"/><Relationship Id="rId951" Type="http://schemas.openxmlformats.org/officeDocument/2006/relationships/hyperlink" Target="https://www.3gpp.org/ftp/TSG_RAN/TSG_RAN/TSGR_105/Docs/RP-241961.zip" TargetMode="External"/><Relationship Id="rId1167" Type="http://schemas.openxmlformats.org/officeDocument/2006/relationships/hyperlink" Target="https://portal.3gpp.org/ngppapp/CreateTdoc.aspx?mode=view&amp;contributionId=1601552" TargetMode="External"/><Relationship Id="rId1374" Type="http://schemas.openxmlformats.org/officeDocument/2006/relationships/hyperlink" Target="https://portal.3gpp.org/desktopmodules/WorkItem/WorkItemDetails.aspx?workitemId=1030066" TargetMode="External"/><Relationship Id="rId1581" Type="http://schemas.openxmlformats.org/officeDocument/2006/relationships/hyperlink" Target="https://portal.3gpp.org/desktopmodules/Release/ReleaseDetails.aspx?releaseId=194" TargetMode="External"/><Relationship Id="rId1679" Type="http://schemas.openxmlformats.org/officeDocument/2006/relationships/hyperlink" Target="https://webapp.etsi.org/teldir/ListPersDetails.asp?PersId=90657" TargetMode="External"/><Relationship Id="rId2218" Type="http://schemas.openxmlformats.org/officeDocument/2006/relationships/hyperlink" Target="https://webapp.etsi.org/teldir/ListPersDetails.asp?PersId=28887" TargetMode="External"/><Relationship Id="rId2425" Type="http://schemas.openxmlformats.org/officeDocument/2006/relationships/hyperlink" Target="https://www.3gpp.org/ftp/TSG_RAN/TSG_RAN/TSGR_105/Docs/RP-242351.zip" TargetMode="External"/><Relationship Id="rId2632" Type="http://schemas.openxmlformats.org/officeDocument/2006/relationships/hyperlink" Target="https://www.3gpp.org/ftp/TSG_RAN/TSG_RAN/TSGR_105/Docs/RP-242398.zip" TargetMode="External"/><Relationship Id="rId80" Type="http://schemas.openxmlformats.org/officeDocument/2006/relationships/hyperlink" Target="https://www.3gpp.org/ftp/TSG_RAN/TSG_RAN/TSGR_105/Docs/RP-241732.zip" TargetMode="External"/><Relationship Id="rId604" Type="http://schemas.openxmlformats.org/officeDocument/2006/relationships/hyperlink" Target="https://www.3gpp.org/ftp/TSG_RAN/TSG_RAN/TSGR_105/Docs/RP-241872.zip" TargetMode="External"/><Relationship Id="rId811" Type="http://schemas.openxmlformats.org/officeDocument/2006/relationships/hyperlink" Target="https://portal.3gpp.org/desktopmodules/Release/ReleaseDetails.aspx?releaseId=194" TargetMode="External"/><Relationship Id="rId1027" Type="http://schemas.openxmlformats.org/officeDocument/2006/relationships/hyperlink" Target="https://webapp.etsi.org/teldir/ListPersDetails.asp?PersId=44019" TargetMode="External"/><Relationship Id="rId1234" Type="http://schemas.openxmlformats.org/officeDocument/2006/relationships/hyperlink" Target="https://webapp.etsi.org/teldir/ListPersDetails.asp?PersId=44044" TargetMode="External"/><Relationship Id="rId1441" Type="http://schemas.openxmlformats.org/officeDocument/2006/relationships/hyperlink" Target="https://portal.3gpp.org/desktopmodules/Release/ReleaseDetails.aspx?releaseId=192" TargetMode="External"/><Relationship Id="rId1886" Type="http://schemas.openxmlformats.org/officeDocument/2006/relationships/hyperlink" Target="https://www.3gpp.org/ftp/TSG_RAN/TSG_RAN/TSGR_105/Docs/RP-242217.zip" TargetMode="External"/><Relationship Id="rId909" Type="http://schemas.openxmlformats.org/officeDocument/2006/relationships/hyperlink" Target="https://www.3gpp.org/ftp/TSG_RAN/TSG_RAN/TSGR_105/Docs/RP-241950.zip" TargetMode="External"/><Relationship Id="rId1301" Type="http://schemas.openxmlformats.org/officeDocument/2006/relationships/hyperlink" Target="https://www.3gpp.org/ftp/TSG_RAN/TSG_RAN/TSGR_105/Docs/RP-242056.zip" TargetMode="External"/><Relationship Id="rId1539" Type="http://schemas.openxmlformats.org/officeDocument/2006/relationships/hyperlink" Target="https://portal.3gpp.org/desktopmodules/Release/ReleaseDetails.aspx?releaseId=194" TargetMode="External"/><Relationship Id="rId1746" Type="http://schemas.openxmlformats.org/officeDocument/2006/relationships/hyperlink" Target="https://portal.3gpp.org/desktopmodules/WorkItem/WorkItemDetails.aspx?workitemId=941106" TargetMode="External"/><Relationship Id="rId1953" Type="http://schemas.openxmlformats.org/officeDocument/2006/relationships/hyperlink" Target="https://webapp.etsi.org/teldir/ListPersDetails.asp?PersId=21609" TargetMode="External"/><Relationship Id="rId38" Type="http://schemas.openxmlformats.org/officeDocument/2006/relationships/hyperlink" Target="https://portal.3gpp.org/ngppapp/CreateTdoc.aspx?mode=view&amp;contributionId=1601588" TargetMode="External"/><Relationship Id="rId1606" Type="http://schemas.openxmlformats.org/officeDocument/2006/relationships/hyperlink" Target="https://webapp.etsi.org/teldir/ListPersDetails.asp?PersId=91985" TargetMode="External"/><Relationship Id="rId1813"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1041126" TargetMode="External"/><Relationship Id="rId394" Type="http://schemas.openxmlformats.org/officeDocument/2006/relationships/hyperlink" Target="https://www.3gpp.org/ftp/TSG_RAN/TSG_RAN/TSGR_105/Docs/RP-241815.zip" TargetMode="External"/><Relationship Id="rId2075" Type="http://schemas.openxmlformats.org/officeDocument/2006/relationships/hyperlink" Target="https://portal.3gpp.org/desktopmodules/Release/ReleaseDetails.aspx?releaseId=193" TargetMode="External"/><Relationship Id="rId2282" Type="http://schemas.openxmlformats.org/officeDocument/2006/relationships/hyperlink" Target="https://webapp.etsi.org/teldir/ListPersDetails.asp?PersId=28887" TargetMode="External"/><Relationship Id="rId254" Type="http://schemas.openxmlformats.org/officeDocument/2006/relationships/hyperlink" Target="https://www.3gpp.org/ftp/TSG_RAN/TSG_RAN/TSGR_105/Docs/RP-241776.zip" TargetMode="External"/><Relationship Id="rId699" Type="http://schemas.openxmlformats.org/officeDocument/2006/relationships/hyperlink" Target="https://portal.3gpp.org/desktopmodules/WorkItem/WorkItemDetails.aspx?workitemId=1020095" TargetMode="External"/><Relationship Id="rId1091" Type="http://schemas.openxmlformats.org/officeDocument/2006/relationships/hyperlink" Target="https://www.3gpp.org/ftp/TSG_RAN/TSG_RAN/TSGR_105/Docs/RP-241998.zip" TargetMode="External"/><Relationship Id="rId2587" Type="http://schemas.openxmlformats.org/officeDocument/2006/relationships/hyperlink" Target="https://portal.3gpp.org/ngppapp/CreateTdoc.aspx?mode=view&amp;contributionId=1601600" TargetMode="External"/><Relationship Id="rId114" Type="http://schemas.openxmlformats.org/officeDocument/2006/relationships/hyperlink" Target="https://portal.3gpp.org/desktopmodules/Release/ReleaseDetails.aspx?releaseId=194" TargetMode="External"/><Relationship Id="rId461" Type="http://schemas.openxmlformats.org/officeDocument/2006/relationships/hyperlink" Target="https://portal.3gpp.org/desktopmodules/Release/ReleaseDetails.aspx?releaseId=195" TargetMode="External"/><Relationship Id="rId559" Type="http://schemas.openxmlformats.org/officeDocument/2006/relationships/hyperlink" Target="https://www.3gpp.org/ftp/TSG_RAN/TSG_RAN/TSGR_105/Docs/RP-241859.zip" TargetMode="External"/><Relationship Id="rId766" Type="http://schemas.openxmlformats.org/officeDocument/2006/relationships/hyperlink" Target="https://portal.3gpp.org/desktopmodules/WorkItem/WorkItemDetails.aspx?workitemId=1020091" TargetMode="External"/><Relationship Id="rId1189" Type="http://schemas.openxmlformats.org/officeDocument/2006/relationships/hyperlink" Target="https://www.3gpp.org/ftp/TSG_RAN/TSG_RAN/TSGR_105/Docs/RP-242025.zip" TargetMode="External"/><Relationship Id="rId1396" Type="http://schemas.openxmlformats.org/officeDocument/2006/relationships/hyperlink" Target="https://portal.3gpp.org/desktopmodules/WorkItem/WorkItemDetails.aspx?workitemId=1021091" TargetMode="External"/><Relationship Id="rId2142" Type="http://schemas.openxmlformats.org/officeDocument/2006/relationships/hyperlink" Target="https://webapp.etsi.org/teldir/ListPersDetails.asp?PersId=28887" TargetMode="External"/><Relationship Id="rId2447" Type="http://schemas.openxmlformats.org/officeDocument/2006/relationships/hyperlink" Target="https://webapp.etsi.org/teldir/ListPersDetails.asp?PersId=12578" TargetMode="External"/><Relationship Id="rId321" Type="http://schemas.openxmlformats.org/officeDocument/2006/relationships/hyperlink" Target="https://www.3gpp.org/ftp/TSG_RAN/TSG_RAN/TSGR_105/Docs/RP-241793.zip" TargetMode="External"/><Relationship Id="rId419" Type="http://schemas.openxmlformats.org/officeDocument/2006/relationships/hyperlink" Target="https://www.3gpp.org/ftp/TSG_RAN/TSG_RAN/TSGR_105/Docs/RP-241821.zip"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portal.3gpp.org/desktopmodules/WorkItem/WorkItemDetails.aspx?workitemId=1020093" TargetMode="External"/><Relationship Id="rId1049" Type="http://schemas.openxmlformats.org/officeDocument/2006/relationships/hyperlink" Target="https://portal.3gpp.org/desktopmodules/WorkItem/WorkItemDetails.aspx?workitemId=1030074" TargetMode="External"/><Relationship Id="rId1256" Type="http://schemas.openxmlformats.org/officeDocument/2006/relationships/hyperlink" Target="https://www.3gpp.org/ftp/TSG_RAN/TSG_RAN/TSGR_105/Docs/RP-242044.zip" TargetMode="External"/><Relationship Id="rId2002" Type="http://schemas.openxmlformats.org/officeDocument/2006/relationships/hyperlink" Target="https://webapp.etsi.org/teldir/ListPersDetails.asp?PersId=28887"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www.3gpp.org/ftp/TSG_RAN/TSG_RAN/TSGR_105/Docs/RP-242403.zip" TargetMode="External"/><Relationship Id="rId833" Type="http://schemas.openxmlformats.org/officeDocument/2006/relationships/hyperlink" Target="https://portal.3gpp.org/desktopmodules/WorkItem/WorkItemDetails.aspx?workitemId=1040128" TargetMode="External"/><Relationship Id="rId1116" Type="http://schemas.openxmlformats.org/officeDocument/2006/relationships/hyperlink" Target="https://portal.3gpp.org/desktopmodules/Release/ReleaseDetails.aspx?releaseId=194" TargetMode="External"/><Relationship Id="rId1463" Type="http://schemas.openxmlformats.org/officeDocument/2006/relationships/hyperlink" Target="https://portal.3gpp.org/desktopmodules/WorkItem/WorkItemDetails.aspx?workitemId=1020086" TargetMode="External"/><Relationship Id="rId1670" Type="http://schemas.openxmlformats.org/officeDocument/2006/relationships/hyperlink" Target="https://webapp.etsi.org/teldir/ListPersDetails.asp?PersId=90657" TargetMode="External"/><Relationship Id="rId1768" Type="http://schemas.openxmlformats.org/officeDocument/2006/relationships/hyperlink" Target="https://portal.3gpp.org/desktopmodules/Release/ReleaseDetails.aspx?releaseId=192" TargetMode="External"/><Relationship Id="rId2514"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WorkItem/WorkItemDetails.aspx?workitemId=1020087" TargetMode="External"/><Relationship Id="rId1323" Type="http://schemas.openxmlformats.org/officeDocument/2006/relationships/hyperlink" Target="https://portal.3gpp.org/desktopmodules/Release/ReleaseDetails.aspx?releaseId=194" TargetMode="External"/><Relationship Id="rId1530" Type="http://schemas.openxmlformats.org/officeDocument/2006/relationships/hyperlink" Target="https://webapp.etsi.org/teldir/ListPersDetails.asp?PersId=104062" TargetMode="External"/><Relationship Id="rId1628" Type="http://schemas.openxmlformats.org/officeDocument/2006/relationships/hyperlink" Target="https://www.3gpp.org/ftp/TSG_RAN/TSG_RAN/TSGR_105/Docs/RP-242143.zip" TargetMode="External"/><Relationship Id="rId1975" Type="http://schemas.openxmlformats.org/officeDocument/2006/relationships/hyperlink" Target="https://portal.3gpp.org/desktopmodules/Release/ReleaseDetails.aspx?releaseId=193" TargetMode="External"/><Relationship Id="rId1835" Type="http://schemas.openxmlformats.org/officeDocument/2006/relationships/hyperlink" Target="https://www.3gpp.org/ftp/TSG_RAN/TSG_RAN/TSGR_105/Docs/RP-242204.zip" TargetMode="External"/><Relationship Id="rId1902" Type="http://schemas.openxmlformats.org/officeDocument/2006/relationships/hyperlink" Target="https://portal.3gpp.org/desktopmodules/Release/ReleaseDetails.aspx?releaseId=194" TargetMode="External"/><Relationship Id="rId2097" Type="http://schemas.openxmlformats.org/officeDocument/2006/relationships/hyperlink" Target="https://www.3gpp.org/ftp/TSG_RAN/TSG_RAN/TSGR_105/Docs/RP-242272.zip" TargetMode="External"/><Relationship Id="rId276" Type="http://schemas.openxmlformats.org/officeDocument/2006/relationships/hyperlink" Target="https://portal.3gpp.org/desktopmodules/Release/ReleaseDetails.aspx?releaseId=194" TargetMode="External"/><Relationship Id="rId483" Type="http://schemas.openxmlformats.org/officeDocument/2006/relationships/hyperlink" Target="https://webapp.etsi.org/teldir/ListPersDetails.asp?PersId=87401" TargetMode="External"/><Relationship Id="rId690" Type="http://schemas.openxmlformats.org/officeDocument/2006/relationships/hyperlink" Target="https://portal.3gpp.org/desktopmodules/Release/ReleaseDetails.aspx?releaseId=194" TargetMode="External"/><Relationship Id="rId2164" Type="http://schemas.openxmlformats.org/officeDocument/2006/relationships/hyperlink" Target="https://portal.3gpp.org/desktopmodules/WorkItem/WorkItemDetails.aspx?workitemId=1020088" TargetMode="External"/><Relationship Id="rId2371" Type="http://schemas.openxmlformats.org/officeDocument/2006/relationships/hyperlink" Target="https://portal.3gpp.org/desktopmodules/WorkItem/WorkItemDetails.aspx?workitemId=941114" TargetMode="External"/><Relationship Id="rId136" Type="http://schemas.openxmlformats.org/officeDocument/2006/relationships/hyperlink" Target="https://portal.3gpp.org/desktopmodules/Release/ReleaseDetails.aspx?releaseId=193" TargetMode="External"/><Relationship Id="rId343" Type="http://schemas.openxmlformats.org/officeDocument/2006/relationships/hyperlink" Target="https://www.3gpp.org/ftp/TSG_RAN/TSG_RAN/TSGR_105/Docs/RP-241800.zip" TargetMode="External"/><Relationship Id="rId550" Type="http://schemas.openxmlformats.org/officeDocument/2006/relationships/hyperlink" Target="https://portal.3gpp.org/ngppapp/CreateTdoc.aspx?mode=view&amp;contributionId=1580729" TargetMode="External"/><Relationship Id="rId788" Type="http://schemas.openxmlformats.org/officeDocument/2006/relationships/hyperlink" Target="https://portal.3gpp.org/desktopmodules/WorkItem/WorkItemDetails.aspx?workitemId=960089" TargetMode="External"/><Relationship Id="rId995" Type="http://schemas.openxmlformats.org/officeDocument/2006/relationships/hyperlink" Target="https://portal.3gpp.org/desktopmodules/WorkItem/WorkItemDetails.aspx?workitemId=1030079" TargetMode="External"/><Relationship Id="rId1180" Type="http://schemas.openxmlformats.org/officeDocument/2006/relationships/hyperlink" Target="https://portal.3gpp.org/desktopmodules/Release/ReleaseDetails.aspx?releaseId=194" TargetMode="External"/><Relationship Id="rId2024" Type="http://schemas.openxmlformats.org/officeDocument/2006/relationships/hyperlink" Target="https://portal.3gpp.org/desktopmodules/WorkItem/WorkItemDetails.aspx?workitemId=950099" TargetMode="External"/><Relationship Id="rId2231" Type="http://schemas.openxmlformats.org/officeDocument/2006/relationships/hyperlink" Target="https://portal.3gpp.org/desktopmodules/Release/ReleaseDetails.aspx?releaseId=193" TargetMode="External"/><Relationship Id="rId2469" Type="http://schemas.openxmlformats.org/officeDocument/2006/relationships/hyperlink" Target="https://webapp.etsi.org/teldir/ListPersDetails.asp?PersId=12578" TargetMode="External"/><Relationship Id="rId2676" Type="http://schemas.openxmlformats.org/officeDocument/2006/relationships/hyperlink" Target="https://portal.3gpp.org/ngppapp/CreateTdoc.aspx?mode=view&amp;contributionId=1601602" TargetMode="External"/><Relationship Id="rId203" Type="http://schemas.openxmlformats.org/officeDocument/2006/relationships/hyperlink" Target="https://portal.3gpp.org/desktopmodules/Release/ReleaseDetails.aspx?releaseId=194" TargetMode="External"/><Relationship Id="rId648" Type="http://schemas.openxmlformats.org/officeDocument/2006/relationships/hyperlink" Target="https://www.3gpp.org/ftp/TSG_RAN/TSG_RAN/TSGR_105/Docs/RP-241884.zip" TargetMode="External"/><Relationship Id="rId855" Type="http://schemas.openxmlformats.org/officeDocument/2006/relationships/hyperlink" Target="https://www.3gpp.org/ftp/TSG_RAN/TSG_RAN/TSGR_105/Docs/RP-241936.zip" TargetMode="External"/><Relationship Id="rId1040" Type="http://schemas.openxmlformats.org/officeDocument/2006/relationships/hyperlink" Target="https://portal.3gpp.org/desktopmodules/Release/ReleaseDetails.aspx?releaseId=194" TargetMode="External"/><Relationship Id="rId1278" Type="http://schemas.openxmlformats.org/officeDocument/2006/relationships/hyperlink" Target="https://www.3gpp.org/ftp/TSG_RAN/TSG_RAN/TSGR_105/Docs/RP-242050.zip" TargetMode="External"/><Relationship Id="rId1485" Type="http://schemas.openxmlformats.org/officeDocument/2006/relationships/hyperlink" Target="https://webapp.etsi.org/teldir/ListPersDetails.asp?PersId=43128" TargetMode="External"/><Relationship Id="rId1692" Type="http://schemas.openxmlformats.org/officeDocument/2006/relationships/hyperlink" Target="https://portal.3gpp.org/desktopmodules/Release/ReleaseDetails.aspx?releaseId=191" TargetMode="External"/><Relationship Id="rId2329" Type="http://schemas.openxmlformats.org/officeDocument/2006/relationships/hyperlink" Target="https://webapp.etsi.org/teldir/ListPersDetails.asp?PersId=12578" TargetMode="External"/><Relationship Id="rId2536" Type="http://schemas.openxmlformats.org/officeDocument/2006/relationships/hyperlink" Target="https://www.3gpp.org/ftp/TSG_RAN/TSG_RAN/TSGR_105/Docs/RP-242378.zip" TargetMode="External"/><Relationship Id="rId410" Type="http://schemas.openxmlformats.org/officeDocument/2006/relationships/hyperlink" Target="https://portal.3gpp.org/desktopmodules/WorkItem/WorkItemDetails.aspx?workitemId=1020084" TargetMode="External"/><Relationship Id="rId508" Type="http://schemas.openxmlformats.org/officeDocument/2006/relationships/hyperlink" Target="https://portal.3gpp.org/ngppapp/CreateTdoc.aspx?mode=view&amp;contributionId=1601575" TargetMode="External"/><Relationship Id="rId715" Type="http://schemas.openxmlformats.org/officeDocument/2006/relationships/hyperlink" Target="https://webapp.etsi.org/teldir/ListPersDetails.asp?PersId=93880" TargetMode="External"/><Relationship Id="rId922" Type="http://schemas.openxmlformats.org/officeDocument/2006/relationships/hyperlink" Target="https://webapp.etsi.org/teldir/ListPersDetails.asp?PersId=82648" TargetMode="External"/><Relationship Id="rId1138" Type="http://schemas.openxmlformats.org/officeDocument/2006/relationships/hyperlink" Target="https://www.3gpp.org/ftp/TSG_RAN/TSG_RAN/TSGR_105/Docs/RP-242010.zip" TargetMode="External"/><Relationship Id="rId1345" Type="http://schemas.openxmlformats.org/officeDocument/2006/relationships/hyperlink" Target="https://portal.3gpp.org/desktopmodules/Release/ReleaseDetails.aspx?releaseId=191" TargetMode="External"/><Relationship Id="rId1552" Type="http://schemas.openxmlformats.org/officeDocument/2006/relationships/hyperlink" Target="https://portal.3gpp.org/desktopmodules/Release/ReleaseDetails.aspx?releaseId=194" TargetMode="External"/><Relationship Id="rId1997" Type="http://schemas.openxmlformats.org/officeDocument/2006/relationships/hyperlink" Target="https://www.3gpp.org/ftp/TSG_RAN/TSG_RAN/TSGR_105/Docs/RP-242247.zip" TargetMode="External"/><Relationship Id="rId2603" Type="http://schemas.openxmlformats.org/officeDocument/2006/relationships/hyperlink" Target="https://portal.3gpp.org/desktopmodules/WorkItem/WorkItemDetails.aspx?workitemId=1040131" TargetMode="External"/><Relationship Id="rId1205" Type="http://schemas.openxmlformats.org/officeDocument/2006/relationships/hyperlink" Target="https://webapp.etsi.org/teldir/ListPersDetails.asp?PersId=33019" TargetMode="External"/><Relationship Id="rId1857" Type="http://schemas.openxmlformats.org/officeDocument/2006/relationships/hyperlink" Target="https://portal.3gpp.org/desktopmodules/WorkItem/WorkItemDetails.aspx?workitemId=940196" TargetMode="External"/><Relationship Id="rId51" Type="http://schemas.openxmlformats.org/officeDocument/2006/relationships/hyperlink" Target="https://webapp.etsi.org/teldir/ListPersDetails.asp?PersId=12578" TargetMode="External"/><Relationship Id="rId1412" Type="http://schemas.openxmlformats.org/officeDocument/2006/relationships/hyperlink" Target="https://portal.3gpp.org/desktopmodules/WorkItem/WorkItemDetails.aspx?workitemId=1030077" TargetMode="External"/><Relationship Id="rId1717" Type="http://schemas.openxmlformats.org/officeDocument/2006/relationships/hyperlink" Target="https://webapp.etsi.org/teldir/ListPersDetails.asp?PersId=90657" TargetMode="External"/><Relationship Id="rId1924" Type="http://schemas.openxmlformats.org/officeDocument/2006/relationships/hyperlink" Target="https://portal.3gpp.org/desktopmodules/WorkItem/WorkItemDetails.aspx?workitemId=1020093" TargetMode="External"/><Relationship Id="rId298" Type="http://schemas.openxmlformats.org/officeDocument/2006/relationships/hyperlink" Target="https://portal.3gpp.org/desktopmodules/Release/ReleaseDetails.aspx?releaseId=194" TargetMode="External"/><Relationship Id="rId158" Type="http://schemas.openxmlformats.org/officeDocument/2006/relationships/hyperlink" Target="https://www.3gpp.org/ftp/TSG_RAN/TSG_RAN/TSGR_105/Docs/RP-241752.zip" TargetMode="External"/><Relationship Id="rId2186" Type="http://schemas.openxmlformats.org/officeDocument/2006/relationships/hyperlink" Target="https://webapp.etsi.org/teldir/ListPersDetails.asp?PersId=28887" TargetMode="External"/><Relationship Id="rId2393" Type="http://schemas.openxmlformats.org/officeDocument/2006/relationships/hyperlink" Target="https://webapp.etsi.org/teldir/ListPersDetails.asp?PersId=12578" TargetMode="External"/><Relationship Id="rId2698" Type="http://schemas.openxmlformats.org/officeDocument/2006/relationships/hyperlink" Target="https://portal.3gpp.org/desktopmodules/Release/ReleaseDetails.aspx?releaseId=194" TargetMode="External"/><Relationship Id="rId365" Type="http://schemas.openxmlformats.org/officeDocument/2006/relationships/hyperlink" Target="https://www.3gpp.org/ftp/TSG_RAN/TSG_RAN/TSGR_105/Docs/RP-241807.zip" TargetMode="External"/><Relationship Id="rId572" Type="http://schemas.openxmlformats.org/officeDocument/2006/relationships/hyperlink" Target="https://portal.3gpp.org/desktopmodules/WorkItem/WorkItemDetails.aspx?workitemId=1020093" TargetMode="External"/><Relationship Id="rId2046" Type="http://schemas.openxmlformats.org/officeDocument/2006/relationships/hyperlink" Target="https://webapp.etsi.org/teldir/ListPersDetails.asp?PersId=28887" TargetMode="External"/><Relationship Id="rId2253" Type="http://schemas.openxmlformats.org/officeDocument/2006/relationships/hyperlink" Target="https://www.3gpp.org/ftp/TSG_RAN/TSG_RAN/TSGR_105/Docs/RP-242311.zip" TargetMode="External"/><Relationship Id="rId2460" Type="http://schemas.openxmlformats.org/officeDocument/2006/relationships/hyperlink" Target="https://webapp.etsi.org/teldir/ListPersDetails.asp?PersId=12578" TargetMode="External"/><Relationship Id="rId225" Type="http://schemas.openxmlformats.org/officeDocument/2006/relationships/hyperlink" Target="https://www.3gpp.org/ftp/TSG_RAN/TSG_RAN/TSGR_105/Docs/RP-241769.zip" TargetMode="External"/><Relationship Id="rId432" Type="http://schemas.openxmlformats.org/officeDocument/2006/relationships/hyperlink" Target="https://webapp.etsi.org/teldir/ListPersDetails.asp?PersId=103652" TargetMode="External"/><Relationship Id="rId877" Type="http://schemas.openxmlformats.org/officeDocument/2006/relationships/hyperlink" Target="https://portal.3gpp.org/desktopmodules/Release/ReleaseDetails.aspx?releaseId=194"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www.3gpp.org/ftp/TSG_RAN/TSG_RAN/TSGR_105/Docs/RP-242276.zip" TargetMode="External"/><Relationship Id="rId2320" Type="http://schemas.openxmlformats.org/officeDocument/2006/relationships/hyperlink" Target="https://portal.3gpp.org/desktopmodules/Release/ReleaseDetails.aspx?releaseId=193" TargetMode="External"/><Relationship Id="rId2558" Type="http://schemas.openxmlformats.org/officeDocument/2006/relationships/hyperlink" Target="https://portal.3gpp.org/desktopmodules/Specifications/SpecificationDetails.aspx?specificationId=4229" TargetMode="External"/><Relationship Id="rId737" Type="http://schemas.openxmlformats.org/officeDocument/2006/relationships/hyperlink" Target="https://portal.3gpp.org/desktopmodules/Release/ReleaseDetails.aspx?releaseId=194" TargetMode="External"/><Relationship Id="rId944" Type="http://schemas.openxmlformats.org/officeDocument/2006/relationships/hyperlink" Target="https://portal.3gpp.org/ngppapp/CreateTdoc.aspx?mode=view&amp;contributionId=1601559" TargetMode="External"/><Relationship Id="rId1367" Type="http://schemas.openxmlformats.org/officeDocument/2006/relationships/hyperlink" Target="https://www.3gpp.org/ftp/TSG_RAN/TSG_RAN/TSGR_105/Docs/RP-242073.zip" TargetMode="External"/><Relationship Id="rId1574" Type="http://schemas.openxmlformats.org/officeDocument/2006/relationships/hyperlink" Target="https://webapp.etsi.org/teldir/ListPersDetails.asp?PersId=91985" TargetMode="External"/><Relationship Id="rId1781" Type="http://schemas.openxmlformats.org/officeDocument/2006/relationships/hyperlink" Target="https://portal.3gpp.org/desktopmodules/Release/ReleaseDetails.aspx?releaseId=191" TargetMode="External"/><Relationship Id="rId2418" Type="http://schemas.openxmlformats.org/officeDocument/2006/relationships/hyperlink" Target="https://portal.3gpp.org/ngppapp/CreateTdoc.aspx?mode=view&amp;contributionId=1597721" TargetMode="External"/><Relationship Id="rId2625" Type="http://schemas.openxmlformats.org/officeDocument/2006/relationships/hyperlink" Target="https://portal.3gpp.org/ngppapp/CreateTdoc.aspx?mode=view&amp;contributionId=1601626" TargetMode="External"/><Relationship Id="rId73" Type="http://schemas.openxmlformats.org/officeDocument/2006/relationships/hyperlink" Target="https://webapp.etsi.org/teldir/ListPersDetails.asp?PersId=12578" TargetMode="External"/><Relationship Id="rId804" Type="http://schemas.openxmlformats.org/officeDocument/2006/relationships/hyperlink" Target="https://webapp.etsi.org/teldir/ListPersDetails.asp?PersId=70644" TargetMode="External"/><Relationship Id="rId1227" Type="http://schemas.openxmlformats.org/officeDocument/2006/relationships/hyperlink" Target="https://portal.3gpp.org/desktopmodules/Release/ReleaseDetails.aspx?releaseId=194" TargetMode="External"/><Relationship Id="rId1434" Type="http://schemas.openxmlformats.org/officeDocument/2006/relationships/hyperlink" Target="https://webapp.etsi.org/teldir/ListPersDetails.asp?PersId=57639" TargetMode="External"/><Relationship Id="rId1641" Type="http://schemas.openxmlformats.org/officeDocument/2006/relationships/hyperlink" Target="https://webapp.etsi.org/teldir/ListPersDetails.asp?PersId=94284" TargetMode="External"/><Relationship Id="rId1879" Type="http://schemas.openxmlformats.org/officeDocument/2006/relationships/hyperlink" Target="https://webapp.etsi.org/teldir/ListPersDetails.asp?PersId=52292" TargetMode="External"/><Relationship Id="rId1501" Type="http://schemas.openxmlformats.org/officeDocument/2006/relationships/hyperlink" Target="https://portal.3gpp.org/desktopmodules/Release/ReleaseDetails.aspx?releaseId=194" TargetMode="External"/><Relationship Id="rId1739" Type="http://schemas.openxmlformats.org/officeDocument/2006/relationships/hyperlink" Target="https://www.3gpp.org/ftp/TSG_RAN/TSG_RAN/TSGR_105/Docs/RP-242177.zip" TargetMode="External"/><Relationship Id="rId1946" Type="http://schemas.openxmlformats.org/officeDocument/2006/relationships/hyperlink" Target="https://portal.3gpp.org/desktopmodules/Release/ReleaseDetails.aspx?releaseId=189" TargetMode="External"/><Relationship Id="rId1806" Type="http://schemas.openxmlformats.org/officeDocument/2006/relationships/hyperlink" Target="https://portal.3gpp.org/desktopmodules/WorkItem/WorkItemDetails.aspx?workitemId=981238" TargetMode="External"/><Relationship Id="rId387" Type="http://schemas.openxmlformats.org/officeDocument/2006/relationships/hyperlink" Target="https://webapp.etsi.org/teldir/ListPersDetails.asp?PersId=58815" TargetMode="External"/><Relationship Id="rId594" Type="http://schemas.openxmlformats.org/officeDocument/2006/relationships/hyperlink" Target="https://www.3gpp.org/ftp/TSG_RAN/TSG_RAN/TSGR_105/Docs/RP-241869.zip" TargetMode="External"/><Relationship Id="rId2068" Type="http://schemas.openxmlformats.org/officeDocument/2006/relationships/hyperlink" Target="https://portal.3gpp.org/desktopmodules/WorkItem/WorkItemDetails.aspx?workitemId=970075" TargetMode="External"/><Relationship Id="rId2275" Type="http://schemas.openxmlformats.org/officeDocument/2006/relationships/hyperlink" Target="https://portal.3gpp.org/desktopmodules/Release/ReleaseDetails.aspx?releaseId=193" TargetMode="External"/><Relationship Id="rId247" Type="http://schemas.openxmlformats.org/officeDocument/2006/relationships/hyperlink" Target="https://webapp.etsi.org/teldir/ListPersDetails.asp?PersId=44019" TargetMode="External"/><Relationship Id="rId899" Type="http://schemas.openxmlformats.org/officeDocument/2006/relationships/hyperlink" Target="https://portal.3gpp.org/desktopmodules/Release/ReleaseDetails.aspx?releaseId=193" TargetMode="External"/><Relationship Id="rId1084" Type="http://schemas.openxmlformats.org/officeDocument/2006/relationships/hyperlink" Target="https://webapp.etsi.org/teldir/ListPersDetails.asp?PersId=58216" TargetMode="External"/><Relationship Id="rId2482"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WorkItem/WorkItemDetails.aspx?workitemId=1040117" TargetMode="External"/><Relationship Id="rId454" Type="http://schemas.openxmlformats.org/officeDocument/2006/relationships/hyperlink" Target="https://www.3gpp.org/ftp/TSG_RAN/TSG_RAN/TSGR_105/Docs/RP-241830.zip" TargetMode="External"/><Relationship Id="rId661" Type="http://schemas.openxmlformats.org/officeDocument/2006/relationships/hyperlink" Target="https://portal.3gpp.org/desktopmodules/Release/ReleaseDetails.aspx?releaseId=194" TargetMode="External"/><Relationship Id="rId759" Type="http://schemas.openxmlformats.org/officeDocument/2006/relationships/hyperlink" Target="https://www.3gpp.org/ftp/TSG_RAN/TSG_RAN/TSGR_105/Docs/RP-241914.zip" TargetMode="External"/><Relationship Id="rId966" Type="http://schemas.openxmlformats.org/officeDocument/2006/relationships/hyperlink" Target="https://www.3gpp.org/ftp/TSG_RAN/TSG_RAN/TSGR_105/Docs/RP-241965.zip" TargetMode="External"/><Relationship Id="rId1291" Type="http://schemas.openxmlformats.org/officeDocument/2006/relationships/hyperlink" Target="https://portal.3gpp.org/desktopmodules/WorkItem/WorkItemDetails.aspx?workitemId=1020085" TargetMode="External"/><Relationship Id="rId1389" Type="http://schemas.openxmlformats.org/officeDocument/2006/relationships/hyperlink" Target="https://portal.3gpp.org/desktopmodules/Release/ReleaseDetails.aspx?releaseId=193" TargetMode="External"/><Relationship Id="rId1596" Type="http://schemas.openxmlformats.org/officeDocument/2006/relationships/hyperlink" Target="https://webapp.etsi.org/teldir/ListPersDetails.asp?PersId=91985" TargetMode="External"/><Relationship Id="rId2135" Type="http://schemas.openxmlformats.org/officeDocument/2006/relationships/hyperlink" Target="https://portal.3gpp.org/desktopmodules/Release/ReleaseDetails.aspx?releaseId=192" TargetMode="External"/><Relationship Id="rId2342" Type="http://schemas.openxmlformats.org/officeDocument/2006/relationships/hyperlink" Target="https://webapp.etsi.org/teldir/ListPersDetails.asp?PersId=12578" TargetMode="External"/><Relationship Id="rId2647" Type="http://schemas.openxmlformats.org/officeDocument/2006/relationships/hyperlink" Target="https://portal.3gpp.org/ngppapp/CreateTdoc.aspx?mode=view&amp;contributionId=1601619" TargetMode="External"/></Relationships>
</file>

<file path=xl/worksheets/_rels/sheet2.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3934" TargetMode="External"/><Relationship Id="rId3182" Type="http://schemas.openxmlformats.org/officeDocument/2006/relationships/hyperlink" Target="https://portal.3gpp.org/ngppapp/CreateTdoc.aspx?mode=view&amp;contributionUid=R2-2407868" TargetMode="External"/><Relationship Id="rId4233" Type="http://schemas.openxmlformats.org/officeDocument/2006/relationships/hyperlink" Target="https://portal.3gpp.org/ngppapp/CreateTdoc.aspx?mode=view&amp;contributionUid=RP-242251" TargetMode="External"/><Relationship Id="rId7389" Type="http://schemas.openxmlformats.org/officeDocument/2006/relationships/hyperlink" Target="https://portal.3gpp.org/ngppapp/CreateTdoc.aspx?mode=view&amp;contributionUid=RP-242306" TargetMode="External"/><Relationship Id="rId3999" Type="http://schemas.openxmlformats.org/officeDocument/2006/relationships/hyperlink" Target="https://portal.3gpp.org/desktopmodules/Specifications/SpecificationDetails.aspx?specificationId=3384" TargetMode="External"/><Relationship Id="rId4300" Type="http://schemas.openxmlformats.org/officeDocument/2006/relationships/hyperlink" Target="https://portal.3gpp.org/desktopmodules/Release/ReleaseDetails.aspx?releaseId=192" TargetMode="External"/><Relationship Id="rId7456" Type="http://schemas.openxmlformats.org/officeDocument/2006/relationships/hyperlink" Target="https://portal.3gpp.org/desktopmodules/Release/ReleaseDetails.aspx?releaseId=193" TargetMode="External"/><Relationship Id="rId170" Type="http://schemas.openxmlformats.org/officeDocument/2006/relationships/hyperlink" Target="https://portal.3gpp.org/ngppapp/CreateTdoc.aspx?mode=view&amp;contributionUid=R3-244778" TargetMode="External"/><Relationship Id="rId6058" Type="http://schemas.openxmlformats.org/officeDocument/2006/relationships/hyperlink" Target="https://portal.3gpp.org/ngppapp/CreateTdoc.aspx?mode=view&amp;contributionUid=R5-244287" TargetMode="External"/><Relationship Id="rId6472" Type="http://schemas.openxmlformats.org/officeDocument/2006/relationships/hyperlink" Target="https://portal.3gpp.org/desktopmodules/Release/ReleaseDetails.aspx?releaseId=193" TargetMode="External"/><Relationship Id="rId7109" Type="http://schemas.openxmlformats.org/officeDocument/2006/relationships/hyperlink" Target="https://portal.3gpp.org/ngppapp/CreateTdoc.aspx?mode=view&amp;contributionUid=RP-242297" TargetMode="External"/><Relationship Id="rId7523" Type="http://schemas.openxmlformats.org/officeDocument/2006/relationships/hyperlink" Target="https://portal.3gpp.org/desktopmodules/Specifications/SpecificationDetails.aspx?specificationId=3384" TargetMode="External"/><Relationship Id="rId7870" Type="http://schemas.openxmlformats.org/officeDocument/2006/relationships/hyperlink" Target="https://portal.3gpp.org/ngppapp/CreateTdoc.aspx?mode=view&amp;contributionUid=R5s240486" TargetMode="External"/><Relationship Id="rId5074" Type="http://schemas.openxmlformats.org/officeDocument/2006/relationships/hyperlink" Target="https://portal.3gpp.org/ngppapp/CreateTdoc.aspx?mode=view&amp;contributionUid=R5-244067" TargetMode="External"/><Relationship Id="rId6125" Type="http://schemas.openxmlformats.org/officeDocument/2006/relationships/hyperlink" Target="https://portal.3gpp.org/ngppapp/CreateTdoc.aspx?mode=view&amp;contributionUid=RP-242278" TargetMode="External"/><Relationship Id="rId987" Type="http://schemas.openxmlformats.org/officeDocument/2006/relationships/hyperlink" Target="https://portal.3gpp.org/desktopmodules/Specifications/SpecificationDetails.aspx?specificationId=3204" TargetMode="External"/><Relationship Id="rId2668" Type="http://schemas.openxmlformats.org/officeDocument/2006/relationships/hyperlink" Target="https://portal.3gpp.org/desktopmodules/Release/ReleaseDetails.aspx?releaseId=193" TargetMode="External"/><Relationship Id="rId3719" Type="http://schemas.openxmlformats.org/officeDocument/2006/relationships/hyperlink" Target="https://portal.3gpp.org/desktopmodules/Specifications/SpecificationDetails.aspx?specificationId=3382" TargetMode="External"/><Relationship Id="rId4090" Type="http://schemas.openxmlformats.org/officeDocument/2006/relationships/hyperlink" Target="https://portal.3gpp.org/ngppapp/CreateTdoc.aspx?mode=view&amp;contributionUid=R5-244240" TargetMode="External"/><Relationship Id="rId1684" Type="http://schemas.openxmlformats.org/officeDocument/2006/relationships/hyperlink" Target="https://portal.3gpp.org/desktopmodules/Release/ReleaseDetails.aspx?releaseId=192" TargetMode="External"/><Relationship Id="rId2735" Type="http://schemas.openxmlformats.org/officeDocument/2006/relationships/hyperlink" Target="https://portal.3gpp.org/desktopmodules/Specifications/SpecificationDetails.aspx?specificationId=3215" TargetMode="External"/><Relationship Id="rId5141" Type="http://schemas.openxmlformats.org/officeDocument/2006/relationships/hyperlink" Target="https://portal.3gpp.org/ngppapp/CreateTdoc.aspx?mode=view&amp;contributionUid=RP-242264" TargetMode="External"/><Relationship Id="rId707" Type="http://schemas.openxmlformats.org/officeDocument/2006/relationships/hyperlink" Target="https://portal.3gpp.org/desktopmodules/Specifications/SpecificationDetails.aspx?specificationId=3283" TargetMode="External"/><Relationship Id="rId1337" Type="http://schemas.openxmlformats.org/officeDocument/2006/relationships/hyperlink" Target="https://portal.3gpp.org/ngppapp/CreateTdoc.aspx?mode=view&amp;contributionUid=RP-242171" TargetMode="External"/><Relationship Id="rId1751" Type="http://schemas.openxmlformats.org/officeDocument/2006/relationships/hyperlink" Target="https://portal.3gpp.org/desktopmodules/Specifications/SpecificationDetails.aspx?specificationId=3926" TargetMode="External"/><Relationship Id="rId2802" Type="http://schemas.openxmlformats.org/officeDocument/2006/relationships/hyperlink" Target="https://portal.3gpp.org/ngppapp/CreateTdoc.aspx?mode=view&amp;contributionUid=R1-2407439" TargetMode="External"/><Relationship Id="rId5958" Type="http://schemas.openxmlformats.org/officeDocument/2006/relationships/hyperlink" Target="https://portal.3gpp.org/ngppapp/CreateTdoc.aspx?mode=view&amp;contributionUid=R5-245636" TargetMode="External"/><Relationship Id="rId43" Type="http://schemas.openxmlformats.org/officeDocument/2006/relationships/hyperlink" Target="https://portal.3gpp.org/desktopmodules/Specifications/SpecificationDetails.aspx?specificationId=3219" TargetMode="External"/><Relationship Id="rId1404" Type="http://schemas.openxmlformats.org/officeDocument/2006/relationships/hyperlink" Target="https://portal.3gpp.org/desktopmodules/Release/ReleaseDetails.aspx?releaseId=193" TargetMode="External"/><Relationship Id="rId7380" Type="http://schemas.openxmlformats.org/officeDocument/2006/relationships/hyperlink" Target="https://portal.3gpp.org/desktopmodules/Release/ReleaseDetails.aspx?releaseId=193" TargetMode="External"/><Relationship Id="rId3576" Type="http://schemas.openxmlformats.org/officeDocument/2006/relationships/hyperlink" Target="https://portal.3gpp.org/desktopmodules/Release/ReleaseDetails.aspx?releaseId=193" TargetMode="External"/><Relationship Id="rId4627" Type="http://schemas.openxmlformats.org/officeDocument/2006/relationships/hyperlink" Target="https://portal.3gpp.org/desktopmodules/Specifications/SpecificationDetails.aspx?specificationId=3388" TargetMode="External"/><Relationship Id="rId4974" Type="http://schemas.openxmlformats.org/officeDocument/2006/relationships/hyperlink" Target="https://portal.3gpp.org/ngppapp/CreateTdoc.aspx?mode=view&amp;contributionUid=R5-245691" TargetMode="External"/><Relationship Id="rId7033" Type="http://schemas.openxmlformats.org/officeDocument/2006/relationships/hyperlink" Target="https://portal.3gpp.org/ngppapp/CreateTdoc.aspx?mode=view&amp;contributionUid=RP-242295" TargetMode="External"/><Relationship Id="rId497" Type="http://schemas.openxmlformats.org/officeDocument/2006/relationships/hyperlink" Target="https://portal.3gpp.org/ngppapp/CreateTdoc.aspx?mode=view&amp;contributionUid=RP-242154" TargetMode="External"/><Relationship Id="rId2178" Type="http://schemas.openxmlformats.org/officeDocument/2006/relationships/hyperlink" Target="https://portal.3gpp.org/ngppapp/CreateTdoc.aspx?mode=view&amp;contributionUid=R4-2412172" TargetMode="External"/><Relationship Id="rId3229" Type="http://schemas.openxmlformats.org/officeDocument/2006/relationships/hyperlink" Target="https://portal.3gpp.org/ngppapp/CreateTdoc.aspx?mode=view&amp;contributionUid=RP-242238" TargetMode="External"/><Relationship Id="rId3990" Type="http://schemas.openxmlformats.org/officeDocument/2006/relationships/hyperlink" Target="https://portal.3gpp.org/ngppapp/CreateTdoc.aspx?mode=view&amp;contributionUid=R5-245970" TargetMode="External"/><Relationship Id="rId7100" Type="http://schemas.openxmlformats.org/officeDocument/2006/relationships/hyperlink" Target="https://portal.3gpp.org/desktopmodules/Release/ReleaseDetails.aspx?releaseId=193" TargetMode="External"/><Relationship Id="rId1194" Type="http://schemas.openxmlformats.org/officeDocument/2006/relationships/hyperlink" Target="https://portal.3gpp.org/ngppapp/CreateTdoc.aspx?mode=view&amp;contributionUid=R4-2414084" TargetMode="External"/><Relationship Id="rId2592" Type="http://schemas.openxmlformats.org/officeDocument/2006/relationships/hyperlink" Target="https://portal.3gpp.org/desktopmodules/Release/ReleaseDetails.aspx?releaseId=193" TargetMode="External"/><Relationship Id="rId3643" Type="http://schemas.openxmlformats.org/officeDocument/2006/relationships/hyperlink" Target="https://portal.3gpp.org/desktopmodules/Specifications/SpecificationDetails.aspx?specificationId=3388" TargetMode="External"/><Relationship Id="rId6799" Type="http://schemas.openxmlformats.org/officeDocument/2006/relationships/hyperlink" Target="https://portal.3gpp.org/desktopmodules/Specifications/SpecificationDetails.aspx?specificationId=4159" TargetMode="External"/><Relationship Id="rId217" Type="http://schemas.openxmlformats.org/officeDocument/2006/relationships/hyperlink" Target="https://portal.3gpp.org/ngppapp/CreateTdoc.aspx?mode=view&amp;contributionUid=RP-241876" TargetMode="External"/><Relationship Id="rId564" Type="http://schemas.openxmlformats.org/officeDocument/2006/relationships/hyperlink" Target="https://portal.3gpp.org/desktopmodules/Release/ReleaseDetails.aspx?releaseId=193" TargetMode="External"/><Relationship Id="rId2245" Type="http://schemas.openxmlformats.org/officeDocument/2006/relationships/hyperlink" Target="https://portal.3gpp.org/ngppapp/CreateTdoc.aspx?mode=view&amp;contributionUid=RP-242187" TargetMode="External"/><Relationship Id="rId3710" Type="http://schemas.openxmlformats.org/officeDocument/2006/relationships/hyperlink" Target="https://portal.3gpp.org/ngppapp/CreateTdoc.aspx?mode=view&amp;contributionUid=R5-245252" TargetMode="External"/><Relationship Id="rId6866" Type="http://schemas.openxmlformats.org/officeDocument/2006/relationships/hyperlink" Target="https://portal.3gpp.org/ngppapp/CreateTdoc.aspx?mode=view&amp;contributionUid=R5-246012" TargetMode="External"/><Relationship Id="rId7917" Type="http://schemas.openxmlformats.org/officeDocument/2006/relationships/hyperlink" Target="https://portal.3gpp.org/ngppapp/CreateTdoc.aspx?mode=view&amp;contributionUid=RP-242330" TargetMode="External"/><Relationship Id="rId631" Type="http://schemas.openxmlformats.org/officeDocument/2006/relationships/hyperlink" Target="https://portal.3gpp.org/desktopmodules/Specifications/SpecificationDetails.aspx?specificationId=3283" TargetMode="External"/><Relationship Id="rId1261" Type="http://schemas.openxmlformats.org/officeDocument/2006/relationships/hyperlink" Target="https://portal.3gpp.org/ngppapp/CreateTdoc.aspx?mode=view&amp;contributionUid=RP-242169"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portal.3gpp.org/desktopmodules/Release/ReleaseDetails.aspx?releaseId=193" TargetMode="External"/><Relationship Id="rId5882" Type="http://schemas.openxmlformats.org/officeDocument/2006/relationships/hyperlink" Target="https://portal.3gpp.org/ngppapp/CreateTdoc.aspx?mode=view&amp;contributionUid=R5-245527" TargetMode="External"/><Relationship Id="rId6519" Type="http://schemas.openxmlformats.org/officeDocument/2006/relationships/hyperlink" Target="https://portal.3gpp.org/desktopmodules/Specifications/SpecificationDetails.aspx?specificationId=3387" TargetMode="External"/><Relationship Id="rId6933" Type="http://schemas.openxmlformats.org/officeDocument/2006/relationships/hyperlink" Target="https://portal.3gpp.org/ngppapp/CreateTdoc.aspx?mode=view&amp;contributionUid=RP-242293" TargetMode="External"/><Relationship Id="rId4484" Type="http://schemas.openxmlformats.org/officeDocument/2006/relationships/hyperlink" Target="https://portal.3gpp.org/desktopmodules/Release/ReleaseDetails.aspx?releaseId=192" TargetMode="External"/><Relationship Id="rId5535" Type="http://schemas.openxmlformats.org/officeDocument/2006/relationships/hyperlink" Target="https://portal.3gpp.org/desktopmodules/Specifications/SpecificationDetails.aspx?specificationId=3388" TargetMode="External"/><Relationship Id="rId3086" Type="http://schemas.openxmlformats.org/officeDocument/2006/relationships/hyperlink" Target="https://portal.3gpp.org/ngppapp/CreateTdoc.aspx?mode=view&amp;contributionUid=R2-2407716" TargetMode="External"/><Relationship Id="rId4137" Type="http://schemas.openxmlformats.org/officeDocument/2006/relationships/hyperlink" Target="https://portal.3gpp.org/ngppapp/CreateTdoc.aspx?mode=view&amp;contributionUid=RP-242250" TargetMode="External"/><Relationship Id="rId4551" Type="http://schemas.openxmlformats.org/officeDocument/2006/relationships/hyperlink" Target="https://portal.3gpp.org/desktopmodules/Specifications/SpecificationDetails.aspx?specificationId=3388" TargetMode="External"/><Relationship Id="rId3153" Type="http://schemas.openxmlformats.org/officeDocument/2006/relationships/hyperlink" Target="https://portal.3gpp.org/ngppapp/CreateTdoc.aspx?mode=view&amp;contributionUid=RP-242237" TargetMode="External"/><Relationship Id="rId4204" Type="http://schemas.openxmlformats.org/officeDocument/2006/relationships/hyperlink" Target="https://portal.3gpp.org/desktopmodules/Release/ReleaseDetails.aspx?releaseId=193" TargetMode="External"/><Relationship Id="rId5602" Type="http://schemas.openxmlformats.org/officeDocument/2006/relationships/hyperlink" Target="https://portal.3gpp.org/ngppapp/CreateTdoc.aspx?mode=view&amp;contributionUid=R5-245899" TargetMode="External"/><Relationship Id="rId7774" Type="http://schemas.openxmlformats.org/officeDocument/2006/relationships/hyperlink" Target="https://portal.3gpp.org/ngppapp/CreateTdoc.aspx?mode=view&amp;contributionUid=R5s240554" TargetMode="External"/><Relationship Id="rId141" Type="http://schemas.openxmlformats.org/officeDocument/2006/relationships/hyperlink" Target="https://portal.3gpp.org/ngppapp/CreateTdoc.aspx?mode=view&amp;contributionUid=RP-241873" TargetMode="External"/><Relationship Id="rId3220" Type="http://schemas.openxmlformats.org/officeDocument/2006/relationships/hyperlink" Target="https://portal.3gpp.org/desktopmodules/Release/ReleaseDetails.aspx?releaseId=193" TargetMode="External"/><Relationship Id="rId6029" Type="http://schemas.openxmlformats.org/officeDocument/2006/relationships/hyperlink" Target="https://portal.3gpp.org/ngppapp/CreateTdoc.aspx?mode=view&amp;contributionUid=RP-242277" TargetMode="External"/><Relationship Id="rId6376" Type="http://schemas.openxmlformats.org/officeDocument/2006/relationships/hyperlink" Target="https://portal.3gpp.org/desktopmodules/Release/ReleaseDetails.aspx?releaseId=191" TargetMode="External"/><Relationship Id="rId6790" Type="http://schemas.openxmlformats.org/officeDocument/2006/relationships/hyperlink" Target="https://portal.3gpp.org/ngppapp/CreateTdoc.aspx?mode=view&amp;contributionUid=R5-244220" TargetMode="External"/><Relationship Id="rId7427" Type="http://schemas.openxmlformats.org/officeDocument/2006/relationships/hyperlink" Target="https://portal.3gpp.org/desktopmodules/Specifications/SpecificationDetails.aspx?specificationId=3385" TargetMode="External"/><Relationship Id="rId7841" Type="http://schemas.openxmlformats.org/officeDocument/2006/relationships/hyperlink" Target="https://portal.3gpp.org/ngppapp/CreateTdoc.aspx?mode=view&amp;contributionUid=RP-242329" TargetMode="External"/><Relationship Id="rId7" Type="http://schemas.openxmlformats.org/officeDocument/2006/relationships/hyperlink" Target="https://portal.3gpp.org/desktopmodules/Specifications/SpecificationDetails.aspx?specificationId=3219" TargetMode="External"/><Relationship Id="rId2986" Type="http://schemas.openxmlformats.org/officeDocument/2006/relationships/hyperlink" Target="https://portal.3gpp.org/ngppapp/CreateTdoc.aspx?mode=view&amp;contributionUid=R2-2406273" TargetMode="External"/><Relationship Id="rId5392" Type="http://schemas.openxmlformats.org/officeDocument/2006/relationships/hyperlink" Target="https://portal.3gpp.org/desktopmodules/Release/ReleaseDetails.aspx?releaseId=193" TargetMode="External"/><Relationship Id="rId6443" Type="http://schemas.openxmlformats.org/officeDocument/2006/relationships/hyperlink" Target="https://portal.3gpp.org/desktopmodules/Specifications/SpecificationDetails.aspx?specificationId=3384" TargetMode="External"/><Relationship Id="rId958" Type="http://schemas.openxmlformats.org/officeDocument/2006/relationships/hyperlink" Target="https://portal.3gpp.org/ngppapp/CreateTdoc.aspx?mode=view&amp;contributionUid=R4-2414397" TargetMode="External"/><Relationship Id="rId1588" Type="http://schemas.openxmlformats.org/officeDocument/2006/relationships/hyperlink" Target="https://portal.3gpp.org/desktopmodules/Release/ReleaseDetails.aspx?releaseId=190" TargetMode="External"/><Relationship Id="rId2639" Type="http://schemas.openxmlformats.org/officeDocument/2006/relationships/hyperlink" Target="https://portal.3gpp.org/desktopmodules/Specifications/SpecificationDetails.aspx?specificationId=3216" TargetMode="External"/><Relationship Id="rId5045" Type="http://schemas.openxmlformats.org/officeDocument/2006/relationships/hyperlink" Target="https://portal.3gpp.org/ngppapp/CreateTdoc.aspx?mode=view&amp;contributionUid=RP-242262" TargetMode="External"/><Relationship Id="rId6510" Type="http://schemas.openxmlformats.org/officeDocument/2006/relationships/hyperlink" Target="https://portal.3gpp.org/ngppapp/CreateTdoc.aspx?mode=view&amp;contributionUid=R5-245877" TargetMode="External"/><Relationship Id="rId1655" Type="http://schemas.openxmlformats.org/officeDocument/2006/relationships/hyperlink" Target="https://portal.3gpp.org/desktopmodules/Specifications/SpecificationDetails.aspx?specificationId=3366" TargetMode="External"/><Relationship Id="rId2706" Type="http://schemas.openxmlformats.org/officeDocument/2006/relationships/hyperlink" Target="https://portal.3gpp.org/ngppapp/CreateTdoc.aspx?mode=view&amp;contributionUid=R1-2407448" TargetMode="External"/><Relationship Id="rId4061" Type="http://schemas.openxmlformats.org/officeDocument/2006/relationships/hyperlink" Target="https://portal.3gpp.org/ngppapp/CreateTdoc.aspx?mode=view&amp;contributionUid=RP-242249" TargetMode="External"/><Relationship Id="rId5112" Type="http://schemas.openxmlformats.org/officeDocument/2006/relationships/hyperlink" Target="https://portal.3gpp.org/desktopmodules/Release/ReleaseDetails.aspx?releaseId=193"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desktopmodules/Release/ReleaseDetails.aspx?releaseId=193" TargetMode="External"/><Relationship Id="rId1722" Type="http://schemas.openxmlformats.org/officeDocument/2006/relationships/hyperlink" Target="https://portal.3gpp.org/ngppapp/CreateTdoc.aspx?mode=view&amp;contributionUid=R4-2412480" TargetMode="External"/><Relationship Id="rId4878" Type="http://schemas.openxmlformats.org/officeDocument/2006/relationships/hyperlink" Target="https://portal.3gpp.org/ngppapp/CreateTdoc.aspx?mode=view&amp;contributionUid=R5-245980" TargetMode="External"/><Relationship Id="rId5929" Type="http://schemas.openxmlformats.org/officeDocument/2006/relationships/hyperlink" Target="https://portal.3gpp.org/ngppapp/CreateTdoc.aspx?mode=view&amp;contributionUid=RP-242275" TargetMode="External"/><Relationship Id="rId14" Type="http://schemas.openxmlformats.org/officeDocument/2006/relationships/hyperlink" Target="https://portal.3gpp.org/ngppapp/CreateTdoc.aspx?mode=view&amp;contributionUid=R3-244673" TargetMode="External"/><Relationship Id="rId3894" Type="http://schemas.openxmlformats.org/officeDocument/2006/relationships/hyperlink" Target="https://portal.3gpp.org/ngppapp/CreateTdoc.aspx?mode=view&amp;contributionUid=R5-245742" TargetMode="External"/><Relationship Id="rId4945" Type="http://schemas.openxmlformats.org/officeDocument/2006/relationships/hyperlink" Target="https://portal.3gpp.org/ngppapp/CreateTdoc.aspx?mode=view&amp;contributionUid=RP-242260" TargetMode="External"/><Relationship Id="rId7004" Type="http://schemas.openxmlformats.org/officeDocument/2006/relationships/hyperlink" Target="https://portal.3gpp.org/desktopmodules/Release/ReleaseDetails.aspx?releaseId=193" TargetMode="External"/><Relationship Id="rId7351" Type="http://schemas.openxmlformats.org/officeDocument/2006/relationships/hyperlink" Target="https://portal.3gpp.org/desktopmodules/Specifications/SpecificationDetails.aspx?specificationId=3381" TargetMode="External"/><Relationship Id="rId2496" Type="http://schemas.openxmlformats.org/officeDocument/2006/relationships/hyperlink" Target="https://portal.3gpp.org/desktopmodules/Release/ReleaseDetails.aspx?releaseId=192" TargetMode="External"/><Relationship Id="rId3547" Type="http://schemas.openxmlformats.org/officeDocument/2006/relationships/hyperlink" Target="https://portal.3gpp.org/desktopmodules/Specifications/SpecificationDetails.aspx?specificationId=3378" TargetMode="External"/><Relationship Id="rId3961" Type="http://schemas.openxmlformats.org/officeDocument/2006/relationships/hyperlink" Target="https://portal.3gpp.org/ngppapp/CreateTdoc.aspx?mode=view&amp;contributionUid=RP-242247" TargetMode="External"/><Relationship Id="rId468" Type="http://schemas.openxmlformats.org/officeDocument/2006/relationships/hyperlink" Target="https://portal.3gpp.org/desktopmodules/Release/ReleaseDetails.aspx?releaseId=192" TargetMode="External"/><Relationship Id="rId882" Type="http://schemas.openxmlformats.org/officeDocument/2006/relationships/hyperlink" Target="https://portal.3gpp.org/ngppapp/CreateTdoc.aspx?mode=view&amp;contributionUid=R4-2413934" TargetMode="External"/><Relationship Id="rId1098" Type="http://schemas.openxmlformats.org/officeDocument/2006/relationships/hyperlink" Target="https://portal.3gpp.org/ngppapp/CreateTdoc.aspx?mode=view&amp;contributionUid=R4-2413571" TargetMode="External"/><Relationship Id="rId2149" Type="http://schemas.openxmlformats.org/officeDocument/2006/relationships/hyperlink" Target="https://portal.3gpp.org/ngppapp/CreateTdoc.aspx?mode=view&amp;contributionUid=RP-242185" TargetMode="External"/><Relationship Id="rId2563" Type="http://schemas.openxmlformats.org/officeDocument/2006/relationships/hyperlink" Target="https://portal.3gpp.org/desktopmodules/Specifications/SpecificationDetails.aspx?specificationId=3215" TargetMode="External"/><Relationship Id="rId3614" Type="http://schemas.openxmlformats.org/officeDocument/2006/relationships/hyperlink" Target="https://portal.3gpp.org/ngppapp/CreateTdoc.aspx?mode=view&amp;contributionUid=R5-244796" TargetMode="External"/><Relationship Id="rId6020" Type="http://schemas.openxmlformats.org/officeDocument/2006/relationships/hyperlink" Target="https://portal.3gpp.org/desktopmodules/Release/ReleaseDetails.aspx?releaseId=193" TargetMode="External"/><Relationship Id="rId535" Type="http://schemas.openxmlformats.org/officeDocument/2006/relationships/hyperlink" Target="https://portal.3gpp.org/desktopmodules/Specifications/SpecificationDetails.aspx?specificationId=3367" TargetMode="External"/><Relationship Id="rId1165" Type="http://schemas.openxmlformats.org/officeDocument/2006/relationships/hyperlink" Target="https://portal.3gpp.org/ngppapp/CreateTdoc.aspx?mode=view&amp;contributionUid=RP-242168" TargetMode="External"/><Relationship Id="rId2216" Type="http://schemas.openxmlformats.org/officeDocument/2006/relationships/hyperlink" Target="https://portal.3gpp.org/desktopmodules/Release/ReleaseDetails.aspx?releaseId=191" TargetMode="External"/><Relationship Id="rId2630" Type="http://schemas.openxmlformats.org/officeDocument/2006/relationships/hyperlink" Target="https://portal.3gpp.org/ngppapp/CreateTdoc.aspx?mode=view&amp;contributionUid=R1-2407418" TargetMode="External"/><Relationship Id="rId5786" Type="http://schemas.openxmlformats.org/officeDocument/2006/relationships/hyperlink" Target="https://portal.3gpp.org/ngppapp/CreateTdoc.aspx?mode=view&amp;contributionUid=R5-244103" TargetMode="External"/><Relationship Id="rId6837" Type="http://schemas.openxmlformats.org/officeDocument/2006/relationships/hyperlink" Target="https://portal.3gpp.org/ngppapp/CreateTdoc.aspx?mode=view&amp;contributionUid=RP-242292" TargetMode="External"/><Relationship Id="rId602" Type="http://schemas.openxmlformats.org/officeDocument/2006/relationships/hyperlink" Target="https://portal.3gpp.org/ngppapp/CreateTdoc.aspx?mode=view&amp;contributionUid=R4-2413212"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portal.3gpp.org/desktopmodules/Release/ReleaseDetails.aspx?releaseId=193" TargetMode="External"/><Relationship Id="rId5439" Type="http://schemas.openxmlformats.org/officeDocument/2006/relationships/hyperlink" Target="https://portal.3gpp.org/desktopmodules/Specifications/SpecificationDetails.aspx?specificationId=3388" TargetMode="External"/><Relationship Id="rId5853" Type="http://schemas.openxmlformats.org/officeDocument/2006/relationships/hyperlink" Target="https://portal.3gpp.org/ngppapp/CreateTdoc.aspx?mode=view&amp;contributionUid=RP-242273" TargetMode="External"/><Relationship Id="rId6904"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ngppapp/CreateTdoc.aspx?mode=view&amp;contributionUid=RP-242236" TargetMode="External"/><Relationship Id="rId4108" Type="http://schemas.openxmlformats.org/officeDocument/2006/relationships/hyperlink" Target="https://portal.3gpp.org/desktopmodules/Release/ReleaseDetails.aspx?releaseId=192" TargetMode="External"/><Relationship Id="rId4455" Type="http://schemas.openxmlformats.org/officeDocument/2006/relationships/hyperlink" Target="https://portal.3gpp.org/desktopmodules/Specifications/SpecificationDetails.aspx?specificationId=3378" TargetMode="External"/><Relationship Id="rId5506" Type="http://schemas.openxmlformats.org/officeDocument/2006/relationships/hyperlink" Target="https://portal.3gpp.org/ngppapp/CreateTdoc.aspx?mode=view&amp;contributionUid=R5-244759"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desktopmodules/Specifications/SpecificationDetails.aspx?specificationId=3378" TargetMode="External"/><Relationship Id="rId4522" Type="http://schemas.openxmlformats.org/officeDocument/2006/relationships/hyperlink" Target="https://portal.3gpp.org/ngppapp/CreateTdoc.aspx?mode=view&amp;contributionUid=R5-245744" TargetMode="External"/><Relationship Id="rId7678" Type="http://schemas.openxmlformats.org/officeDocument/2006/relationships/hyperlink" Target="https://portal.3gpp.org/ngppapp/CreateTdoc.aspx?mode=view&amp;contributionUid=R5-245448" TargetMode="External"/><Relationship Id="rId392" Type="http://schemas.openxmlformats.org/officeDocument/2006/relationships/hyperlink" Target="https://portal.3gpp.org/desktopmodules/Release/ReleaseDetails.aspx?releaseId=193" TargetMode="External"/><Relationship Id="rId2073" Type="http://schemas.openxmlformats.org/officeDocument/2006/relationships/hyperlink" Target="https://portal.3gpp.org/ngppapp/CreateTdoc.aspx?mode=view&amp;contributionUid=RP-242184" TargetMode="External"/><Relationship Id="rId3124" Type="http://schemas.openxmlformats.org/officeDocument/2006/relationships/hyperlink" Target="https://portal.3gpp.org/desktopmodules/Release/ReleaseDetails.aspx?releaseId=193" TargetMode="External"/><Relationship Id="rId6694" Type="http://schemas.openxmlformats.org/officeDocument/2006/relationships/hyperlink" Target="https://portal.3gpp.org/ngppapp/CreateTdoc.aspx?mode=view&amp;contributionUid=R5-244986" TargetMode="External"/><Relationship Id="rId7745" Type="http://schemas.openxmlformats.org/officeDocument/2006/relationships/hyperlink" Target="https://portal.3gpp.org/ngppapp/CreateTdoc.aspx?mode=view&amp;contributionUid=RP-242328" TargetMode="External"/><Relationship Id="rId2140" Type="http://schemas.openxmlformats.org/officeDocument/2006/relationships/hyperlink" Target="https://portal.3gpp.org/desktopmodules/Release/ReleaseDetails.aspx?releaseId=193" TargetMode="External"/><Relationship Id="rId5296" Type="http://schemas.openxmlformats.org/officeDocument/2006/relationships/hyperlink" Target="https://portal.3gpp.org/desktopmodules/Release/ReleaseDetails.aspx?releaseId=193" TargetMode="External"/><Relationship Id="rId6347" Type="http://schemas.openxmlformats.org/officeDocument/2006/relationships/hyperlink" Target="https://portal.3gpp.org/desktopmodules/Specifications/SpecificationDetails.aspx?specificationId=3158" TargetMode="External"/><Relationship Id="rId6761" Type="http://schemas.openxmlformats.org/officeDocument/2006/relationships/hyperlink" Target="https://portal.3gpp.org/ngppapp/CreateTdoc.aspx?mode=view&amp;contributionUid=RP-242291" TargetMode="External"/><Relationship Id="rId7812" Type="http://schemas.openxmlformats.org/officeDocument/2006/relationships/hyperlink" Target="https://portal.3gpp.org/desktopmodules/Release/ReleaseDetails.aspx?releaseId=192" TargetMode="External"/><Relationship Id="rId112" Type="http://schemas.openxmlformats.org/officeDocument/2006/relationships/hyperlink" Target="https://portal.3gpp.org/desktopmodules/Release/ReleaseDetails.aspx?releaseId=193" TargetMode="External"/><Relationship Id="rId5363" Type="http://schemas.openxmlformats.org/officeDocument/2006/relationships/hyperlink" Target="https://portal.3gpp.org/desktopmodules/Specifications/SpecificationDetails.aspx?specificationId=3379" TargetMode="External"/><Relationship Id="rId6414" Type="http://schemas.openxmlformats.org/officeDocument/2006/relationships/hyperlink" Target="https://portal.3gpp.org/ngppapp/CreateTdoc.aspx?mode=view&amp;contributionUid=R5-245676" TargetMode="External"/><Relationship Id="rId2957" Type="http://schemas.openxmlformats.org/officeDocument/2006/relationships/hyperlink" Target="https://portal.3gpp.org/ngppapp/CreateTdoc.aspx?mode=view&amp;contributionUid=RP-242234" TargetMode="External"/><Relationship Id="rId5016" Type="http://schemas.openxmlformats.org/officeDocument/2006/relationships/hyperlink" Target="https://portal.3gpp.org/desktopmodules/Release/ReleaseDetails.aspx?releaseId=191" TargetMode="External"/><Relationship Id="rId929" Type="http://schemas.openxmlformats.org/officeDocument/2006/relationships/hyperlink" Target="https://portal.3gpp.org/ngppapp/CreateTdoc.aspx?mode=view&amp;contributionUid=RP-242163" TargetMode="External"/><Relationship Id="rId1559" Type="http://schemas.openxmlformats.org/officeDocument/2006/relationships/hyperlink" Target="https://portal.3gpp.org/desktopmodules/Specifications/SpecificationDetails.aspx?specificationId=3204" TargetMode="External"/><Relationship Id="rId1973" Type="http://schemas.openxmlformats.org/officeDocument/2006/relationships/hyperlink" Target="https://portal.3gpp.org/ngppapp/CreateTdoc.aspx?mode=view&amp;contributionUid=RP-242183" TargetMode="External"/><Relationship Id="rId4032" Type="http://schemas.openxmlformats.org/officeDocument/2006/relationships/hyperlink" Target="https://portal.3gpp.org/desktopmodules/Release/ReleaseDetails.aspx?releaseId=193" TargetMode="External"/><Relationship Id="rId5430" Type="http://schemas.openxmlformats.org/officeDocument/2006/relationships/hyperlink" Target="https://portal.3gpp.org/ngppapp/CreateTdoc.aspx?mode=view&amp;contributionUid=R5-245358" TargetMode="External"/><Relationship Id="rId7188" Type="http://schemas.openxmlformats.org/officeDocument/2006/relationships/hyperlink" Target="https://portal.3gpp.org/desktopmodules/Release/ReleaseDetails.aspx?releaseId=193" TargetMode="External"/><Relationship Id="rId1626" Type="http://schemas.openxmlformats.org/officeDocument/2006/relationships/hyperlink" Target="https://portal.3gpp.org/ngppapp/CreateTdoc.aspx?mode=view&amp;contributionUid=R4-2412165" TargetMode="External"/><Relationship Id="rId3798" Type="http://schemas.openxmlformats.org/officeDocument/2006/relationships/hyperlink" Target="https://portal.3gpp.org/ngppapp/CreateTdoc.aspx?mode=view&amp;contributionUid=R5-245379" TargetMode="External"/><Relationship Id="rId4849" Type="http://schemas.openxmlformats.org/officeDocument/2006/relationships/hyperlink" Target="https://portal.3gpp.org/ngppapp/CreateTdoc.aspx?mode=view&amp;contributionUid=RP-242259" TargetMode="External"/><Relationship Id="rId7255" Type="http://schemas.openxmlformats.org/officeDocument/2006/relationships/hyperlink" Target="https://portal.3gpp.org/desktopmodules/Specifications/SpecificationDetails.aspx?specificationId=3380" TargetMode="External"/><Relationship Id="rId3865" Type="http://schemas.openxmlformats.org/officeDocument/2006/relationships/hyperlink" Target="https://portal.3gpp.org/ngppapp/CreateTdoc.aspx?mode=view&amp;contributionUid=RP-242246" TargetMode="External"/><Relationship Id="rId4916" Type="http://schemas.openxmlformats.org/officeDocument/2006/relationships/hyperlink" Target="https://portal.3gpp.org/desktopmodules/Release/ReleaseDetails.aspx?releaseId=193" TargetMode="External"/><Relationship Id="rId6271" Type="http://schemas.openxmlformats.org/officeDocument/2006/relationships/hyperlink" Target="https://portal.3gpp.org/desktopmodules/Specifications/SpecificationDetails.aspx?specificationId=3380" TargetMode="External"/><Relationship Id="rId7322" Type="http://schemas.openxmlformats.org/officeDocument/2006/relationships/hyperlink" Target="https://portal.3gpp.org/ngppapp/CreateTdoc.aspx?mode=view&amp;contributionUid=R5-245553" TargetMode="External"/><Relationship Id="rId786" Type="http://schemas.openxmlformats.org/officeDocument/2006/relationships/hyperlink" Target="https://portal.3gpp.org/ngppapp/CreateTdoc.aspx?mode=view&amp;contributionUid=R4-2413930" TargetMode="External"/><Relationship Id="rId2467" Type="http://schemas.openxmlformats.org/officeDocument/2006/relationships/hyperlink" Target="https://portal.3gpp.org/desktopmodules/Specifications/SpecificationDetails.aspx?specificationId=3283" TargetMode="External"/><Relationship Id="rId3518" Type="http://schemas.openxmlformats.org/officeDocument/2006/relationships/hyperlink" Target="https://portal.3gpp.org/ngppapp/CreateTdoc.aspx?mode=view&amp;contributionUid=R5-244361" TargetMode="External"/><Relationship Id="rId439" Type="http://schemas.openxmlformats.org/officeDocument/2006/relationships/hyperlink" Target="https://portal.3gpp.org/desktopmodules/Specifications/SpecificationDetails.aspx?specificationId=3032" TargetMode="External"/><Relationship Id="rId1069" Type="http://schemas.openxmlformats.org/officeDocument/2006/relationships/hyperlink" Target="https://portal.3gpp.org/ngppapp/CreateTdoc.aspx?mode=view&amp;contributionUid=RP-242167" TargetMode="External"/><Relationship Id="rId1483" Type="http://schemas.openxmlformats.org/officeDocument/2006/relationships/hyperlink" Target="https://portal.3gpp.org/desktopmodules/Specifications/SpecificationDetails.aspx?specificationId=3283" TargetMode="External"/><Relationship Id="rId2881" Type="http://schemas.openxmlformats.org/officeDocument/2006/relationships/hyperlink" Target="https://portal.3gpp.org/ngppapp/CreateTdoc.aspx?mode=view&amp;contributionUid=RP-242233" TargetMode="External"/><Relationship Id="rId3932" Type="http://schemas.openxmlformats.org/officeDocument/2006/relationships/hyperlink" Target="https://portal.3gpp.org/desktopmodules/Release/ReleaseDetails.aspx?releaseId=193" TargetMode="External"/><Relationship Id="rId506" Type="http://schemas.openxmlformats.org/officeDocument/2006/relationships/hyperlink" Target="https://portal.3gpp.org/ngppapp/CreateTdoc.aspx?mode=view&amp;contributionUid=R4-2414106" TargetMode="External"/><Relationship Id="rId853" Type="http://schemas.openxmlformats.org/officeDocument/2006/relationships/hyperlink" Target="https://portal.3gpp.org/ngppapp/CreateTdoc.aspx?mode=view&amp;contributionUid=RP-242162"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portal.3gpp.org/ngppapp/CreateTdoc.aspx?mode=view&amp;contributionUid=R4-2413602" TargetMode="External"/><Relationship Id="rId920" Type="http://schemas.openxmlformats.org/officeDocument/2006/relationships/hyperlink" Target="https://portal.3gpp.org/desktopmodules/Release/ReleaseDetails.aspx?releaseId=193" TargetMode="External"/><Relationship Id="rId1550" Type="http://schemas.openxmlformats.org/officeDocument/2006/relationships/hyperlink" Target="https://portal.3gpp.org/ngppapp/CreateTdoc.aspx?mode=view&amp;contributionUid=R4-2414433" TargetMode="External"/><Relationship Id="rId2601" Type="http://schemas.openxmlformats.org/officeDocument/2006/relationships/hyperlink" Target="https://portal.3gpp.org/ngppapp/CreateTdoc.aspx?mode=view&amp;contributionUid=RP-242205" TargetMode="External"/><Relationship Id="rId5757" Type="http://schemas.openxmlformats.org/officeDocument/2006/relationships/hyperlink" Target="https://portal.3gpp.org/ngppapp/CreateTdoc.aspx?mode=view&amp;contributionUid=RP-242272" TargetMode="External"/><Relationship Id="rId6808" Type="http://schemas.openxmlformats.org/officeDocument/2006/relationships/hyperlink" Target="https://portal.3gpp.org/desktopmodules/Release/ReleaseDetails.aspx?releaseId=193" TargetMode="External"/><Relationship Id="rId1203" Type="http://schemas.openxmlformats.org/officeDocument/2006/relationships/hyperlink" Target="https://portal.3gpp.org/desktopmodules/Specifications/SpecificationDetails.aspx?specificationId=3804" TargetMode="External"/><Relationship Id="rId4359" Type="http://schemas.openxmlformats.org/officeDocument/2006/relationships/hyperlink" Target="https://portal.3gpp.org/desktopmodules/Specifications/SpecificationDetails.aspx?specificationId=3382" TargetMode="External"/><Relationship Id="rId4773" Type="http://schemas.openxmlformats.org/officeDocument/2006/relationships/hyperlink" Target="https://portal.3gpp.org/ngppapp/CreateTdoc.aspx?mode=view&amp;contributionUid=RP-242258" TargetMode="External"/><Relationship Id="rId5824" Type="http://schemas.openxmlformats.org/officeDocument/2006/relationships/hyperlink" Target="https://portal.3gpp.org/desktopmodules/Release/ReleaseDetails.aspx?releaseId=193" TargetMode="External"/><Relationship Id="rId3375" Type="http://schemas.openxmlformats.org/officeDocument/2006/relationships/hyperlink" Target="https://portal.3gpp.org/desktopmodules/Specifications/SpecificationDetails.aspx?specificationId=3197" TargetMode="External"/><Relationship Id="rId4426" Type="http://schemas.openxmlformats.org/officeDocument/2006/relationships/hyperlink" Target="https://portal.3gpp.org/ngppapp/CreateTdoc.aspx?mode=view&amp;contributionUid=R5-245385" TargetMode="External"/><Relationship Id="rId4840" Type="http://schemas.openxmlformats.org/officeDocument/2006/relationships/hyperlink" Target="https://portal.3gpp.org/desktopmodules/Release/ReleaseDetails.aspx?releaseId=192"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portal.3gpp.org/desktopmodules/Specifications/SpecificationDetails.aspx?specificationId=2600" TargetMode="External"/><Relationship Id="rId3028" Type="http://schemas.openxmlformats.org/officeDocument/2006/relationships/hyperlink" Target="https://portal.3gpp.org/desktopmodules/Release/ReleaseDetails.aspx?releaseId=193" TargetMode="External"/><Relationship Id="rId3442" Type="http://schemas.openxmlformats.org/officeDocument/2006/relationships/hyperlink" Target="https://portal.3gpp.org/ngppapp/CreateTdoc.aspx?mode=view&amp;contributionUid=R5-244178" TargetMode="External"/><Relationship Id="rId6598" Type="http://schemas.openxmlformats.org/officeDocument/2006/relationships/hyperlink" Target="https://portal.3gpp.org/ngppapp/CreateTdoc.aspx?mode=view&amp;contributionUid=R5-246036" TargetMode="External"/><Relationship Id="rId7649" Type="http://schemas.openxmlformats.org/officeDocument/2006/relationships/hyperlink" Target="https://portal.3gpp.org/ngppapp/CreateTdoc.aspx?mode=view&amp;contributionUid=RP-242321" TargetMode="External"/><Relationship Id="rId363" Type="http://schemas.openxmlformats.org/officeDocument/2006/relationships/hyperlink" Target="https://portal.3gpp.org/desktopmodules/Specifications/SpecificationDetails.aspx?specificationId=4065" TargetMode="External"/><Relationship Id="rId2044" Type="http://schemas.openxmlformats.org/officeDocument/2006/relationships/hyperlink" Target="https://portal.3gpp.org/desktopmodules/Release/ReleaseDetails.aspx?releaseId=193" TargetMode="External"/><Relationship Id="rId430" Type="http://schemas.openxmlformats.org/officeDocument/2006/relationships/hyperlink" Target="https://portal.3gpp.org/ngppapp/CreateTdoc.aspx?mode=view&amp;contributionUid=R4-2411992"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portal.3gpp.org/desktopmodules/Specifications/SpecificationDetails.aspx?specificationId=3204" TargetMode="External"/><Relationship Id="rId5267" Type="http://schemas.openxmlformats.org/officeDocument/2006/relationships/hyperlink" Target="https://portal.3gpp.org/desktopmodules/Specifications/SpecificationDetails.aspx?specificationId=3381" TargetMode="External"/><Relationship Id="rId6318" Type="http://schemas.openxmlformats.org/officeDocument/2006/relationships/hyperlink" Target="https://portal.3gpp.org/ngppapp/CreateTdoc.aspx?mode=view&amp;contributionUid=R5-245574" TargetMode="External"/><Relationship Id="rId6665" Type="http://schemas.openxmlformats.org/officeDocument/2006/relationships/hyperlink" Target="https://portal.3gpp.org/ngppapp/CreateTdoc.aspx?mode=view&amp;contributionUid=RP-242289" TargetMode="External"/><Relationship Id="rId7716" Type="http://schemas.openxmlformats.org/officeDocument/2006/relationships/hyperlink" Target="https://portal.3gpp.org/desktopmodules/Release/ReleaseDetails.aspx?releaseId=192" TargetMode="External"/><Relationship Id="rId5681" Type="http://schemas.openxmlformats.org/officeDocument/2006/relationships/hyperlink" Target="https://portal.3gpp.org/ngppapp/CreateTdoc.aspx?mode=view&amp;contributionUid=RP-242271" TargetMode="External"/><Relationship Id="rId6732" Type="http://schemas.openxmlformats.org/officeDocument/2006/relationships/hyperlink" Target="https://portal.3gpp.org/desktopmodules/Release/ReleaseDetails.aspx?releaseId=192" TargetMode="External"/><Relationship Id="rId1877" Type="http://schemas.openxmlformats.org/officeDocument/2006/relationships/hyperlink" Target="https://portal.3gpp.org/ngppapp/CreateTdoc.aspx?mode=view&amp;contributionUid=RP-242181" TargetMode="External"/><Relationship Id="rId2928" Type="http://schemas.openxmlformats.org/officeDocument/2006/relationships/hyperlink" Target="https://portal.3gpp.org/desktopmodules/Release/ReleaseDetails.aspx?releaseId=191" TargetMode="External"/><Relationship Id="rId4283" Type="http://schemas.openxmlformats.org/officeDocument/2006/relationships/hyperlink" Target="https://portal.3gpp.org/desktopmodules/Specifications/SpecificationDetails.aspx?specificationId=3378" TargetMode="External"/><Relationship Id="rId5334" Type="http://schemas.openxmlformats.org/officeDocument/2006/relationships/hyperlink" Target="https://portal.3gpp.org/ngppapp/CreateTdoc.aspx?mode=view&amp;contributionUid=R5-245803" TargetMode="External"/><Relationship Id="rId1944" Type="http://schemas.openxmlformats.org/officeDocument/2006/relationships/hyperlink" Target="https://portal.3gpp.org/desktopmodules/Release/ReleaseDetails.aspx?releaseId=192" TargetMode="External"/><Relationship Id="rId4350" Type="http://schemas.openxmlformats.org/officeDocument/2006/relationships/hyperlink" Target="https://portal.3gpp.org/ngppapp/CreateTdoc.aspx?mode=view&amp;contributionUid=R5-245215" TargetMode="External"/><Relationship Id="rId5401" Type="http://schemas.openxmlformats.org/officeDocument/2006/relationships/hyperlink" Target="https://portal.3gpp.org/ngppapp/CreateTdoc.aspx?mode=view&amp;contributionUid=RP-242267" TargetMode="External"/><Relationship Id="rId4003" Type="http://schemas.openxmlformats.org/officeDocument/2006/relationships/hyperlink" Target="https://portal.3gpp.org/desktopmodules/Specifications/SpecificationDetails.aspx?specificationId=3385" TargetMode="External"/><Relationship Id="rId7159" Type="http://schemas.openxmlformats.org/officeDocument/2006/relationships/hyperlink" Target="https://portal.3gpp.org/desktopmodules/Specifications/SpecificationDetails.aspx?specificationId=4135" TargetMode="External"/><Relationship Id="rId7573" Type="http://schemas.openxmlformats.org/officeDocument/2006/relationships/hyperlink" Target="https://portal.3gpp.org/ngppapp/CreateTdoc.aspx?mode=view&amp;contributionUid=RP-242315" TargetMode="External"/><Relationship Id="rId6175" Type="http://schemas.openxmlformats.org/officeDocument/2006/relationships/hyperlink" Target="https://portal.3gpp.org/desktopmodules/Specifications/SpecificationDetails.aspx?specificationId=3381" TargetMode="External"/><Relationship Id="rId7226" Type="http://schemas.openxmlformats.org/officeDocument/2006/relationships/hyperlink" Target="https://portal.3gpp.org/ngppapp/CreateTdoc.aspx?mode=view&amp;contributionUid=R5-245885" TargetMode="External"/><Relationship Id="rId3769" Type="http://schemas.openxmlformats.org/officeDocument/2006/relationships/hyperlink" Target="https://portal.3gpp.org/ngppapp/CreateTdoc.aspx?mode=view&amp;contributionUid=RP-242245" TargetMode="External"/><Relationship Id="rId5191" Type="http://schemas.openxmlformats.org/officeDocument/2006/relationships/hyperlink" Target="https://portal.3gpp.org/desktopmodules/Specifications/SpecificationDetails.aspx?specificationId=2604" TargetMode="External"/><Relationship Id="rId6242" Type="http://schemas.openxmlformats.org/officeDocument/2006/relationships/hyperlink" Target="https://portal.3gpp.org/ngppapp/CreateTdoc.aspx?mode=view&amp;contributionUid=R5-244369" TargetMode="External"/><Relationship Id="rId7640" Type="http://schemas.openxmlformats.org/officeDocument/2006/relationships/hyperlink" Target="https://portal.3gpp.org/desktopmodules/Release/ReleaseDetails.aspx?releaseId=193" TargetMode="External"/><Relationship Id="rId2785" Type="http://schemas.openxmlformats.org/officeDocument/2006/relationships/hyperlink" Target="https://portal.3gpp.org/ngppapp/CreateTdoc.aspx?mode=view&amp;contributionUid=RP-242213" TargetMode="External"/><Relationship Id="rId3836" Type="http://schemas.openxmlformats.org/officeDocument/2006/relationships/hyperlink" Target="https://portal.3gpp.org/desktopmodules/Release/ReleaseDetails.aspx?releaseId=192" TargetMode="External"/><Relationship Id="rId757" Type="http://schemas.openxmlformats.org/officeDocument/2006/relationships/hyperlink" Target="https://portal.3gpp.org/ngppapp/CreateTdoc.aspx?mode=view&amp;contributionUid=RP-242159" TargetMode="External"/><Relationship Id="rId1387" Type="http://schemas.openxmlformats.org/officeDocument/2006/relationships/hyperlink" Target="https://portal.3gpp.org/desktopmodules/Specifications/SpecificationDetails.aspx?specificationId=3874" TargetMode="External"/><Relationship Id="rId2438" Type="http://schemas.openxmlformats.org/officeDocument/2006/relationships/hyperlink" Target="https://portal.3gpp.org/ngppapp/CreateTdoc.aspx?mode=view&amp;contributionUid=R4-2413058" TargetMode="External"/><Relationship Id="rId2852" Type="http://schemas.openxmlformats.org/officeDocument/2006/relationships/hyperlink" Target="https://portal.3gpp.org/desktopmodules/Release/ReleaseDetails.aspx?releaseId=193" TargetMode="External"/><Relationship Id="rId3903" Type="http://schemas.openxmlformats.org/officeDocument/2006/relationships/hyperlink" Target="https://portal.3gpp.org/desktopmodules/Specifications/SpecificationDetails.aspx?specificationId=3386" TargetMode="External"/><Relationship Id="rId93" Type="http://schemas.openxmlformats.org/officeDocument/2006/relationships/hyperlink" Target="https://portal.3gpp.org/ngppapp/CreateTdoc.aspx?mode=view&amp;contributionUid=RP-241873" TargetMode="External"/><Relationship Id="rId824" Type="http://schemas.openxmlformats.org/officeDocument/2006/relationships/hyperlink" Target="https://portal.3gpp.org/desktopmodules/Release/ReleaseDetails.aspx?releaseId=193" TargetMode="External"/><Relationship Id="rId1454" Type="http://schemas.openxmlformats.org/officeDocument/2006/relationships/hyperlink" Target="https://portal.3gpp.org/ngppapp/CreateTdoc.aspx?mode=view&amp;contributionUid=R4-2411591" TargetMode="External"/><Relationship Id="rId2505" Type="http://schemas.openxmlformats.org/officeDocument/2006/relationships/hyperlink" Target="https://portal.3gpp.org/ngppapp/CreateTdoc.aspx?mode=view&amp;contributionUid=RP-242194" TargetMode="External"/><Relationship Id="rId1107" Type="http://schemas.openxmlformats.org/officeDocument/2006/relationships/hyperlink" Target="https://portal.3gpp.org/desktopmodules/Specifications/SpecificationDetails.aspx?specificationId=3204" TargetMode="External"/><Relationship Id="rId1521" Type="http://schemas.openxmlformats.org/officeDocument/2006/relationships/hyperlink" Target="https://portal.3gpp.org/ngppapp/CreateTdoc.aspx?mode=view&amp;contributionUid=RP-242174" TargetMode="External"/><Relationship Id="rId4677" Type="http://schemas.openxmlformats.org/officeDocument/2006/relationships/hyperlink" Target="https://portal.3gpp.org/ngppapp/CreateTdoc.aspx?mode=view&amp;contributionUid=RP-242257" TargetMode="External"/><Relationship Id="rId5728" Type="http://schemas.openxmlformats.org/officeDocument/2006/relationships/hyperlink" Target="https://portal.3gpp.org/desktopmodules/Release/ReleaseDetails.aspx?releaseId=192" TargetMode="External"/><Relationship Id="rId7083" Type="http://schemas.openxmlformats.org/officeDocument/2006/relationships/hyperlink" Target="https://portal.3gpp.org/desktopmodules/Specifications/SpecificationDetails.aspx?specificationId=3388" TargetMode="External"/><Relationship Id="rId3279" Type="http://schemas.openxmlformats.org/officeDocument/2006/relationships/hyperlink" Target="https://portal.3gpp.org/desktopmodules/Specifications/SpecificationDetails.aspx?specificationId=3192" TargetMode="External"/><Relationship Id="rId3693" Type="http://schemas.openxmlformats.org/officeDocument/2006/relationships/hyperlink" Target="https://portal.3gpp.org/ngppapp/CreateTdoc.aspx?mode=view&amp;contributionUid=RP-242244" TargetMode="External"/><Relationship Id="rId7150" Type="http://schemas.openxmlformats.org/officeDocument/2006/relationships/hyperlink" Target="https://portal.3gpp.org/ngppapp/CreateTdoc.aspx?mode=view&amp;contributionUid=R5-245437" TargetMode="External"/><Relationship Id="rId2295" Type="http://schemas.openxmlformats.org/officeDocument/2006/relationships/hyperlink" Target="https://portal.3gpp.org/desktopmodules/Specifications/SpecificationDetails.aspx?specificationId=3204" TargetMode="External"/><Relationship Id="rId3346" Type="http://schemas.openxmlformats.org/officeDocument/2006/relationships/hyperlink" Target="https://portal.3gpp.org/ngppapp/CreateTdoc.aspx?mode=view&amp;contributionUid=R2-2407883" TargetMode="External"/><Relationship Id="rId4744" Type="http://schemas.openxmlformats.org/officeDocument/2006/relationships/hyperlink" Target="https://portal.3gpp.org/desktopmodules/Release/ReleaseDetails.aspx?releaseId=193" TargetMode="External"/><Relationship Id="rId267" Type="http://schemas.openxmlformats.org/officeDocument/2006/relationships/hyperlink" Target="https://portal.3gpp.org/desktopmodules/Specifications/SpecificationDetails.aspx?specificationId=4120" TargetMode="External"/><Relationship Id="rId3760" Type="http://schemas.openxmlformats.org/officeDocument/2006/relationships/hyperlink" Target="https://portal.3gpp.org/desktopmodules/Release/ReleaseDetails.aspx?releaseId=193" TargetMode="External"/><Relationship Id="rId4811" Type="http://schemas.openxmlformats.org/officeDocument/2006/relationships/hyperlink" Target="https://portal.3gpp.org/desktopmodules/Specifications/SpecificationDetails.aspx?specificationId=3378" TargetMode="External"/><Relationship Id="rId7967" Type="http://schemas.openxmlformats.org/officeDocument/2006/relationships/hyperlink" Target="https://portal.3gpp.org/desktopmodules/Specifications/SpecificationDetails.aspx?specificationId=3379" TargetMode="External"/><Relationship Id="rId681" Type="http://schemas.openxmlformats.org/officeDocument/2006/relationships/hyperlink" Target="https://portal.3gpp.org/ngppapp/CreateTdoc.aspx?mode=view&amp;contributionUid=RP-242158" TargetMode="External"/><Relationship Id="rId2362" Type="http://schemas.openxmlformats.org/officeDocument/2006/relationships/hyperlink" Target="https://portal.3gpp.org/ngppapp/CreateTdoc.aspx?mode=view&amp;contributionUid=R4-2413378" TargetMode="External"/><Relationship Id="rId3413" Type="http://schemas.openxmlformats.org/officeDocument/2006/relationships/hyperlink" Target="https://portal.3gpp.org/ngppapp/CreateTdoc.aspx?mode=view&amp;contributionUid=RP-242240" TargetMode="External"/><Relationship Id="rId6569" Type="http://schemas.openxmlformats.org/officeDocument/2006/relationships/hyperlink" Target="https://portal.3gpp.org/ngppapp/CreateTdoc.aspx?mode=view&amp;contributionUid=RP-242287" TargetMode="External"/><Relationship Id="rId6983" Type="http://schemas.openxmlformats.org/officeDocument/2006/relationships/hyperlink" Target="https://portal.3gpp.org/desktopmodules/Specifications/SpecificationDetails.aspx?specificationId=3381" TargetMode="External"/><Relationship Id="rId334" Type="http://schemas.openxmlformats.org/officeDocument/2006/relationships/hyperlink" Target="https://portal.3gpp.org/ngppapp/CreateTdoc.aspx?mode=view&amp;contributionUid=R4-2413296" TargetMode="External"/><Relationship Id="rId2015" Type="http://schemas.openxmlformats.org/officeDocument/2006/relationships/hyperlink" Target="https://portal.3gpp.org/desktopmodules/Specifications/SpecificationDetails.aspx?specificationId=3283" TargetMode="External"/><Relationship Id="rId5585" Type="http://schemas.openxmlformats.org/officeDocument/2006/relationships/hyperlink" Target="https://portal.3gpp.org/ngppapp/CreateTdoc.aspx?mode=view&amp;contributionUid=RP-242270" TargetMode="External"/><Relationship Id="rId6636" Type="http://schemas.openxmlformats.org/officeDocument/2006/relationships/hyperlink" Target="https://portal.3gpp.org/desktopmodules/Release/ReleaseDetails.aspx?releaseId=193" TargetMode="External"/><Relationship Id="rId401" Type="http://schemas.openxmlformats.org/officeDocument/2006/relationships/hyperlink" Target="https://portal.3gpp.org/ngppapp/CreateTdoc.aspx?mode=view&amp;contributionUid=RP-242152" TargetMode="External"/><Relationship Id="rId1031" Type="http://schemas.openxmlformats.org/officeDocument/2006/relationships/hyperlink" Target="https://portal.3gpp.org/desktopmodules/Specifications/SpecificationDetails.aspx?specificationId=4201" TargetMode="External"/><Relationship Id="rId4187" Type="http://schemas.openxmlformats.org/officeDocument/2006/relationships/hyperlink" Target="https://portal.3gpp.org/desktopmodules/Specifications/SpecificationDetails.aspx?specificationId=3392" TargetMode="External"/><Relationship Id="rId5238" Type="http://schemas.openxmlformats.org/officeDocument/2006/relationships/hyperlink" Target="https://portal.3gpp.org/ngppapp/CreateTdoc.aspx?mode=view&amp;contributionUid=R5-244326" TargetMode="External"/><Relationship Id="rId5652" Type="http://schemas.openxmlformats.org/officeDocument/2006/relationships/hyperlink" Target="https://portal.3gpp.org/desktopmodules/Release/ReleaseDetails.aspx?releaseId=192" TargetMode="External"/><Relationship Id="rId6703" Type="http://schemas.openxmlformats.org/officeDocument/2006/relationships/hyperlink" Target="https://portal.3gpp.org/desktopmodules/Specifications/SpecificationDetails.aspx?specificationId=3377" TargetMode="External"/><Relationship Id="rId4254" Type="http://schemas.openxmlformats.org/officeDocument/2006/relationships/hyperlink" Target="https://portal.3gpp.org/ngppapp/CreateTdoc.aspx?mode=view&amp;contributionUid=R5-244641" TargetMode="External"/><Relationship Id="rId5305" Type="http://schemas.openxmlformats.org/officeDocument/2006/relationships/hyperlink" Target="https://portal.3gpp.org/ngppapp/CreateTdoc.aspx?mode=view&amp;contributionUid=RP-242266" TargetMode="External"/><Relationship Id="rId1848" Type="http://schemas.openxmlformats.org/officeDocument/2006/relationships/hyperlink" Target="https://portal.3gpp.org/desktopmodules/Release/ReleaseDetails.aspx?releaseId=193" TargetMode="External"/><Relationship Id="rId3270" Type="http://schemas.openxmlformats.org/officeDocument/2006/relationships/hyperlink" Target="https://portal.3gpp.org/ngppapp/CreateTdoc.aspx?mode=view&amp;contributionUid=R2-2407874" TargetMode="External"/><Relationship Id="rId4321" Type="http://schemas.openxmlformats.org/officeDocument/2006/relationships/hyperlink" Target="https://portal.3gpp.org/ngppapp/CreateTdoc.aspx?mode=view&amp;contributionUid=RP-242252" TargetMode="External"/><Relationship Id="rId7477" Type="http://schemas.openxmlformats.org/officeDocument/2006/relationships/hyperlink" Target="https://portal.3gpp.org/ngppapp/CreateTdoc.aspx?mode=view&amp;contributionUid=RP-242310" TargetMode="External"/><Relationship Id="rId191" Type="http://schemas.openxmlformats.org/officeDocument/2006/relationships/hyperlink" Target="https://portal.3gpp.org/desktopmodules/Specifications/SpecificationDetails.aspx?specificationId=3228" TargetMode="External"/><Relationship Id="rId1915" Type="http://schemas.openxmlformats.org/officeDocument/2006/relationships/hyperlink" Target="https://portal.3gpp.org/desktopmodules/Specifications/SpecificationDetails.aspx?specificationId=3204" TargetMode="External"/><Relationship Id="rId6079" Type="http://schemas.openxmlformats.org/officeDocument/2006/relationships/hyperlink" Target="https://portal.3gpp.org/desktopmodules/Specifications/SpecificationDetails.aspx?specificationId=3388" TargetMode="External"/><Relationship Id="rId7891" Type="http://schemas.openxmlformats.org/officeDocument/2006/relationships/hyperlink" Target="https://portal.3gpp.org/desktopmodules/Specifications/SpecificationDetails.aspx?specificationId=3379" TargetMode="External"/><Relationship Id="rId5095" Type="http://schemas.openxmlformats.org/officeDocument/2006/relationships/hyperlink" Target="https://portal.3gpp.org/desktopmodules/Specifications/SpecificationDetails.aspx?specificationId=3382" TargetMode="External"/><Relationship Id="rId6493" Type="http://schemas.openxmlformats.org/officeDocument/2006/relationships/hyperlink" Target="https://portal.3gpp.org/ngppapp/CreateTdoc.aspx?mode=view&amp;contributionUid=RP-242285" TargetMode="External"/><Relationship Id="rId7544" Type="http://schemas.openxmlformats.org/officeDocument/2006/relationships/hyperlink" Target="https://portal.3gpp.org/desktopmodules/Release/ReleaseDetails.aspx?releaseId=192" TargetMode="External"/><Relationship Id="rId2689" Type="http://schemas.openxmlformats.org/officeDocument/2006/relationships/hyperlink" Target="https://portal.3gpp.org/ngppapp/CreateTdoc.aspx?mode=view&amp;contributionUid=RP-242209" TargetMode="External"/><Relationship Id="rId6146" Type="http://schemas.openxmlformats.org/officeDocument/2006/relationships/hyperlink" Target="https://portal.3gpp.org/ngppapp/CreateTdoc.aspx?mode=view&amp;contributionUid=R5-244493" TargetMode="External"/><Relationship Id="rId6560" Type="http://schemas.openxmlformats.org/officeDocument/2006/relationships/hyperlink" Target="https://portal.3gpp.org/desktopmodules/Release/ReleaseDetails.aspx?releaseId=193" TargetMode="External"/><Relationship Id="rId7611" Type="http://schemas.openxmlformats.org/officeDocument/2006/relationships/hyperlink" Target="https://portal.3gpp.org/desktopmodules/Specifications/SpecificationDetails.aspx?specificationId=2470" TargetMode="External"/><Relationship Id="rId2756" Type="http://schemas.openxmlformats.org/officeDocument/2006/relationships/hyperlink" Target="https://portal.3gpp.org/desktopmodules/Release/ReleaseDetails.aspx?releaseId=193" TargetMode="External"/><Relationship Id="rId3807" Type="http://schemas.openxmlformats.org/officeDocument/2006/relationships/hyperlink" Target="https://portal.3gpp.org/desktopmodules/Specifications/SpecificationDetails.aspx?specificationId=3426" TargetMode="External"/><Relationship Id="rId5162" Type="http://schemas.openxmlformats.org/officeDocument/2006/relationships/hyperlink" Target="https://portal.3gpp.org/ngppapp/CreateTdoc.aspx?mode=view&amp;contributionUid=R5-245240" TargetMode="External"/><Relationship Id="rId6213" Type="http://schemas.openxmlformats.org/officeDocument/2006/relationships/hyperlink" Target="https://portal.3gpp.org/ngppapp/CreateTdoc.aspx?mode=view&amp;contributionUid=RP-242280"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portal.3gpp.org/ngppapp/CreateTdoc.aspx?mode=view&amp;contributionUid=R4-2413242"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ngppapp/CreateTdoc.aspx?mode=view&amp;contributionUid=RP-242191" TargetMode="External"/><Relationship Id="rId5979" Type="http://schemas.openxmlformats.org/officeDocument/2006/relationships/hyperlink" Target="https://portal.3gpp.org/desktopmodules/Specifications/SpecificationDetails.aspx?specificationId=3378" TargetMode="External"/><Relationship Id="rId64" Type="http://schemas.openxmlformats.org/officeDocument/2006/relationships/hyperlink" Target="https://portal.3gpp.org/desktopmodules/Release/ReleaseDetails.aspx?releaseId=192" TargetMode="External"/><Relationship Id="rId1425" Type="http://schemas.openxmlformats.org/officeDocument/2006/relationships/hyperlink" Target="https://portal.3gpp.org/ngppapp/CreateTdoc.aspx?mode=view&amp;contributionUid=RP-242172" TargetMode="External"/><Relationship Id="rId2823" Type="http://schemas.openxmlformats.org/officeDocument/2006/relationships/hyperlink" Target="https://portal.3gpp.org/desktopmodules/Specifications/SpecificationDetails.aspx?specificationId=3216" TargetMode="External"/><Relationship Id="rId4995" Type="http://schemas.openxmlformats.org/officeDocument/2006/relationships/hyperlink" Target="https://portal.3gpp.org/desktopmodules/Specifications/SpecificationDetails.aspx?specificationId=3156" TargetMode="External"/><Relationship Id="rId7054" Type="http://schemas.openxmlformats.org/officeDocument/2006/relationships/hyperlink" Target="https://portal.3gpp.org/ngppapp/CreateTdoc.aspx?mode=view&amp;contributionUid=R5-244553" TargetMode="External"/><Relationship Id="rId2199" Type="http://schemas.openxmlformats.org/officeDocument/2006/relationships/hyperlink" Target="https://portal.3gpp.org/desktopmodules/Specifications/SpecificationDetails.aspx?specificationId=3874" TargetMode="External"/><Relationship Id="rId3597" Type="http://schemas.openxmlformats.org/officeDocument/2006/relationships/hyperlink" Target="https://portal.3gpp.org/ngppapp/CreateTdoc.aspx?mode=view&amp;contributionUid=RP-242243" TargetMode="External"/><Relationship Id="rId4648" Type="http://schemas.openxmlformats.org/officeDocument/2006/relationships/hyperlink" Target="https://portal.3gpp.org/desktopmodules/Release/ReleaseDetails.aspx?releaseId=193" TargetMode="External"/><Relationship Id="rId6070" Type="http://schemas.openxmlformats.org/officeDocument/2006/relationships/hyperlink" Target="https://portal.3gpp.org/ngppapp/CreateTdoc.aspx?mode=view&amp;contributionUid=R5-244350"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portal.3gpp.org/desktopmodules/Specifications/SpecificationDetails.aspx?specificationId=3378" TargetMode="External"/><Relationship Id="rId7121" Type="http://schemas.openxmlformats.org/officeDocument/2006/relationships/hyperlink" Target="https://portal.3gpp.org/ngppapp/CreateTdoc.aspx?mode=view&amp;contributionUid=RP-242297" TargetMode="External"/><Relationship Id="rId585" Type="http://schemas.openxmlformats.org/officeDocument/2006/relationships/hyperlink" Target="https://portal.3gpp.org/ngppapp/CreateTdoc.aspx?mode=view&amp;contributionUid=RP-242156" TargetMode="External"/><Relationship Id="rId2266" Type="http://schemas.openxmlformats.org/officeDocument/2006/relationships/hyperlink" Target="https://portal.3gpp.org/ngppapp/CreateTdoc.aspx?mode=view&amp;contributionUid=R4-2412045" TargetMode="External"/><Relationship Id="rId2680" Type="http://schemas.openxmlformats.org/officeDocument/2006/relationships/hyperlink" Target="https://portal.3gpp.org/desktopmodules/Release/ReleaseDetails.aspx?releaseId=193" TargetMode="External"/><Relationship Id="rId3317" Type="http://schemas.openxmlformats.org/officeDocument/2006/relationships/hyperlink" Target="https://portal.3gpp.org/ngppapp/CreateTdoc.aspx?mode=view&amp;contributionUid=RP-242239" TargetMode="External"/><Relationship Id="rId3731" Type="http://schemas.openxmlformats.org/officeDocument/2006/relationships/hyperlink" Target="https://portal.3gpp.org/desktopmodules/Specifications/SpecificationDetails.aspx?specificationId=3382" TargetMode="External"/><Relationship Id="rId6887" Type="http://schemas.openxmlformats.org/officeDocument/2006/relationships/hyperlink" Target="https://portal.3gpp.org/desktopmodules/Specifications/SpecificationDetails.aspx?specificationId=3384" TargetMode="External"/><Relationship Id="rId7938" Type="http://schemas.openxmlformats.org/officeDocument/2006/relationships/hyperlink" Target="https://portal.3gpp.org/ngppapp/CreateTdoc.aspx?mode=view&amp;contributionUid=R5s240524" TargetMode="External"/><Relationship Id="rId238" Type="http://schemas.openxmlformats.org/officeDocument/2006/relationships/hyperlink" Target="https://portal.3gpp.org/ngppapp/CreateTdoc.aspx?mode=view&amp;contributionUid=R3-244651" TargetMode="External"/><Relationship Id="rId652" Type="http://schemas.openxmlformats.org/officeDocument/2006/relationships/hyperlink" Target="https://portal.3gpp.org/desktopmodules/Release/ReleaseDetails.aspx?releaseId=193" TargetMode="External"/><Relationship Id="rId1282" Type="http://schemas.openxmlformats.org/officeDocument/2006/relationships/hyperlink" Target="https://portal.3gpp.org/ngppapp/CreateTdoc.aspx?mode=view&amp;contributionUid=R4-2413151" TargetMode="External"/><Relationship Id="rId2333" Type="http://schemas.openxmlformats.org/officeDocument/2006/relationships/hyperlink" Target="https://portal.3gpp.org/ngppapp/CreateTdoc.aspx?mode=view&amp;contributionUid=RP-242190" TargetMode="External"/><Relationship Id="rId5489" Type="http://schemas.openxmlformats.org/officeDocument/2006/relationships/hyperlink" Target="https://portal.3gpp.org/ngppapp/CreateTdoc.aspx?mode=view&amp;contributionUid=RP-242268" TargetMode="External"/><Relationship Id="rId305" Type="http://schemas.openxmlformats.org/officeDocument/2006/relationships/hyperlink" Target="https://portal.3gpp.org/ngppapp/CreateTdoc.aspx?mode=view&amp;contributionUid=RP-242149" TargetMode="External"/><Relationship Id="rId2400" Type="http://schemas.openxmlformats.org/officeDocument/2006/relationships/hyperlink" Target="https://portal.3gpp.org/desktopmodules/Release/ReleaseDetails.aspx?releaseId=192" TargetMode="External"/><Relationship Id="rId5556" Type="http://schemas.openxmlformats.org/officeDocument/2006/relationships/hyperlink" Target="https://portal.3gpp.org/desktopmodules/Release/ReleaseDetails.aspx?releaseId=193" TargetMode="External"/><Relationship Id="rId6607" Type="http://schemas.openxmlformats.org/officeDocument/2006/relationships/hyperlink" Target="https://portal.3gpp.org/desktopmodules/Specifications/SpecificationDetails.aspx?specificationId=3381" TargetMode="External"/><Relationship Id="rId6954" Type="http://schemas.openxmlformats.org/officeDocument/2006/relationships/hyperlink" Target="https://portal.3gpp.org/ngppapp/CreateTdoc.aspx?mode=view&amp;contributionUid=R5-244478" TargetMode="External"/><Relationship Id="rId1002" Type="http://schemas.openxmlformats.org/officeDocument/2006/relationships/hyperlink" Target="https://portal.3gpp.org/ngppapp/CreateTdoc.aspx?mode=view&amp;contributionUid=R4-2414049" TargetMode="External"/><Relationship Id="rId4158" Type="http://schemas.openxmlformats.org/officeDocument/2006/relationships/hyperlink" Target="https://portal.3gpp.org/ngppapp/CreateTdoc.aspx?mode=view&amp;contributionUid=R5-244384" TargetMode="External"/><Relationship Id="rId5209" Type="http://schemas.openxmlformats.org/officeDocument/2006/relationships/hyperlink" Target="https://portal.3gpp.org/ngppapp/CreateTdoc.aspx?mode=view&amp;contributionUid=RP-242265" TargetMode="External"/><Relationship Id="rId5970" Type="http://schemas.openxmlformats.org/officeDocument/2006/relationships/hyperlink" Target="https://portal.3gpp.org/ngppapp/CreateTdoc.aspx?mode=view&amp;contributionUid=R5-245639" TargetMode="External"/><Relationship Id="rId3174" Type="http://schemas.openxmlformats.org/officeDocument/2006/relationships/hyperlink" Target="https://portal.3gpp.org/ngppapp/CreateTdoc.aspx?mode=view&amp;contributionUid=R2-2407838" TargetMode="External"/><Relationship Id="rId4572" Type="http://schemas.openxmlformats.org/officeDocument/2006/relationships/hyperlink" Target="https://portal.3gpp.org/desktopmodules/Release/ReleaseDetails.aspx?releaseId=193" TargetMode="External"/><Relationship Id="rId5623" Type="http://schemas.openxmlformats.org/officeDocument/2006/relationships/hyperlink" Target="https://portal.3gpp.org/desktopmodules/Specifications/SpecificationDetails.aspx?specificationId=3388" TargetMode="External"/><Relationship Id="rId1819" Type="http://schemas.openxmlformats.org/officeDocument/2006/relationships/hyperlink" Target="https://portal.3gpp.org/desktopmodules/Specifications/SpecificationDetails.aspx?specificationId=3935" TargetMode="External"/><Relationship Id="rId4225" Type="http://schemas.openxmlformats.org/officeDocument/2006/relationships/hyperlink" Target="https://portal.3gpp.org/ngppapp/CreateTdoc.aspx?mode=view&amp;contributionUid=RP-242251" TargetMode="External"/><Relationship Id="rId7795" Type="http://schemas.openxmlformats.org/officeDocument/2006/relationships/hyperlink" Target="https://portal.3gpp.org/desktopmodules/Specifications/SpecificationDetails.aspx?specificationId=3379" TargetMode="External"/><Relationship Id="rId2190" Type="http://schemas.openxmlformats.org/officeDocument/2006/relationships/hyperlink" Target="https://portal.3gpp.org/ngppapp/CreateTdoc.aspx?mode=view&amp;contributionUid=R4-2412514" TargetMode="External"/><Relationship Id="rId3241" Type="http://schemas.openxmlformats.org/officeDocument/2006/relationships/hyperlink" Target="https://portal.3gpp.org/ngppapp/CreateTdoc.aspx?mode=view&amp;contributionUid=RP-242238" TargetMode="External"/><Relationship Id="rId6397" Type="http://schemas.openxmlformats.org/officeDocument/2006/relationships/hyperlink" Target="https://portal.3gpp.org/ngppapp/CreateTdoc.aspx?mode=view&amp;contributionUid=RP-242283" TargetMode="External"/><Relationship Id="rId7448" Type="http://schemas.openxmlformats.org/officeDocument/2006/relationships/hyperlink" Target="https://portal.3gpp.org/desktopmodules/Release/ReleaseDetails.aspx?releaseId=193" TargetMode="External"/><Relationship Id="rId7862" Type="http://schemas.openxmlformats.org/officeDocument/2006/relationships/hyperlink" Target="https://portal.3gpp.org/ngppapp/CreateTdoc.aspx?mode=view&amp;contributionUid=R5s240484" TargetMode="External"/><Relationship Id="rId162" Type="http://schemas.openxmlformats.org/officeDocument/2006/relationships/hyperlink" Target="https://portal.3gpp.org/ngppapp/CreateTdoc.aspx?mode=view&amp;contributionUid=R3-244765" TargetMode="External"/><Relationship Id="rId6464" Type="http://schemas.openxmlformats.org/officeDocument/2006/relationships/hyperlink" Target="https://portal.3gpp.org/desktopmodules/Release/ReleaseDetails.aspx?releaseId=193" TargetMode="External"/><Relationship Id="rId7515" Type="http://schemas.openxmlformats.org/officeDocument/2006/relationships/hyperlink" Target="https://portal.3gpp.org/desktopmodules/Specifications/SpecificationDetails.aspx?specificationId=3384" TargetMode="External"/><Relationship Id="rId979" Type="http://schemas.openxmlformats.org/officeDocument/2006/relationships/hyperlink" Target="https://portal.3gpp.org/desktopmodules/Specifications/SpecificationDetails.aspx?specificationId=3204" TargetMode="External"/><Relationship Id="rId5066" Type="http://schemas.openxmlformats.org/officeDocument/2006/relationships/hyperlink" Target="https://portal.3gpp.org/ngppapp/CreateTdoc.aspx?mode=view&amp;contributionUid=R5-244064" TargetMode="External"/><Relationship Id="rId5480" Type="http://schemas.openxmlformats.org/officeDocument/2006/relationships/hyperlink" Target="https://portal.3gpp.org/desktopmodules/Release/ReleaseDetails.aspx?releaseId=193" TargetMode="External"/><Relationship Id="rId6117" Type="http://schemas.openxmlformats.org/officeDocument/2006/relationships/hyperlink" Target="https://portal.3gpp.org/ngppapp/CreateTdoc.aspx?mode=view&amp;contributionUid=RP-242278" TargetMode="External"/><Relationship Id="rId6531" Type="http://schemas.openxmlformats.org/officeDocument/2006/relationships/hyperlink" Target="https://portal.3gpp.org/desktopmodules/Specifications/SpecificationDetails.aspx?specificationId=3381" TargetMode="External"/><Relationship Id="rId4082" Type="http://schemas.openxmlformats.org/officeDocument/2006/relationships/hyperlink" Target="https://portal.3gpp.org/ngppapp/CreateTdoc.aspx?mode=view&amp;contributionUid=R5-244222" TargetMode="External"/><Relationship Id="rId5133" Type="http://schemas.openxmlformats.org/officeDocument/2006/relationships/hyperlink" Target="https://portal.3gpp.org/ngppapp/CreateTdoc.aspx?mode=view&amp;contributionUid=RP-242263" TargetMode="External"/><Relationship Id="rId1676" Type="http://schemas.openxmlformats.org/officeDocument/2006/relationships/hyperlink" Target="https://portal.3gpp.org/desktopmodules/Release/ReleaseDetails.aspx?releaseId=190" TargetMode="External"/><Relationship Id="rId2727" Type="http://schemas.openxmlformats.org/officeDocument/2006/relationships/hyperlink" Target="https://portal.3gpp.org/desktopmodules/Specifications/SpecificationDetails.aspx?specificationId=3215" TargetMode="External"/><Relationship Id="rId1329" Type="http://schemas.openxmlformats.org/officeDocument/2006/relationships/hyperlink" Target="https://portal.3gpp.org/ngppapp/CreateTdoc.aspx?mode=view&amp;contributionUid=RP-242170" TargetMode="External"/><Relationship Id="rId1743" Type="http://schemas.openxmlformats.org/officeDocument/2006/relationships/hyperlink" Target="https://portal.3gpp.org/desktopmodules/Specifications/SpecificationDetails.aspx?specificationId=3982" TargetMode="External"/><Relationship Id="rId4899" Type="http://schemas.openxmlformats.org/officeDocument/2006/relationships/hyperlink" Target="https://portal.3gpp.org/desktopmodules/Specifications/SpecificationDetails.aspx?specificationId=3156" TargetMode="External"/><Relationship Id="rId5200" Type="http://schemas.openxmlformats.org/officeDocument/2006/relationships/hyperlink" Target="https://portal.3gpp.org/desktopmodules/Release/ReleaseDetails.aspx?releaseId=192" TargetMode="External"/><Relationship Id="rId35" Type="http://schemas.openxmlformats.org/officeDocument/2006/relationships/hyperlink" Target="https://portal.3gpp.org/desktopmodules/Specifications/SpecificationDetails.aspx?specificationId=3219" TargetMode="External"/><Relationship Id="rId1810" Type="http://schemas.openxmlformats.org/officeDocument/2006/relationships/hyperlink" Target="https://portal.3gpp.org/ngppapp/CreateTdoc.aspx?mode=view&amp;contributionUid=R4-2413471" TargetMode="External"/><Relationship Id="rId4966" Type="http://schemas.openxmlformats.org/officeDocument/2006/relationships/hyperlink" Target="https://portal.3gpp.org/ngppapp/CreateTdoc.aspx?mode=view&amp;contributionUid=R5-245689" TargetMode="External"/><Relationship Id="rId7372" Type="http://schemas.openxmlformats.org/officeDocument/2006/relationships/hyperlink" Target="https://portal.3gpp.org/desktopmodules/Release/ReleaseDetails.aspx?releaseId=193" TargetMode="External"/><Relationship Id="rId3568" Type="http://schemas.openxmlformats.org/officeDocument/2006/relationships/hyperlink" Target="https://portal.3gpp.org/desktopmodules/Release/ReleaseDetails.aspx?releaseId=193" TargetMode="External"/><Relationship Id="rId3982" Type="http://schemas.openxmlformats.org/officeDocument/2006/relationships/hyperlink" Target="https://portal.3gpp.org/ngppapp/CreateTdoc.aspx?mode=view&amp;contributionUid=R5-245954" TargetMode="External"/><Relationship Id="rId4619" Type="http://schemas.openxmlformats.org/officeDocument/2006/relationships/hyperlink" Target="https://portal.3gpp.org/desktopmodules/Specifications/SpecificationDetails.aspx?specificationId=3426" TargetMode="External"/><Relationship Id="rId7025" Type="http://schemas.openxmlformats.org/officeDocument/2006/relationships/hyperlink" Target="https://portal.3gpp.org/ngppapp/CreateTdoc.aspx?mode=view&amp;contributionUid=RP-242295" TargetMode="External"/><Relationship Id="rId489" Type="http://schemas.openxmlformats.org/officeDocument/2006/relationships/hyperlink" Target="https://portal.3gpp.org/ngppapp/CreateTdoc.aspx?mode=view&amp;contributionUid=RP-242154" TargetMode="External"/><Relationship Id="rId2584" Type="http://schemas.openxmlformats.org/officeDocument/2006/relationships/hyperlink" Target="https://portal.3gpp.org/desktopmodules/Release/ReleaseDetails.aspx?releaseId=193" TargetMode="External"/><Relationship Id="rId3635" Type="http://schemas.openxmlformats.org/officeDocument/2006/relationships/hyperlink" Target="https://portal.3gpp.org/desktopmodules/Specifications/SpecificationDetails.aspx?specificationId=3381" TargetMode="External"/><Relationship Id="rId6041" Type="http://schemas.openxmlformats.org/officeDocument/2006/relationships/hyperlink" Target="https://portal.3gpp.org/ngppapp/CreateTdoc.aspx?mode=view&amp;contributionUid=RP-242277" TargetMode="External"/><Relationship Id="rId556" Type="http://schemas.openxmlformats.org/officeDocument/2006/relationships/hyperlink" Target="https://portal.3gpp.org/desktopmodules/Release/ReleaseDetails.aspx?releaseId=193" TargetMode="External"/><Relationship Id="rId1186" Type="http://schemas.openxmlformats.org/officeDocument/2006/relationships/hyperlink" Target="https://portal.3gpp.org/ngppapp/CreateTdoc.aspx?mode=view&amp;contributionUid=R4-2414069" TargetMode="External"/><Relationship Id="rId2237" Type="http://schemas.openxmlformats.org/officeDocument/2006/relationships/hyperlink" Target="https://portal.3gpp.org/ngppapp/CreateTdoc.aspx?mode=view&amp;contributionUid=RP-242187" TargetMode="External"/><Relationship Id="rId209" Type="http://schemas.openxmlformats.org/officeDocument/2006/relationships/hyperlink" Target="https://portal.3gpp.org/ngppapp/CreateTdoc.aspx?mode=view&amp;contributionUid=RP-241876" TargetMode="External"/><Relationship Id="rId970" Type="http://schemas.openxmlformats.org/officeDocument/2006/relationships/hyperlink" Target="https://portal.3gpp.org/ngppapp/CreateTdoc.aspx?mode=view&amp;contributionUid=R4-2412054" TargetMode="External"/><Relationship Id="rId1253" Type="http://schemas.openxmlformats.org/officeDocument/2006/relationships/hyperlink" Target="https://portal.3gpp.org/ngppapp/CreateTdoc.aspx?mode=view&amp;contributionUid=RP-242169" TargetMode="External"/><Relationship Id="rId2651" Type="http://schemas.openxmlformats.org/officeDocument/2006/relationships/hyperlink" Target="https://portal.3gpp.org/desktopmodules/Specifications/SpecificationDetails.aspx?specificationId=3216" TargetMode="External"/><Relationship Id="rId3702" Type="http://schemas.openxmlformats.org/officeDocument/2006/relationships/hyperlink" Target="https://portal.3gpp.org/ngppapp/CreateTdoc.aspx?mode=view&amp;contributionUid=R5-245220" TargetMode="External"/><Relationship Id="rId6858" Type="http://schemas.openxmlformats.org/officeDocument/2006/relationships/hyperlink" Target="https://portal.3gpp.org/ngppapp/CreateTdoc.aspx?mode=view&amp;contributionUid=R5-245827" TargetMode="External"/><Relationship Id="rId7909" Type="http://schemas.openxmlformats.org/officeDocument/2006/relationships/hyperlink" Target="https://portal.3gpp.org/ngppapp/CreateTdoc.aspx?mode=view&amp;contributionUid=RP-242330" TargetMode="External"/><Relationship Id="rId623" Type="http://schemas.openxmlformats.org/officeDocument/2006/relationships/hyperlink" Target="https://portal.3gpp.org/desktopmodules/Specifications/SpecificationDetails.aspx?specificationId=3283" TargetMode="External"/><Relationship Id="rId2304" Type="http://schemas.openxmlformats.org/officeDocument/2006/relationships/hyperlink" Target="https://portal.3gpp.org/desktopmodules/Release/ReleaseDetails.aspx?releaseId=192" TargetMode="External"/><Relationship Id="rId5874" Type="http://schemas.openxmlformats.org/officeDocument/2006/relationships/hyperlink" Target="https://portal.3gpp.org/ngppapp/CreateTdoc.aspx?mode=view&amp;contributionUid=R5-245525" TargetMode="External"/><Relationship Id="rId6925" Type="http://schemas.openxmlformats.org/officeDocument/2006/relationships/hyperlink" Target="https://portal.3gpp.org/ngppapp/CreateTdoc.aspx?mode=view&amp;contributionUid=RP-242293" TargetMode="External"/><Relationship Id="rId1320" Type="http://schemas.openxmlformats.org/officeDocument/2006/relationships/hyperlink" Target="https://portal.3gpp.org/desktopmodules/Release/ReleaseDetails.aspx?releaseId=193" TargetMode="External"/><Relationship Id="rId4476" Type="http://schemas.openxmlformats.org/officeDocument/2006/relationships/hyperlink" Target="https://portal.3gpp.org/desktopmodules/Release/ReleaseDetails.aspx?releaseId=192" TargetMode="External"/><Relationship Id="rId4890" Type="http://schemas.openxmlformats.org/officeDocument/2006/relationships/hyperlink" Target="https://portal.3gpp.org/ngppapp/CreateTdoc.aspx?mode=view&amp;contributionUid=R5-244539" TargetMode="External"/><Relationship Id="rId5527" Type="http://schemas.openxmlformats.org/officeDocument/2006/relationships/hyperlink" Target="https://portal.3gpp.org/desktopmodules/Specifications/SpecificationDetails.aspx?specificationId=3388" TargetMode="External"/><Relationship Id="rId5941" Type="http://schemas.openxmlformats.org/officeDocument/2006/relationships/hyperlink" Target="https://portal.3gpp.org/ngppapp/CreateTdoc.aspx?mode=view&amp;contributionUid=RP-242275" TargetMode="External"/><Relationship Id="rId3078" Type="http://schemas.openxmlformats.org/officeDocument/2006/relationships/hyperlink" Target="https://portal.3gpp.org/ngppapp/CreateTdoc.aspx?mode=view&amp;contributionUid=R2-2407660" TargetMode="External"/><Relationship Id="rId3492" Type="http://schemas.openxmlformats.org/officeDocument/2006/relationships/hyperlink" Target="https://portal.3gpp.org/desktopmodules/Release/ReleaseDetails.aspx?releaseId=192" TargetMode="External"/><Relationship Id="rId4129" Type="http://schemas.openxmlformats.org/officeDocument/2006/relationships/hyperlink" Target="https://portal.3gpp.org/ngppapp/CreateTdoc.aspx?mode=view&amp;contributionUid=RP-242250" TargetMode="External"/><Relationship Id="rId4543" Type="http://schemas.openxmlformats.org/officeDocument/2006/relationships/hyperlink" Target="https://portal.3gpp.org/desktopmodules/Specifications/SpecificationDetails.aspx?specificationId=3388" TargetMode="External"/><Relationship Id="rId7699" Type="http://schemas.openxmlformats.org/officeDocument/2006/relationships/hyperlink" Target="https://portal.3gpp.org/desktopmodules/Specifications/SpecificationDetails.aspx?specificationId=2474" TargetMode="External"/><Relationship Id="rId2094" Type="http://schemas.openxmlformats.org/officeDocument/2006/relationships/hyperlink" Target="https://portal.3gpp.org/ngppapp/CreateTdoc.aspx?mode=view&amp;contributionUid=R4-2411276" TargetMode="External"/><Relationship Id="rId3145" Type="http://schemas.openxmlformats.org/officeDocument/2006/relationships/hyperlink" Target="https://portal.3gpp.org/ngppapp/CreateTdoc.aspx?mode=view&amp;contributionUid=RP-242237" TargetMode="External"/><Relationship Id="rId4610" Type="http://schemas.openxmlformats.org/officeDocument/2006/relationships/hyperlink" Target="https://portal.3gpp.org/ngppapp/CreateTdoc.aspx?mode=view&amp;contributionUid=R5-245966" TargetMode="External"/><Relationship Id="rId7766" Type="http://schemas.openxmlformats.org/officeDocument/2006/relationships/hyperlink" Target="https://portal.3gpp.org/ngppapp/CreateTdoc.aspx?mode=view&amp;contributionUid=R5s240535" TargetMode="External"/><Relationship Id="rId480" Type="http://schemas.openxmlformats.org/officeDocument/2006/relationships/hyperlink" Target="https://portal.3gpp.org/desktopmodules/Release/ReleaseDetails.aspx?releaseId=191" TargetMode="External"/><Relationship Id="rId2161" Type="http://schemas.openxmlformats.org/officeDocument/2006/relationships/hyperlink" Target="https://portal.3gpp.org/ngppapp/CreateTdoc.aspx?mode=view&amp;contributionUid=RP-242186" TargetMode="External"/><Relationship Id="rId3212" Type="http://schemas.openxmlformats.org/officeDocument/2006/relationships/hyperlink" Target="https://portal.3gpp.org/desktopmodules/Release/ReleaseDetails.aspx?releaseId=193" TargetMode="External"/><Relationship Id="rId6368" Type="http://schemas.openxmlformats.org/officeDocument/2006/relationships/hyperlink" Target="https://portal.3gpp.org/desktopmodules/Release/ReleaseDetails.aspx?releaseId=191" TargetMode="External"/><Relationship Id="rId7419" Type="http://schemas.openxmlformats.org/officeDocument/2006/relationships/hyperlink" Target="https://portal.3gpp.org/desktopmodules/Specifications/SpecificationDetails.aspx?specificationId=3388" TargetMode="External"/><Relationship Id="rId133" Type="http://schemas.openxmlformats.org/officeDocument/2006/relationships/hyperlink" Target="https://portal.3gpp.org/ngppapp/CreateTdoc.aspx?mode=view&amp;contributionUid=RP-241873" TargetMode="External"/><Relationship Id="rId5384" Type="http://schemas.openxmlformats.org/officeDocument/2006/relationships/hyperlink" Target="https://portal.3gpp.org/desktopmodules/Release/ReleaseDetails.aspx?releaseId=193" TargetMode="External"/><Relationship Id="rId6782" Type="http://schemas.openxmlformats.org/officeDocument/2006/relationships/hyperlink" Target="https://portal.3gpp.org/ngppapp/CreateTdoc.aspx?mode=view&amp;contributionUid=R5-244218" TargetMode="External"/><Relationship Id="rId7833" Type="http://schemas.openxmlformats.org/officeDocument/2006/relationships/hyperlink" Target="https://portal.3gpp.org/ngppapp/CreateTdoc.aspx?mode=view&amp;contributionUid=RP-242329"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portal.3gpp.org/ngppapp/CreateTdoc.aspx?mode=view&amp;contributionUid=R2-2407650" TargetMode="External"/><Relationship Id="rId5037" Type="http://schemas.openxmlformats.org/officeDocument/2006/relationships/hyperlink" Target="https://portal.3gpp.org/ngppapp/CreateTdoc.aspx?mode=view&amp;contributionUid=RP-242261" TargetMode="External"/><Relationship Id="rId6435" Type="http://schemas.openxmlformats.org/officeDocument/2006/relationships/hyperlink" Target="https://portal.3gpp.org/desktopmodules/Specifications/SpecificationDetails.aspx?specificationId=3381" TargetMode="External"/><Relationship Id="rId7900" Type="http://schemas.openxmlformats.org/officeDocument/2006/relationships/hyperlink" Target="https://portal.3gpp.org/desktopmodules/Release/ReleaseDetails.aspx?releaseId=192" TargetMode="External"/><Relationship Id="rId1994" Type="http://schemas.openxmlformats.org/officeDocument/2006/relationships/hyperlink" Target="https://portal.3gpp.org/ngppapp/CreateTdoc.aspx?mode=view&amp;contributionUid=R4-2413102" TargetMode="External"/><Relationship Id="rId5451" Type="http://schemas.openxmlformats.org/officeDocument/2006/relationships/hyperlink" Target="https://portal.3gpp.org/desktopmodules/Specifications/SpecificationDetails.aspx?specificationId=3378" TargetMode="External"/><Relationship Id="rId6502" Type="http://schemas.openxmlformats.org/officeDocument/2006/relationships/hyperlink" Target="https://portal.3gpp.org/ngppapp/CreateTdoc.aspx?mode=view&amp;contributionUid=R5-245875" TargetMode="External"/><Relationship Id="rId1647" Type="http://schemas.openxmlformats.org/officeDocument/2006/relationships/hyperlink" Target="https://portal.3gpp.org/desktopmodules/Specifications/SpecificationDetails.aspx?specificationId=3366" TargetMode="External"/><Relationship Id="rId4053" Type="http://schemas.openxmlformats.org/officeDocument/2006/relationships/hyperlink" Target="https://portal.3gpp.org/ngppapp/CreateTdoc.aspx?mode=view&amp;contributionUid=RP-242249" TargetMode="External"/><Relationship Id="rId5104" Type="http://schemas.openxmlformats.org/officeDocument/2006/relationships/hyperlink" Target="https://portal.3gpp.org/desktopmodules/Release/ReleaseDetails.aspx?releaseId=193" TargetMode="External"/><Relationship Id="rId1714" Type="http://schemas.openxmlformats.org/officeDocument/2006/relationships/hyperlink" Target="https://portal.3gpp.org/ngppapp/CreateTdoc.aspx?mode=view&amp;contributionUid=R4-2412302" TargetMode="External"/><Relationship Id="rId4120" Type="http://schemas.openxmlformats.org/officeDocument/2006/relationships/hyperlink" Target="https://portal.3gpp.org/desktopmodules/Release/ReleaseDetails.aspx?releaseId=192" TargetMode="External"/><Relationship Id="rId7276" Type="http://schemas.openxmlformats.org/officeDocument/2006/relationships/hyperlink" Target="https://portal.3gpp.org/desktopmodules/Release/ReleaseDetails.aspx?releaseId=193" TargetMode="External"/><Relationship Id="rId7690" Type="http://schemas.openxmlformats.org/officeDocument/2006/relationships/hyperlink" Target="https://portal.3gpp.org/ngppapp/CreateTdoc.aspx?mode=view&amp;contributionUid=R5s240444" TargetMode="External"/><Relationship Id="rId6292" Type="http://schemas.openxmlformats.org/officeDocument/2006/relationships/hyperlink" Target="https://portal.3gpp.org/desktopmodules/Release/ReleaseDetails.aspx?releaseId=193" TargetMode="External"/><Relationship Id="rId7343" Type="http://schemas.openxmlformats.org/officeDocument/2006/relationships/hyperlink" Target="https://portal.3gpp.org/desktopmodules/Specifications/SpecificationDetails.aspx?specificationId=3386" TargetMode="External"/><Relationship Id="rId2488" Type="http://schemas.openxmlformats.org/officeDocument/2006/relationships/hyperlink" Target="https://portal.3gpp.org/desktopmodules/Release/ReleaseDetails.aspx?releaseId=193" TargetMode="External"/><Relationship Id="rId3886" Type="http://schemas.openxmlformats.org/officeDocument/2006/relationships/hyperlink" Target="https://portal.3gpp.org/ngppapp/CreateTdoc.aspx?mode=view&amp;contributionUid=R5-245740" TargetMode="External"/><Relationship Id="rId4937" Type="http://schemas.openxmlformats.org/officeDocument/2006/relationships/hyperlink" Target="https://portal.3gpp.org/ngppapp/CreateTdoc.aspx?mode=view&amp;contributionUid=RP-242260" TargetMode="External"/><Relationship Id="rId3539" Type="http://schemas.openxmlformats.org/officeDocument/2006/relationships/hyperlink" Target="https://portal.3gpp.org/desktopmodules/Specifications/SpecificationDetails.aspx?specificationId=3385" TargetMode="External"/><Relationship Id="rId3953" Type="http://schemas.openxmlformats.org/officeDocument/2006/relationships/hyperlink" Target="https://portal.3gpp.org/ngppapp/CreateTdoc.aspx?mode=view&amp;contributionUid=RP-242247"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portal.3gpp.org/ngppapp/CreateTdoc.aspx?mode=view&amp;contributionUid=R5-245977" TargetMode="External"/><Relationship Id="rId874" Type="http://schemas.openxmlformats.org/officeDocument/2006/relationships/hyperlink" Target="https://portal.3gpp.org/ngppapp/CreateTdoc.aspx?mode=view&amp;contributionUid=R4-2413467" TargetMode="External"/><Relationship Id="rId2555" Type="http://schemas.openxmlformats.org/officeDocument/2006/relationships/hyperlink" Target="https://portal.3gpp.org/desktopmodules/Specifications/SpecificationDetails.aspx?specificationId=3213" TargetMode="External"/><Relationship Id="rId3606" Type="http://schemas.openxmlformats.org/officeDocument/2006/relationships/hyperlink" Target="https://portal.3gpp.org/ngppapp/CreateTdoc.aspx?mode=view&amp;contributionUid=R5-244725" TargetMode="External"/><Relationship Id="rId527" Type="http://schemas.openxmlformats.org/officeDocument/2006/relationships/hyperlink" Target="https://portal.3gpp.org/desktopmodules/Specifications/SpecificationDetails.aspx?specificationId=3204" TargetMode="External"/><Relationship Id="rId941" Type="http://schemas.openxmlformats.org/officeDocument/2006/relationships/hyperlink" Target="https://portal.3gpp.org/ngppapp/CreateTdoc.aspx?mode=view&amp;contributionUid=RP-242163" TargetMode="External"/><Relationship Id="rId1157" Type="http://schemas.openxmlformats.org/officeDocument/2006/relationships/hyperlink" Target="https://portal.3gpp.org/ngppapp/CreateTdoc.aspx?mode=view&amp;contributionUid=RP-242168" TargetMode="External"/><Relationship Id="rId1571" Type="http://schemas.openxmlformats.org/officeDocument/2006/relationships/hyperlink" Target="https://portal.3gpp.org/desktopmodules/Specifications/SpecificationDetails.aspx?specificationId=3204" TargetMode="External"/><Relationship Id="rId2208" Type="http://schemas.openxmlformats.org/officeDocument/2006/relationships/hyperlink" Target="https://portal.3gpp.org/desktopmodules/Release/ReleaseDetails.aspx?releaseId=192" TargetMode="External"/><Relationship Id="rId2622" Type="http://schemas.openxmlformats.org/officeDocument/2006/relationships/hyperlink" Target="https://portal.3gpp.org/ngppapp/CreateTdoc.aspx?mode=view&amp;contributionUid=R1-2407415" TargetMode="External"/><Relationship Id="rId5778" Type="http://schemas.openxmlformats.org/officeDocument/2006/relationships/hyperlink" Target="https://portal.3gpp.org/ngppapp/CreateTdoc.aspx?mode=view&amp;contributionUid=R5-244100" TargetMode="External"/><Relationship Id="rId6829" Type="http://schemas.openxmlformats.org/officeDocument/2006/relationships/hyperlink" Target="https://portal.3gpp.org/ngppapp/CreateTdoc.aspx?mode=view&amp;contributionUid=RP-242292" TargetMode="External"/><Relationship Id="rId1224" Type="http://schemas.openxmlformats.org/officeDocument/2006/relationships/hyperlink" Target="https://portal.3gpp.org/desktopmodules/Release/ReleaseDetails.aspx?releaseId=193" TargetMode="External"/><Relationship Id="rId4794" Type="http://schemas.openxmlformats.org/officeDocument/2006/relationships/hyperlink" Target="https://portal.3gpp.org/ngppapp/CreateTdoc.aspx?mode=view&amp;contributionUid=R5-245498" TargetMode="External"/><Relationship Id="rId5845" Type="http://schemas.openxmlformats.org/officeDocument/2006/relationships/hyperlink" Target="https://portal.3gpp.org/ngppapp/CreateTdoc.aspx?mode=view&amp;contributionUid=RP-242273" TargetMode="External"/><Relationship Id="rId3396" Type="http://schemas.openxmlformats.org/officeDocument/2006/relationships/hyperlink" Target="https://portal.3gpp.org/desktopmodules/Release/ReleaseDetails.aspx?releaseId=193" TargetMode="External"/><Relationship Id="rId4447" Type="http://schemas.openxmlformats.org/officeDocument/2006/relationships/hyperlink" Target="https://portal.3gpp.org/desktopmodules/Specifications/SpecificationDetails.aspx?specificationId=3392" TargetMode="External"/><Relationship Id="rId3049" Type="http://schemas.openxmlformats.org/officeDocument/2006/relationships/hyperlink" Target="https://portal.3gpp.org/ngppapp/CreateTdoc.aspx?mode=view&amp;contributionUid=RP-242235" TargetMode="External"/><Relationship Id="rId3463" Type="http://schemas.openxmlformats.org/officeDocument/2006/relationships/hyperlink" Target="https://portal.3gpp.org/desktopmodules/Specifications/SpecificationDetails.aspx?specificationId=3384" TargetMode="External"/><Relationship Id="rId4861" Type="http://schemas.openxmlformats.org/officeDocument/2006/relationships/hyperlink" Target="https://portal.3gpp.org/ngppapp/CreateTdoc.aspx?mode=view&amp;contributionUid=RP-242259" TargetMode="External"/><Relationship Id="rId5912"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Release/ReleaseDetails.aspx?releaseId=193" TargetMode="External"/><Relationship Id="rId2065" Type="http://schemas.openxmlformats.org/officeDocument/2006/relationships/hyperlink" Target="https://portal.3gpp.org/ngppapp/CreateTdoc.aspx?mode=view&amp;contributionUid=RP-242184" TargetMode="External"/><Relationship Id="rId3116" Type="http://schemas.openxmlformats.org/officeDocument/2006/relationships/hyperlink" Target="https://portal.3gpp.org/desktopmodules/Release/ReleaseDetails.aspx?releaseId=193" TargetMode="External"/><Relationship Id="rId4514" Type="http://schemas.openxmlformats.org/officeDocument/2006/relationships/hyperlink" Target="https://portal.3gpp.org/ngppapp/CreateTdoc.aspx?mode=view&amp;contributionUid=R5-245667" TargetMode="External"/><Relationship Id="rId1081" Type="http://schemas.openxmlformats.org/officeDocument/2006/relationships/hyperlink" Target="https://portal.3gpp.org/ngppapp/CreateTdoc.aspx?mode=view&amp;contributionUid=RP-242167" TargetMode="External"/><Relationship Id="rId3530" Type="http://schemas.openxmlformats.org/officeDocument/2006/relationships/hyperlink" Target="https://portal.3gpp.org/ngppapp/CreateTdoc.aspx?mode=view&amp;contributionUid=R5-244379" TargetMode="External"/><Relationship Id="rId6686" Type="http://schemas.openxmlformats.org/officeDocument/2006/relationships/hyperlink" Target="https://portal.3gpp.org/ngppapp/CreateTdoc.aspx?mode=view&amp;contributionUid=R5-244978" TargetMode="External"/><Relationship Id="rId7737" Type="http://schemas.openxmlformats.org/officeDocument/2006/relationships/hyperlink" Target="https://portal.3gpp.org/ngppapp/CreateTdoc.aspx?mode=view&amp;contributionUid=RP-242328" TargetMode="External"/><Relationship Id="rId451" Type="http://schemas.openxmlformats.org/officeDocument/2006/relationships/hyperlink" Target="https://portal.3gpp.org/desktopmodules/Specifications/SpecificationDetails.aspx?specificationId=3594" TargetMode="External"/><Relationship Id="rId2132" Type="http://schemas.openxmlformats.org/officeDocument/2006/relationships/hyperlink" Target="https://portal.3gpp.org/desktopmodules/Release/ReleaseDetails.aspx?releaseId=192" TargetMode="External"/><Relationship Id="rId5288" Type="http://schemas.openxmlformats.org/officeDocument/2006/relationships/hyperlink" Target="https://portal.3gpp.org/desktopmodules/Release/ReleaseDetails.aspx?releaseId=193" TargetMode="External"/><Relationship Id="rId6339" Type="http://schemas.openxmlformats.org/officeDocument/2006/relationships/hyperlink" Target="https://portal.3gpp.org/desktopmodules/Specifications/SpecificationDetails.aspx?specificationId=3155" TargetMode="External"/><Relationship Id="rId6753" Type="http://schemas.openxmlformats.org/officeDocument/2006/relationships/hyperlink" Target="https://portal.3gpp.org/ngppapp/CreateTdoc.aspx?mode=view&amp;contributionUid=RP-242291" TargetMode="External"/><Relationship Id="rId7804" Type="http://schemas.openxmlformats.org/officeDocument/2006/relationships/hyperlink" Target="https://portal.3gpp.org/desktopmodules/Release/ReleaseDetails.aspx?releaseId=192" TargetMode="External"/><Relationship Id="rId104" Type="http://schemas.openxmlformats.org/officeDocument/2006/relationships/hyperlink" Target="https://portal.3gpp.org/desktopmodules/Release/ReleaseDetails.aspx?releaseId=191" TargetMode="External"/><Relationship Id="rId1898" Type="http://schemas.openxmlformats.org/officeDocument/2006/relationships/hyperlink" Target="https://portal.3gpp.org/ngppapp/CreateTdoc.aspx?mode=view&amp;contributionUid=R4-2413130" TargetMode="External"/><Relationship Id="rId2949" Type="http://schemas.openxmlformats.org/officeDocument/2006/relationships/hyperlink" Target="https://portal.3gpp.org/ngppapp/CreateTdoc.aspx?mode=view&amp;contributionUid=RP-242234" TargetMode="External"/><Relationship Id="rId5355" Type="http://schemas.openxmlformats.org/officeDocument/2006/relationships/hyperlink" Target="https://portal.3gpp.org/desktopmodules/Specifications/SpecificationDetails.aspx?specificationId=3384" TargetMode="External"/><Relationship Id="rId6406" Type="http://schemas.openxmlformats.org/officeDocument/2006/relationships/hyperlink" Target="https://portal.3gpp.org/ngppapp/CreateTdoc.aspx?mode=view&amp;contributionUid=R5-245674" TargetMode="External"/><Relationship Id="rId6820" Type="http://schemas.openxmlformats.org/officeDocument/2006/relationships/hyperlink" Target="https://portal.3gpp.org/desktopmodules/Release/ReleaseDetails.aspx?releaseId=193" TargetMode="External"/><Relationship Id="rId4371" Type="http://schemas.openxmlformats.org/officeDocument/2006/relationships/hyperlink" Target="https://portal.3gpp.org/desktopmodules/Specifications/SpecificationDetails.aspx?specificationId=3388" TargetMode="External"/><Relationship Id="rId5008" Type="http://schemas.openxmlformats.org/officeDocument/2006/relationships/hyperlink" Target="https://portal.3gpp.org/desktopmodules/Release/ReleaseDetails.aspx?releaseId=191" TargetMode="External"/><Relationship Id="rId5422" Type="http://schemas.openxmlformats.org/officeDocument/2006/relationships/hyperlink" Target="https://portal.3gpp.org/ngppapp/CreateTdoc.aspx?mode=view&amp;contributionUid=R5-245356" TargetMode="External"/><Relationship Id="rId1965" Type="http://schemas.openxmlformats.org/officeDocument/2006/relationships/hyperlink" Target="https://portal.3gpp.org/ngppapp/CreateTdoc.aspx?mode=view&amp;contributionUid=RP-242183" TargetMode="External"/><Relationship Id="rId4024" Type="http://schemas.openxmlformats.org/officeDocument/2006/relationships/hyperlink" Target="https://portal.3gpp.org/desktopmodules/Release/ReleaseDetails.aspx?releaseId=193" TargetMode="External"/><Relationship Id="rId7594" Type="http://schemas.openxmlformats.org/officeDocument/2006/relationships/hyperlink" Target="https://portal.3gpp.org/ngppapp/CreateTdoc.aspx?mode=view&amp;contributionUid=R5-245622" TargetMode="External"/><Relationship Id="rId1618" Type="http://schemas.openxmlformats.org/officeDocument/2006/relationships/hyperlink" Target="https://portal.3gpp.org/ngppapp/CreateTdoc.aspx?mode=view&amp;contributionUid=R4-2412163" TargetMode="External"/><Relationship Id="rId3040" Type="http://schemas.openxmlformats.org/officeDocument/2006/relationships/hyperlink" Target="https://portal.3gpp.org/desktopmodules/Release/ReleaseDetails.aspx?releaseId=192"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portal.3gpp.org/desktopmodules/Specifications/SpecificationDetails.aspx?specificationId=3381" TargetMode="External"/><Relationship Id="rId7661" Type="http://schemas.openxmlformats.org/officeDocument/2006/relationships/hyperlink" Target="https://portal.3gpp.org/ngppapp/CreateTdoc.aspx?mode=view&amp;contributionUid=RP-242323" TargetMode="External"/><Relationship Id="rId3857" Type="http://schemas.openxmlformats.org/officeDocument/2006/relationships/hyperlink" Target="https://portal.3gpp.org/ngppapp/CreateTdoc.aspx?mode=view&amp;contributionUid=RP-242246" TargetMode="External"/><Relationship Id="rId4908" Type="http://schemas.openxmlformats.org/officeDocument/2006/relationships/hyperlink" Target="https://portal.3gpp.org/desktopmodules/Release/ReleaseDetails.aspx?releaseId=191" TargetMode="External"/><Relationship Id="rId6263" Type="http://schemas.openxmlformats.org/officeDocument/2006/relationships/hyperlink" Target="https://portal.3gpp.org/desktopmodules/Specifications/SpecificationDetails.aspx?specificationId=3380" TargetMode="External"/><Relationship Id="rId7314" Type="http://schemas.openxmlformats.org/officeDocument/2006/relationships/hyperlink" Target="https://portal.3gpp.org/ngppapp/CreateTdoc.aspx?mode=view&amp;contributionUid=R5-245551" TargetMode="External"/><Relationship Id="rId778" Type="http://schemas.openxmlformats.org/officeDocument/2006/relationships/hyperlink" Target="https://portal.3gpp.org/ngppapp/CreateTdoc.aspx?mode=view&amp;contributionUid=R4-2412170" TargetMode="External"/><Relationship Id="rId2459" Type="http://schemas.openxmlformats.org/officeDocument/2006/relationships/hyperlink" Target="https://portal.3gpp.org/desktopmodules/Specifications/SpecificationDetails.aspx?specificationId=3283" TargetMode="External"/><Relationship Id="rId2873" Type="http://schemas.openxmlformats.org/officeDocument/2006/relationships/hyperlink" Target="https://portal.3gpp.org/ngppapp/CreateTdoc.aspx?mode=view&amp;contributionUid=RP-242233"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portal.3gpp.org/ngppapp/CreateTdoc.aspx?mode=view&amp;contributionUid=R5-245577" TargetMode="External"/><Relationship Id="rId845" Type="http://schemas.openxmlformats.org/officeDocument/2006/relationships/hyperlink" Target="https://portal.3gpp.org/ngppapp/CreateTdoc.aspx?mode=view&amp;contributionUid=RP-242162" TargetMode="External"/><Relationship Id="rId1475" Type="http://schemas.openxmlformats.org/officeDocument/2006/relationships/hyperlink" Target="https://portal.3gpp.org/desktopmodules/Specifications/SpecificationDetails.aspx?specificationId=3204" TargetMode="External"/><Relationship Id="rId2526" Type="http://schemas.openxmlformats.org/officeDocument/2006/relationships/hyperlink" Target="https://portal.3gpp.org/ngppapp/CreateTdoc.aspx?mode=view&amp;contributionUid=R4-2414415"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ngppapp/CreateTdoc.aspx?mode=view&amp;contributionUid=R4-2413913" TargetMode="External"/><Relationship Id="rId2940" Type="http://schemas.openxmlformats.org/officeDocument/2006/relationships/hyperlink" Target="https://portal.3gpp.org/desktopmodules/Release/ReleaseDetails.aspx?releaseId=192" TargetMode="External"/><Relationship Id="rId4698" Type="http://schemas.openxmlformats.org/officeDocument/2006/relationships/hyperlink" Target="https://portal.3gpp.org/ngppapp/CreateTdoc.aspx?mode=view&amp;contributionUid=R5-244267" TargetMode="External"/><Relationship Id="rId5749" Type="http://schemas.openxmlformats.org/officeDocument/2006/relationships/hyperlink" Target="https://portal.3gpp.org/ngppapp/CreateTdoc.aspx?mode=view&amp;contributionUid=RP-242272" TargetMode="External"/><Relationship Id="rId912" Type="http://schemas.openxmlformats.org/officeDocument/2006/relationships/hyperlink" Target="https://portal.3gpp.org/desktopmodules/Release/ReleaseDetails.aspx?releaseId=193" TargetMode="External"/><Relationship Id="rId7171" Type="http://schemas.openxmlformats.org/officeDocument/2006/relationships/hyperlink" Target="https://portal.3gpp.org/desktopmodules/Specifications/SpecificationDetails.aspx?specificationId=3384" TargetMode="External"/><Relationship Id="rId4765" Type="http://schemas.openxmlformats.org/officeDocument/2006/relationships/hyperlink" Target="https://portal.3gpp.org/ngppapp/CreateTdoc.aspx?mode=view&amp;contributionUid=RP-242258" TargetMode="External"/><Relationship Id="rId5816" Type="http://schemas.openxmlformats.org/officeDocument/2006/relationships/hyperlink" Target="https://portal.3gpp.org/desktopmodules/Release/ReleaseDetails.aspx?releaseId=193" TargetMode="External"/><Relationship Id="rId288" Type="http://schemas.openxmlformats.org/officeDocument/2006/relationships/hyperlink" Target="https://portal.3gpp.org/desktopmodules/Release/ReleaseDetails.aspx?releaseId=193" TargetMode="External"/><Relationship Id="rId3367" Type="http://schemas.openxmlformats.org/officeDocument/2006/relationships/hyperlink" Target="https://portal.3gpp.org/desktopmodules/Specifications/SpecificationDetails.aspx?specificationId=3191" TargetMode="External"/><Relationship Id="rId3781" Type="http://schemas.openxmlformats.org/officeDocument/2006/relationships/hyperlink" Target="https://portal.3gpp.org/ngppapp/CreateTdoc.aspx?mode=view&amp;contributionUid=RP-242245" TargetMode="External"/><Relationship Id="rId4418" Type="http://schemas.openxmlformats.org/officeDocument/2006/relationships/hyperlink" Target="https://portal.3gpp.org/ngppapp/CreateTdoc.aspx?mode=view&amp;contributionUid=R5-245370" TargetMode="External"/><Relationship Id="rId4832" Type="http://schemas.openxmlformats.org/officeDocument/2006/relationships/hyperlink" Target="https://portal.3gpp.org/desktopmodules/Release/ReleaseDetails.aspx?releaseId=192" TargetMode="External"/><Relationship Id="rId7988" Type="http://schemas.openxmlformats.org/officeDocument/2006/relationships/hyperlink" Target="https://portal.3gpp.org/desktopmodules/Release/ReleaseDetails.aspx?releaseId=192" TargetMode="External"/><Relationship Id="rId2383" Type="http://schemas.openxmlformats.org/officeDocument/2006/relationships/hyperlink" Target="https://portal.3gpp.org/desktopmodules/Specifications/SpecificationDetails.aspx?specificationId=2600" TargetMode="External"/><Relationship Id="rId3434" Type="http://schemas.openxmlformats.org/officeDocument/2006/relationships/hyperlink" Target="https://portal.3gpp.org/ngppapp/CreateTdoc.aspx?mode=view&amp;contributionUid=R5-244169" TargetMode="External"/><Relationship Id="rId355" Type="http://schemas.openxmlformats.org/officeDocument/2006/relationships/hyperlink" Target="https://portal.3gpp.org/desktopmodules/Specifications/SpecificationDetails.aspx?specificationId=2420" TargetMode="External"/><Relationship Id="rId2036"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ngppapp/CreateTdoc.aspx?mode=view&amp;contributionUid=R4-2413153" TargetMode="External"/><Relationship Id="rId3501" Type="http://schemas.openxmlformats.org/officeDocument/2006/relationships/hyperlink" Target="https://portal.3gpp.org/ngppapp/CreateTdoc.aspx?mode=view&amp;contributionUid=RP-242241" TargetMode="External"/><Relationship Id="rId6657" Type="http://schemas.openxmlformats.org/officeDocument/2006/relationships/hyperlink" Target="https://portal.3gpp.org/ngppapp/CreateTdoc.aspx?mode=view&amp;contributionUid=RP-242289" TargetMode="External"/><Relationship Id="rId7708" Type="http://schemas.openxmlformats.org/officeDocument/2006/relationships/hyperlink" Target="https://portal.3gpp.org/desktopmodules/Release/ReleaseDetails.aspx?releaseId=193" TargetMode="External"/><Relationship Id="rId422" Type="http://schemas.openxmlformats.org/officeDocument/2006/relationships/hyperlink" Target="https://portal.3gpp.org/ngppapp/CreateTdoc.aspx?mode=view&amp;contributionUid=R4-2414031"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portal.3gpp.org/desktopmodules/Specifications/SpecificationDetails.aspx?specificationId=3204" TargetMode="External"/><Relationship Id="rId5259" Type="http://schemas.openxmlformats.org/officeDocument/2006/relationships/hyperlink" Target="https://portal.3gpp.org/desktopmodules/Specifications/SpecificationDetails.aspx?specificationId=3384" TargetMode="External"/><Relationship Id="rId5673" Type="http://schemas.openxmlformats.org/officeDocument/2006/relationships/hyperlink" Target="https://portal.3gpp.org/ngppapp/CreateTdoc.aspx?mode=view&amp;contributionUid=RP-242271" TargetMode="External"/><Relationship Id="rId4275" Type="http://schemas.openxmlformats.org/officeDocument/2006/relationships/hyperlink" Target="https://portal.3gpp.org/desktopmodules/Specifications/SpecificationDetails.aspx?specificationId=3378" TargetMode="External"/><Relationship Id="rId5326" Type="http://schemas.openxmlformats.org/officeDocument/2006/relationships/hyperlink" Target="https://portal.3gpp.org/ngppapp/CreateTdoc.aspx?mode=view&amp;contributionUid=R5-245072" TargetMode="External"/><Relationship Id="rId6724" Type="http://schemas.openxmlformats.org/officeDocument/2006/relationships/hyperlink" Target="https://portal.3gpp.org/desktopmodules/Release/ReleaseDetails.aspx?releaseId=192" TargetMode="External"/><Relationship Id="rId1869" Type="http://schemas.openxmlformats.org/officeDocument/2006/relationships/hyperlink" Target="https://portal.3gpp.org/ngppapp/CreateTdoc.aspx?mode=view&amp;contributionUid=RP-242181" TargetMode="External"/><Relationship Id="rId3291" Type="http://schemas.openxmlformats.org/officeDocument/2006/relationships/hyperlink" Target="https://portal.3gpp.org/desktopmodules/Specifications/SpecificationDetails.aspx?specificationId=3194" TargetMode="External"/><Relationship Id="rId5740" Type="http://schemas.openxmlformats.org/officeDocument/2006/relationships/hyperlink" Target="https://portal.3gpp.org/desktopmodules/Release/ReleaseDetails.aspx?releaseId=192" TargetMode="External"/><Relationship Id="rId1936" Type="http://schemas.openxmlformats.org/officeDocument/2006/relationships/hyperlink" Target="https://portal.3gpp.org/desktopmodules/Release/ReleaseDetails.aspx?releaseId=193" TargetMode="External"/><Relationship Id="rId4342" Type="http://schemas.openxmlformats.org/officeDocument/2006/relationships/hyperlink" Target="https://portal.3gpp.org/ngppapp/CreateTdoc.aspx?mode=view&amp;contributionUid=R5-244926" TargetMode="External"/><Relationship Id="rId7498" Type="http://schemas.openxmlformats.org/officeDocument/2006/relationships/hyperlink" Target="https://portal.3gpp.org/ngppapp/CreateTdoc.aspx?mode=view&amp;contributionUid=R5-245567" TargetMode="External"/><Relationship Id="rId7565" Type="http://schemas.openxmlformats.org/officeDocument/2006/relationships/hyperlink" Target="https://portal.3gpp.org/ngppapp/CreateTdoc.aspx?mode=view&amp;contributionUid=RP-242315" TargetMode="External"/><Relationship Id="rId3011" Type="http://schemas.openxmlformats.org/officeDocument/2006/relationships/hyperlink" Target="https://portal.3gpp.org/desktopmodules/Specifications/SpecificationDetails.aspx?specificationId=3194" TargetMode="External"/><Relationship Id="rId6167" Type="http://schemas.openxmlformats.org/officeDocument/2006/relationships/hyperlink" Target="https://portal.3gpp.org/desktopmodules/Specifications/SpecificationDetails.aspx?specificationId=3386" TargetMode="External"/><Relationship Id="rId6581" Type="http://schemas.openxmlformats.org/officeDocument/2006/relationships/hyperlink" Target="https://portal.3gpp.org/ngppapp/CreateTdoc.aspx?mode=view&amp;contributionUid=RP-242287" TargetMode="External"/><Relationship Id="rId7218" Type="http://schemas.openxmlformats.org/officeDocument/2006/relationships/hyperlink" Target="https://portal.3gpp.org/ngppapp/CreateTdoc.aspx?mode=view&amp;contributionUid=R5-245809" TargetMode="External"/><Relationship Id="rId7632" Type="http://schemas.openxmlformats.org/officeDocument/2006/relationships/hyperlink" Target="https://portal.3gpp.org/desktopmodules/Release/ReleaseDetails.aspx?releaseId=193" TargetMode="External"/><Relationship Id="rId2777" Type="http://schemas.openxmlformats.org/officeDocument/2006/relationships/hyperlink" Target="https://portal.3gpp.org/ngppapp/CreateTdoc.aspx?mode=view&amp;contributionUid=RP-242213" TargetMode="External"/><Relationship Id="rId5183" Type="http://schemas.openxmlformats.org/officeDocument/2006/relationships/hyperlink" Target="https://portal.3gpp.org/desktopmodules/Specifications/SpecificationDetails.aspx?specificationId=2604" TargetMode="External"/><Relationship Id="rId6234" Type="http://schemas.openxmlformats.org/officeDocument/2006/relationships/hyperlink" Target="https://portal.3gpp.org/ngppapp/CreateTdoc.aspx?mode=view&amp;contributionUid=R5-246066" TargetMode="External"/><Relationship Id="rId749" Type="http://schemas.openxmlformats.org/officeDocument/2006/relationships/hyperlink" Target="https://portal.3gpp.org/ngppapp/CreateTdoc.aspx?mode=view&amp;contributionUid=RP-242159" TargetMode="External"/><Relationship Id="rId1379" Type="http://schemas.openxmlformats.org/officeDocument/2006/relationships/hyperlink" Target="https://portal.3gpp.org/desktopmodules/Specifications/SpecificationDetails.aspx?specificationId=3874" TargetMode="External"/><Relationship Id="rId3828" Type="http://schemas.openxmlformats.org/officeDocument/2006/relationships/hyperlink" Target="https://portal.3gpp.org/desktopmodules/Release/ReleaseDetails.aspx?releaseId=192" TargetMode="External"/><Relationship Id="rId5250" Type="http://schemas.openxmlformats.org/officeDocument/2006/relationships/hyperlink" Target="https://portal.3gpp.org/ngppapp/CreateTdoc.aspx?mode=view&amp;contributionUid=R5-244329" TargetMode="External"/><Relationship Id="rId6301" Type="http://schemas.openxmlformats.org/officeDocument/2006/relationships/hyperlink" Target="https://portal.3gpp.org/ngppapp/CreateTdoc.aspx?mode=view&amp;contributionUid=RP-242281" TargetMode="External"/><Relationship Id="rId1793" Type="http://schemas.openxmlformats.org/officeDocument/2006/relationships/hyperlink" Target="https://portal.3gpp.org/ngppapp/CreateTdoc.aspx?mode=view&amp;contributionUid=RP-242179" TargetMode="External"/><Relationship Id="rId2844"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ngppapp/CreateTdoc.aspx?mode=view&amp;contributionUid=RP-241872" TargetMode="External"/><Relationship Id="rId816" Type="http://schemas.openxmlformats.org/officeDocument/2006/relationships/hyperlink" Target="https://portal.3gpp.org/desktopmodules/Release/ReleaseDetails.aspx?releaseId=193" TargetMode="External"/><Relationship Id="rId1446" Type="http://schemas.openxmlformats.org/officeDocument/2006/relationships/hyperlink" Target="https://portal.3gpp.org/ngppapp/CreateTdoc.aspx?mode=view&amp;contributionUid=R4-2411589"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portal.3gpp.org/desktopmodules/Specifications/SpecificationDetails.aspx?specificationId=3193" TargetMode="External"/><Relationship Id="rId7075" Type="http://schemas.openxmlformats.org/officeDocument/2006/relationships/hyperlink" Target="https://portal.3gpp.org/desktopmodules/Specifications/SpecificationDetails.aspx?specificationId=3384" TargetMode="External"/><Relationship Id="rId1513" Type="http://schemas.openxmlformats.org/officeDocument/2006/relationships/hyperlink" Target="https://portal.3gpp.org/ngppapp/CreateTdoc.aspx?mode=view&amp;contributionUid=RP-242174" TargetMode="External"/><Relationship Id="rId4669" Type="http://schemas.openxmlformats.org/officeDocument/2006/relationships/hyperlink" Target="https://portal.3gpp.org/ngppapp/CreateTdoc.aspx?mode=view&amp;contributionUid=RP-242257" TargetMode="External"/><Relationship Id="rId3685" Type="http://schemas.openxmlformats.org/officeDocument/2006/relationships/hyperlink" Target="https://portal.3gpp.org/ngppapp/CreateTdoc.aspx?mode=view&amp;contributionUid=RP-242244" TargetMode="External"/><Relationship Id="rId4736" Type="http://schemas.openxmlformats.org/officeDocument/2006/relationships/hyperlink" Target="https://portal.3gpp.org/desktopmodules/Release/ReleaseDetails.aspx?releaseId=193" TargetMode="External"/><Relationship Id="rId6091" Type="http://schemas.openxmlformats.org/officeDocument/2006/relationships/hyperlink" Target="https://portal.3gpp.org/desktopmodules/Specifications/SpecificationDetails.aspx?specificationId=3388" TargetMode="External"/><Relationship Id="rId7142" Type="http://schemas.openxmlformats.org/officeDocument/2006/relationships/hyperlink" Target="https://portal.3gpp.org/ngppapp/CreateTdoc.aspx?mode=view&amp;contributionUid=R5-245432" TargetMode="External"/><Relationship Id="rId2287" Type="http://schemas.openxmlformats.org/officeDocument/2006/relationships/hyperlink" Target="https://portal.3gpp.org/desktopmodules/Specifications/SpecificationDetails.aspx?specificationId=3204" TargetMode="External"/><Relationship Id="rId3338" Type="http://schemas.openxmlformats.org/officeDocument/2006/relationships/hyperlink" Target="https://portal.3gpp.org/ngppapp/CreateTdoc.aspx?mode=view&amp;contributionUid=R2-2407867"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desktopmodules/Specifications/SpecificationDetails.aspx?specificationId=3379" TargetMode="External"/><Relationship Id="rId259" Type="http://schemas.openxmlformats.org/officeDocument/2006/relationships/hyperlink" Target="https://portal.3gpp.org/desktopmodules/Specifications/SpecificationDetails.aspx?specificationId=3285" TargetMode="External"/><Relationship Id="rId673" Type="http://schemas.openxmlformats.org/officeDocument/2006/relationships/hyperlink" Target="https://portal.3gpp.org/ngppapp/CreateTdoc.aspx?mode=view&amp;contributionUid=RP-242158" TargetMode="External"/><Relationship Id="rId2354" Type="http://schemas.openxmlformats.org/officeDocument/2006/relationships/hyperlink" Target="https://portal.3gpp.org/ngppapp/CreateTdoc.aspx?mode=view&amp;contributionUid=R4-2413376" TargetMode="External"/><Relationship Id="rId3405" Type="http://schemas.openxmlformats.org/officeDocument/2006/relationships/hyperlink" Target="https://portal.3gpp.org/ngppapp/CreateTdoc.aspx?mode=view&amp;contributionUid=RP-242240" TargetMode="External"/><Relationship Id="rId4803" Type="http://schemas.openxmlformats.org/officeDocument/2006/relationships/hyperlink" Target="https://portal.3gpp.org/desktopmodules/Specifications/SpecificationDetails.aspx?specificationId=3378" TargetMode="External"/><Relationship Id="rId326" Type="http://schemas.openxmlformats.org/officeDocument/2006/relationships/hyperlink" Target="https://portal.3gpp.org/ngppapp/CreateTdoc.aspx?mode=view&amp;contributionUid=R4-2413294" TargetMode="External"/><Relationship Id="rId1370" Type="http://schemas.openxmlformats.org/officeDocument/2006/relationships/hyperlink" Target="https://portal.3gpp.org/ngppapp/CreateTdoc.aspx?mode=view&amp;contributionUid=R4-2414462" TargetMode="External"/><Relationship Id="rId2007" Type="http://schemas.openxmlformats.org/officeDocument/2006/relationships/hyperlink" Target="https://portal.3gpp.org/desktopmodules/Specifications/SpecificationDetails.aspx?specificationId=3366" TargetMode="External"/><Relationship Id="rId6975" Type="http://schemas.openxmlformats.org/officeDocument/2006/relationships/hyperlink" Target="https://portal.3gpp.org/desktopmodules/Specifications/SpecificationDetails.aspx?specificationId=3381" TargetMode="External"/><Relationship Id="rId740" Type="http://schemas.openxmlformats.org/officeDocument/2006/relationships/hyperlink" Target="https://portal.3gpp.org/desktopmodules/Release/ReleaseDetails.aspx?releaseId=193" TargetMode="External"/><Relationship Id="rId1023" Type="http://schemas.openxmlformats.org/officeDocument/2006/relationships/hyperlink" Target="https://portal.3gpp.org/desktopmodules/Specifications/SpecificationDetails.aspx?specificationId=3204" TargetMode="External"/><Relationship Id="rId2421" Type="http://schemas.openxmlformats.org/officeDocument/2006/relationships/hyperlink" Target="https://portal.3gpp.org/ngppapp/CreateTdoc.aspx?mode=view&amp;contributionUid=RP-242191" TargetMode="External"/><Relationship Id="rId4179" Type="http://schemas.openxmlformats.org/officeDocument/2006/relationships/hyperlink" Target="https://portal.3gpp.org/desktopmodules/Specifications/SpecificationDetails.aspx?specificationId=3381" TargetMode="External"/><Relationship Id="rId5577" Type="http://schemas.openxmlformats.org/officeDocument/2006/relationships/hyperlink" Target="https://portal.3gpp.org/ngppapp/CreateTdoc.aspx?mode=view&amp;contributionUid=RP-242269" TargetMode="External"/><Relationship Id="rId5991" Type="http://schemas.openxmlformats.org/officeDocument/2006/relationships/hyperlink" Target="https://portal.3gpp.org/desktopmodules/Specifications/SpecificationDetails.aspx?specificationId=3378" TargetMode="External"/><Relationship Id="rId6628" Type="http://schemas.openxmlformats.org/officeDocument/2006/relationships/hyperlink" Target="https://portal.3gpp.org/desktopmodules/Release/ReleaseDetails.aspx?releaseId=193" TargetMode="External"/><Relationship Id="rId4593" Type="http://schemas.openxmlformats.org/officeDocument/2006/relationships/hyperlink" Target="https://portal.3gpp.org/ngppapp/CreateTdoc.aspx?mode=view&amp;contributionUid=RP-242255" TargetMode="External"/><Relationship Id="rId5644" Type="http://schemas.openxmlformats.org/officeDocument/2006/relationships/hyperlink" Target="https://portal.3gpp.org/desktopmodules/Release/ReleaseDetails.aspx?releaseId=192" TargetMode="External"/><Relationship Id="rId3195" Type="http://schemas.openxmlformats.org/officeDocument/2006/relationships/hyperlink" Target="https://portal.3gpp.org/desktopmodules/Specifications/SpecificationDetails.aspx?specificationId=3194" TargetMode="External"/><Relationship Id="rId4246" Type="http://schemas.openxmlformats.org/officeDocument/2006/relationships/hyperlink" Target="https://portal.3gpp.org/ngppapp/CreateTdoc.aspx?mode=view&amp;contributionUid=R5-244639" TargetMode="External"/><Relationship Id="rId4660" Type="http://schemas.openxmlformats.org/officeDocument/2006/relationships/hyperlink" Target="https://portal.3gpp.org/desktopmodules/Release/ReleaseDetails.aspx?releaseId=193" TargetMode="External"/><Relationship Id="rId5711" Type="http://schemas.openxmlformats.org/officeDocument/2006/relationships/hyperlink" Target="https://portal.3gpp.org/desktopmodules/Specifications/SpecificationDetails.aspx?specificationId=3388" TargetMode="External"/><Relationship Id="rId3262" Type="http://schemas.openxmlformats.org/officeDocument/2006/relationships/hyperlink" Target="https://portal.3gpp.org/ngppapp/CreateTdoc.aspx?mode=view&amp;contributionUid=R2-2407841" TargetMode="External"/><Relationship Id="rId4313" Type="http://schemas.openxmlformats.org/officeDocument/2006/relationships/hyperlink" Target="https://portal.3gpp.org/ngppapp/CreateTdoc.aspx?mode=view&amp;contributionUid=RP-242252" TargetMode="External"/><Relationship Id="rId7469" Type="http://schemas.openxmlformats.org/officeDocument/2006/relationships/hyperlink" Target="https://portal.3gpp.org/ngppapp/CreateTdoc.aspx?mode=view&amp;contributionUid=RP-242309" TargetMode="External"/><Relationship Id="rId7883" Type="http://schemas.openxmlformats.org/officeDocument/2006/relationships/hyperlink" Target="https://portal.3gpp.org/desktopmodules/Specifications/SpecificationDetails.aspx?specificationId=3379" TargetMode="External"/><Relationship Id="rId183" Type="http://schemas.openxmlformats.org/officeDocument/2006/relationships/hyperlink" Target="https://portal.3gpp.org/desktopmodules/Specifications/SpecificationDetails.aspx?specificationId=3223" TargetMode="External"/><Relationship Id="rId1907" Type="http://schemas.openxmlformats.org/officeDocument/2006/relationships/hyperlink" Target="https://portal.3gpp.org/desktopmodules/Specifications/SpecificationDetails.aspx?specificationId=3935" TargetMode="External"/><Relationship Id="rId6485" Type="http://schemas.openxmlformats.org/officeDocument/2006/relationships/hyperlink" Target="https://portal.3gpp.org/ngppapp/CreateTdoc.aspx?mode=view&amp;contributionUid=RP-242285" TargetMode="External"/><Relationship Id="rId7536" Type="http://schemas.openxmlformats.org/officeDocument/2006/relationships/hyperlink" Target="https://portal.3gpp.org/desktopmodules/Release/ReleaseDetails.aspx?releaseId=192" TargetMode="External"/><Relationship Id="rId250" Type="http://schemas.openxmlformats.org/officeDocument/2006/relationships/hyperlink" Target="https://portal.3gpp.org/ngppapp/CreateTdoc.aspx?mode=view&amp;contributionUid=R3-244656" TargetMode="External"/><Relationship Id="rId5087" Type="http://schemas.openxmlformats.org/officeDocument/2006/relationships/hyperlink" Target="https://portal.3gpp.org/desktopmodules/Specifications/SpecificationDetails.aspx?specificationId=2604" TargetMode="External"/><Relationship Id="rId6138" Type="http://schemas.openxmlformats.org/officeDocument/2006/relationships/hyperlink" Target="https://portal.3gpp.org/ngppapp/CreateTdoc.aspx?mode=view&amp;contributionUid=R5-244461" TargetMode="External"/><Relationship Id="rId7950" Type="http://schemas.openxmlformats.org/officeDocument/2006/relationships/hyperlink" Target="https://portal.3gpp.org/ngppapp/CreateTdoc.aspx?mode=view&amp;contributionUid=R5s240529" TargetMode="External"/><Relationship Id="rId5154" Type="http://schemas.openxmlformats.org/officeDocument/2006/relationships/hyperlink" Target="https://portal.3gpp.org/ngppapp/CreateTdoc.aspx?mode=view&amp;contributionUid=R5-245238" TargetMode="External"/><Relationship Id="rId6552" Type="http://schemas.openxmlformats.org/officeDocument/2006/relationships/hyperlink" Target="https://portal.3gpp.org/desktopmodules/Release/ReleaseDetails.aspx?releaseId=193" TargetMode="External"/><Relationship Id="rId7603" Type="http://schemas.openxmlformats.org/officeDocument/2006/relationships/hyperlink" Target="https://portal.3gpp.org/desktopmodules/Specifications/SpecificationDetails.aspx?specificationId=3377" TargetMode="External"/><Relationship Id="rId1697" Type="http://schemas.openxmlformats.org/officeDocument/2006/relationships/hyperlink" Target="https://portal.3gpp.org/ngppapp/CreateTdoc.aspx?mode=view&amp;contributionUid=RP-242177" TargetMode="External"/><Relationship Id="rId2748" Type="http://schemas.openxmlformats.org/officeDocument/2006/relationships/hyperlink" Target="https://portal.3gpp.org/desktopmodules/Release/ReleaseDetails.aspx?releaseId=193" TargetMode="External"/><Relationship Id="rId6205" Type="http://schemas.openxmlformats.org/officeDocument/2006/relationships/hyperlink" Target="https://portal.3gpp.org/ngppapp/CreateTdoc.aspx?mode=view&amp;contributionUid=RP-242279"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Specifications/SpecificationDetails.aspx?specificationId=3216" TargetMode="External"/><Relationship Id="rId4170" Type="http://schemas.openxmlformats.org/officeDocument/2006/relationships/hyperlink" Target="https://portal.3gpp.org/ngppapp/CreateTdoc.aspx?mode=view&amp;contributionUid=R5-244510" TargetMode="External"/><Relationship Id="rId5221" Type="http://schemas.openxmlformats.org/officeDocument/2006/relationships/hyperlink" Target="https://portal.3gpp.org/ngppapp/CreateTdoc.aspx?mode=view&amp;contributionUid=RP-242265" TargetMode="External"/><Relationship Id="rId56" Type="http://schemas.openxmlformats.org/officeDocument/2006/relationships/hyperlink" Target="https://portal.3gpp.org/desktopmodules/Release/ReleaseDetails.aspx?releaseId=193" TargetMode="External"/><Relationship Id="rId1417" Type="http://schemas.openxmlformats.org/officeDocument/2006/relationships/hyperlink" Target="https://portal.3gpp.org/ngppapp/CreateTdoc.aspx?mode=view&amp;contributionUid=RP-242172" TargetMode="External"/><Relationship Id="rId1831" Type="http://schemas.openxmlformats.org/officeDocument/2006/relationships/hyperlink" Target="https://portal.3gpp.org/desktopmodules/Specifications/SpecificationDetails.aspx?specificationId=3935" TargetMode="External"/><Relationship Id="rId4987" Type="http://schemas.openxmlformats.org/officeDocument/2006/relationships/hyperlink" Target="https://portal.3gpp.org/desktopmodules/Specifications/SpecificationDetails.aspx?specificationId=3156" TargetMode="External"/><Relationship Id="rId7393" Type="http://schemas.openxmlformats.org/officeDocument/2006/relationships/hyperlink" Target="https://portal.3gpp.org/ngppapp/CreateTdoc.aspx?mode=view&amp;contributionUid=RP-242306" TargetMode="External"/><Relationship Id="rId3589" Type="http://schemas.openxmlformats.org/officeDocument/2006/relationships/hyperlink" Target="https://portal.3gpp.org/ngppapp/CreateTdoc.aspx?mode=view&amp;contributionUid=RP-242243" TargetMode="External"/><Relationship Id="rId7046" Type="http://schemas.openxmlformats.org/officeDocument/2006/relationships/hyperlink" Target="https://portal.3gpp.org/ngppapp/CreateTdoc.aspx?mode=view&amp;contributionUid=R5-245597" TargetMode="External"/><Relationship Id="rId7460" Type="http://schemas.openxmlformats.org/officeDocument/2006/relationships/hyperlink" Target="https://portal.3gpp.org/desktopmodules/Release/ReleaseDetails.aspx?releaseId=193" TargetMode="External"/><Relationship Id="rId6062" Type="http://schemas.openxmlformats.org/officeDocument/2006/relationships/hyperlink" Target="https://portal.3gpp.org/ngppapp/CreateTdoc.aspx?mode=view&amp;contributionUid=R5-244288" TargetMode="External"/><Relationship Id="rId7113" Type="http://schemas.openxmlformats.org/officeDocument/2006/relationships/hyperlink" Target="https://portal.3gpp.org/ngppapp/CreateTdoc.aspx?mode=view&amp;contributionUid=RP-242297" TargetMode="External"/><Relationship Id="rId577" Type="http://schemas.openxmlformats.org/officeDocument/2006/relationships/hyperlink" Target="https://portal.3gpp.org/ngppapp/CreateTdoc.aspx?mode=view&amp;contributionUid=RP-242156" TargetMode="External"/><Relationship Id="rId2258" Type="http://schemas.openxmlformats.org/officeDocument/2006/relationships/hyperlink" Target="https://portal.3gpp.org/ngppapp/CreateTdoc.aspx?mode=view&amp;contributionUid=R4-2414110" TargetMode="External"/><Relationship Id="rId3656" Type="http://schemas.openxmlformats.org/officeDocument/2006/relationships/hyperlink" Target="https://portal.3gpp.org/desktopmodules/Release/ReleaseDetails.aspx?releaseId=193" TargetMode="External"/><Relationship Id="rId4707" Type="http://schemas.openxmlformats.org/officeDocument/2006/relationships/hyperlink" Target="https://portal.3gpp.org/desktopmodules/Specifications/SpecificationDetails.aspx?specificationId=3378" TargetMode="External"/><Relationship Id="rId991" Type="http://schemas.openxmlformats.org/officeDocument/2006/relationships/hyperlink" Target="https://portal.3gpp.org/desktopmodules/Specifications/SpecificationDetails.aspx?specificationId=3204"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portal.3gpp.org/ngppapp/CreateTdoc.aspx?mode=view&amp;contributionUid=RP-242239" TargetMode="External"/><Relationship Id="rId3723" Type="http://schemas.openxmlformats.org/officeDocument/2006/relationships/hyperlink" Target="https://portal.3gpp.org/desktopmodules/Specifications/SpecificationDetails.aspx?specificationId=3382" TargetMode="External"/><Relationship Id="rId6879" Type="http://schemas.openxmlformats.org/officeDocument/2006/relationships/hyperlink" Target="https://portal.3gpp.org/desktopmodules/Specifications/SpecificationDetails.aspx?specificationId=3381" TargetMode="External"/><Relationship Id="rId644" Type="http://schemas.openxmlformats.org/officeDocument/2006/relationships/hyperlink" Target="https://portal.3gpp.org/desktopmodules/Release/ReleaseDetails.aspx?releaseId=193" TargetMode="External"/><Relationship Id="rId1274" Type="http://schemas.openxmlformats.org/officeDocument/2006/relationships/hyperlink" Target="https://portal.3gpp.org/ngppapp/CreateTdoc.aspx?mode=view&amp;contributionUid=R4-2411436" TargetMode="External"/><Relationship Id="rId2325" Type="http://schemas.openxmlformats.org/officeDocument/2006/relationships/hyperlink" Target="https://portal.3gpp.org/ngppapp/CreateTdoc.aspx?mode=view&amp;contributionUid=RP-242190" TargetMode="External"/><Relationship Id="rId5895" Type="http://schemas.openxmlformats.org/officeDocument/2006/relationships/hyperlink" Target="https://portal.3gpp.org/desktopmodules/Specifications/SpecificationDetails.aspx?specificationId=4159" TargetMode="External"/><Relationship Id="rId6946" Type="http://schemas.openxmlformats.org/officeDocument/2006/relationships/hyperlink" Target="https://portal.3gpp.org/ngppapp/CreateTdoc.aspx?mode=view&amp;contributionUid=R5-245992" TargetMode="External"/><Relationship Id="rId711" Type="http://schemas.openxmlformats.org/officeDocument/2006/relationships/hyperlink" Target="https://portal.3gpp.org/desktopmodules/Specifications/SpecificationDetails.aspx?specificationId=3283" TargetMode="External"/><Relationship Id="rId1341" Type="http://schemas.openxmlformats.org/officeDocument/2006/relationships/hyperlink" Target="https://portal.3gpp.org/ngppapp/CreateTdoc.aspx?mode=view&amp;contributionUid=RP-242171" TargetMode="External"/><Relationship Id="rId4497" Type="http://schemas.openxmlformats.org/officeDocument/2006/relationships/hyperlink" Target="https://portal.3gpp.org/ngppapp/CreateTdoc.aspx?mode=view&amp;contributionUid=RP-242254"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ngppapp/CreateTdoc.aspx?mode=view&amp;contributionUid=R5-245637" TargetMode="External"/><Relationship Id="rId3099" Type="http://schemas.openxmlformats.org/officeDocument/2006/relationships/hyperlink" Target="https://portal.3gpp.org/desktopmodules/Specifications/SpecificationDetails.aspx?specificationId=3197" TargetMode="External"/><Relationship Id="rId456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Specifications/SpecificationDetails.aspx?specificationId=3387" TargetMode="External"/><Relationship Id="rId3166" Type="http://schemas.openxmlformats.org/officeDocument/2006/relationships/hyperlink" Target="https://portal.3gpp.org/ngppapp/CreateTdoc.aspx?mode=view&amp;contributionUid=R2-2407828"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portal.3gpp.org/ngppapp/CreateTdoc.aspx?mode=view&amp;contributionUid=RP-242251" TargetMode="External"/><Relationship Id="rId2182" Type="http://schemas.openxmlformats.org/officeDocument/2006/relationships/hyperlink" Target="https://portal.3gpp.org/ngppapp/CreateTdoc.aspx?mode=view&amp;contributionUid=R4-2412173" TargetMode="External"/><Relationship Id="rId3233" Type="http://schemas.openxmlformats.org/officeDocument/2006/relationships/hyperlink" Target="https://portal.3gpp.org/ngppapp/CreateTdoc.aspx?mode=view&amp;contributionUid=RP-242238" TargetMode="External"/><Relationship Id="rId4631" Type="http://schemas.openxmlformats.org/officeDocument/2006/relationships/hyperlink" Target="https://portal.3gpp.org/desktopmodules/Specifications/SpecificationDetails.aspx?specificationId=3388" TargetMode="External"/><Relationship Id="rId6389" Type="http://schemas.openxmlformats.org/officeDocument/2006/relationships/hyperlink" Target="https://portal.3gpp.org/ngppapp/CreateTdoc.aspx?mode=view&amp;contributionUid=RP-242283" TargetMode="External"/><Relationship Id="rId7787" Type="http://schemas.openxmlformats.org/officeDocument/2006/relationships/hyperlink" Target="https://portal.3gpp.org/desktopmodules/Specifications/SpecificationDetails.aspx?specificationId=3379" TargetMode="External"/><Relationship Id="rId154" Type="http://schemas.openxmlformats.org/officeDocument/2006/relationships/hyperlink" Target="https://portal.3gpp.org/ngppapp/CreateTdoc.aspx?mode=view&amp;contributionUid=R3-244654" TargetMode="External"/><Relationship Id="rId7854" Type="http://schemas.openxmlformats.org/officeDocument/2006/relationships/hyperlink" Target="https://portal.3gpp.org/ngppapp/CreateTdoc.aspx?mode=view&amp;contributionUid=R5s240481" TargetMode="External"/><Relationship Id="rId2999" Type="http://schemas.openxmlformats.org/officeDocument/2006/relationships/hyperlink" Target="https://portal.3gpp.org/desktopmodules/Specifications/SpecificationDetails.aspx?specificationId=3197" TargetMode="External"/><Relationship Id="rId3300" Type="http://schemas.openxmlformats.org/officeDocument/2006/relationships/hyperlink" Target="https://portal.3gpp.org/desktopmodules/Release/ReleaseDetails.aspx?releaseId=193" TargetMode="External"/><Relationship Id="rId6456" Type="http://schemas.openxmlformats.org/officeDocument/2006/relationships/hyperlink" Target="https://portal.3gpp.org/desktopmodules/Release/ReleaseDetails.aspx?releaseId=193" TargetMode="External"/><Relationship Id="rId6870" Type="http://schemas.openxmlformats.org/officeDocument/2006/relationships/hyperlink" Target="https://portal.3gpp.org/ngppapp/CreateTdoc.aspx?mode=view&amp;contributionUid=R5-246032" TargetMode="External"/><Relationship Id="rId7507" Type="http://schemas.openxmlformats.org/officeDocument/2006/relationships/hyperlink" Target="https://portal.3gpp.org/desktopmodules/Specifications/SpecificationDetails.aspx?specificationId=2472" TargetMode="External"/><Relationship Id="rId7921" Type="http://schemas.openxmlformats.org/officeDocument/2006/relationships/hyperlink" Target="https://portal.3gpp.org/ngppapp/CreateTdoc.aspx?mode=view&amp;contributionUid=RP-242330" TargetMode="External"/><Relationship Id="rId221" Type="http://schemas.openxmlformats.org/officeDocument/2006/relationships/hyperlink" Target="https://portal.3gpp.org/ngppapp/CreateTdoc.aspx?mode=view&amp;contributionUid=RP-241877" TargetMode="External"/><Relationship Id="rId5058" Type="http://schemas.openxmlformats.org/officeDocument/2006/relationships/hyperlink" Target="https://portal.3gpp.org/ngppapp/CreateTdoc.aspx?mode=view&amp;contributionUid=R5-244062" TargetMode="External"/><Relationship Id="rId5472" Type="http://schemas.openxmlformats.org/officeDocument/2006/relationships/hyperlink" Target="https://portal.3gpp.org/desktopmodules/Release/ReleaseDetails.aspx?releaseId=193" TargetMode="External"/><Relationship Id="rId6109" Type="http://schemas.openxmlformats.org/officeDocument/2006/relationships/hyperlink" Target="https://portal.3gpp.org/ngppapp/CreateTdoc.aspx?mode=view&amp;contributionUid=RP-242278" TargetMode="External"/><Relationship Id="rId6523" Type="http://schemas.openxmlformats.org/officeDocument/2006/relationships/hyperlink" Target="https://portal.3gpp.org/desktopmodules/Specifications/SpecificationDetails.aspx?specificationId=3387" TargetMode="External"/><Relationship Id="rId1668" Type="http://schemas.openxmlformats.org/officeDocument/2006/relationships/hyperlink" Target="https://portal.3gpp.org/desktopmodules/Release/ReleaseDetails.aspx?releaseId=192" TargetMode="External"/><Relationship Id="rId2719" Type="http://schemas.openxmlformats.org/officeDocument/2006/relationships/hyperlink" Target="https://portal.3gpp.org/desktopmodules/Specifications/SpecificationDetails.aspx?specificationId=3216" TargetMode="External"/><Relationship Id="rId4074" Type="http://schemas.openxmlformats.org/officeDocument/2006/relationships/hyperlink" Target="https://portal.3gpp.org/ngppapp/CreateTdoc.aspx?mode=view&amp;contributionUid=R5-244118" TargetMode="External"/><Relationship Id="rId5125" Type="http://schemas.openxmlformats.org/officeDocument/2006/relationships/hyperlink" Target="https://portal.3gpp.org/ngppapp/CreateTdoc.aspx?mode=view&amp;contributionUid=RP-242263" TargetMode="External"/><Relationship Id="rId3090" Type="http://schemas.openxmlformats.org/officeDocument/2006/relationships/hyperlink" Target="https://portal.3gpp.org/ngppapp/CreateTdoc.aspx?mode=view&amp;contributionUid=R2-2407717" TargetMode="External"/><Relationship Id="rId4141" Type="http://schemas.openxmlformats.org/officeDocument/2006/relationships/hyperlink" Target="https://portal.3gpp.org/ngppapp/CreateTdoc.aspx?mode=view&amp;contributionUid=RP-242250" TargetMode="External"/><Relationship Id="rId7297" Type="http://schemas.openxmlformats.org/officeDocument/2006/relationships/hyperlink" Target="https://portal.3gpp.org/ngppapp/CreateTdoc.aspx?mode=view&amp;contributionUid=RP-242302" TargetMode="External"/><Relationship Id="rId1735" Type="http://schemas.openxmlformats.org/officeDocument/2006/relationships/hyperlink" Target="https://portal.3gpp.org/desktopmodules/Specifications/SpecificationDetails.aspx?specificationId=3204" TargetMode="External"/><Relationship Id="rId7364"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Specifications/SpecificationDetails.aspx?specificationId=3228" TargetMode="External"/><Relationship Id="rId1802" Type="http://schemas.openxmlformats.org/officeDocument/2006/relationships/hyperlink" Target="https://portal.3gpp.org/ngppapp/CreateTdoc.aspx?mode=view&amp;contributionUid=R4-2412859" TargetMode="External"/><Relationship Id="rId4958" Type="http://schemas.openxmlformats.org/officeDocument/2006/relationships/hyperlink" Target="https://portal.3gpp.org/ngppapp/CreateTdoc.aspx?mode=view&amp;contributionUid=R5-245687" TargetMode="External"/><Relationship Id="rId7017" Type="http://schemas.openxmlformats.org/officeDocument/2006/relationships/hyperlink" Target="https://portal.3gpp.org/ngppapp/CreateTdoc.aspx?mode=view&amp;contributionUid=RP-242295" TargetMode="External"/><Relationship Id="rId3974" Type="http://schemas.openxmlformats.org/officeDocument/2006/relationships/hyperlink" Target="https://portal.3gpp.org/ngppapp/CreateTdoc.aspx?mode=view&amp;contributionUid=R5-245952" TargetMode="External"/><Relationship Id="rId6380" Type="http://schemas.openxmlformats.org/officeDocument/2006/relationships/hyperlink" Target="https://portal.3gpp.org/desktopmodules/Release/ReleaseDetails.aspx?releaseId=191" TargetMode="External"/><Relationship Id="rId7431" Type="http://schemas.openxmlformats.org/officeDocument/2006/relationships/hyperlink" Target="https://portal.3gpp.org/desktopmodules/Specifications/SpecificationDetails.aspx?specificationId=3387" TargetMode="External"/><Relationship Id="rId895" Type="http://schemas.openxmlformats.org/officeDocument/2006/relationships/hyperlink" Target="https://portal.3gpp.org/desktopmodules/Specifications/SpecificationDetails.aspx?specificationId=3283" TargetMode="External"/><Relationship Id="rId2576" Type="http://schemas.openxmlformats.org/officeDocument/2006/relationships/hyperlink" Target="https://portal.3gpp.org/desktopmodules/Release/ReleaseDetails.aspx?releaseId=193" TargetMode="External"/><Relationship Id="rId2990" Type="http://schemas.openxmlformats.org/officeDocument/2006/relationships/hyperlink" Target="https://portal.3gpp.org/ngppapp/CreateTdoc.aspx?mode=view&amp;contributionUid=R2-2406274" TargetMode="External"/><Relationship Id="rId3627" Type="http://schemas.openxmlformats.org/officeDocument/2006/relationships/hyperlink" Target="https://portal.3gpp.org/desktopmodules/Specifications/SpecificationDetails.aspx?specificationId=3381" TargetMode="External"/><Relationship Id="rId6033" Type="http://schemas.openxmlformats.org/officeDocument/2006/relationships/hyperlink" Target="https://portal.3gpp.org/ngppapp/CreateTdoc.aspx?mode=view&amp;contributionUid=RP-242277" TargetMode="External"/><Relationship Id="rId548"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ngppapp/CreateTdoc.aspx?mode=view&amp;contributionUid=R4-2411718" TargetMode="External"/><Relationship Id="rId1178" Type="http://schemas.openxmlformats.org/officeDocument/2006/relationships/hyperlink" Target="https://portal.3gpp.org/ngppapp/CreateTdoc.aspx?mode=view&amp;contributionUid=R4-2414066" TargetMode="External"/><Relationship Id="rId1592" Type="http://schemas.openxmlformats.org/officeDocument/2006/relationships/hyperlink" Target="https://portal.3gpp.org/desktopmodules/Release/ReleaseDetails.aspx?releaseId=191" TargetMode="External"/><Relationship Id="rId2229" Type="http://schemas.openxmlformats.org/officeDocument/2006/relationships/hyperlink" Target="https://portal.3gpp.org/ngppapp/CreateTdoc.aspx?mode=view&amp;contributionUid=RP-242187" TargetMode="External"/><Relationship Id="rId2643" Type="http://schemas.openxmlformats.org/officeDocument/2006/relationships/hyperlink" Target="https://portal.3gpp.org/desktopmodules/Specifications/SpecificationDetails.aspx?specificationId=3215" TargetMode="External"/><Relationship Id="rId5799" Type="http://schemas.openxmlformats.org/officeDocument/2006/relationships/hyperlink" Target="https://portal.3gpp.org/desktopmodules/Specifications/SpecificationDetails.aspx?specificationId=3384" TargetMode="External"/><Relationship Id="rId6100" Type="http://schemas.openxmlformats.org/officeDocument/2006/relationships/hyperlink" Target="https://portal.3gpp.org/desktopmodules/Release/ReleaseDetails.aspx?releaseId=193" TargetMode="External"/><Relationship Id="rId615" Type="http://schemas.openxmlformats.org/officeDocument/2006/relationships/hyperlink" Target="https://portal.3gpp.org/desktopmodules/Specifications/SpecificationDetails.aspx?specificationId=3204" TargetMode="External"/><Relationship Id="rId1245" Type="http://schemas.openxmlformats.org/officeDocument/2006/relationships/hyperlink" Target="https://portal.3gpp.org/ngppapp/CreateTdoc.aspx?mode=view&amp;contributionUid=RP-242169" TargetMode="External"/><Relationship Id="rId1312" Type="http://schemas.openxmlformats.org/officeDocument/2006/relationships/hyperlink" Target="https://portal.3gpp.org/desktopmodules/Release/ReleaseDetails.aspx?releaseId=193" TargetMode="External"/><Relationship Id="rId2710" Type="http://schemas.openxmlformats.org/officeDocument/2006/relationships/hyperlink" Target="https://portal.3gpp.org/ngppapp/CreateTdoc.aspx?mode=view&amp;contributionUid=R1-2407449" TargetMode="External"/><Relationship Id="rId4468" Type="http://schemas.openxmlformats.org/officeDocument/2006/relationships/hyperlink" Target="https://portal.3gpp.org/desktopmodules/Release/ReleaseDetails.aspx?releaseId=192" TargetMode="External"/><Relationship Id="rId5866" Type="http://schemas.openxmlformats.org/officeDocument/2006/relationships/hyperlink" Target="https://portal.3gpp.org/ngppapp/CreateTdoc.aspx?mode=view&amp;contributionUid=R5-245493" TargetMode="External"/><Relationship Id="rId6917" Type="http://schemas.openxmlformats.org/officeDocument/2006/relationships/hyperlink" Target="https://portal.3gpp.org/ngppapp/CreateTdoc.aspx?mode=view&amp;contributionUid=RP-242293" TargetMode="External"/><Relationship Id="rId4882" Type="http://schemas.openxmlformats.org/officeDocument/2006/relationships/hyperlink" Target="https://portal.3gpp.org/ngppapp/CreateTdoc.aspx?mode=view&amp;contributionUid=R5-245981" TargetMode="External"/><Relationship Id="rId5519" Type="http://schemas.openxmlformats.org/officeDocument/2006/relationships/hyperlink" Target="https://portal.3gpp.org/desktopmodules/Specifications/SpecificationDetails.aspx?specificationId=3388" TargetMode="External"/><Relationship Id="rId5933" Type="http://schemas.openxmlformats.org/officeDocument/2006/relationships/hyperlink" Target="https://portal.3gpp.org/ngppapp/CreateTdoc.aspx?mode=view&amp;contributionUid=RP-242275" TargetMode="External"/><Relationship Id="rId2086" Type="http://schemas.openxmlformats.org/officeDocument/2006/relationships/hyperlink" Target="https://portal.3gpp.org/ngppapp/CreateTdoc.aspx?mode=view&amp;contributionUid=R4-2414434" TargetMode="External"/><Relationship Id="rId3484" Type="http://schemas.openxmlformats.org/officeDocument/2006/relationships/hyperlink" Target="https://portal.3gpp.org/desktopmodules/Release/ReleaseDetails.aspx?releaseId=192" TargetMode="External"/><Relationship Id="rId4535" Type="http://schemas.openxmlformats.org/officeDocument/2006/relationships/hyperlink" Target="https://portal.3gpp.org/desktopmodules/Specifications/SpecificationDetails.aspx?specificationId=3385" TargetMode="External"/><Relationship Id="rId3137" Type="http://schemas.openxmlformats.org/officeDocument/2006/relationships/hyperlink" Target="https://portal.3gpp.org/ngppapp/CreateTdoc.aspx?mode=view&amp;contributionUid=RP-242237" TargetMode="External"/><Relationship Id="rId3551" Type="http://schemas.openxmlformats.org/officeDocument/2006/relationships/hyperlink" Target="https://portal.3gpp.org/desktopmodules/Specifications/SpecificationDetails.aspx?specificationId=3378" TargetMode="External"/><Relationship Id="rId4602" Type="http://schemas.openxmlformats.org/officeDocument/2006/relationships/hyperlink" Target="https://portal.3gpp.org/ngppapp/CreateTdoc.aspx?mode=view&amp;contributionUid=R5-245964" TargetMode="External"/><Relationship Id="rId7758" Type="http://schemas.openxmlformats.org/officeDocument/2006/relationships/hyperlink" Target="https://portal.3gpp.org/ngppapp/CreateTdoc.aspx?mode=view&amp;contributionUid=R5s240533" TargetMode="External"/><Relationship Id="rId472" Type="http://schemas.openxmlformats.org/officeDocument/2006/relationships/hyperlink" Target="https://portal.3gpp.org/desktopmodules/Release/ReleaseDetails.aspx?releaseId=193" TargetMode="External"/><Relationship Id="rId2153" Type="http://schemas.openxmlformats.org/officeDocument/2006/relationships/hyperlink" Target="https://portal.3gpp.org/ngppapp/CreateTdoc.aspx?mode=view&amp;contributionUid=RP-242185" TargetMode="External"/><Relationship Id="rId3204" Type="http://schemas.openxmlformats.org/officeDocument/2006/relationships/hyperlink" Target="https://portal.3gpp.org/desktopmodules/Release/ReleaseDetails.aspx?releaseId=193" TargetMode="External"/><Relationship Id="rId6774" Type="http://schemas.openxmlformats.org/officeDocument/2006/relationships/hyperlink" Target="https://portal.3gpp.org/ngppapp/CreateTdoc.aspx?mode=view&amp;contributionUid=R5-244135" TargetMode="External"/><Relationship Id="rId7825" Type="http://schemas.openxmlformats.org/officeDocument/2006/relationships/hyperlink" Target="https://portal.3gpp.org/ngppapp/CreateTdoc.aspx?mode=view&amp;contributionUid=RP-242329" TargetMode="External"/><Relationship Id="rId125" Type="http://schemas.openxmlformats.org/officeDocument/2006/relationships/hyperlink" Target="https://portal.3gpp.org/ngppapp/CreateTdoc.aspx?mode=view&amp;contributionUid=RP-241873" TargetMode="External"/><Relationship Id="rId2220" Type="http://schemas.openxmlformats.org/officeDocument/2006/relationships/hyperlink" Target="https://portal.3gpp.org/desktopmodules/Release/ReleaseDetails.aspx?releaseId=192" TargetMode="External"/><Relationship Id="rId5376" Type="http://schemas.openxmlformats.org/officeDocument/2006/relationships/hyperlink" Target="https://portal.3gpp.org/desktopmodules/Release/ReleaseDetails.aspx?releaseId=193" TargetMode="External"/><Relationship Id="rId5790" Type="http://schemas.openxmlformats.org/officeDocument/2006/relationships/hyperlink" Target="https://portal.3gpp.org/ngppapp/CreateTdoc.aspx?mode=view&amp;contributionUid=R5-244104" TargetMode="External"/><Relationship Id="rId6427" Type="http://schemas.openxmlformats.org/officeDocument/2006/relationships/hyperlink" Target="https://portal.3gpp.org/desktopmodules/Specifications/SpecificationDetails.aspx?specificationId=3464" TargetMode="External"/><Relationship Id="rId4392"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ngppapp/CreateTdoc.aspx?mode=view&amp;contributionUid=RP-242261" TargetMode="External"/><Relationship Id="rId5443" Type="http://schemas.openxmlformats.org/officeDocument/2006/relationships/hyperlink" Target="https://portal.3gpp.org/desktopmodules/Specifications/SpecificationDetails.aspx?specificationId=3387" TargetMode="External"/><Relationship Id="rId6841" Type="http://schemas.openxmlformats.org/officeDocument/2006/relationships/hyperlink" Target="https://portal.3gpp.org/ngppapp/CreateTdoc.aspx?mode=view&amp;contributionUid=RP-242292" TargetMode="External"/><Relationship Id="rId1986" Type="http://schemas.openxmlformats.org/officeDocument/2006/relationships/hyperlink" Target="https://portal.3gpp.org/ngppapp/CreateTdoc.aspx?mode=view&amp;contributionUid=R4-2412871" TargetMode="External"/><Relationship Id="rId4045" Type="http://schemas.openxmlformats.org/officeDocument/2006/relationships/hyperlink" Target="https://portal.3gpp.org/ngppapp/CreateTdoc.aspx?mode=view&amp;contributionUid=RP-242249" TargetMode="External"/><Relationship Id="rId1639" Type="http://schemas.openxmlformats.org/officeDocument/2006/relationships/hyperlink" Target="https://portal.3gpp.org/desktopmodules/Specifications/SpecificationDetails.aspx?specificationId=3204" TargetMode="External"/><Relationship Id="rId3061" Type="http://schemas.openxmlformats.org/officeDocument/2006/relationships/hyperlink" Target="https://portal.3gpp.org/ngppapp/CreateTdoc.aspx?mode=view&amp;contributionUid=RP-242236" TargetMode="External"/><Relationship Id="rId5510" Type="http://schemas.openxmlformats.org/officeDocument/2006/relationships/hyperlink" Target="https://portal.3gpp.org/ngppapp/CreateTdoc.aspx?mode=view&amp;contributionUid=R5-244768" TargetMode="External"/><Relationship Id="rId1706" Type="http://schemas.openxmlformats.org/officeDocument/2006/relationships/hyperlink" Target="https://portal.3gpp.org/ngppapp/CreateTdoc.aspx?mode=view&amp;contributionUid=R4-2412046" TargetMode="External"/><Relationship Id="rId4112" Type="http://schemas.openxmlformats.org/officeDocument/2006/relationships/hyperlink" Target="https://portal.3gpp.org/desktopmodules/Release/ReleaseDetails.aspx?releaseId=192" TargetMode="External"/><Relationship Id="rId7268" Type="http://schemas.openxmlformats.org/officeDocument/2006/relationships/hyperlink" Target="https://portal.3gpp.org/desktopmodules/Release/ReleaseDetails.aspx?releaseId=193" TargetMode="External"/><Relationship Id="rId7682" Type="http://schemas.openxmlformats.org/officeDocument/2006/relationships/hyperlink" Target="https://portal.3gpp.org/ngppapp/CreateTdoc.aspx?mode=view&amp;contributionUid=R5-246003" TargetMode="External"/><Relationship Id="rId3878" Type="http://schemas.openxmlformats.org/officeDocument/2006/relationships/hyperlink" Target="https://portal.3gpp.org/ngppapp/CreateTdoc.aspx?mode=view&amp;contributionUid=R5-245656" TargetMode="External"/><Relationship Id="rId4929" Type="http://schemas.openxmlformats.org/officeDocument/2006/relationships/hyperlink" Target="https://portal.3gpp.org/ngppapp/CreateTdoc.aspx?mode=view&amp;contributionUid=RP-242260" TargetMode="External"/><Relationship Id="rId6284" Type="http://schemas.openxmlformats.org/officeDocument/2006/relationships/hyperlink" Target="https://portal.3gpp.org/desktopmodules/Release/ReleaseDetails.aspx?releaseId=193" TargetMode="External"/><Relationship Id="rId7335" Type="http://schemas.openxmlformats.org/officeDocument/2006/relationships/hyperlink" Target="https://portal.3gpp.org/desktopmodules/Specifications/SpecificationDetails.aspx?specificationId=3392" TargetMode="External"/><Relationship Id="rId799" Type="http://schemas.openxmlformats.org/officeDocument/2006/relationships/hyperlink" Target="https://portal.3gpp.org/desktopmodules/Specifications/SpecificationDetails.aspx?specificationId=3366" TargetMode="External"/><Relationship Id="rId2894" Type="http://schemas.openxmlformats.org/officeDocument/2006/relationships/hyperlink" Target="https://portal.3gpp.org/ngppapp/CreateTdoc.aspx?mode=view&amp;contributionUid=R2-2407288" TargetMode="External"/><Relationship Id="rId6351" Type="http://schemas.openxmlformats.org/officeDocument/2006/relationships/hyperlink" Target="https://portal.3gpp.org/desktopmodules/Specifications/SpecificationDetails.aspx?specificationId=3155" TargetMode="External"/><Relationship Id="rId7402" Type="http://schemas.openxmlformats.org/officeDocument/2006/relationships/hyperlink" Target="https://portal.3gpp.org/ngppapp/CreateTdoc.aspx?mode=view&amp;contributionUid=R5-245000" TargetMode="External"/><Relationship Id="rId866" Type="http://schemas.openxmlformats.org/officeDocument/2006/relationships/hyperlink" Target="https://portal.3gpp.org/ngppapp/CreateTdoc.aspx?mode=view&amp;contributionUid=R4-2413097" TargetMode="External"/><Relationship Id="rId1496" Type="http://schemas.openxmlformats.org/officeDocument/2006/relationships/hyperlink" Target="https://portal.3gpp.org/desktopmodules/Release/ReleaseDetails.aspx?releaseId=192" TargetMode="External"/><Relationship Id="rId2547" Type="http://schemas.openxmlformats.org/officeDocument/2006/relationships/hyperlink" Target="https://portal.3gpp.org/desktopmodules/Specifications/SpecificationDetails.aspx?specificationId=4134" TargetMode="External"/><Relationship Id="rId3945" Type="http://schemas.openxmlformats.org/officeDocument/2006/relationships/hyperlink" Target="https://portal.3gpp.org/ngppapp/CreateTdoc.aspx?mode=view&amp;contributionUid=RP-242247" TargetMode="External"/><Relationship Id="rId6004" Type="http://schemas.openxmlformats.org/officeDocument/2006/relationships/hyperlink" Target="https://portal.3gpp.org/desktopmodules/Release/ReleaseDetails.aspx?releaseId=193" TargetMode="External"/><Relationship Id="rId519" Type="http://schemas.openxmlformats.org/officeDocument/2006/relationships/hyperlink" Target="https://portal.3gpp.org/desktopmodules/Specifications/SpecificationDetails.aspx?specificationId=3367" TargetMode="External"/><Relationship Id="rId1149" Type="http://schemas.openxmlformats.org/officeDocument/2006/relationships/hyperlink" Target="https://portal.3gpp.org/ngppapp/CreateTdoc.aspx?mode=view&amp;contributionUid=RP-242168" TargetMode="External"/><Relationship Id="rId2961" Type="http://schemas.openxmlformats.org/officeDocument/2006/relationships/hyperlink" Target="https://portal.3gpp.org/ngppapp/CreateTdoc.aspx?mode=view&amp;contributionUid=RP-242234" TargetMode="External"/><Relationship Id="rId5020" Type="http://schemas.openxmlformats.org/officeDocument/2006/relationships/hyperlink" Target="https://portal.3gpp.org/desktopmodules/Release/ReleaseDetails.aspx?releaseId=191" TargetMode="External"/><Relationship Id="rId933" Type="http://schemas.openxmlformats.org/officeDocument/2006/relationships/hyperlink" Target="https://portal.3gpp.org/ngppapp/CreateTdoc.aspx?mode=view&amp;contributionUid=RP-242163" TargetMode="External"/><Relationship Id="rId1563" Type="http://schemas.openxmlformats.org/officeDocument/2006/relationships/hyperlink" Target="https://portal.3gpp.org/desktopmodules/Specifications/SpecificationDetails.aspx?specificationId=3204" TargetMode="External"/><Relationship Id="rId2614" Type="http://schemas.openxmlformats.org/officeDocument/2006/relationships/hyperlink" Target="https://portal.3gpp.org/ngppapp/CreateTdoc.aspx?mode=view&amp;contributionUid=R1-2407434" TargetMode="External"/><Relationship Id="rId7192"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Release/ReleaseDetails.aspx?releaseId=193" TargetMode="External"/><Relationship Id="rId1630" Type="http://schemas.openxmlformats.org/officeDocument/2006/relationships/hyperlink" Target="https://portal.3gpp.org/ngppapp/CreateTdoc.aspx?mode=view&amp;contributionUid=R4-2412187" TargetMode="External"/><Relationship Id="rId4786" Type="http://schemas.openxmlformats.org/officeDocument/2006/relationships/hyperlink" Target="https://portal.3gpp.org/ngppapp/CreateTdoc.aspx?mode=view&amp;contributionUid=R5-245492" TargetMode="External"/><Relationship Id="rId5837" Type="http://schemas.openxmlformats.org/officeDocument/2006/relationships/hyperlink" Target="https://portal.3gpp.org/ngppapp/CreateTdoc.aspx?mode=view&amp;contributionUid=RP-242273" TargetMode="External"/><Relationship Id="rId3388"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desktopmodules/Specifications/SpecificationDetails.aspx?specificationId=3384" TargetMode="External"/><Relationship Id="rId4853" Type="http://schemas.openxmlformats.org/officeDocument/2006/relationships/hyperlink" Target="https://portal.3gpp.org/ngppapp/CreateTdoc.aspx?mode=view&amp;contributionUid=RP-242259" TargetMode="External"/><Relationship Id="rId5904" Type="http://schemas.openxmlformats.org/officeDocument/2006/relationships/hyperlink" Target="https://portal.3gpp.org/desktopmodules/Release/ReleaseDetails.aspx?releaseId=193" TargetMode="External"/><Relationship Id="rId3455" Type="http://schemas.openxmlformats.org/officeDocument/2006/relationships/hyperlink" Target="https://portal.3gpp.org/desktopmodules/Specifications/SpecificationDetails.aspx?specificationId=3392" TargetMode="External"/><Relationship Id="rId4506" Type="http://schemas.openxmlformats.org/officeDocument/2006/relationships/hyperlink" Target="https://portal.3gpp.org/ngppapp/CreateTdoc.aspx?mode=view&amp;contributionUid=R5-245665" TargetMode="External"/><Relationship Id="rId376"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ngppapp/CreateTdoc.aspx?mode=view&amp;contributionUid=R4-2411030" TargetMode="External"/><Relationship Id="rId2057" Type="http://schemas.openxmlformats.org/officeDocument/2006/relationships/hyperlink" Target="https://portal.3gpp.org/ngppapp/CreateTdoc.aspx?mode=view&amp;contributionUid=RP-242184" TargetMode="External"/><Relationship Id="rId2471" Type="http://schemas.openxmlformats.org/officeDocument/2006/relationships/hyperlink" Target="https://portal.3gpp.org/desktopmodules/Specifications/SpecificationDetails.aspx?specificationId=3202" TargetMode="External"/><Relationship Id="rId3108" Type="http://schemas.openxmlformats.org/officeDocument/2006/relationships/hyperlink" Target="https://portal.3gpp.org/desktopmodules/Release/ReleaseDetails.aspx?releaseId=193" TargetMode="External"/><Relationship Id="rId3522" Type="http://schemas.openxmlformats.org/officeDocument/2006/relationships/hyperlink" Target="https://portal.3gpp.org/ngppapp/CreateTdoc.aspx?mode=view&amp;contributionUid=R5-244362" TargetMode="External"/><Relationship Id="rId4920" Type="http://schemas.openxmlformats.org/officeDocument/2006/relationships/hyperlink" Target="https://portal.3gpp.org/desktopmodules/Release/ReleaseDetails.aspx?releaseId=192" TargetMode="External"/><Relationship Id="rId6678" Type="http://schemas.openxmlformats.org/officeDocument/2006/relationships/hyperlink" Target="https://portal.3gpp.org/ngppapp/CreateTdoc.aspx?mode=view&amp;contributionUid=R5-245996" TargetMode="External"/><Relationship Id="rId7729" Type="http://schemas.openxmlformats.org/officeDocument/2006/relationships/hyperlink" Target="https://portal.3gpp.org/ngppapp/CreateTdoc.aspx?mode=view&amp;contributionUid=RP-242328" TargetMode="External"/><Relationship Id="rId443" Type="http://schemas.openxmlformats.org/officeDocument/2006/relationships/hyperlink" Target="https://portal.3gpp.org/desktopmodules/Specifications/SpecificationDetails.aspx?specificationId=3032" TargetMode="External"/><Relationship Id="rId1073" Type="http://schemas.openxmlformats.org/officeDocument/2006/relationships/hyperlink" Target="https://portal.3gpp.org/ngppapp/CreateTdoc.aspx?mode=view&amp;contributionUid=RP-242167" TargetMode="External"/><Relationship Id="rId2124"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Release/ReleaseDetails.aspx?releaseId=193" TargetMode="External"/><Relationship Id="rId4296" Type="http://schemas.openxmlformats.org/officeDocument/2006/relationships/hyperlink" Target="https://portal.3gpp.org/desktopmodules/Release/ReleaseDetails.aspx?releaseId=192" TargetMode="External"/><Relationship Id="rId5694" Type="http://schemas.openxmlformats.org/officeDocument/2006/relationships/hyperlink" Target="https://portal.3gpp.org/ngppapp/CreateTdoc.aspx?mode=view&amp;contributionUid=R5-245207" TargetMode="External"/><Relationship Id="rId6745" Type="http://schemas.openxmlformats.org/officeDocument/2006/relationships/hyperlink" Target="https://portal.3gpp.org/ngppapp/CreateTdoc.aspx?mode=view&amp;contributionUid=RP-242290" TargetMode="External"/><Relationship Id="rId510" Type="http://schemas.openxmlformats.org/officeDocument/2006/relationships/hyperlink" Target="https://portal.3gpp.org/ngppapp/CreateTdoc.aspx?mode=view&amp;contributionUid=R4-2414107" TargetMode="External"/><Relationship Id="rId5347" Type="http://schemas.openxmlformats.org/officeDocument/2006/relationships/hyperlink" Target="https://portal.3gpp.org/desktopmodules/Specifications/SpecificationDetails.aspx?specificationId=3386" TargetMode="External"/><Relationship Id="rId5761" Type="http://schemas.openxmlformats.org/officeDocument/2006/relationships/hyperlink" Target="https://portal.3gpp.org/ngppapp/CreateTdoc.aspx?mode=view&amp;contributionUid=RP-242272" TargetMode="External"/><Relationship Id="rId6812" Type="http://schemas.openxmlformats.org/officeDocument/2006/relationships/hyperlink" Target="https://portal.3gpp.org/desktopmodules/Release/ReleaseDetails.aspx?releaseId=193" TargetMode="External"/><Relationship Id="rId1957" Type="http://schemas.openxmlformats.org/officeDocument/2006/relationships/hyperlink" Target="https://portal.3gpp.org/ngppapp/CreateTdoc.aspx?mode=view&amp;contributionUid=RP-242182" TargetMode="External"/><Relationship Id="rId4363" Type="http://schemas.openxmlformats.org/officeDocument/2006/relationships/hyperlink" Target="https://portal.3gpp.org/desktopmodules/Specifications/SpecificationDetails.aspx?specificationId=3388" TargetMode="External"/><Relationship Id="rId5414" Type="http://schemas.openxmlformats.org/officeDocument/2006/relationships/hyperlink" Target="https://portal.3gpp.org/ngppapp/CreateTdoc.aspx?mode=view&amp;contributionUid=R5-245354" TargetMode="External"/><Relationship Id="rId4016" Type="http://schemas.openxmlformats.org/officeDocument/2006/relationships/hyperlink" Target="https://portal.3gpp.org/desktopmodules/Release/ReleaseDetails.aspx?releaseId=193" TargetMode="External"/><Relationship Id="rId4430" Type="http://schemas.openxmlformats.org/officeDocument/2006/relationships/hyperlink" Target="https://portal.3gpp.org/ngppapp/CreateTdoc.aspx?mode=view&amp;contributionUid=R5-245386" TargetMode="External"/><Relationship Id="rId7586" Type="http://schemas.openxmlformats.org/officeDocument/2006/relationships/hyperlink" Target="https://portal.3gpp.org/ngppapp/CreateTdoc.aspx?mode=view&amp;contributionUid=R5-244904" TargetMode="External"/><Relationship Id="rId3032" Type="http://schemas.openxmlformats.org/officeDocument/2006/relationships/hyperlink" Target="https://portal.3gpp.org/desktopmodules/Release/ReleaseDetails.aspx?releaseId=192" TargetMode="External"/><Relationship Id="rId6188" Type="http://schemas.openxmlformats.org/officeDocument/2006/relationships/hyperlink" Target="https://portal.3gpp.org/desktopmodules/Release/ReleaseDetails.aspx?releaseId=193" TargetMode="External"/><Relationship Id="rId7239" Type="http://schemas.openxmlformats.org/officeDocument/2006/relationships/hyperlink" Target="https://portal.3gpp.org/desktopmodules/Specifications/SpecificationDetails.aspx?specificationId=3380" TargetMode="External"/><Relationship Id="rId7653" Type="http://schemas.openxmlformats.org/officeDocument/2006/relationships/hyperlink" Target="https://portal.3gpp.org/ngppapp/CreateTdoc.aspx?mode=view&amp;contributionUid=RP-242322" TargetMode="External"/><Relationship Id="rId6255" Type="http://schemas.openxmlformats.org/officeDocument/2006/relationships/hyperlink" Target="https://portal.3gpp.org/desktopmodules/Specifications/SpecificationDetails.aspx?specificationId=3381" TargetMode="External"/><Relationship Id="rId7306" Type="http://schemas.openxmlformats.org/officeDocument/2006/relationships/hyperlink" Target="https://portal.3gpp.org/ngppapp/CreateTdoc.aspx?mode=view&amp;contributionUid=R5-245549" TargetMode="External"/><Relationship Id="rId2798" Type="http://schemas.openxmlformats.org/officeDocument/2006/relationships/hyperlink" Target="https://portal.3gpp.org/ngppapp/CreateTdoc.aspx?mode=view&amp;contributionUid=R1-2407566" TargetMode="External"/><Relationship Id="rId3849" Type="http://schemas.openxmlformats.org/officeDocument/2006/relationships/hyperlink" Target="https://portal.3gpp.org/ngppapp/CreateTdoc.aspx?mode=view&amp;contributionUid=RP-242246" TargetMode="External"/><Relationship Id="rId5271" Type="http://schemas.openxmlformats.org/officeDocument/2006/relationships/hyperlink" Target="https://portal.3gpp.org/desktopmodules/Specifications/SpecificationDetails.aspx?specificationId=3392" TargetMode="External"/><Relationship Id="rId7720" Type="http://schemas.openxmlformats.org/officeDocument/2006/relationships/hyperlink" Target="https://portal.3gpp.org/desktopmodules/Release/ReleaseDetails.aspx?releaseId=192" TargetMode="External"/><Relationship Id="rId2865" Type="http://schemas.openxmlformats.org/officeDocument/2006/relationships/hyperlink" Target="https://portal.3gpp.org/ngppapp/CreateTdoc.aspx?mode=view&amp;contributionUid=RP-242232" TargetMode="External"/><Relationship Id="rId3916" Type="http://schemas.openxmlformats.org/officeDocument/2006/relationships/hyperlink" Target="https://portal.3gpp.org/desktopmodules/Release/ReleaseDetails.aspx?releaseId=193" TargetMode="External"/><Relationship Id="rId6322" Type="http://schemas.openxmlformats.org/officeDocument/2006/relationships/hyperlink" Target="https://portal.3gpp.org/ngppapp/CreateTdoc.aspx?mode=view&amp;contributionUid=R5-245575" TargetMode="External"/><Relationship Id="rId837" Type="http://schemas.openxmlformats.org/officeDocument/2006/relationships/hyperlink" Target="https://portal.3gpp.org/ngppapp/CreateTdoc.aspx?mode=view&amp;contributionUid=RP-242161" TargetMode="External"/><Relationship Id="rId1467" Type="http://schemas.openxmlformats.org/officeDocument/2006/relationships/hyperlink" Target="https://portal.3gpp.org/desktopmodules/Specifications/SpecificationDetails.aspx?specificationId=3204" TargetMode="External"/><Relationship Id="rId1881" Type="http://schemas.openxmlformats.org/officeDocument/2006/relationships/hyperlink" Target="https://portal.3gpp.org/ngppapp/CreateTdoc.aspx?mode=view&amp;contributionUid=RP-242181" TargetMode="External"/><Relationship Id="rId2518" Type="http://schemas.openxmlformats.org/officeDocument/2006/relationships/hyperlink" Target="https://portal.3gpp.org/ngppapp/CreateTdoc.aspx?mode=view&amp;contributionUid=R4-2413983" TargetMode="External"/><Relationship Id="rId2932" Type="http://schemas.openxmlformats.org/officeDocument/2006/relationships/hyperlink" Target="https://portal.3gpp.org/desktopmodules/Release/ReleaseDetails.aspx?releaseId=190" TargetMode="External"/><Relationship Id="rId904" Type="http://schemas.openxmlformats.org/officeDocument/2006/relationships/hyperlink" Target="https://portal.3gpp.org/desktopmodules/Release/ReleaseDetails.aspx?releaseId=193" TargetMode="External"/><Relationship Id="rId1534" Type="http://schemas.openxmlformats.org/officeDocument/2006/relationships/hyperlink" Target="https://portal.3gpp.org/ngppapp/CreateTdoc.aspx?mode=view&amp;contributionUid=R4-2413252" TargetMode="External"/><Relationship Id="rId7096" Type="http://schemas.openxmlformats.org/officeDocument/2006/relationships/hyperlink" Target="https://portal.3gpp.org/desktopmodules/Release/ReleaseDetails.aspx?releaseId=193" TargetMode="External"/><Relationship Id="rId1601" Type="http://schemas.openxmlformats.org/officeDocument/2006/relationships/hyperlink" Target="https://portal.3gpp.org/ngppapp/CreateTdoc.aspx?mode=view&amp;contributionUid=RP-242175" TargetMode="External"/><Relationship Id="rId4757" Type="http://schemas.openxmlformats.org/officeDocument/2006/relationships/hyperlink" Target="https://portal.3gpp.org/ngppapp/CreateTdoc.aspx?mode=view&amp;contributionUid=RP-242258" TargetMode="External"/><Relationship Id="rId7163" Type="http://schemas.openxmlformats.org/officeDocument/2006/relationships/hyperlink" Target="https://portal.3gpp.org/desktopmodules/Specifications/SpecificationDetails.aspx?specificationId=4135" TargetMode="External"/><Relationship Id="rId3359" Type="http://schemas.openxmlformats.org/officeDocument/2006/relationships/hyperlink" Target="https://portal.3gpp.org/desktopmodules/Specifications/SpecificationDetails.aspx?specificationId=3197"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portal.3gpp.org/ngppapp/CreateTdoc.aspx?mode=view&amp;contributionUid=R5-245918" TargetMode="External"/><Relationship Id="rId694" Type="http://schemas.openxmlformats.org/officeDocument/2006/relationships/hyperlink" Target="https://portal.3gpp.org/ngppapp/CreateTdoc.aspx?mode=view&amp;contributionUid=R4-2412412" TargetMode="External"/><Relationship Id="rId2375" Type="http://schemas.openxmlformats.org/officeDocument/2006/relationships/hyperlink" Target="https://portal.3gpp.org/desktopmodules/Specifications/SpecificationDetails.aspx?specificationId=3204" TargetMode="External"/><Relationship Id="rId3773" Type="http://schemas.openxmlformats.org/officeDocument/2006/relationships/hyperlink" Target="https://portal.3gpp.org/ngppapp/CreateTdoc.aspx?mode=view&amp;contributionUid=RP-242245" TargetMode="External"/><Relationship Id="rId4824"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Specifications/SpecificationDetails.aspx?specificationId=3283" TargetMode="External"/><Relationship Id="rId2028" Type="http://schemas.openxmlformats.org/officeDocument/2006/relationships/hyperlink" Target="https://portal.3gpp.org/desktopmodules/Release/ReleaseDetails.aspx?releaseId=192" TargetMode="External"/><Relationship Id="rId3426" Type="http://schemas.openxmlformats.org/officeDocument/2006/relationships/hyperlink" Target="https://portal.3gpp.org/ngppapp/CreateTdoc.aspx?mode=view&amp;contributionUid=R5-244145" TargetMode="External"/><Relationship Id="rId3840"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desktopmodules/Release/ReleaseDetails.aspx?releaseId=193" TargetMode="External"/><Relationship Id="rId761" Type="http://schemas.openxmlformats.org/officeDocument/2006/relationships/hyperlink" Target="https://portal.3gpp.org/ngppapp/CreateTdoc.aspx?mode=view&amp;contributionUid=RP-242159" TargetMode="External"/><Relationship Id="rId1391" Type="http://schemas.openxmlformats.org/officeDocument/2006/relationships/hyperlink" Target="https://portal.3gpp.org/desktopmodules/Specifications/SpecificationDetails.aspx?specificationId=3875" TargetMode="External"/><Relationship Id="rId2442" Type="http://schemas.openxmlformats.org/officeDocument/2006/relationships/hyperlink" Target="https://portal.3gpp.org/ngppapp/CreateTdoc.aspx?mode=view&amp;contributionUid=R4-2413059" TargetMode="External"/><Relationship Id="rId5598" Type="http://schemas.openxmlformats.org/officeDocument/2006/relationships/hyperlink" Target="https://portal.3gpp.org/ngppapp/CreateTdoc.aspx?mode=view&amp;contributionUid=R5-245898" TargetMode="External"/><Relationship Id="rId6649" Type="http://schemas.openxmlformats.org/officeDocument/2006/relationships/hyperlink" Target="https://portal.3gpp.org/ngppapp/CreateTdoc.aspx?mode=view&amp;contributionUid=RP-242289" TargetMode="External"/><Relationship Id="rId414" Type="http://schemas.openxmlformats.org/officeDocument/2006/relationships/hyperlink" Target="https://portal.3gpp.org/ngppapp/CreateTdoc.aspx?mode=view&amp;contributionUid=R4-2413937" TargetMode="External"/><Relationship Id="rId1044" Type="http://schemas.openxmlformats.org/officeDocument/2006/relationships/hyperlink" Target="https://portal.3gpp.org/desktopmodules/Release/ReleaseDetails.aspx?releaseId=193" TargetMode="External"/><Relationship Id="rId5665" Type="http://schemas.openxmlformats.org/officeDocument/2006/relationships/hyperlink" Target="https://portal.3gpp.org/ngppapp/CreateTdoc.aspx?mode=view&amp;contributionUid=RP-242271" TargetMode="External"/><Relationship Id="rId6716" Type="http://schemas.openxmlformats.org/officeDocument/2006/relationships/hyperlink" Target="https://portal.3gpp.org/desktopmodules/Release/ReleaseDetails.aspx?releaseId=192" TargetMode="External"/><Relationship Id="rId1111" Type="http://schemas.openxmlformats.org/officeDocument/2006/relationships/hyperlink" Target="https://portal.3gpp.org/desktopmodules/Specifications/SpecificationDetails.aspx?specificationId=3204" TargetMode="External"/><Relationship Id="rId4267" Type="http://schemas.openxmlformats.org/officeDocument/2006/relationships/hyperlink" Target="https://portal.3gpp.org/desktopmodules/Specifications/SpecificationDetails.aspx?specificationId=3384" TargetMode="External"/><Relationship Id="rId4681" Type="http://schemas.openxmlformats.org/officeDocument/2006/relationships/hyperlink" Target="https://portal.3gpp.org/ngppapp/CreateTdoc.aspx?mode=view&amp;contributionUid=RP-242257" TargetMode="External"/><Relationship Id="rId5318" Type="http://schemas.openxmlformats.org/officeDocument/2006/relationships/hyperlink" Target="https://portal.3gpp.org/ngppapp/CreateTdoc.aspx?mode=view&amp;contributionUid=R5-244919" TargetMode="External"/><Relationship Id="rId5732" Type="http://schemas.openxmlformats.org/officeDocument/2006/relationships/hyperlink" Target="https://portal.3gpp.org/desktopmodules/Release/ReleaseDetails.aspx?releaseId=192" TargetMode="External"/><Relationship Id="rId3283" Type="http://schemas.openxmlformats.org/officeDocument/2006/relationships/hyperlink" Target="https://portal.3gpp.org/desktopmodules/Specifications/SpecificationDetails.aspx?specificationId=3197" TargetMode="External"/><Relationship Id="rId4334" Type="http://schemas.openxmlformats.org/officeDocument/2006/relationships/hyperlink" Target="https://portal.3gpp.org/ngppapp/CreateTdoc.aspx?mode=view&amp;contributionUid=R5-244901" TargetMode="External"/><Relationship Id="rId1928" Type="http://schemas.openxmlformats.org/officeDocument/2006/relationships/hyperlink" Target="https://portal.3gpp.org/desktopmodules/Release/ReleaseDetails.aspx?releaseId=193" TargetMode="External"/><Relationship Id="rId3350" Type="http://schemas.openxmlformats.org/officeDocument/2006/relationships/hyperlink" Target="https://portal.3gpp.org/ngppapp/CreateTdoc.aspx?mode=view&amp;contributionUid=R2-2407884" TargetMode="External"/><Relationship Id="rId271" Type="http://schemas.openxmlformats.org/officeDocument/2006/relationships/hyperlink" Target="https://portal.3gpp.org/desktopmodules/Specifications/SpecificationDetails.aspx?specificationId=3285" TargetMode="External"/><Relationship Id="rId3003" Type="http://schemas.openxmlformats.org/officeDocument/2006/relationships/hyperlink" Target="https://portal.3gpp.org/desktopmodules/Specifications/SpecificationDetails.aspx?specificationId=3197" TargetMode="External"/><Relationship Id="rId4401" Type="http://schemas.openxmlformats.org/officeDocument/2006/relationships/hyperlink" Target="https://portal.3gpp.org/ngppapp/CreateTdoc.aspx?mode=view&amp;contributionUid=RP-242253" TargetMode="External"/><Relationship Id="rId6159" Type="http://schemas.openxmlformats.org/officeDocument/2006/relationships/hyperlink" Target="https://portal.3gpp.org/desktopmodules/Specifications/SpecificationDetails.aspx?specificationId=3386" TargetMode="External"/><Relationship Id="rId7557" Type="http://schemas.openxmlformats.org/officeDocument/2006/relationships/hyperlink" Target="https://portal.3gpp.org/ngppapp/CreateTdoc.aspx?mode=view&amp;contributionUid=RP-242314" TargetMode="External"/><Relationship Id="rId7971" Type="http://schemas.openxmlformats.org/officeDocument/2006/relationships/hyperlink" Target="https://portal.3gpp.org/desktopmodules/Specifications/SpecificationDetails.aspx?specificationId=3379" TargetMode="External"/><Relationship Id="rId6573" Type="http://schemas.openxmlformats.org/officeDocument/2006/relationships/hyperlink" Target="https://portal.3gpp.org/ngppapp/CreateTdoc.aspx?mode=view&amp;contributionUid=RP-242287" TargetMode="External"/><Relationship Id="rId7624" Type="http://schemas.openxmlformats.org/officeDocument/2006/relationships/hyperlink" Target="https://portal.3gpp.org/desktopmodules/Release/ReleaseDetails.aspx?releaseId=193" TargetMode="External"/><Relationship Id="rId2769" Type="http://schemas.openxmlformats.org/officeDocument/2006/relationships/hyperlink" Target="https://portal.3gpp.org/ngppapp/CreateTdoc.aspx?mode=view&amp;contributionUid=RP-242213" TargetMode="External"/><Relationship Id="rId5175" Type="http://schemas.openxmlformats.org/officeDocument/2006/relationships/hyperlink" Target="https://portal.3gpp.org/desktopmodules/Specifications/SpecificationDetails.aspx?specificationId=2604" TargetMode="External"/><Relationship Id="rId6226" Type="http://schemas.openxmlformats.org/officeDocument/2006/relationships/hyperlink" Target="https://portal.3gpp.org/ngppapp/CreateTdoc.aspx?mode=view&amp;contributionUid=R5-245986" TargetMode="External"/><Relationship Id="rId6640" Type="http://schemas.openxmlformats.org/officeDocument/2006/relationships/hyperlink" Target="https://portal.3gpp.org/desktopmodules/Release/ReleaseDetails.aspx?releaseId=193" TargetMode="External"/><Relationship Id="rId1785" Type="http://schemas.openxmlformats.org/officeDocument/2006/relationships/hyperlink" Target="https://portal.3gpp.org/ngppapp/CreateTdoc.aspx?mode=view&amp;contributionUid=RP-242179" TargetMode="External"/><Relationship Id="rId2836" Type="http://schemas.openxmlformats.org/officeDocument/2006/relationships/hyperlink" Target="https://portal.3gpp.org/desktopmodules/Release/ReleaseDetails.aspx?releaseId=193" TargetMode="External"/><Relationship Id="rId4191" Type="http://schemas.openxmlformats.org/officeDocument/2006/relationships/hyperlink" Target="https://portal.3gpp.org/desktopmodules/Specifications/SpecificationDetails.aspx?specificationId=3388" TargetMode="External"/><Relationship Id="rId5242" Type="http://schemas.openxmlformats.org/officeDocument/2006/relationships/hyperlink" Target="https://portal.3gpp.org/ngppapp/CreateTdoc.aspx?mode=view&amp;contributionUid=R5-244327" TargetMode="External"/><Relationship Id="rId77" Type="http://schemas.openxmlformats.org/officeDocument/2006/relationships/hyperlink" Target="https://portal.3gpp.org/ngppapp/CreateTdoc.aspx?mode=view&amp;contributionUid=RP-241872" TargetMode="External"/><Relationship Id="rId808" Type="http://schemas.openxmlformats.org/officeDocument/2006/relationships/hyperlink" Target="https://portal.3gpp.org/desktopmodules/Release/ReleaseDetails.aspx?releaseId=193" TargetMode="External"/><Relationship Id="rId1438" Type="http://schemas.openxmlformats.org/officeDocument/2006/relationships/hyperlink" Target="https://portal.3gpp.org/ngppapp/CreateTdoc.aspx?mode=view&amp;contributionUid=R4-2413598" TargetMode="External"/><Relationship Id="rId1852" Type="http://schemas.openxmlformats.org/officeDocument/2006/relationships/hyperlink" Target="https://portal.3gpp.org/desktopmodules/Release/ReleaseDetails.aspx?releaseId=193" TargetMode="External"/><Relationship Id="rId2903" Type="http://schemas.openxmlformats.org/officeDocument/2006/relationships/hyperlink" Target="https://portal.3gpp.org/desktopmodules/Specifications/SpecificationDetails.aspx?specificationId=3193" TargetMode="External"/><Relationship Id="rId7067" Type="http://schemas.openxmlformats.org/officeDocument/2006/relationships/hyperlink" Target="https://portal.3gpp.org/desktopmodules/Specifications/SpecificationDetails.aspx?specificationId=3388" TargetMode="External"/><Relationship Id="rId7481" Type="http://schemas.openxmlformats.org/officeDocument/2006/relationships/hyperlink" Target="https://portal.3gpp.org/ngppapp/CreateTdoc.aspx?mode=view&amp;contributionUid=RP-242310" TargetMode="External"/><Relationship Id="rId1505" Type="http://schemas.openxmlformats.org/officeDocument/2006/relationships/hyperlink" Target="https://portal.3gpp.org/ngppapp/CreateTdoc.aspx?mode=view&amp;contributionUid=RP-242174" TargetMode="External"/><Relationship Id="rId6083" Type="http://schemas.openxmlformats.org/officeDocument/2006/relationships/hyperlink" Target="https://portal.3gpp.org/desktopmodules/Specifications/SpecificationDetails.aspx?specificationId=3388" TargetMode="External"/><Relationship Id="rId7134" Type="http://schemas.openxmlformats.org/officeDocument/2006/relationships/hyperlink" Target="https://portal.3gpp.org/ngppapp/CreateTdoc.aspx?mode=view&amp;contributionUid=R5-245429" TargetMode="External"/><Relationship Id="rId3677" Type="http://schemas.openxmlformats.org/officeDocument/2006/relationships/hyperlink" Target="https://portal.3gpp.org/ngppapp/CreateTdoc.aspx?mode=view&amp;contributionUid=RP-242244" TargetMode="External"/><Relationship Id="rId4728" Type="http://schemas.openxmlformats.org/officeDocument/2006/relationships/hyperlink" Target="https://portal.3gpp.org/desktopmodules/Release/ReleaseDetails.aspx?releaseId=193" TargetMode="External"/><Relationship Id="rId598" Type="http://schemas.openxmlformats.org/officeDocument/2006/relationships/hyperlink" Target="https://portal.3gpp.org/ngppapp/CreateTdoc.aspx?mode=view&amp;contributionUid=R4-2412374" TargetMode="External"/><Relationship Id="rId2279" Type="http://schemas.openxmlformats.org/officeDocument/2006/relationships/hyperlink" Target="https://portal.3gpp.org/desktopmodules/Specifications/SpecificationDetails.aspx?specificationId=3204" TargetMode="External"/><Relationship Id="rId2693" Type="http://schemas.openxmlformats.org/officeDocument/2006/relationships/hyperlink" Target="https://portal.3gpp.org/ngppapp/CreateTdoc.aspx?mode=view&amp;contributionUid=RP-242209"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ngppapp/CreateTdoc.aspx?mode=view&amp;contributionUid=R5-244494" TargetMode="External"/><Relationship Id="rId7201" Type="http://schemas.openxmlformats.org/officeDocument/2006/relationships/hyperlink" Target="https://portal.3gpp.org/ngppapp/CreateTdoc.aspx?mode=view&amp;contributionUid=RP-242300" TargetMode="External"/><Relationship Id="rId665" Type="http://schemas.openxmlformats.org/officeDocument/2006/relationships/hyperlink" Target="https://portal.3gpp.org/ngppapp/CreateTdoc.aspx?mode=view&amp;contributionUid=RP-242158" TargetMode="External"/><Relationship Id="rId1295" Type="http://schemas.openxmlformats.org/officeDocument/2006/relationships/hyperlink" Target="https://portal.3gpp.org/desktopmodules/Specifications/SpecificationDetails.aspx?specificationId=3204" TargetMode="External"/><Relationship Id="rId2346" Type="http://schemas.openxmlformats.org/officeDocument/2006/relationships/hyperlink" Target="https://portal.3gpp.org/ngppapp/CreateTdoc.aspx?mode=view&amp;contributionUid=R4-2413374"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portal.3gpp.org/desktopmodules/Specifications/SpecificationDetails.aspx?specificationId=3381" TargetMode="External"/><Relationship Id="rId6967" Type="http://schemas.openxmlformats.org/officeDocument/2006/relationships/hyperlink" Target="https://portal.3gpp.org/desktopmodules/Specifications/SpecificationDetails.aspx?specificationId=3384" TargetMode="External"/><Relationship Id="rId318" Type="http://schemas.openxmlformats.org/officeDocument/2006/relationships/hyperlink" Target="https://portal.3gpp.org/ngppapp/CreateTdoc.aspx?mode=view&amp;contributionUid=R4-2413128"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ngppapp/CreateTdoc.aspx?mode=view&amp;contributionUid=R4-2414375" TargetMode="External"/><Relationship Id="rId2413" Type="http://schemas.openxmlformats.org/officeDocument/2006/relationships/hyperlink" Target="https://portal.3gpp.org/ngppapp/CreateTdoc.aspx?mode=view&amp;contributionUid=RP-242191" TargetMode="External"/><Relationship Id="rId5569" Type="http://schemas.openxmlformats.org/officeDocument/2006/relationships/hyperlink" Target="https://portal.3gpp.org/ngppapp/CreateTdoc.aspx?mode=view&amp;contributionUid=RP-242269" TargetMode="External"/><Relationship Id="rId1015" Type="http://schemas.openxmlformats.org/officeDocument/2006/relationships/hyperlink" Target="https://portal.3gpp.org/desktopmodules/Specifications/SpecificationDetails.aspx?specificationId=3366" TargetMode="External"/><Relationship Id="rId4585" Type="http://schemas.openxmlformats.org/officeDocument/2006/relationships/hyperlink" Target="https://portal.3gpp.org/ngppapp/CreateTdoc.aspx?mode=view&amp;contributionUid=RP-242255" TargetMode="External"/><Relationship Id="rId5983" Type="http://schemas.openxmlformats.org/officeDocument/2006/relationships/hyperlink" Target="https://portal.3gpp.org/desktopmodules/Specifications/SpecificationDetails.aspx?specificationId=3378" TargetMode="External"/><Relationship Id="rId3187" Type="http://schemas.openxmlformats.org/officeDocument/2006/relationships/hyperlink" Target="https://portal.3gpp.org/desktopmodules/Specifications/SpecificationDetails.aspx?specificationId=3191" TargetMode="External"/><Relationship Id="rId4238" Type="http://schemas.openxmlformats.org/officeDocument/2006/relationships/hyperlink" Target="https://portal.3gpp.org/ngppapp/CreateTdoc.aspx?mode=view&amp;contributionUid=R5-244637" TargetMode="External"/><Relationship Id="rId5636"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Release/ReleaseDetails.aspx?releaseId=193" TargetMode="External"/><Relationship Id="rId5703" Type="http://schemas.openxmlformats.org/officeDocument/2006/relationships/hyperlink" Target="https://portal.3gpp.org/desktopmodules/Specifications/SpecificationDetails.aspx?specificationId=3388" TargetMode="External"/><Relationship Id="rId175" Type="http://schemas.openxmlformats.org/officeDocument/2006/relationships/hyperlink" Target="https://portal.3gpp.org/desktopmodules/Specifications/SpecificationDetails.aspx?specificationId=3260" TargetMode="External"/><Relationship Id="rId3254" Type="http://schemas.openxmlformats.org/officeDocument/2006/relationships/hyperlink" Target="https://portal.3gpp.org/ngppapp/CreateTdoc.aspx?mode=view&amp;contributionUid=R2-2407792" TargetMode="External"/><Relationship Id="rId4305" Type="http://schemas.openxmlformats.org/officeDocument/2006/relationships/hyperlink" Target="https://portal.3gpp.org/ngppapp/CreateTdoc.aspx?mode=view&amp;contributionUid=RP-242252" TargetMode="External"/><Relationship Id="rId7875" Type="http://schemas.openxmlformats.org/officeDocument/2006/relationships/hyperlink" Target="https://portal.3gpp.org/desktopmodules/Specifications/SpecificationDetails.aspx?specificationId=3379" TargetMode="External"/><Relationship Id="rId2270" Type="http://schemas.openxmlformats.org/officeDocument/2006/relationships/hyperlink" Target="https://portal.3gpp.org/ngppapp/CreateTdoc.aspx?mode=view&amp;contributionUid=R4-2412756" TargetMode="External"/><Relationship Id="rId3321" Type="http://schemas.openxmlformats.org/officeDocument/2006/relationships/hyperlink" Target="https://portal.3gpp.org/ngppapp/CreateTdoc.aspx?mode=view&amp;contributionUid=RP-242239" TargetMode="External"/><Relationship Id="rId6477" Type="http://schemas.openxmlformats.org/officeDocument/2006/relationships/hyperlink" Target="https://portal.3gpp.org/ngppapp/CreateTdoc.aspx?mode=view&amp;contributionUid=RP-242285" TargetMode="External"/><Relationship Id="rId6891" Type="http://schemas.openxmlformats.org/officeDocument/2006/relationships/hyperlink" Target="https://portal.3gpp.org/desktopmodules/Specifications/SpecificationDetails.aspx?specificationId=3384" TargetMode="External"/><Relationship Id="rId7528" Type="http://schemas.openxmlformats.org/officeDocument/2006/relationships/hyperlink" Target="https://portal.3gpp.org/desktopmodules/Release/ReleaseDetails.aspx?releaseId=193" TargetMode="External"/><Relationship Id="rId7942" Type="http://schemas.openxmlformats.org/officeDocument/2006/relationships/hyperlink" Target="https://portal.3gpp.org/ngppapp/CreateTdoc.aspx?mode=view&amp;contributionUid=R5s240525" TargetMode="External"/><Relationship Id="rId242" Type="http://schemas.openxmlformats.org/officeDocument/2006/relationships/hyperlink" Target="https://portal.3gpp.org/ngppapp/CreateTdoc.aspx?mode=view&amp;contributionUid=R3-244786" TargetMode="External"/><Relationship Id="rId5079" Type="http://schemas.openxmlformats.org/officeDocument/2006/relationships/hyperlink" Target="https://portal.3gpp.org/desktopmodules/Specifications/SpecificationDetails.aspx?specificationId=2604" TargetMode="External"/><Relationship Id="rId5493" Type="http://schemas.openxmlformats.org/officeDocument/2006/relationships/hyperlink" Target="https://portal.3gpp.org/ngppapp/CreateTdoc.aspx?mode=view&amp;contributionUid=RP-242268"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ngppapp/CreateTdoc.aspx?mode=view&amp;contributionUid=RP-242176" TargetMode="External"/><Relationship Id="rId4095" Type="http://schemas.openxmlformats.org/officeDocument/2006/relationships/hyperlink" Target="https://portal.3gpp.org/desktopmodules/Specifications/SpecificationDetails.aspx?specificationId=3378" TargetMode="External"/><Relationship Id="rId5146" Type="http://schemas.openxmlformats.org/officeDocument/2006/relationships/hyperlink" Target="https://portal.3gpp.org/ngppapp/CreateTdoc.aspx?mode=view&amp;contributionUid=R5-245236" TargetMode="External"/><Relationship Id="rId5560" Type="http://schemas.openxmlformats.org/officeDocument/2006/relationships/hyperlink" Target="https://portal.3gpp.org/desktopmodules/Release/ReleaseDetails.aspx?releaseId=193" TargetMode="External"/><Relationship Id="rId4162" Type="http://schemas.openxmlformats.org/officeDocument/2006/relationships/hyperlink" Target="https://portal.3gpp.org/ngppapp/CreateTdoc.aspx?mode=view&amp;contributionUid=R5-244429" TargetMode="External"/><Relationship Id="rId5213" Type="http://schemas.openxmlformats.org/officeDocument/2006/relationships/hyperlink" Target="https://portal.3gpp.org/ngppapp/CreateTdoc.aspx?mode=view&amp;contributionUid=RP-242265" TargetMode="External"/><Relationship Id="rId6611" Type="http://schemas.openxmlformats.org/officeDocument/2006/relationships/hyperlink" Target="https://portal.3gpp.org/desktopmodules/Specifications/SpecificationDetails.aspx?specificationId=3392" TargetMode="External"/><Relationship Id="rId1756" Type="http://schemas.openxmlformats.org/officeDocument/2006/relationships/hyperlink" Target="https://portal.3gpp.org/desktopmodules/Release/ReleaseDetails.aspx?releaseId=193" TargetMode="External"/><Relationship Id="rId2807" Type="http://schemas.openxmlformats.org/officeDocument/2006/relationships/hyperlink" Target="https://portal.3gpp.org/desktopmodules/Specifications/SpecificationDetails.aspx?specificationId=3215"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ngppapp/CreateTdoc.aspx?mode=view&amp;contributionUid=RP-242172" TargetMode="External"/><Relationship Id="rId1823" Type="http://schemas.openxmlformats.org/officeDocument/2006/relationships/hyperlink" Target="https://portal.3gpp.org/desktopmodules/Specifications/SpecificationDetails.aspx?specificationId=3935" TargetMode="External"/><Relationship Id="rId4979" Type="http://schemas.openxmlformats.org/officeDocument/2006/relationships/hyperlink" Target="https://portal.3gpp.org/desktopmodules/Specifications/SpecificationDetails.aspx?specificationId=3156" TargetMode="External"/><Relationship Id="rId7385" Type="http://schemas.openxmlformats.org/officeDocument/2006/relationships/hyperlink" Target="https://portal.3gpp.org/ngppapp/CreateTdoc.aspx?mode=view&amp;contributionUid=RP-242305" TargetMode="External"/><Relationship Id="rId3995" Type="http://schemas.openxmlformats.org/officeDocument/2006/relationships/hyperlink" Target="https://portal.3gpp.org/desktopmodules/Specifications/SpecificationDetails.aspx?specificationId=3382" TargetMode="External"/><Relationship Id="rId7038" Type="http://schemas.openxmlformats.org/officeDocument/2006/relationships/hyperlink" Target="https://portal.3gpp.org/ngppapp/CreateTdoc.aspx?mode=view&amp;contributionUid=R5-245595" TargetMode="External"/><Relationship Id="rId7452" Type="http://schemas.openxmlformats.org/officeDocument/2006/relationships/hyperlink" Target="https://portal.3gpp.org/desktopmodules/Release/ReleaseDetails.aspx?releaseId=193" TargetMode="External"/><Relationship Id="rId2597" Type="http://schemas.openxmlformats.org/officeDocument/2006/relationships/hyperlink" Target="https://portal.3gpp.org/ngppapp/CreateTdoc.aspx?mode=view&amp;contributionUid=RP-242205" TargetMode="External"/><Relationship Id="rId3648" Type="http://schemas.openxmlformats.org/officeDocument/2006/relationships/hyperlink" Target="https://portal.3gpp.org/desktopmodules/Release/ReleaseDetails.aspx?releaseId=193" TargetMode="External"/><Relationship Id="rId6054" Type="http://schemas.openxmlformats.org/officeDocument/2006/relationships/hyperlink" Target="https://portal.3gpp.org/ngppapp/CreateTdoc.aspx?mode=view&amp;contributionUid=R5-244286" TargetMode="External"/><Relationship Id="rId7105" Type="http://schemas.openxmlformats.org/officeDocument/2006/relationships/hyperlink" Target="https://portal.3gpp.org/ngppapp/CreateTdoc.aspx?mode=view&amp;contributionUid=RP-242297" TargetMode="External"/><Relationship Id="rId569" Type="http://schemas.openxmlformats.org/officeDocument/2006/relationships/hyperlink" Target="https://portal.3gpp.org/ngppapp/CreateTdoc.aspx?mode=view&amp;contributionUid=RP-242156" TargetMode="External"/><Relationship Id="rId983" Type="http://schemas.openxmlformats.org/officeDocument/2006/relationships/hyperlink" Target="https://portal.3gpp.org/desktopmodules/Specifications/SpecificationDetails.aspx?specificationId=3204" TargetMode="External"/><Relationship Id="rId1199" Type="http://schemas.openxmlformats.org/officeDocument/2006/relationships/hyperlink" Target="https://portal.3gpp.org/desktopmodules/Specifications/SpecificationDetails.aspx?specificationId=3204" TargetMode="External"/><Relationship Id="rId2664" Type="http://schemas.openxmlformats.org/officeDocument/2006/relationships/hyperlink" Target="https://portal.3gpp.org/desktopmodules/Release/ReleaseDetails.aspx?releaseId=193" TargetMode="External"/><Relationship Id="rId5070" Type="http://schemas.openxmlformats.org/officeDocument/2006/relationships/hyperlink" Target="https://portal.3gpp.org/ngppapp/CreateTdoc.aspx?mode=view&amp;contributionUid=R5-244066" TargetMode="External"/><Relationship Id="rId6121" Type="http://schemas.openxmlformats.org/officeDocument/2006/relationships/hyperlink" Target="https://portal.3gpp.org/ngppapp/CreateTdoc.aspx?mode=view&amp;contributionUid=RP-242278" TargetMode="External"/><Relationship Id="rId636" Type="http://schemas.openxmlformats.org/officeDocument/2006/relationships/hyperlink" Target="https://portal.3gpp.org/desktopmodules/Release/ReleaseDetails.aspx?releaseId=193" TargetMode="External"/><Relationship Id="rId1266" Type="http://schemas.openxmlformats.org/officeDocument/2006/relationships/hyperlink" Target="https://portal.3gpp.org/ngppapp/CreateTdoc.aspx?mode=view&amp;contributionUid=R4-2411367" TargetMode="External"/><Relationship Id="rId2317" Type="http://schemas.openxmlformats.org/officeDocument/2006/relationships/hyperlink" Target="https://portal.3gpp.org/ngppapp/CreateTdoc.aspx?mode=view&amp;contributionUid=RP-242190" TargetMode="External"/><Relationship Id="rId3715" Type="http://schemas.openxmlformats.org/officeDocument/2006/relationships/hyperlink" Target="https://portal.3gpp.org/desktopmodules/Specifications/SpecificationDetails.aspx?specificationId=3382" TargetMode="External"/><Relationship Id="rId1680" Type="http://schemas.openxmlformats.org/officeDocument/2006/relationships/hyperlink" Target="https://portal.3gpp.org/desktopmodules/Release/ReleaseDetails.aspx?releaseId=190" TargetMode="External"/><Relationship Id="rId2731" Type="http://schemas.openxmlformats.org/officeDocument/2006/relationships/hyperlink" Target="https://portal.3gpp.org/desktopmodules/Specifications/SpecificationDetails.aspx?specificationId=3215" TargetMode="External"/><Relationship Id="rId5887" Type="http://schemas.openxmlformats.org/officeDocument/2006/relationships/hyperlink" Target="https://portal.3gpp.org/desktopmodules/Specifications/SpecificationDetails.aspx?specificationId=2467" TargetMode="External"/><Relationship Id="rId6938" Type="http://schemas.openxmlformats.org/officeDocument/2006/relationships/hyperlink" Target="https://portal.3gpp.org/ngppapp/CreateTdoc.aspx?mode=view&amp;contributionUid=R5-245974" TargetMode="External"/><Relationship Id="rId703" Type="http://schemas.openxmlformats.org/officeDocument/2006/relationships/hyperlink" Target="https://portal.3gpp.org/desktopmodules/Specifications/SpecificationDetails.aspx?specificationId=3283" TargetMode="External"/><Relationship Id="rId1333" Type="http://schemas.openxmlformats.org/officeDocument/2006/relationships/hyperlink" Target="https://portal.3gpp.org/ngppapp/CreateTdoc.aspx?mode=view&amp;contributionUid=RP-242171" TargetMode="External"/><Relationship Id="rId4489" Type="http://schemas.openxmlformats.org/officeDocument/2006/relationships/hyperlink" Target="https://portal.3gpp.org/ngppapp/CreateTdoc.aspx?mode=view&amp;contributionUid=RP-242254" TargetMode="External"/><Relationship Id="rId5954" Type="http://schemas.openxmlformats.org/officeDocument/2006/relationships/hyperlink" Target="https://portal.3gpp.org/ngppapp/CreateTdoc.aspx?mode=view&amp;contributionUid=R5-244878"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Release/ReleaseDetails.aspx?releaseId=193" TargetMode="External"/><Relationship Id="rId4970" Type="http://schemas.openxmlformats.org/officeDocument/2006/relationships/hyperlink" Target="https://portal.3gpp.org/ngppapp/CreateTdoc.aspx?mode=view&amp;contributionUid=R5-245690" TargetMode="External"/><Relationship Id="rId5607" Type="http://schemas.openxmlformats.org/officeDocument/2006/relationships/hyperlink" Target="https://portal.3gpp.org/desktopmodules/Specifications/SpecificationDetails.aspx?specificationId=3388" TargetMode="External"/><Relationship Id="rId3158" Type="http://schemas.openxmlformats.org/officeDocument/2006/relationships/hyperlink" Target="https://portal.3gpp.org/ngppapp/CreateTdoc.aspx?mode=view&amp;contributionUid=R2-2407747"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portal.3gpp.org/ngppapp/CreateTdoc.aspx?mode=view&amp;contributionUid=RP-242251" TargetMode="External"/><Relationship Id="rId4623" Type="http://schemas.openxmlformats.org/officeDocument/2006/relationships/hyperlink" Target="https://portal.3gpp.org/desktopmodules/Specifications/SpecificationDetails.aspx?specificationId=4128" TargetMode="External"/><Relationship Id="rId7779" Type="http://schemas.openxmlformats.org/officeDocument/2006/relationships/hyperlink" Target="https://portal.3gpp.org/desktopmodules/Specifications/SpecificationDetails.aspx?specificationId=2474" TargetMode="External"/><Relationship Id="rId493" Type="http://schemas.openxmlformats.org/officeDocument/2006/relationships/hyperlink" Target="https://portal.3gpp.org/ngppapp/CreateTdoc.aspx?mode=view&amp;contributionUid=RP-242154" TargetMode="External"/><Relationship Id="rId2174" Type="http://schemas.openxmlformats.org/officeDocument/2006/relationships/hyperlink" Target="https://portal.3gpp.org/ngppapp/CreateTdoc.aspx?mode=view&amp;contributionUid=R4-2412168" TargetMode="External"/><Relationship Id="rId3225" Type="http://schemas.openxmlformats.org/officeDocument/2006/relationships/hyperlink" Target="https://portal.3gpp.org/ngppapp/CreateTdoc.aspx?mode=view&amp;contributionUid=RP-242238" TargetMode="External"/><Relationship Id="rId6795" Type="http://schemas.openxmlformats.org/officeDocument/2006/relationships/hyperlink" Target="https://portal.3gpp.org/desktopmodules/Specifications/SpecificationDetails.aspx?specificationId=2467" TargetMode="External"/><Relationship Id="rId146" Type="http://schemas.openxmlformats.org/officeDocument/2006/relationships/hyperlink" Target="https://portal.3gpp.org/ngppapp/CreateTdoc.aspx?mode=view&amp;contributionUid=R3-244806" TargetMode="External"/><Relationship Id="rId560" Type="http://schemas.openxmlformats.org/officeDocument/2006/relationships/hyperlink" Target="https://portal.3gpp.org/desktopmodules/Release/ReleaseDetails.aspx?releaseId=192" TargetMode="External"/><Relationship Id="rId1190" Type="http://schemas.openxmlformats.org/officeDocument/2006/relationships/hyperlink" Target="https://portal.3gpp.org/ngppapp/CreateTdoc.aspx?mode=view&amp;contributionUid=R4-2414082" TargetMode="External"/><Relationship Id="rId2241" Type="http://schemas.openxmlformats.org/officeDocument/2006/relationships/hyperlink" Target="https://portal.3gpp.org/ngppapp/CreateTdoc.aspx?mode=view&amp;contributionUid=RP-242187" TargetMode="External"/><Relationship Id="rId5397" Type="http://schemas.openxmlformats.org/officeDocument/2006/relationships/hyperlink" Target="https://portal.3gpp.org/ngppapp/CreateTdoc.aspx?mode=view&amp;contributionUid=RP-242267" TargetMode="External"/><Relationship Id="rId6448" Type="http://schemas.openxmlformats.org/officeDocument/2006/relationships/hyperlink" Target="https://portal.3gpp.org/desktopmodules/Release/ReleaseDetails.aspx?releaseId=193" TargetMode="External"/><Relationship Id="rId7846" Type="http://schemas.openxmlformats.org/officeDocument/2006/relationships/hyperlink" Target="https://portal.3gpp.org/ngppapp/CreateTdoc.aspx?mode=view&amp;contributionUid=R5s240478" TargetMode="External"/><Relationship Id="rId213" Type="http://schemas.openxmlformats.org/officeDocument/2006/relationships/hyperlink" Target="https://portal.3gpp.org/ngppapp/CreateTdoc.aspx?mode=view&amp;contributionUid=RP-241876" TargetMode="External"/><Relationship Id="rId6862" Type="http://schemas.openxmlformats.org/officeDocument/2006/relationships/hyperlink" Target="https://portal.3gpp.org/ngppapp/CreateTdoc.aspx?mode=view&amp;contributionUid=R5-246011" TargetMode="External"/><Relationship Id="rId7913" Type="http://schemas.openxmlformats.org/officeDocument/2006/relationships/hyperlink" Target="https://portal.3gpp.org/ngppapp/CreateTdoc.aspx?mode=view&amp;contributionUid=RP-242330" TargetMode="External"/><Relationship Id="rId4066" Type="http://schemas.openxmlformats.org/officeDocument/2006/relationships/hyperlink" Target="https://portal.3gpp.org/ngppapp/CreateTdoc.aspx?mode=view&amp;contributionUid=R5-244115" TargetMode="External"/><Relationship Id="rId5464" Type="http://schemas.openxmlformats.org/officeDocument/2006/relationships/hyperlink" Target="https://portal.3gpp.org/desktopmodules/Release/ReleaseDetails.aspx?releaseId=193" TargetMode="External"/><Relationship Id="rId6515" Type="http://schemas.openxmlformats.org/officeDocument/2006/relationships/hyperlink" Target="https://portal.3gpp.org/desktopmodules/Specifications/SpecificationDetails.aspx?specificationId=3426" TargetMode="External"/><Relationship Id="rId4480" Type="http://schemas.openxmlformats.org/officeDocument/2006/relationships/hyperlink" Target="https://portal.3gpp.org/desktopmodules/Release/ReleaseDetails.aspx?releaseId=192" TargetMode="External"/><Relationship Id="rId5117" Type="http://schemas.openxmlformats.org/officeDocument/2006/relationships/hyperlink" Target="https://portal.3gpp.org/ngppapp/CreateTdoc.aspx?mode=view&amp;contributionUid=RP-242263" TargetMode="External"/><Relationship Id="rId5531" Type="http://schemas.openxmlformats.org/officeDocument/2006/relationships/hyperlink" Target="https://portal.3gpp.org/desktopmodules/Specifications/SpecificationDetails.aspx?specificationId=3388" TargetMode="External"/><Relationship Id="rId1727" Type="http://schemas.openxmlformats.org/officeDocument/2006/relationships/hyperlink" Target="https://portal.3gpp.org/desktopmodules/Specifications/SpecificationDetails.aspx?specificationId=3204" TargetMode="External"/><Relationship Id="rId3082" Type="http://schemas.openxmlformats.org/officeDocument/2006/relationships/hyperlink" Target="https://portal.3gpp.org/ngppapp/CreateTdoc.aspx?mode=view&amp;contributionUid=R2-2407665" TargetMode="External"/><Relationship Id="rId4133" Type="http://schemas.openxmlformats.org/officeDocument/2006/relationships/hyperlink" Target="https://portal.3gpp.org/ngppapp/CreateTdoc.aspx?mode=view&amp;contributionUid=RP-242250" TargetMode="External"/><Relationship Id="rId7289" Type="http://schemas.openxmlformats.org/officeDocument/2006/relationships/hyperlink" Target="https://portal.3gpp.org/ngppapp/CreateTdoc.aspx?mode=view&amp;contributionUid=RP-242302" TargetMode="External"/><Relationship Id="rId19" Type="http://schemas.openxmlformats.org/officeDocument/2006/relationships/hyperlink" Target="https://portal.3gpp.org/desktopmodules/Specifications/SpecificationDetails.aspx?specificationId=3260" TargetMode="External"/><Relationship Id="rId3899" Type="http://schemas.openxmlformats.org/officeDocument/2006/relationships/hyperlink" Target="https://portal.3gpp.org/desktopmodules/Specifications/SpecificationDetails.aspx?specificationId=3388" TargetMode="External"/><Relationship Id="rId4200" Type="http://schemas.openxmlformats.org/officeDocument/2006/relationships/hyperlink" Target="https://portal.3gpp.org/desktopmodules/Release/ReleaseDetails.aspx?releaseId=193" TargetMode="External"/><Relationship Id="rId7356"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ngppapp/CreateTdoc.aspx?mode=view&amp;contributionUid=R5s240553" TargetMode="External"/><Relationship Id="rId6372" Type="http://schemas.openxmlformats.org/officeDocument/2006/relationships/hyperlink" Target="https://portal.3gpp.org/desktopmodules/Release/ReleaseDetails.aspx?releaseId=191" TargetMode="External"/><Relationship Id="rId7009" Type="http://schemas.openxmlformats.org/officeDocument/2006/relationships/hyperlink" Target="https://portal.3gpp.org/ngppapp/CreateTdoc.aspx?mode=view&amp;contributionUid=RP-242295" TargetMode="External"/><Relationship Id="rId7423" Type="http://schemas.openxmlformats.org/officeDocument/2006/relationships/hyperlink" Target="https://portal.3gpp.org/desktopmodules/Specifications/SpecificationDetails.aspx?specificationId=3392" TargetMode="External"/><Relationship Id="rId3966" Type="http://schemas.openxmlformats.org/officeDocument/2006/relationships/hyperlink" Target="https://portal.3gpp.org/ngppapp/CreateTdoc.aspx?mode=view&amp;contributionUid=R5-245950" TargetMode="External"/><Relationship Id="rId6025" Type="http://schemas.openxmlformats.org/officeDocument/2006/relationships/hyperlink" Target="https://portal.3gpp.org/ngppapp/CreateTdoc.aspx?mode=view&amp;contributionUid=RP-242277" TargetMode="External"/><Relationship Id="rId3" Type="http://schemas.openxmlformats.org/officeDocument/2006/relationships/hyperlink" Target="https://portal.3gpp.org/desktopmodules/Specifications/SpecificationDetails.aspx?specificationId=3260" TargetMode="External"/><Relationship Id="rId887" Type="http://schemas.openxmlformats.org/officeDocument/2006/relationships/hyperlink" Target="https://portal.3gpp.org/desktopmodules/Specifications/SpecificationDetails.aspx?specificationId=3204" TargetMode="External"/><Relationship Id="rId2568" Type="http://schemas.openxmlformats.org/officeDocument/2006/relationships/hyperlink" Target="https://portal.3gpp.org/desktopmodules/Release/ReleaseDetails.aspx?releaseId=192" TargetMode="External"/><Relationship Id="rId2982" Type="http://schemas.openxmlformats.org/officeDocument/2006/relationships/hyperlink" Target="https://portal.3gpp.org/ngppapp/CreateTdoc.aspx?mode=view&amp;contributionUid=R2-2406272" TargetMode="External"/><Relationship Id="rId3619" Type="http://schemas.openxmlformats.org/officeDocument/2006/relationships/hyperlink" Target="https://portal.3gpp.org/desktopmodules/Specifications/SpecificationDetails.aspx?specificationId=3388" TargetMode="External"/><Relationship Id="rId5041" Type="http://schemas.openxmlformats.org/officeDocument/2006/relationships/hyperlink" Target="https://portal.3gpp.org/ngppapp/CreateTdoc.aspx?mode=view&amp;contributionUid=RP-242261" TargetMode="External"/><Relationship Id="rId954" Type="http://schemas.openxmlformats.org/officeDocument/2006/relationships/hyperlink" Target="https://portal.3gpp.org/ngppapp/CreateTdoc.aspx?mode=view&amp;contributionUid=R4-2414392" TargetMode="External"/><Relationship Id="rId1584" Type="http://schemas.openxmlformats.org/officeDocument/2006/relationships/hyperlink" Target="https://portal.3gpp.org/desktopmodules/Release/ReleaseDetails.aspx?releaseId=193" TargetMode="External"/><Relationship Id="rId2635" Type="http://schemas.openxmlformats.org/officeDocument/2006/relationships/hyperlink" Target="https://portal.3gpp.org/desktopmodules/Specifications/SpecificationDetails.aspx?specificationId=3216" TargetMode="External"/><Relationship Id="rId607" Type="http://schemas.openxmlformats.org/officeDocument/2006/relationships/hyperlink" Target="https://portal.3gpp.org/desktopmodules/Specifications/SpecificationDetails.aspx?specificationId=3366" TargetMode="External"/><Relationship Id="rId1237" Type="http://schemas.openxmlformats.org/officeDocument/2006/relationships/hyperlink" Target="https://portal.3gpp.org/ngppapp/CreateTdoc.aspx?mode=view&amp;contributionUid=RP-242169" TargetMode="External"/><Relationship Id="rId1651" Type="http://schemas.openxmlformats.org/officeDocument/2006/relationships/hyperlink" Target="https://portal.3gpp.org/desktopmodules/Specifications/SpecificationDetails.aspx?specificationId=3366" TargetMode="External"/><Relationship Id="rId2702" Type="http://schemas.openxmlformats.org/officeDocument/2006/relationships/hyperlink" Target="https://portal.3gpp.org/ngppapp/CreateTdoc.aspx?mode=view&amp;contributionUid=R1-2407531" TargetMode="External"/><Relationship Id="rId5858" Type="http://schemas.openxmlformats.org/officeDocument/2006/relationships/hyperlink" Target="https://portal.3gpp.org/ngppapp/CreateTdoc.aspx?mode=view&amp;contributionUid=R5-245202" TargetMode="External"/><Relationship Id="rId6909" Type="http://schemas.openxmlformats.org/officeDocument/2006/relationships/hyperlink" Target="https://portal.3gpp.org/ngppapp/CreateTdoc.aspx?mode=view&amp;contributionUid=RP-242293" TargetMode="External"/><Relationship Id="rId1304" Type="http://schemas.openxmlformats.org/officeDocument/2006/relationships/hyperlink" Target="https://portal.3gpp.org/desktopmodules/Release/ReleaseDetails.aspx?releaseId=193" TargetMode="External"/><Relationship Id="rId4874" Type="http://schemas.openxmlformats.org/officeDocument/2006/relationships/hyperlink" Target="https://portal.3gpp.org/ngppapp/CreateTdoc.aspx?mode=view&amp;contributionUid=R5-245969" TargetMode="External"/><Relationship Id="rId7280" Type="http://schemas.openxmlformats.org/officeDocument/2006/relationships/hyperlink" Target="https://portal.3gpp.org/desktopmodules/Release/ReleaseDetails.aspx?releaseId=193" TargetMode="External"/><Relationship Id="rId3476" Type="http://schemas.openxmlformats.org/officeDocument/2006/relationships/hyperlink" Target="https://portal.3gpp.org/desktopmodules/Release/ReleaseDetails.aspx?releaseId=192" TargetMode="External"/><Relationship Id="rId4527" Type="http://schemas.openxmlformats.org/officeDocument/2006/relationships/hyperlink" Target="https://portal.3gpp.org/desktopmodules/Specifications/SpecificationDetails.aspx?specificationId=3381" TargetMode="External"/><Relationship Id="rId5925" Type="http://schemas.openxmlformats.org/officeDocument/2006/relationships/hyperlink" Target="https://portal.3gpp.org/ngppapp/CreateTdoc.aspx?mode=view&amp;contributionUid=RP-242275" TargetMode="External"/><Relationship Id="rId10" Type="http://schemas.openxmlformats.org/officeDocument/2006/relationships/hyperlink" Target="https://portal.3gpp.org/ngppapp/CreateTdoc.aspx?mode=view&amp;contributionUid=R3-244521" TargetMode="External"/><Relationship Id="rId397" Type="http://schemas.openxmlformats.org/officeDocument/2006/relationships/hyperlink" Target="https://portal.3gpp.org/ngppapp/CreateTdoc.aspx?mode=view&amp;contributionUid=RP-242152" TargetMode="External"/><Relationship Id="rId2078" Type="http://schemas.openxmlformats.org/officeDocument/2006/relationships/hyperlink" Target="https://portal.3gpp.org/ngppapp/CreateTdoc.aspx?mode=view&amp;contributionUid=R4-2413956" TargetMode="External"/><Relationship Id="rId2492" Type="http://schemas.openxmlformats.org/officeDocument/2006/relationships/hyperlink" Target="https://portal.3gpp.org/desktopmodules/Release/ReleaseDetails.aspx?releaseId=193" TargetMode="External"/><Relationship Id="rId3129" Type="http://schemas.openxmlformats.org/officeDocument/2006/relationships/hyperlink" Target="https://portal.3gpp.org/ngppapp/CreateTdoc.aspx?mode=view&amp;contributionUid=RP-242237" TargetMode="External"/><Relationship Id="rId3890" Type="http://schemas.openxmlformats.org/officeDocument/2006/relationships/hyperlink" Target="https://portal.3gpp.org/ngppapp/CreateTdoc.aspx?mode=view&amp;contributionUid=R5-245741" TargetMode="External"/><Relationship Id="rId4941" Type="http://schemas.openxmlformats.org/officeDocument/2006/relationships/hyperlink" Target="https://portal.3gpp.org/ngppapp/CreateTdoc.aspx?mode=view&amp;contributionUid=RP-242260" TargetMode="External"/><Relationship Id="rId7000" Type="http://schemas.openxmlformats.org/officeDocument/2006/relationships/hyperlink" Target="https://portal.3gpp.org/desktopmodules/Release/ReleaseDetails.aspx?releaseId=193" TargetMode="External"/><Relationship Id="rId464" Type="http://schemas.openxmlformats.org/officeDocument/2006/relationships/hyperlink" Target="https://portal.3gpp.org/desktopmodules/Release/ReleaseDetails.aspx?releaseId=191" TargetMode="External"/><Relationship Id="rId1094" Type="http://schemas.openxmlformats.org/officeDocument/2006/relationships/hyperlink" Target="https://portal.3gpp.org/ngppapp/CreateTdoc.aspx?mode=view&amp;contributionUid=R4-2413558" TargetMode="External"/><Relationship Id="rId2145" Type="http://schemas.openxmlformats.org/officeDocument/2006/relationships/hyperlink" Target="https://portal.3gpp.org/ngppapp/CreateTdoc.aspx?mode=view&amp;contributionUid=RP-242185" TargetMode="External"/><Relationship Id="rId3543" Type="http://schemas.openxmlformats.org/officeDocument/2006/relationships/hyperlink" Target="https://portal.3gpp.org/desktopmodules/Specifications/SpecificationDetails.aspx?specificationId=3386" TargetMode="External"/><Relationship Id="rId6699" Type="http://schemas.openxmlformats.org/officeDocument/2006/relationships/hyperlink" Target="https://portal.3gpp.org/desktopmodules/Specifications/SpecificationDetails.aspx?specificationId=3378" TargetMode="External"/><Relationship Id="rId117" Type="http://schemas.openxmlformats.org/officeDocument/2006/relationships/hyperlink" Target="https://portal.3gpp.org/ngppapp/CreateTdoc.aspx?mode=view&amp;contributionUid=RP-241873" TargetMode="External"/><Relationship Id="rId3610" Type="http://schemas.openxmlformats.org/officeDocument/2006/relationships/hyperlink" Target="https://portal.3gpp.org/ngppapp/CreateTdoc.aspx?mode=view&amp;contributionUid=R5-244794" TargetMode="External"/><Relationship Id="rId6766" Type="http://schemas.openxmlformats.org/officeDocument/2006/relationships/hyperlink" Target="https://portal.3gpp.org/ngppapp/CreateTdoc.aspx?mode=view&amp;contributionUid=R5-244133" TargetMode="External"/><Relationship Id="rId7817" Type="http://schemas.openxmlformats.org/officeDocument/2006/relationships/hyperlink" Target="https://portal.3gpp.org/ngppapp/CreateTdoc.aspx?mode=view&amp;contributionUid=RP-242329" TargetMode="External"/><Relationship Id="rId531" Type="http://schemas.openxmlformats.org/officeDocument/2006/relationships/hyperlink" Target="https://portal.3gpp.org/desktopmodules/Specifications/SpecificationDetails.aspx?specificationId=3202" TargetMode="External"/><Relationship Id="rId1161" Type="http://schemas.openxmlformats.org/officeDocument/2006/relationships/hyperlink" Target="https://portal.3gpp.org/ngppapp/CreateTdoc.aspx?mode=view&amp;contributionUid=RP-242168" TargetMode="External"/><Relationship Id="rId2212" Type="http://schemas.openxmlformats.org/officeDocument/2006/relationships/hyperlink" Target="https://portal.3gpp.org/desktopmodules/Release/ReleaseDetails.aspx?releaseId=192" TargetMode="External"/><Relationship Id="rId5368" Type="http://schemas.openxmlformats.org/officeDocument/2006/relationships/hyperlink" Target="https://portal.3gpp.org/desktopmodules/Release/ReleaseDetails.aspx?releaseId=193" TargetMode="External"/><Relationship Id="rId5782" Type="http://schemas.openxmlformats.org/officeDocument/2006/relationships/hyperlink" Target="https://portal.3gpp.org/ngppapp/CreateTdoc.aspx?mode=view&amp;contributionUid=R5-244102" TargetMode="External"/><Relationship Id="rId6419" Type="http://schemas.openxmlformats.org/officeDocument/2006/relationships/hyperlink" Target="https://portal.3gpp.org/desktopmodules/Specifications/SpecificationDetails.aspx?specificationId=3464" TargetMode="External"/><Relationship Id="rId6833" Type="http://schemas.openxmlformats.org/officeDocument/2006/relationships/hyperlink" Target="https://portal.3gpp.org/ngppapp/CreateTdoc.aspx?mode=view&amp;contributionUid=RP-242292" TargetMode="External"/><Relationship Id="rId1978" Type="http://schemas.openxmlformats.org/officeDocument/2006/relationships/hyperlink" Target="https://portal.3gpp.org/ngppapp/CreateTdoc.aspx?mode=view&amp;contributionUid=R4-2412585" TargetMode="External"/><Relationship Id="rId4384"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Specifications/SpecificationDetails.aspx?specificationId=3388" TargetMode="External"/><Relationship Id="rId4037" Type="http://schemas.openxmlformats.org/officeDocument/2006/relationships/hyperlink" Target="https://portal.3gpp.org/ngppapp/CreateTdoc.aspx?mode=view&amp;contributionUid=RP-242248" TargetMode="External"/><Relationship Id="rId4451" Type="http://schemas.openxmlformats.org/officeDocument/2006/relationships/hyperlink" Target="https://portal.3gpp.org/desktopmodules/Specifications/SpecificationDetails.aspx?specificationId=3378" TargetMode="External"/><Relationship Id="rId5502" Type="http://schemas.openxmlformats.org/officeDocument/2006/relationships/hyperlink" Target="https://portal.3gpp.org/ngppapp/CreateTdoc.aspx?mode=view&amp;contributionUid=R5-246027" TargetMode="External"/><Relationship Id="rId6900" Type="http://schemas.openxmlformats.org/officeDocument/2006/relationships/hyperlink" Target="https://portal.3gpp.org/desktopmodules/Release/ReleaseDetails.aspx?releaseId=193" TargetMode="External"/><Relationship Id="rId3053" Type="http://schemas.openxmlformats.org/officeDocument/2006/relationships/hyperlink" Target="https://portal.3gpp.org/ngppapp/CreateTdoc.aspx?mode=view&amp;contributionUid=RP-242235" TargetMode="External"/><Relationship Id="rId4104" Type="http://schemas.openxmlformats.org/officeDocument/2006/relationships/hyperlink" Target="https://portal.3gpp.org/desktopmodules/Release/ReleaseDetails.aspx?releaseId=192" TargetMode="External"/><Relationship Id="rId3120" Type="http://schemas.openxmlformats.org/officeDocument/2006/relationships/hyperlink" Target="https://portal.3gpp.org/desktopmodules/Release/ReleaseDetails.aspx?releaseId=193" TargetMode="External"/><Relationship Id="rId6276" Type="http://schemas.openxmlformats.org/officeDocument/2006/relationships/hyperlink" Target="https://portal.3gpp.org/desktopmodules/Release/ReleaseDetails.aspx?releaseId=193" TargetMode="External"/><Relationship Id="rId7674" Type="http://schemas.openxmlformats.org/officeDocument/2006/relationships/hyperlink" Target="https://portal.3gpp.org/ngppapp/CreateTdoc.aspx?mode=view&amp;contributionUid=R5-245998" TargetMode="External"/><Relationship Id="rId6690" Type="http://schemas.openxmlformats.org/officeDocument/2006/relationships/hyperlink" Target="https://portal.3gpp.org/ngppapp/CreateTdoc.aspx?mode=view&amp;contributionUid=R5-244980" TargetMode="External"/><Relationship Id="rId7327" Type="http://schemas.openxmlformats.org/officeDocument/2006/relationships/hyperlink" Target="https://portal.3gpp.org/desktopmodules/Specifications/SpecificationDetails.aspx?specificationId=3378" TargetMode="External"/><Relationship Id="rId7741" Type="http://schemas.openxmlformats.org/officeDocument/2006/relationships/hyperlink" Target="https://portal.3gpp.org/ngppapp/CreateTdoc.aspx?mode=view&amp;contributionUid=RP-242328" TargetMode="External"/><Relationship Id="rId2886" Type="http://schemas.openxmlformats.org/officeDocument/2006/relationships/hyperlink" Target="https://portal.3gpp.org/ngppapp/CreateTdoc.aspx?mode=view&amp;contributionUid=R2-2407281" TargetMode="External"/><Relationship Id="rId3937" Type="http://schemas.openxmlformats.org/officeDocument/2006/relationships/hyperlink" Target="https://portal.3gpp.org/ngppapp/CreateTdoc.aspx?mode=view&amp;contributionUid=RP-242247" TargetMode="External"/><Relationship Id="rId5292" Type="http://schemas.openxmlformats.org/officeDocument/2006/relationships/hyperlink" Target="https://portal.3gpp.org/desktopmodules/Release/ReleaseDetails.aspx?releaseId=193" TargetMode="External"/><Relationship Id="rId6343" Type="http://schemas.openxmlformats.org/officeDocument/2006/relationships/hyperlink" Target="https://portal.3gpp.org/desktopmodules/Specifications/SpecificationDetails.aspx?specificationId=3156" TargetMode="External"/><Relationship Id="rId858" Type="http://schemas.openxmlformats.org/officeDocument/2006/relationships/hyperlink" Target="https://portal.3gpp.org/ngppapp/CreateTdoc.aspx?mode=view&amp;contributionUid=R4-2412927" TargetMode="External"/><Relationship Id="rId1488" Type="http://schemas.openxmlformats.org/officeDocument/2006/relationships/hyperlink" Target="https://portal.3gpp.org/desktopmodules/Release/ReleaseDetails.aspx?releaseId=192" TargetMode="External"/><Relationship Id="rId2539" Type="http://schemas.openxmlformats.org/officeDocument/2006/relationships/hyperlink" Target="https://portal.3gpp.org/desktopmodules/Specifications/SpecificationDetails.aspx?specificationId=3933" TargetMode="External"/><Relationship Id="rId2953" Type="http://schemas.openxmlformats.org/officeDocument/2006/relationships/hyperlink" Target="https://portal.3gpp.org/ngppapp/CreateTdoc.aspx?mode=view&amp;contributionUid=RP-242234" TargetMode="External"/><Relationship Id="rId6410" Type="http://schemas.openxmlformats.org/officeDocument/2006/relationships/hyperlink" Target="https://portal.3gpp.org/ngppapp/CreateTdoc.aspx?mode=view&amp;contributionUid=R5-245675" TargetMode="External"/><Relationship Id="rId925" Type="http://schemas.openxmlformats.org/officeDocument/2006/relationships/hyperlink" Target="https://portal.3gpp.org/ngppapp/CreateTdoc.aspx?mode=view&amp;contributionUid=RP-242163" TargetMode="External"/><Relationship Id="rId1555" Type="http://schemas.openxmlformats.org/officeDocument/2006/relationships/hyperlink" Target="https://portal.3gpp.org/desktopmodules/Specifications/SpecificationDetails.aspx?specificationId=3204" TargetMode="External"/><Relationship Id="rId2606" Type="http://schemas.openxmlformats.org/officeDocument/2006/relationships/hyperlink" Target="https://portal.3gpp.org/ngppapp/CreateTdoc.aspx?mode=view&amp;contributionUid=R1-2407394" TargetMode="External"/><Relationship Id="rId5012" Type="http://schemas.openxmlformats.org/officeDocument/2006/relationships/hyperlink" Target="https://portal.3gpp.org/desktopmodules/Release/ReleaseDetails.aspx?releaseId=191" TargetMode="External"/><Relationship Id="rId1208" Type="http://schemas.openxmlformats.org/officeDocument/2006/relationships/hyperlink" Target="https://portal.3gpp.org/desktopmodules/Release/ReleaseDetails.aspx?releaseId=193" TargetMode="External"/><Relationship Id="rId7184" Type="http://schemas.openxmlformats.org/officeDocument/2006/relationships/hyperlink" Target="https://portal.3gpp.org/desktopmodules/Release/ReleaseDetails.aspx?releaseId=193" TargetMode="External"/><Relationship Id="rId1622" Type="http://schemas.openxmlformats.org/officeDocument/2006/relationships/hyperlink" Target="https://portal.3gpp.org/ngppapp/CreateTdoc.aspx?mode=view&amp;contributionUid=R4-2412164" TargetMode="External"/><Relationship Id="rId4778" Type="http://schemas.openxmlformats.org/officeDocument/2006/relationships/hyperlink" Target="https://portal.3gpp.org/ngppapp/CreateTdoc.aspx?mode=view&amp;contributionUid=R5-245339" TargetMode="External"/><Relationship Id="rId5829" Type="http://schemas.openxmlformats.org/officeDocument/2006/relationships/hyperlink" Target="https://portal.3gpp.org/ngppapp/CreateTdoc.aspx?mode=view&amp;contributionUid=RP-242273" TargetMode="External"/><Relationship Id="rId7251" Type="http://schemas.openxmlformats.org/officeDocument/2006/relationships/hyperlink" Target="https://portal.3gpp.org/desktopmodules/Specifications/SpecificationDetails.aspx?specificationId=3381" TargetMode="External"/><Relationship Id="rId3794" Type="http://schemas.openxmlformats.org/officeDocument/2006/relationships/hyperlink" Target="https://portal.3gpp.org/ngppapp/CreateTdoc.aspx?mode=view&amp;contributionUid=R5-245375" TargetMode="External"/><Relationship Id="rId4845" Type="http://schemas.openxmlformats.org/officeDocument/2006/relationships/hyperlink" Target="https://portal.3gpp.org/ngppapp/CreateTdoc.aspx?mode=view&amp;contributionUid=RP-242259" TargetMode="External"/><Relationship Id="rId2396" Type="http://schemas.openxmlformats.org/officeDocument/2006/relationships/hyperlink" Target="https://portal.3gpp.org/desktopmodules/Release/ReleaseDetails.aspx?releaseId=193" TargetMode="External"/><Relationship Id="rId3447" Type="http://schemas.openxmlformats.org/officeDocument/2006/relationships/hyperlink" Target="https://portal.3gpp.org/desktopmodules/Specifications/SpecificationDetails.aspx?specificationId=3378" TargetMode="External"/><Relationship Id="rId3861" Type="http://schemas.openxmlformats.org/officeDocument/2006/relationships/hyperlink" Target="https://portal.3gpp.org/ngppapp/CreateTdoc.aspx?mode=view&amp;contributionUid=RP-242246" TargetMode="External"/><Relationship Id="rId4912"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Release/ReleaseDetails.aspx?releaseId=192" TargetMode="External"/><Relationship Id="rId782" Type="http://schemas.openxmlformats.org/officeDocument/2006/relationships/hyperlink" Target="https://portal.3gpp.org/ngppapp/CreateTdoc.aspx?mode=view&amp;contributionUid=R4-2412171" TargetMode="External"/><Relationship Id="rId2049" Type="http://schemas.openxmlformats.org/officeDocument/2006/relationships/hyperlink" Target="https://portal.3gpp.org/ngppapp/CreateTdoc.aspx?mode=view&amp;contributionUid=RP-242184" TargetMode="External"/><Relationship Id="rId2463" Type="http://schemas.openxmlformats.org/officeDocument/2006/relationships/hyperlink" Target="https://portal.3gpp.org/desktopmodules/Specifications/SpecificationDetails.aspx?specificationId=3283" TargetMode="External"/><Relationship Id="rId3514" Type="http://schemas.openxmlformats.org/officeDocument/2006/relationships/hyperlink" Target="https://portal.3gpp.org/ngppapp/CreateTdoc.aspx?mode=view&amp;contributionUid=R5-244284" TargetMode="External"/><Relationship Id="rId435" Type="http://schemas.openxmlformats.org/officeDocument/2006/relationships/hyperlink" Target="https://portal.3gpp.org/desktopmodules/Specifications/SpecificationDetails.aspx?specificationId=2411" TargetMode="External"/><Relationship Id="rId1065" Type="http://schemas.openxmlformats.org/officeDocument/2006/relationships/hyperlink" Target="https://portal.3gpp.org/ngppapp/CreateTdoc.aspx?mode=view&amp;contributionUid=RP-242167" TargetMode="External"/><Relationship Id="rId2116" Type="http://schemas.openxmlformats.org/officeDocument/2006/relationships/hyperlink" Target="https://portal.3gpp.org/desktopmodules/Release/ReleaseDetails.aspx?releaseId=192" TargetMode="External"/><Relationship Id="rId2530" Type="http://schemas.openxmlformats.org/officeDocument/2006/relationships/hyperlink" Target="https://portal.3gpp.org/ngppapp/CreateTdoc.aspx?mode=view&amp;contributionUid=R4-2412052" TargetMode="External"/><Relationship Id="rId5686" Type="http://schemas.openxmlformats.org/officeDocument/2006/relationships/hyperlink" Target="https://portal.3gpp.org/ngppapp/CreateTdoc.aspx?mode=view&amp;contributionUid=R5-245118" TargetMode="External"/><Relationship Id="rId6737" Type="http://schemas.openxmlformats.org/officeDocument/2006/relationships/hyperlink" Target="https://portal.3gpp.org/ngppapp/CreateTdoc.aspx?mode=view&amp;contributionUid=RP-242290" TargetMode="External"/><Relationship Id="rId502" Type="http://schemas.openxmlformats.org/officeDocument/2006/relationships/hyperlink" Target="https://portal.3gpp.org/ngppapp/CreateTdoc.aspx?mode=view&amp;contributionUid=R4-2414105"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Release/ReleaseDetails.aspx?releaseId=192" TargetMode="External"/><Relationship Id="rId5339" Type="http://schemas.openxmlformats.org/officeDocument/2006/relationships/hyperlink" Target="https://portal.3gpp.org/desktopmodules/Specifications/SpecificationDetails.aspx?specificationId=3381" TargetMode="External"/><Relationship Id="rId4355" Type="http://schemas.openxmlformats.org/officeDocument/2006/relationships/hyperlink" Target="https://portal.3gpp.org/desktopmodules/Specifications/SpecificationDetails.aspx?specificationId=3382" TargetMode="External"/><Relationship Id="rId5753" Type="http://schemas.openxmlformats.org/officeDocument/2006/relationships/hyperlink" Target="https://portal.3gpp.org/ngppapp/CreateTdoc.aspx?mode=view&amp;contributionUid=RP-242272" TargetMode="External"/><Relationship Id="rId6804" Type="http://schemas.openxmlformats.org/officeDocument/2006/relationships/hyperlink" Target="https://portal.3gpp.org/desktopmodules/Release/ReleaseDetails.aspx?releaseId=193" TargetMode="External"/><Relationship Id="rId1949" Type="http://schemas.openxmlformats.org/officeDocument/2006/relationships/hyperlink" Target="https://portal.3gpp.org/ngppapp/CreateTdoc.aspx?mode=view&amp;contributionUid=RP-242182" TargetMode="External"/><Relationship Id="rId4008" Type="http://schemas.openxmlformats.org/officeDocument/2006/relationships/hyperlink" Target="https://portal.3gpp.org/desktopmodules/Release/ReleaseDetails.aspx?releaseId=193" TargetMode="External"/><Relationship Id="rId5406" Type="http://schemas.openxmlformats.org/officeDocument/2006/relationships/hyperlink" Target="https://portal.3gpp.org/ngppapp/CreateTdoc.aspx?mode=view&amp;contributionUid=R5-245352" TargetMode="External"/><Relationship Id="rId5820" Type="http://schemas.openxmlformats.org/officeDocument/2006/relationships/hyperlink" Target="https://portal.3gpp.org/desktopmodules/Release/ReleaseDetails.aspx?releaseId=193" TargetMode="External"/><Relationship Id="rId292"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desktopmodules/Specifications/SpecificationDetails.aspx?specificationId=3191" TargetMode="External"/><Relationship Id="rId4422" Type="http://schemas.openxmlformats.org/officeDocument/2006/relationships/hyperlink" Target="https://portal.3gpp.org/ngppapp/CreateTdoc.aspx?mode=view&amp;contributionUid=R5-245384" TargetMode="External"/><Relationship Id="rId7578" Type="http://schemas.openxmlformats.org/officeDocument/2006/relationships/hyperlink" Target="https://portal.3gpp.org/ngppapp/CreateTdoc.aspx?mode=view&amp;contributionUid=R5-244683" TargetMode="External"/><Relationship Id="rId3024" Type="http://schemas.openxmlformats.org/officeDocument/2006/relationships/hyperlink" Target="https://portal.3gpp.org/desktopmodules/Release/ReleaseDetails.aspx?releaseId=192" TargetMode="External"/><Relationship Id="rId6594" Type="http://schemas.openxmlformats.org/officeDocument/2006/relationships/hyperlink" Target="https://portal.3gpp.org/ngppapp/CreateTdoc.aspx?mode=view&amp;contributionUid=R5-245815" TargetMode="External"/><Relationship Id="rId7645" Type="http://schemas.openxmlformats.org/officeDocument/2006/relationships/hyperlink" Target="https://portal.3gpp.org/ngppapp/CreateTdoc.aspx?mode=view&amp;contributionUid=RP-242321" TargetMode="External"/><Relationship Id="rId2040" Type="http://schemas.openxmlformats.org/officeDocument/2006/relationships/hyperlink" Target="https://portal.3gpp.org/desktopmodules/Release/ReleaseDetails.aspx?releaseId=193" TargetMode="External"/><Relationship Id="rId5196" Type="http://schemas.openxmlformats.org/officeDocument/2006/relationships/hyperlink" Target="https://portal.3gpp.org/desktopmodules/Release/ReleaseDetails.aspx?releaseId=192" TargetMode="External"/><Relationship Id="rId6247" Type="http://schemas.openxmlformats.org/officeDocument/2006/relationships/hyperlink" Target="https://portal.3gpp.org/desktopmodules/Specifications/SpecificationDetails.aspx?specificationId=3378" TargetMode="External"/><Relationship Id="rId6661" Type="http://schemas.openxmlformats.org/officeDocument/2006/relationships/hyperlink" Target="https://portal.3gpp.org/ngppapp/CreateTdoc.aspx?mode=view&amp;contributionUid=RP-242289" TargetMode="External"/><Relationship Id="rId7712" Type="http://schemas.openxmlformats.org/officeDocument/2006/relationships/hyperlink" Target="https://portal.3gpp.org/desktopmodules/Release/ReleaseDetails.aspx?releaseId=193" TargetMode="External"/><Relationship Id="rId5263" Type="http://schemas.openxmlformats.org/officeDocument/2006/relationships/hyperlink" Target="https://portal.3gpp.org/desktopmodules/Specifications/SpecificationDetails.aspx?specificationId=3380" TargetMode="External"/><Relationship Id="rId6314" Type="http://schemas.openxmlformats.org/officeDocument/2006/relationships/hyperlink" Target="https://portal.3gpp.org/ngppapp/CreateTdoc.aspx?mode=view&amp;contributionUid=R5-245573" TargetMode="External"/><Relationship Id="rId1459" Type="http://schemas.openxmlformats.org/officeDocument/2006/relationships/hyperlink" Target="https://portal.3gpp.org/desktopmodules/Specifications/SpecificationDetails.aspx?specificationId=3204" TargetMode="External"/><Relationship Id="rId2857" Type="http://schemas.openxmlformats.org/officeDocument/2006/relationships/hyperlink" Target="https://portal.3gpp.org/ngppapp/CreateTdoc.aspx?mode=view&amp;contributionUid=RP-242232" TargetMode="External"/><Relationship Id="rId3908" Type="http://schemas.openxmlformats.org/officeDocument/2006/relationships/hyperlink" Target="https://portal.3gpp.org/desktopmodules/Release/ReleaseDetails.aspx?releaseId=193" TargetMode="External"/><Relationship Id="rId5330" Type="http://schemas.openxmlformats.org/officeDocument/2006/relationships/hyperlink" Target="https://portal.3gpp.org/ngppapp/CreateTdoc.aspx?mode=view&amp;contributionUid=R5-245801" TargetMode="External"/><Relationship Id="rId98" Type="http://schemas.openxmlformats.org/officeDocument/2006/relationships/hyperlink" Target="https://portal.3gpp.org/ngppapp/CreateTdoc.aspx?mode=view&amp;contributionUid=R3-244678" TargetMode="External"/><Relationship Id="rId829" Type="http://schemas.openxmlformats.org/officeDocument/2006/relationships/hyperlink" Target="https://portal.3gpp.org/ngppapp/CreateTdoc.aspx?mode=view&amp;contributionUid=RP-242161" TargetMode="External"/><Relationship Id="rId1873" Type="http://schemas.openxmlformats.org/officeDocument/2006/relationships/hyperlink" Target="https://portal.3gpp.org/ngppapp/CreateTdoc.aspx?mode=view&amp;contributionUid=RP-242181" TargetMode="External"/><Relationship Id="rId2924" Type="http://schemas.openxmlformats.org/officeDocument/2006/relationships/hyperlink" Target="https://portal.3gpp.org/desktopmodules/Release/ReleaseDetails.aspx?releaseId=190" TargetMode="External"/><Relationship Id="rId7088" Type="http://schemas.openxmlformats.org/officeDocument/2006/relationships/hyperlink" Target="https://portal.3gpp.org/desktopmodules/Release/ReleaseDetails.aspx?releaseId=193" TargetMode="External"/><Relationship Id="rId1526" Type="http://schemas.openxmlformats.org/officeDocument/2006/relationships/hyperlink" Target="https://portal.3gpp.org/ngppapp/CreateTdoc.aspx?mode=view&amp;contributionUid=R4-2413094" TargetMode="External"/><Relationship Id="rId1940" Type="http://schemas.openxmlformats.org/officeDocument/2006/relationships/hyperlink" Target="https://portal.3gpp.org/desktopmodules/Release/ReleaseDetails.aspx?releaseId=192" TargetMode="External"/><Relationship Id="rId3698" Type="http://schemas.openxmlformats.org/officeDocument/2006/relationships/hyperlink" Target="https://portal.3gpp.org/ngppapp/CreateTdoc.aspx?mode=view&amp;contributionUid=R5-245074" TargetMode="External"/><Relationship Id="rId4749" Type="http://schemas.openxmlformats.org/officeDocument/2006/relationships/hyperlink" Target="https://portal.3gpp.org/ngppapp/CreateTdoc.aspx?mode=view&amp;contributionUid=RP-242258" TargetMode="External"/><Relationship Id="rId7155" Type="http://schemas.openxmlformats.org/officeDocument/2006/relationships/hyperlink" Target="https://portal.3gpp.org/desktopmodules/Specifications/SpecificationDetails.aspx?specificationId=4135" TargetMode="External"/><Relationship Id="rId3765" Type="http://schemas.openxmlformats.org/officeDocument/2006/relationships/hyperlink" Target="https://portal.3gpp.org/ngppapp/CreateTdoc.aspx?mode=view&amp;contributionUid=RP-242245" TargetMode="External"/><Relationship Id="rId4816" Type="http://schemas.openxmlformats.org/officeDocument/2006/relationships/hyperlink" Target="https://portal.3gpp.org/desktopmodules/Release/ReleaseDetails.aspx?releaseId=192" TargetMode="External"/><Relationship Id="rId6171" Type="http://schemas.openxmlformats.org/officeDocument/2006/relationships/hyperlink" Target="https://portal.3gpp.org/desktopmodules/Specifications/SpecificationDetails.aspx?specificationId=3380" TargetMode="External"/><Relationship Id="rId7222" Type="http://schemas.openxmlformats.org/officeDocument/2006/relationships/hyperlink" Target="https://portal.3gpp.org/ngppapp/CreateTdoc.aspx?mode=view&amp;contributionUid=R5-245884" TargetMode="External"/><Relationship Id="rId686" Type="http://schemas.openxmlformats.org/officeDocument/2006/relationships/hyperlink" Target="https://portal.3gpp.org/ngppapp/CreateTdoc.aspx?mode=view&amp;contributionUid=R4-2412379" TargetMode="External"/><Relationship Id="rId2367" Type="http://schemas.openxmlformats.org/officeDocument/2006/relationships/hyperlink" Target="https://portal.3gpp.org/desktopmodules/Specifications/SpecificationDetails.aspx?specificationId=3204" TargetMode="External"/><Relationship Id="rId2781" Type="http://schemas.openxmlformats.org/officeDocument/2006/relationships/hyperlink" Target="https://portal.3gpp.org/ngppapp/CreateTdoc.aspx?mode=view&amp;contributionUid=RP-242213" TargetMode="External"/><Relationship Id="rId3418" Type="http://schemas.openxmlformats.org/officeDocument/2006/relationships/hyperlink" Target="https://portal.3gpp.org/ngppapp/CreateTdoc.aspx?mode=view&amp;contributionUid=R2-2407878" TargetMode="External"/><Relationship Id="rId339" Type="http://schemas.openxmlformats.org/officeDocument/2006/relationships/hyperlink" Target="https://portal.3gpp.org/desktopmodules/Specifications/SpecificationDetails.aspx?specificationId=3283" TargetMode="External"/><Relationship Id="rId753" Type="http://schemas.openxmlformats.org/officeDocument/2006/relationships/hyperlink" Target="https://portal.3gpp.org/ngppapp/CreateTdoc.aspx?mode=view&amp;contributionUid=RP-242159" TargetMode="External"/><Relationship Id="rId1383" Type="http://schemas.openxmlformats.org/officeDocument/2006/relationships/hyperlink" Target="https://portal.3gpp.org/desktopmodules/Specifications/SpecificationDetails.aspx?specificationId=3874" TargetMode="External"/><Relationship Id="rId2434" Type="http://schemas.openxmlformats.org/officeDocument/2006/relationships/hyperlink" Target="https://portal.3gpp.org/ngppapp/CreateTdoc.aspx?mode=view&amp;contributionUid=R4-2413057" TargetMode="External"/><Relationship Id="rId3832" Type="http://schemas.openxmlformats.org/officeDocument/2006/relationships/hyperlink" Target="https://portal.3gpp.org/desktopmodules/Release/ReleaseDetails.aspx?releaseId=192" TargetMode="External"/><Relationship Id="rId6988" Type="http://schemas.openxmlformats.org/officeDocument/2006/relationships/hyperlink" Target="https://portal.3gpp.org/desktopmodules/Release/ReleaseDetails.aspx?releaseId=193" TargetMode="External"/><Relationship Id="rId406" Type="http://schemas.openxmlformats.org/officeDocument/2006/relationships/hyperlink" Target="https://portal.3gpp.org/ngppapp/CreateTdoc.aspx?mode=view&amp;contributionUid=R4-2413101" TargetMode="External"/><Relationship Id="rId1036" Type="http://schemas.openxmlformats.org/officeDocument/2006/relationships/hyperlink" Target="https://portal.3gpp.org/desktopmodules/Release/ReleaseDetails.aspx?releaseId=193" TargetMode="External"/><Relationship Id="rId820" Type="http://schemas.openxmlformats.org/officeDocument/2006/relationships/hyperlink" Target="https://portal.3gpp.org/desktopmodules/Release/ReleaseDetails.aspx?releaseId=193" TargetMode="External"/><Relationship Id="rId1450" Type="http://schemas.openxmlformats.org/officeDocument/2006/relationships/hyperlink" Target="https://portal.3gpp.org/ngppapp/CreateTdoc.aspx?mode=view&amp;contributionUid=R4-2411590" TargetMode="External"/><Relationship Id="rId2501" Type="http://schemas.openxmlformats.org/officeDocument/2006/relationships/hyperlink" Target="https://portal.3gpp.org/ngppapp/CreateTdoc.aspx?mode=view&amp;contributionUid=RP-242193" TargetMode="External"/><Relationship Id="rId5657" Type="http://schemas.openxmlformats.org/officeDocument/2006/relationships/hyperlink" Target="https://portal.3gpp.org/ngppapp/CreateTdoc.aspx?mode=view&amp;contributionUid=RP-242271" TargetMode="External"/><Relationship Id="rId6708" Type="http://schemas.openxmlformats.org/officeDocument/2006/relationships/hyperlink" Target="https://portal.3gpp.org/desktopmodules/Release/ReleaseDetails.aspx?releaseId=193" TargetMode="External"/><Relationship Id="rId1103" Type="http://schemas.openxmlformats.org/officeDocument/2006/relationships/hyperlink" Target="https://portal.3gpp.org/desktopmodules/Specifications/SpecificationDetails.aspx?specificationId=3204" TargetMode="External"/><Relationship Id="rId4259" Type="http://schemas.openxmlformats.org/officeDocument/2006/relationships/hyperlink" Target="https://portal.3gpp.org/desktopmodules/Specifications/SpecificationDetails.aspx?specificationId=3382" TargetMode="External"/><Relationship Id="rId4673" Type="http://schemas.openxmlformats.org/officeDocument/2006/relationships/hyperlink" Target="https://portal.3gpp.org/ngppapp/CreateTdoc.aspx?mode=view&amp;contributionUid=RP-242257" TargetMode="External"/><Relationship Id="rId5724"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Specifications/SpecificationDetails.aspx?specificationId=3197" TargetMode="External"/><Relationship Id="rId4326" Type="http://schemas.openxmlformats.org/officeDocument/2006/relationships/hyperlink" Target="https://portal.3gpp.org/ngppapp/CreateTdoc.aspx?mode=view&amp;contributionUid=R5-244835" TargetMode="External"/><Relationship Id="rId4740" Type="http://schemas.openxmlformats.org/officeDocument/2006/relationships/hyperlink" Target="https://portal.3gpp.org/desktopmodules/Release/ReleaseDetails.aspx?releaseId=193" TargetMode="External"/><Relationship Id="rId7896" Type="http://schemas.openxmlformats.org/officeDocument/2006/relationships/hyperlink" Target="https://portal.3gpp.org/desktopmodules/Release/ReleaseDetails.aspx?releaseId=192"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Specifications/SpecificationDetails.aspx?specificationId=3283" TargetMode="External"/><Relationship Id="rId3342" Type="http://schemas.openxmlformats.org/officeDocument/2006/relationships/hyperlink" Target="https://portal.3gpp.org/ngppapp/CreateTdoc.aspx?mode=view&amp;contributionUid=R2-2407872" TargetMode="External"/><Relationship Id="rId6498" Type="http://schemas.openxmlformats.org/officeDocument/2006/relationships/hyperlink" Target="https://portal.3gpp.org/ngppapp/CreateTdoc.aspx?mode=view&amp;contributionUid=R5-245874" TargetMode="External"/><Relationship Id="rId7549" Type="http://schemas.openxmlformats.org/officeDocument/2006/relationships/hyperlink" Target="https://portal.3gpp.org/ngppapp/CreateTdoc.aspx?mode=view&amp;contributionUid=RP-242314" TargetMode="External"/><Relationship Id="rId263" Type="http://schemas.openxmlformats.org/officeDocument/2006/relationships/hyperlink" Target="https://portal.3gpp.org/desktopmodules/Specifications/SpecificationDetails.aspx?specificationId=3285" TargetMode="External"/><Relationship Id="rId6565" Type="http://schemas.openxmlformats.org/officeDocument/2006/relationships/hyperlink" Target="https://portal.3gpp.org/ngppapp/CreateTdoc.aspx?mode=view&amp;contributionUid=RP-242287" TargetMode="External"/><Relationship Id="rId7963" Type="http://schemas.openxmlformats.org/officeDocument/2006/relationships/hyperlink" Target="https://portal.3gpp.org/desktopmodules/Specifications/SpecificationDetails.aspx?specificationId=3379" TargetMode="External"/><Relationship Id="rId330" Type="http://schemas.openxmlformats.org/officeDocument/2006/relationships/hyperlink" Target="https://portal.3gpp.org/ngppapp/CreateTdoc.aspx?mode=view&amp;contributionUid=R4-2413295" TargetMode="External"/><Relationship Id="rId2011" Type="http://schemas.openxmlformats.org/officeDocument/2006/relationships/hyperlink" Target="https://portal.3gpp.org/desktopmodules/Specifications/SpecificationDetails.aspx?specificationId=3204" TargetMode="External"/><Relationship Id="rId5167" Type="http://schemas.openxmlformats.org/officeDocument/2006/relationships/hyperlink" Target="https://portal.3gpp.org/desktopmodules/Specifications/SpecificationDetails.aspx?specificationId=2604" TargetMode="External"/><Relationship Id="rId6218" Type="http://schemas.openxmlformats.org/officeDocument/2006/relationships/hyperlink" Target="https://portal.3gpp.org/ngppapp/CreateTdoc.aspx?mode=view&amp;contributionUid=R5-245914" TargetMode="External"/><Relationship Id="rId7616" Type="http://schemas.openxmlformats.org/officeDocument/2006/relationships/hyperlink" Target="https://portal.3gpp.org/desktopmodules/Release/ReleaseDetails.aspx?releaseId=193" TargetMode="External"/><Relationship Id="rId4183" Type="http://schemas.openxmlformats.org/officeDocument/2006/relationships/hyperlink" Target="https://portal.3gpp.org/desktopmodules/Specifications/SpecificationDetails.aspx?specificationId=3381" TargetMode="External"/><Relationship Id="rId5581" Type="http://schemas.openxmlformats.org/officeDocument/2006/relationships/hyperlink" Target="https://portal.3gpp.org/ngppapp/CreateTdoc.aspx?mode=view&amp;contributionUid=RP-242269" TargetMode="External"/><Relationship Id="rId6632" Type="http://schemas.openxmlformats.org/officeDocument/2006/relationships/hyperlink" Target="https://portal.3gpp.org/desktopmodules/Release/ReleaseDetails.aspx?releaseId=193" TargetMode="External"/><Relationship Id="rId1777" Type="http://schemas.openxmlformats.org/officeDocument/2006/relationships/hyperlink" Target="https://portal.3gpp.org/ngppapp/CreateTdoc.aspx?mode=view&amp;contributionUid=RP-242178" TargetMode="External"/><Relationship Id="rId2828" Type="http://schemas.openxmlformats.org/officeDocument/2006/relationships/hyperlink" Target="https://portal.3gpp.org/desktopmodules/Release/ReleaseDetails.aspx?releaseId=192" TargetMode="External"/><Relationship Id="rId5234" Type="http://schemas.openxmlformats.org/officeDocument/2006/relationships/hyperlink" Target="https://portal.3gpp.org/ngppapp/CreateTdoc.aspx?mode=view&amp;contributionUid=R5-244324" TargetMode="External"/><Relationship Id="rId69" Type="http://schemas.openxmlformats.org/officeDocument/2006/relationships/hyperlink" Target="https://portal.3gpp.org/ngppapp/CreateTdoc.aspx?mode=view&amp;contributionUid=RP-241872" TargetMode="External"/><Relationship Id="rId1844" Type="http://schemas.openxmlformats.org/officeDocument/2006/relationships/hyperlink" Target="https://portal.3gpp.org/desktopmodules/Release/ReleaseDetails.aspx?releaseId=193" TargetMode="External"/><Relationship Id="rId4250" Type="http://schemas.openxmlformats.org/officeDocument/2006/relationships/hyperlink" Target="https://portal.3gpp.org/ngppapp/CreateTdoc.aspx?mode=view&amp;contributionUid=R5-244640" TargetMode="External"/><Relationship Id="rId5301" Type="http://schemas.openxmlformats.org/officeDocument/2006/relationships/hyperlink" Target="https://portal.3gpp.org/ngppapp/CreateTdoc.aspx?mode=view&amp;contributionUid=RP-242266" TargetMode="External"/><Relationship Id="rId7059" Type="http://schemas.openxmlformats.org/officeDocument/2006/relationships/hyperlink" Target="https://portal.3gpp.org/desktopmodules/Specifications/SpecificationDetails.aspx?specificationId=3388" TargetMode="External"/><Relationship Id="rId7473" Type="http://schemas.openxmlformats.org/officeDocument/2006/relationships/hyperlink" Target="https://portal.3gpp.org/ngppapp/CreateTdoc.aspx?mode=view&amp;contributionUid=RP-242310" TargetMode="External"/><Relationship Id="rId1911" Type="http://schemas.openxmlformats.org/officeDocument/2006/relationships/hyperlink" Target="https://portal.3gpp.org/desktopmodules/Specifications/SpecificationDetails.aspx?specificationId=3204" TargetMode="External"/><Relationship Id="rId3669" Type="http://schemas.openxmlformats.org/officeDocument/2006/relationships/hyperlink" Target="https://portal.3gpp.org/ngppapp/CreateTdoc.aspx?mode=view&amp;contributionUid=RP-242244" TargetMode="External"/><Relationship Id="rId6075" Type="http://schemas.openxmlformats.org/officeDocument/2006/relationships/hyperlink" Target="https://portal.3gpp.org/desktopmodules/Specifications/SpecificationDetails.aspx?specificationId=3388" TargetMode="External"/><Relationship Id="rId7126" Type="http://schemas.openxmlformats.org/officeDocument/2006/relationships/hyperlink" Target="https://portal.3gpp.org/ngppapp/CreateTdoc.aspx?mode=view&amp;contributionUid=R5-245652" TargetMode="External"/><Relationship Id="rId7540" Type="http://schemas.openxmlformats.org/officeDocument/2006/relationships/hyperlink" Target="https://portal.3gpp.org/desktopmodules/Release/ReleaseDetails.aspx?releaseId=192" TargetMode="External"/><Relationship Id="rId5091" Type="http://schemas.openxmlformats.org/officeDocument/2006/relationships/hyperlink" Target="https://portal.3gpp.org/desktopmodules/Specifications/SpecificationDetails.aspx?specificationId=2604" TargetMode="External"/><Relationship Id="rId6142" Type="http://schemas.openxmlformats.org/officeDocument/2006/relationships/hyperlink" Target="https://portal.3gpp.org/ngppapp/CreateTdoc.aspx?mode=view&amp;contributionUid=R5-244464" TargetMode="External"/><Relationship Id="rId1287" Type="http://schemas.openxmlformats.org/officeDocument/2006/relationships/hyperlink" Target="https://portal.3gpp.org/desktopmodules/Specifications/SpecificationDetails.aspx?specificationId=3204" TargetMode="External"/><Relationship Id="rId2685" Type="http://schemas.openxmlformats.org/officeDocument/2006/relationships/hyperlink" Target="https://portal.3gpp.org/ngppapp/CreateTdoc.aspx?mode=view&amp;contributionUid=RP-242209" TargetMode="External"/><Relationship Id="rId3736" Type="http://schemas.openxmlformats.org/officeDocument/2006/relationships/hyperlink" Target="https://portal.3gpp.org/desktopmodules/Release/ReleaseDetails.aspx?releaseId=193" TargetMode="External"/><Relationship Id="rId657" Type="http://schemas.openxmlformats.org/officeDocument/2006/relationships/hyperlink" Target="https://portal.3gpp.org/ngppapp/CreateTdoc.aspx?mode=view&amp;contributionUid=RP-242157" TargetMode="External"/><Relationship Id="rId2338" Type="http://schemas.openxmlformats.org/officeDocument/2006/relationships/hyperlink" Target="https://portal.3gpp.org/ngppapp/CreateTdoc.aspx?mode=view&amp;contributionUid=R4-2413372"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portal.3gpp.org/desktopmodules/Specifications/SpecificationDetails.aspx?specificationId=3382" TargetMode="External"/><Relationship Id="rId6959" Type="http://schemas.openxmlformats.org/officeDocument/2006/relationships/hyperlink" Target="https://portal.3gpp.org/desktopmodules/Specifications/SpecificationDetails.aspx?specificationId=3381"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ngppapp/CreateTdoc.aspx?mode=view&amp;contributionUid=R4-2413137" TargetMode="External"/><Relationship Id="rId2405" Type="http://schemas.openxmlformats.org/officeDocument/2006/relationships/hyperlink" Target="https://portal.3gpp.org/ngppapp/CreateTdoc.aspx?mode=view&amp;contributionUid=RP-242191" TargetMode="External"/><Relationship Id="rId5975" Type="http://schemas.openxmlformats.org/officeDocument/2006/relationships/hyperlink" Target="https://portal.3gpp.org/desktopmodules/Specifications/SpecificationDetails.aspx?specificationId=3378" TargetMode="External"/><Relationship Id="rId60" Type="http://schemas.openxmlformats.org/officeDocument/2006/relationships/hyperlink" Target="https://portal.3gpp.org/desktopmodules/Release/ReleaseDetails.aspx?releaseId=193" TargetMode="External"/><Relationship Id="rId1007" Type="http://schemas.openxmlformats.org/officeDocument/2006/relationships/hyperlink" Target="https://portal.3gpp.org/desktopmodules/Specifications/SpecificationDetails.aspx?specificationId=3204" TargetMode="External"/><Relationship Id="rId1421" Type="http://schemas.openxmlformats.org/officeDocument/2006/relationships/hyperlink" Target="https://portal.3gpp.org/ngppapp/CreateTdoc.aspx?mode=view&amp;contributionUid=RP-242172" TargetMode="External"/><Relationship Id="rId4577" Type="http://schemas.openxmlformats.org/officeDocument/2006/relationships/hyperlink" Target="https://portal.3gpp.org/ngppapp/CreateTdoc.aspx?mode=view&amp;contributionUid=RP-242255" TargetMode="External"/><Relationship Id="rId4991" Type="http://schemas.openxmlformats.org/officeDocument/2006/relationships/hyperlink" Target="https://portal.3gpp.org/desktopmodules/Specifications/SpecificationDetails.aspx?specificationId=3156" TargetMode="External"/><Relationship Id="rId5628" Type="http://schemas.openxmlformats.org/officeDocument/2006/relationships/hyperlink" Target="https://portal.3gpp.org/desktopmodules/Release/ReleaseDetails.aspx?releaseId=193" TargetMode="External"/><Relationship Id="rId3179" Type="http://schemas.openxmlformats.org/officeDocument/2006/relationships/hyperlink" Target="https://portal.3gpp.org/desktopmodules/Specifications/SpecificationDetails.aspx?specificationId=3197" TargetMode="External"/><Relationship Id="rId3593" Type="http://schemas.openxmlformats.org/officeDocument/2006/relationships/hyperlink" Target="https://portal.3gpp.org/ngppapp/CreateTdoc.aspx?mode=view&amp;contributionUid=RP-242243" TargetMode="External"/><Relationship Id="rId4644" Type="http://schemas.openxmlformats.org/officeDocument/2006/relationships/hyperlink" Target="https://portal.3gpp.org/desktopmodules/Release/ReleaseDetails.aspx?releaseId=193" TargetMode="External"/><Relationship Id="rId7050" Type="http://schemas.openxmlformats.org/officeDocument/2006/relationships/hyperlink" Target="https://portal.3gpp.org/ngppapp/CreateTdoc.aspx?mode=view&amp;contributionUid=R5-244397" TargetMode="External"/><Relationship Id="rId2195" Type="http://schemas.openxmlformats.org/officeDocument/2006/relationships/hyperlink" Target="https://portal.3gpp.org/desktopmodules/Specifications/SpecificationDetails.aspx?specificationId=3874" TargetMode="External"/><Relationship Id="rId3246" Type="http://schemas.openxmlformats.org/officeDocument/2006/relationships/hyperlink" Target="https://portal.3gpp.org/ngppapp/CreateTdoc.aspx?mode=view&amp;contributionUid=R2-2407764" TargetMode="External"/><Relationship Id="rId167" Type="http://schemas.openxmlformats.org/officeDocument/2006/relationships/hyperlink" Target="https://portal.3gpp.org/desktopmodules/Specifications/SpecificationDetails.aspx?specificationId=3228" TargetMode="External"/><Relationship Id="rId581" Type="http://schemas.openxmlformats.org/officeDocument/2006/relationships/hyperlink" Target="https://portal.3gpp.org/ngppapp/CreateTdoc.aspx?mode=view&amp;contributionUid=RP-242156" TargetMode="External"/><Relationship Id="rId2262" Type="http://schemas.openxmlformats.org/officeDocument/2006/relationships/hyperlink" Target="https://portal.3gpp.org/ngppapp/CreateTdoc.aspx?mode=view&amp;contributionUid=R4-2411079"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Specifications/SpecificationDetails.aspx?specificationId=2472" TargetMode="External"/><Relationship Id="rId7867" Type="http://schemas.openxmlformats.org/officeDocument/2006/relationships/hyperlink" Target="https://portal.3gpp.org/desktopmodules/Specifications/SpecificationDetails.aspx?specificationId=3379" TargetMode="External"/><Relationship Id="rId234" Type="http://schemas.openxmlformats.org/officeDocument/2006/relationships/hyperlink" Target="https://portal.3gpp.org/ngppapp/CreateTdoc.aspx?mode=view&amp;contributionUid=R3-244761" TargetMode="External"/><Relationship Id="rId3313" Type="http://schemas.openxmlformats.org/officeDocument/2006/relationships/hyperlink" Target="https://portal.3gpp.org/ngppapp/CreateTdoc.aspx?mode=view&amp;contributionUid=RP-242239" TargetMode="External"/><Relationship Id="rId6469" Type="http://schemas.openxmlformats.org/officeDocument/2006/relationships/hyperlink" Target="https://portal.3gpp.org/ngppapp/CreateTdoc.aspx?mode=view&amp;contributionUid=RP-242285" TargetMode="External"/><Relationship Id="rId6883" Type="http://schemas.openxmlformats.org/officeDocument/2006/relationships/hyperlink" Target="https://portal.3gpp.org/desktopmodules/Specifications/SpecificationDetails.aspx?specificationId=3381" TargetMode="External"/><Relationship Id="rId7934" Type="http://schemas.openxmlformats.org/officeDocument/2006/relationships/hyperlink" Target="https://portal.3gpp.org/ngppapp/CreateTdoc.aspx?mode=view&amp;contributionUid=R5s240522" TargetMode="External"/><Relationship Id="rId5485" Type="http://schemas.openxmlformats.org/officeDocument/2006/relationships/hyperlink" Target="https://portal.3gpp.org/ngppapp/CreateTdoc.aspx?mode=view&amp;contributionUid=RP-242268" TargetMode="External"/><Relationship Id="rId6536" Type="http://schemas.openxmlformats.org/officeDocument/2006/relationships/hyperlink" Target="https://portal.3gpp.org/desktopmodules/Release/ReleaseDetails.aspx?releaseId=193" TargetMode="External"/><Relationship Id="rId6950" Type="http://schemas.openxmlformats.org/officeDocument/2006/relationships/hyperlink" Target="https://portal.3gpp.org/ngppapp/CreateTdoc.aspx?mode=view&amp;contributionUid=R5-244477" TargetMode="External"/><Relationship Id="rId301" Type="http://schemas.openxmlformats.org/officeDocument/2006/relationships/hyperlink" Target="https://portal.3gpp.org/ngppapp/CreateTdoc.aspx?mode=view&amp;contributionUid=RP-242149" TargetMode="External"/><Relationship Id="rId1888" Type="http://schemas.openxmlformats.org/officeDocument/2006/relationships/hyperlink" Target="https://portal.3gpp.org/desktopmodules/Release/ReleaseDetails.aspx?releaseId=192" TargetMode="External"/><Relationship Id="rId2939" Type="http://schemas.openxmlformats.org/officeDocument/2006/relationships/hyperlink" Target="https://portal.3gpp.org/desktopmodules/Specifications/SpecificationDetails.aspx?specificationId=3191" TargetMode="External"/><Relationship Id="rId4087" Type="http://schemas.openxmlformats.org/officeDocument/2006/relationships/hyperlink" Target="https://portal.3gpp.org/desktopmodules/Specifications/SpecificationDetails.aspx?specificationId=3392" TargetMode="External"/><Relationship Id="rId4294" Type="http://schemas.openxmlformats.org/officeDocument/2006/relationships/hyperlink" Target="https://portal.3gpp.org/ngppapp/CreateTdoc.aspx?mode=view&amp;contributionUid=R5-244718" TargetMode="External"/><Relationship Id="rId5138" Type="http://schemas.openxmlformats.org/officeDocument/2006/relationships/hyperlink" Target="https://portal.3gpp.org/ngppapp/CreateTdoc.aspx?mode=view&amp;contributionUid=R5-244548" TargetMode="External"/><Relationship Id="rId5345" Type="http://schemas.openxmlformats.org/officeDocument/2006/relationships/hyperlink" Target="https://portal.3gpp.org/ngppapp/CreateTdoc.aspx?mode=view&amp;contributionUid=RP-242266" TargetMode="External"/><Relationship Id="rId555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desktopmodules/Specifications/SpecificationDetails.aspx?specificationId=3381" TargetMode="External"/><Relationship Id="rId6810" Type="http://schemas.openxmlformats.org/officeDocument/2006/relationships/hyperlink" Target="https://portal.3gpp.org/ngppapp/CreateTdoc.aspx?mode=view&amp;contributionUid=R5-245861" TargetMode="External"/><Relationship Id="rId1748" Type="http://schemas.openxmlformats.org/officeDocument/2006/relationships/hyperlink" Target="https://portal.3gpp.org/desktopmodules/Release/ReleaseDetails.aspx?releaseId=193" TargetMode="External"/><Relationship Id="rId4154" Type="http://schemas.openxmlformats.org/officeDocument/2006/relationships/hyperlink" Target="https://portal.3gpp.org/ngppapp/CreateTdoc.aspx?mode=view&amp;contributionUid=R5-244383" TargetMode="External"/><Relationship Id="rId4361" Type="http://schemas.openxmlformats.org/officeDocument/2006/relationships/hyperlink" Target="https://portal.3gpp.org/ngppapp/CreateTdoc.aspx?mode=view&amp;contributionUid=RP-242252" TargetMode="External"/><Relationship Id="rId5205" Type="http://schemas.openxmlformats.org/officeDocument/2006/relationships/hyperlink" Target="https://portal.3gpp.org/ngppapp/CreateTdoc.aspx?mode=view&amp;contributionUid=RP-242264" TargetMode="External"/><Relationship Id="rId5412" Type="http://schemas.openxmlformats.org/officeDocument/2006/relationships/hyperlink" Target="https://portal.3gpp.org/desktopmodules/Release/ReleaseDetails.aspx?releaseId=193" TargetMode="External"/><Relationship Id="rId1955" Type="http://schemas.openxmlformats.org/officeDocument/2006/relationships/hyperlink" Target="https://portal.3gpp.org/desktopmodules/Specifications/SpecificationDetails.aspx?specificationId=3204" TargetMode="External"/><Relationship Id="rId3170" Type="http://schemas.openxmlformats.org/officeDocument/2006/relationships/hyperlink" Target="https://portal.3gpp.org/ngppapp/CreateTdoc.aspx?mode=view&amp;contributionUid=R2-2407837" TargetMode="External"/><Relationship Id="rId4014" Type="http://schemas.openxmlformats.org/officeDocument/2006/relationships/hyperlink" Target="https://portal.3gpp.org/ngppapp/CreateTdoc.aspx?mode=view&amp;contributionUid=R5-245993" TargetMode="External"/><Relationship Id="rId4221" Type="http://schemas.openxmlformats.org/officeDocument/2006/relationships/hyperlink" Target="https://portal.3gpp.org/ngppapp/CreateTdoc.aspx?mode=view&amp;contributionUid=RP-242251" TargetMode="External"/><Relationship Id="rId7377" Type="http://schemas.openxmlformats.org/officeDocument/2006/relationships/hyperlink" Target="https://portal.3gpp.org/ngppapp/CreateTdoc.aspx?mode=view&amp;contributionUid=RP-242305" TargetMode="External"/><Relationship Id="rId7584" Type="http://schemas.openxmlformats.org/officeDocument/2006/relationships/hyperlink" Target="https://portal.3gpp.org/desktopmodules/Release/ReleaseDetails.aspx?releaseId=193" TargetMode="External"/><Relationship Id="rId1608" Type="http://schemas.openxmlformats.org/officeDocument/2006/relationships/hyperlink" Target="https://portal.3gpp.org/desktopmodules/Release/ReleaseDetails.aspx?releaseId=191" TargetMode="External"/><Relationship Id="rId1815" Type="http://schemas.openxmlformats.org/officeDocument/2006/relationships/hyperlink" Target="https://portal.3gpp.org/desktopmodules/Specifications/SpecificationDetails.aspx?specificationId=3934" TargetMode="External"/><Relationship Id="rId3030" Type="http://schemas.openxmlformats.org/officeDocument/2006/relationships/hyperlink" Target="https://portal.3gpp.org/ngppapp/CreateTdoc.aspx?mode=view&amp;contributionUid=R2-2407648" TargetMode="External"/><Relationship Id="rId6186" Type="http://schemas.openxmlformats.org/officeDocument/2006/relationships/hyperlink" Target="https://portal.3gpp.org/ngppapp/CreateTdoc.aspx?mode=view&amp;contributionUid=R5-244925" TargetMode="External"/><Relationship Id="rId6393" Type="http://schemas.openxmlformats.org/officeDocument/2006/relationships/hyperlink" Target="https://portal.3gpp.org/ngppapp/CreateTdoc.aspx?mode=view&amp;contributionUid=RP-242283" TargetMode="External"/><Relationship Id="rId7237" Type="http://schemas.openxmlformats.org/officeDocument/2006/relationships/hyperlink" Target="https://portal.3gpp.org/ngppapp/CreateTdoc.aspx?mode=view&amp;contributionUid=RP-242301" TargetMode="External"/><Relationship Id="rId7791" Type="http://schemas.openxmlformats.org/officeDocument/2006/relationships/hyperlink" Target="https://portal.3gpp.org/desktopmodules/Specifications/SpecificationDetails.aspx?specificationId=3379" TargetMode="External"/><Relationship Id="rId3987" Type="http://schemas.openxmlformats.org/officeDocument/2006/relationships/hyperlink" Target="https://portal.3gpp.org/desktopmodules/Specifications/SpecificationDetails.aspx?specificationId=3382" TargetMode="External"/><Relationship Id="rId6046" Type="http://schemas.openxmlformats.org/officeDocument/2006/relationships/hyperlink" Target="https://portal.3gpp.org/ngppapp/CreateTdoc.aspx?mode=view&amp;contributionUid=R5-244283" TargetMode="External"/><Relationship Id="rId7444" Type="http://schemas.openxmlformats.org/officeDocument/2006/relationships/hyperlink" Target="https://portal.3gpp.org/desktopmodules/Release/ReleaseDetails.aspx?releaseId=193" TargetMode="External"/><Relationship Id="rId7651" Type="http://schemas.openxmlformats.org/officeDocument/2006/relationships/hyperlink" Target="https://portal.3gpp.org/desktopmodules/Specifications/SpecificationDetails.aspx?specificationId=3392" TargetMode="External"/><Relationship Id="rId2589" Type="http://schemas.openxmlformats.org/officeDocument/2006/relationships/hyperlink" Target="https://portal.3gpp.org/ngppapp/CreateTdoc.aspx?mode=view&amp;contributionUid=RP-242204" TargetMode="Externa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portal.3gpp.org/desktopmodules/Specifications/SpecificationDetails.aspx?specificationId=3378" TargetMode="External"/><Relationship Id="rId6253" Type="http://schemas.openxmlformats.org/officeDocument/2006/relationships/hyperlink" Target="https://portal.3gpp.org/ngppapp/CreateTdoc.aspx?mode=view&amp;contributionUid=RP-242281" TargetMode="External"/><Relationship Id="rId6460" Type="http://schemas.openxmlformats.org/officeDocument/2006/relationships/hyperlink" Target="https://portal.3gpp.org/desktopmodules/Release/ReleaseDetails.aspx?releaseId=193" TargetMode="External"/><Relationship Id="rId7304" Type="http://schemas.openxmlformats.org/officeDocument/2006/relationships/hyperlink" Target="https://portal.3gpp.org/desktopmodules/Release/ReleaseDetails.aspx?releaseId=193" TargetMode="External"/><Relationship Id="rId7511" Type="http://schemas.openxmlformats.org/officeDocument/2006/relationships/hyperlink" Target="https://portal.3gpp.org/desktopmodules/Specifications/SpecificationDetails.aspx?specificationId=2473" TargetMode="External"/><Relationship Id="rId768" Type="http://schemas.openxmlformats.org/officeDocument/2006/relationships/hyperlink" Target="https://portal.3gpp.org/desktopmodules/Release/ReleaseDetails.aspx?releaseId=191" TargetMode="External"/><Relationship Id="rId975" Type="http://schemas.openxmlformats.org/officeDocument/2006/relationships/hyperlink" Target="https://portal.3gpp.org/desktopmodules/Specifications/SpecificationDetails.aspx?specificationId=3204" TargetMode="External"/><Relationship Id="rId1398" Type="http://schemas.openxmlformats.org/officeDocument/2006/relationships/hyperlink" Target="https://portal.3gpp.org/ngppapp/CreateTdoc.aspx?mode=view&amp;contributionUid=R4-2413501" TargetMode="External"/><Relationship Id="rId2449" Type="http://schemas.openxmlformats.org/officeDocument/2006/relationships/hyperlink" Target="https://portal.3gpp.org/ngppapp/CreateTdoc.aspx?mode=view&amp;contributionUid=RP-242191" TargetMode="External"/><Relationship Id="rId2656"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Specifications/SpecificationDetails.aspx?specificationId=2440" TargetMode="External"/><Relationship Id="rId3707" Type="http://schemas.openxmlformats.org/officeDocument/2006/relationships/hyperlink" Target="https://portal.3gpp.org/desktopmodules/Specifications/SpecificationDetails.aspx?specificationId=3388" TargetMode="External"/><Relationship Id="rId3914" Type="http://schemas.openxmlformats.org/officeDocument/2006/relationships/hyperlink" Target="https://portal.3gpp.org/ngppapp/CreateTdoc.aspx?mode=view&amp;contributionUid=R5-245838" TargetMode="External"/><Relationship Id="rId5062" Type="http://schemas.openxmlformats.org/officeDocument/2006/relationships/hyperlink" Target="https://portal.3gpp.org/ngppapp/CreateTdoc.aspx?mode=view&amp;contributionUid=R5-244063" TargetMode="External"/><Relationship Id="rId6113" Type="http://schemas.openxmlformats.org/officeDocument/2006/relationships/hyperlink" Target="https://portal.3gpp.org/ngppapp/CreateTdoc.aspx?mode=view&amp;contributionUid=RP-242278" TargetMode="External"/><Relationship Id="rId6320" Type="http://schemas.openxmlformats.org/officeDocument/2006/relationships/hyperlink" Target="https://portal.3gpp.org/desktopmodules/Release/ReleaseDetails.aspx?releaseId=192" TargetMode="External"/><Relationship Id="rId628"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Specifications/SpecificationDetails.aspx?specificationId=3366" TargetMode="External"/><Relationship Id="rId1258" Type="http://schemas.openxmlformats.org/officeDocument/2006/relationships/hyperlink" Target="https://portal.3gpp.org/ngppapp/CreateTdoc.aspx?mode=view&amp;contributionUid=R4-2414054" TargetMode="External"/><Relationship Id="rId1465" Type="http://schemas.openxmlformats.org/officeDocument/2006/relationships/hyperlink" Target="https://portal.3gpp.org/ngppapp/CreateTdoc.aspx?mode=view&amp;contributionUid=RP-242173" TargetMode="External"/><Relationship Id="rId1672" Type="http://schemas.openxmlformats.org/officeDocument/2006/relationships/hyperlink" Target="https://portal.3gpp.org/desktopmodules/Release/ReleaseDetails.aspx?releaseId=191" TargetMode="External"/><Relationship Id="rId2309" Type="http://schemas.openxmlformats.org/officeDocument/2006/relationships/hyperlink" Target="https://portal.3gpp.org/ngppapp/CreateTdoc.aspx?mode=view&amp;contributionUid=RP-242189" TargetMode="External"/><Relationship Id="rId2516" Type="http://schemas.openxmlformats.org/officeDocument/2006/relationships/hyperlink" Target="https://portal.3gpp.org/desktopmodules/Release/ReleaseDetails.aspx?releaseId=193" TargetMode="External"/><Relationship Id="rId2723" Type="http://schemas.openxmlformats.org/officeDocument/2006/relationships/hyperlink" Target="https://portal.3gpp.org/desktopmodules/Specifications/SpecificationDetails.aspx?specificationId=3215" TargetMode="External"/><Relationship Id="rId5879" Type="http://schemas.openxmlformats.org/officeDocument/2006/relationships/hyperlink" Target="https://portal.3gpp.org/desktopmodules/Specifications/SpecificationDetails.aspx?specificationId=3378" TargetMode="External"/><Relationship Id="rId1118" Type="http://schemas.openxmlformats.org/officeDocument/2006/relationships/hyperlink" Target="https://portal.3gpp.org/ngppapp/CreateTdoc.aspx?mode=view&amp;contributionUid=R4-2411427" TargetMode="External"/><Relationship Id="rId1325" Type="http://schemas.openxmlformats.org/officeDocument/2006/relationships/hyperlink" Target="https://portal.3gpp.org/ngppapp/CreateTdoc.aspx?mode=view&amp;contributionUid=RP-242170" TargetMode="External"/><Relationship Id="rId1532" Type="http://schemas.openxmlformats.org/officeDocument/2006/relationships/hyperlink" Target="https://portal.3gpp.org/desktopmodules/Release/ReleaseDetails.aspx?releaseId=193" TargetMode="External"/><Relationship Id="rId2930" Type="http://schemas.openxmlformats.org/officeDocument/2006/relationships/hyperlink" Target="https://portal.3gpp.org/ngppapp/CreateTdoc.aspx?mode=view&amp;contributionUid=R2-2407775" TargetMode="External"/><Relationship Id="rId4688" Type="http://schemas.openxmlformats.org/officeDocument/2006/relationships/hyperlink" Target="https://portal.3gpp.org/desktopmodules/Release/ReleaseDetails.aspx?releaseId=192" TargetMode="External"/><Relationship Id="rId7094" Type="http://schemas.openxmlformats.org/officeDocument/2006/relationships/hyperlink" Target="https://portal.3gpp.org/ngppapp/CreateTdoc.aspx?mode=view&amp;contributionUid=R5-244811" TargetMode="External"/><Relationship Id="rId902" Type="http://schemas.openxmlformats.org/officeDocument/2006/relationships/hyperlink" Target="https://portal.3gpp.org/ngppapp/CreateTdoc.aspx?mode=view&amp;contributionUid=R4-2411443" TargetMode="External"/><Relationship Id="rId3497" Type="http://schemas.openxmlformats.org/officeDocument/2006/relationships/hyperlink" Target="https://portal.3gpp.org/ngppapp/CreateTdoc.aspx?mode=view&amp;contributionUid=RP-242241" TargetMode="External"/><Relationship Id="rId4895" Type="http://schemas.openxmlformats.org/officeDocument/2006/relationships/hyperlink" Target="https://portal.3gpp.org/desktopmodules/Specifications/SpecificationDetails.aspx?specificationId=3156" TargetMode="External"/><Relationship Id="rId5739" Type="http://schemas.openxmlformats.org/officeDocument/2006/relationships/hyperlink" Target="https://portal.3gpp.org/desktopmodules/Specifications/SpecificationDetails.aspx?specificationId=3378" TargetMode="External"/><Relationship Id="rId5946" Type="http://schemas.openxmlformats.org/officeDocument/2006/relationships/hyperlink" Target="https://portal.3gpp.org/ngppapp/CreateTdoc.aspx?mode=view&amp;contributionUid=R5-244875" TargetMode="External"/><Relationship Id="rId7161" Type="http://schemas.openxmlformats.org/officeDocument/2006/relationships/hyperlink" Target="https://portal.3gpp.org/ngppapp/CreateTdoc.aspx?mode=view&amp;contributionUid=RP-242298" TargetMode="External"/><Relationship Id="rId31" Type="http://schemas.openxmlformats.org/officeDocument/2006/relationships/hyperlink" Target="https://portal.3gpp.org/desktopmodules/Specifications/SpecificationDetails.aspx?specificationId=3219" TargetMode="External"/><Relationship Id="rId2099" Type="http://schemas.openxmlformats.org/officeDocument/2006/relationships/hyperlink" Target="https://portal.3gpp.org/desktopmodules/Specifications/SpecificationDetails.aspx?specificationId=3204" TargetMode="External"/><Relationship Id="rId4548" Type="http://schemas.openxmlformats.org/officeDocument/2006/relationships/hyperlink" Target="https://portal.3gpp.org/desktopmodules/Release/ReleaseDetails.aspx?releaseId=193" TargetMode="External"/><Relationship Id="rId4755" Type="http://schemas.openxmlformats.org/officeDocument/2006/relationships/hyperlink" Target="https://portal.3gpp.org/desktopmodules/Specifications/SpecificationDetails.aspx?specificationId=3386" TargetMode="External"/><Relationship Id="rId4962" Type="http://schemas.openxmlformats.org/officeDocument/2006/relationships/hyperlink" Target="https://portal.3gpp.org/ngppapp/CreateTdoc.aspx?mode=view&amp;contributionUid=R5-245688" TargetMode="External"/><Relationship Id="rId5806" Type="http://schemas.openxmlformats.org/officeDocument/2006/relationships/hyperlink" Target="https://portal.3gpp.org/ngppapp/CreateTdoc.aspx?mode=view&amp;contributionUid=R5-244340" TargetMode="External"/><Relationship Id="rId7021" Type="http://schemas.openxmlformats.org/officeDocument/2006/relationships/hyperlink" Target="https://portal.3gpp.org/ngppapp/CreateTdoc.aspx?mode=view&amp;contributionUid=RP-242295" TargetMode="External"/><Relationship Id="rId278" Type="http://schemas.openxmlformats.org/officeDocument/2006/relationships/hyperlink" Target="https://portal.3gpp.org/ngppapp/CreateTdoc.aspx?mode=view&amp;contributionUid=R4-2412471" TargetMode="External"/><Relationship Id="rId3357" Type="http://schemas.openxmlformats.org/officeDocument/2006/relationships/hyperlink" Target="https://portal.3gpp.org/ngppapp/CreateTdoc.aspx?mode=view&amp;contributionUid=RP-242240" TargetMode="External"/><Relationship Id="rId3564"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desktopmodules/Specifications/SpecificationDetails.aspx?specificationId=3384" TargetMode="External"/><Relationship Id="rId4408" Type="http://schemas.openxmlformats.org/officeDocument/2006/relationships/hyperlink" Target="https://portal.3gpp.org/desktopmodules/Release/ReleaseDetails.aspx?releaseId=193" TargetMode="External"/><Relationship Id="rId4615" Type="http://schemas.openxmlformats.org/officeDocument/2006/relationships/hyperlink" Target="https://portal.3gpp.org/desktopmodules/Specifications/SpecificationDetails.aspx?specificationId=3382" TargetMode="External"/><Relationship Id="rId4822" Type="http://schemas.openxmlformats.org/officeDocument/2006/relationships/hyperlink" Target="https://portal.3gpp.org/ngppapp/CreateTdoc.aspx?mode=view&amp;contributionUid=R5-245517" TargetMode="External"/><Relationship Id="rId7978" Type="http://schemas.openxmlformats.org/officeDocument/2006/relationships/hyperlink" Target="https://portal.3gpp.org/ngppapp/CreateTdoc.aspx?mode=view&amp;contributionUid=R5s240552" TargetMode="External"/><Relationship Id="rId485" Type="http://schemas.openxmlformats.org/officeDocument/2006/relationships/hyperlink" Target="https://portal.3gpp.org/ngppapp/CreateTdoc.aspx?mode=view&amp;contributionUid=RP-242154" TargetMode="External"/><Relationship Id="rId692" Type="http://schemas.openxmlformats.org/officeDocument/2006/relationships/hyperlink" Target="https://portal.3gpp.org/desktopmodules/Release/ReleaseDetails.aspx?releaseId=193" TargetMode="External"/><Relationship Id="rId2166" Type="http://schemas.openxmlformats.org/officeDocument/2006/relationships/hyperlink" Target="https://portal.3gpp.org/ngppapp/CreateTdoc.aspx?mode=view&amp;contributionUid=R4-2412166" TargetMode="External"/><Relationship Id="rId2373" Type="http://schemas.openxmlformats.org/officeDocument/2006/relationships/hyperlink" Target="https://portal.3gpp.org/ngppapp/CreateTdoc.aspx?mode=view&amp;contributionUid=RP-242190"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portal.3gpp.org/ngppapp/CreateTdoc.aspx?mode=view&amp;contributionUid=RP-242238" TargetMode="External"/><Relationship Id="rId3424" Type="http://schemas.openxmlformats.org/officeDocument/2006/relationships/hyperlink" Target="https://portal.3gpp.org/desktopmodules/Release/ReleaseDetails.aspx?releaseId=193" TargetMode="External"/><Relationship Id="rId3631" Type="http://schemas.openxmlformats.org/officeDocument/2006/relationships/hyperlink" Target="https://portal.3gpp.org/desktopmodules/Specifications/SpecificationDetails.aspx?specificationId=3381" TargetMode="External"/><Relationship Id="rId6787" Type="http://schemas.openxmlformats.org/officeDocument/2006/relationships/hyperlink" Target="https://portal.3gpp.org/desktopmodules/Specifications/SpecificationDetails.aspx?specificationId=2471" TargetMode="External"/><Relationship Id="rId6994" Type="http://schemas.openxmlformats.org/officeDocument/2006/relationships/hyperlink" Target="https://portal.3gpp.org/ngppapp/CreateTdoc.aspx?mode=view&amp;contributionUid=R5-246060" TargetMode="External"/><Relationship Id="rId7838" Type="http://schemas.openxmlformats.org/officeDocument/2006/relationships/hyperlink" Target="https://portal.3gpp.org/ngppapp/CreateTdoc.aspx?mode=view&amp;contributionUid=R5s240474" TargetMode="External"/><Relationship Id="rId138" Type="http://schemas.openxmlformats.org/officeDocument/2006/relationships/hyperlink" Target="https://portal.3gpp.org/ngppapp/CreateTdoc.aspx?mode=view&amp;contributionUid=R3-244757" TargetMode="External"/><Relationship Id="rId345" Type="http://schemas.openxmlformats.org/officeDocument/2006/relationships/hyperlink" Target="https://portal.3gpp.org/ngppapp/CreateTdoc.aspx?mode=view&amp;contributionUid=RP-242150" TargetMode="External"/><Relationship Id="rId552" Type="http://schemas.openxmlformats.org/officeDocument/2006/relationships/hyperlink" Target="https://portal.3gpp.org/desktopmodules/Release/ReleaseDetails.aspx?releaseId=193" TargetMode="External"/><Relationship Id="rId1182" Type="http://schemas.openxmlformats.org/officeDocument/2006/relationships/hyperlink" Target="https://portal.3gpp.org/ngppapp/CreateTdoc.aspx?mode=view&amp;contributionUid=R4-2414068" TargetMode="External"/><Relationship Id="rId2026" Type="http://schemas.openxmlformats.org/officeDocument/2006/relationships/hyperlink" Target="https://portal.3gpp.org/ngppapp/CreateTdoc.aspx?mode=view&amp;contributionUid=R4-2411751" TargetMode="External"/><Relationship Id="rId2233" Type="http://schemas.openxmlformats.org/officeDocument/2006/relationships/hyperlink" Target="https://portal.3gpp.org/ngppapp/CreateTdoc.aspx?mode=view&amp;contributionUid=RP-242187" TargetMode="External"/><Relationship Id="rId2440" Type="http://schemas.openxmlformats.org/officeDocument/2006/relationships/hyperlink" Target="https://portal.3gpp.org/desktopmodules/Release/ReleaseDetails.aspx?releaseId=192" TargetMode="External"/><Relationship Id="rId5389" Type="http://schemas.openxmlformats.org/officeDocument/2006/relationships/hyperlink" Target="https://portal.3gpp.org/ngppapp/CreateTdoc.aspx?mode=view&amp;contributionUid=RP-242267" TargetMode="External"/><Relationship Id="rId5596" Type="http://schemas.openxmlformats.org/officeDocument/2006/relationships/hyperlink" Target="https://portal.3gpp.org/desktopmodules/Release/ReleaseDetails.aspx?releaseId=193" TargetMode="External"/><Relationship Id="rId6647" Type="http://schemas.openxmlformats.org/officeDocument/2006/relationships/hyperlink" Target="https://portal.3gpp.org/desktopmodules/Specifications/SpecificationDetails.aspx?specificationId=3378" TargetMode="External"/><Relationship Id="rId6854" Type="http://schemas.openxmlformats.org/officeDocument/2006/relationships/hyperlink" Target="https://portal.3gpp.org/ngppapp/CreateTdoc.aspx?mode=view&amp;contributionUid=R5-245802" TargetMode="External"/><Relationship Id="rId205" Type="http://schemas.openxmlformats.org/officeDocument/2006/relationships/hyperlink" Target="https://portal.3gpp.org/ngppapp/CreateTdoc.aspx?mode=view&amp;contributionUid=RP-241876"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portal.3gpp.org/ngppapp/CreateTdoc.aspx?mode=view&amp;contributionUid=R4-2414050" TargetMode="External"/><Relationship Id="rId2300" Type="http://schemas.openxmlformats.org/officeDocument/2006/relationships/hyperlink" Target="https://portal.3gpp.org/desktopmodules/Release/ReleaseDetails.aspx?releaseId=193" TargetMode="External"/><Relationship Id="rId4198" Type="http://schemas.openxmlformats.org/officeDocument/2006/relationships/hyperlink" Target="https://portal.3gpp.org/ngppapp/CreateTdoc.aspx?mode=view&amp;contributionUid=R5-244626" TargetMode="External"/><Relationship Id="rId5249" Type="http://schemas.openxmlformats.org/officeDocument/2006/relationships/hyperlink" Target="https://portal.3gpp.org/ngppapp/CreateTdoc.aspx?mode=view&amp;contributionUid=RP-242265" TargetMode="External"/><Relationship Id="rId5456" Type="http://schemas.openxmlformats.org/officeDocument/2006/relationships/hyperlink" Target="https://portal.3gpp.org/desktopmodules/Release/ReleaseDetails.aspx?releaseId=193" TargetMode="External"/><Relationship Id="rId5663" Type="http://schemas.openxmlformats.org/officeDocument/2006/relationships/hyperlink" Target="https://portal.3gpp.org/desktopmodules/Specifications/SpecificationDetails.aspx?specificationId=3378" TargetMode="External"/><Relationship Id="rId6507" Type="http://schemas.openxmlformats.org/officeDocument/2006/relationships/hyperlink" Target="https://portal.3gpp.org/desktopmodules/Specifications/SpecificationDetails.aspx?specificationId=3426" TargetMode="External"/><Relationship Id="rId7905" Type="http://schemas.openxmlformats.org/officeDocument/2006/relationships/hyperlink" Target="https://portal.3gpp.org/ngppapp/CreateTdoc.aspx?mode=view&amp;contributionUid=RP-242330" TargetMode="External"/><Relationship Id="rId1999" Type="http://schemas.openxmlformats.org/officeDocument/2006/relationships/hyperlink" Target="https://portal.3gpp.org/desktopmodules/Specifications/SpecificationDetails.aspx?specificationId=3924" TargetMode="External"/><Relationship Id="rId4058" Type="http://schemas.openxmlformats.org/officeDocument/2006/relationships/hyperlink" Target="https://portal.3gpp.org/ngppapp/CreateTdoc.aspx?mode=view&amp;contributionUid=R5-244110" TargetMode="External"/><Relationship Id="rId4265" Type="http://schemas.openxmlformats.org/officeDocument/2006/relationships/hyperlink" Target="https://portal.3gpp.org/ngppapp/CreateTdoc.aspx?mode=view&amp;contributionUid=RP-242251" TargetMode="External"/><Relationship Id="rId4472" Type="http://schemas.openxmlformats.org/officeDocument/2006/relationships/hyperlink" Target="https://portal.3gpp.org/desktopmodules/Release/ReleaseDetails.aspx?releaseId=192" TargetMode="External"/><Relationship Id="rId5109" Type="http://schemas.openxmlformats.org/officeDocument/2006/relationships/hyperlink" Target="https://portal.3gpp.org/ngppapp/CreateTdoc.aspx?mode=view&amp;contributionUid=RP-242263" TargetMode="External"/><Relationship Id="rId5316" Type="http://schemas.openxmlformats.org/officeDocument/2006/relationships/hyperlink" Target="https://portal.3gpp.org/desktopmodules/Release/ReleaseDetails.aspx?releaseId=193" TargetMode="External"/><Relationship Id="rId5870" Type="http://schemas.openxmlformats.org/officeDocument/2006/relationships/hyperlink" Target="https://portal.3gpp.org/ngppapp/CreateTdoc.aspx?mode=view&amp;contributionUid=R5-245494" TargetMode="External"/><Relationship Id="rId6714" Type="http://schemas.openxmlformats.org/officeDocument/2006/relationships/hyperlink" Target="https://portal.3gpp.org/ngppapp/CreateTdoc.aspx?mode=view&amp;contributionUid=R5-245583" TargetMode="External"/><Relationship Id="rId6921" Type="http://schemas.openxmlformats.org/officeDocument/2006/relationships/hyperlink" Target="https://portal.3gpp.org/ngppapp/CreateTdoc.aspx?mode=view&amp;contributionUid=RP-242293" TargetMode="External"/><Relationship Id="rId1859" Type="http://schemas.openxmlformats.org/officeDocument/2006/relationships/hyperlink" Target="https://portal.3gpp.org/desktopmodules/Specifications/SpecificationDetails.aspx?specificationId=4184" TargetMode="External"/><Relationship Id="rId3074" Type="http://schemas.openxmlformats.org/officeDocument/2006/relationships/hyperlink" Target="https://portal.3gpp.org/ngppapp/CreateTdoc.aspx?mode=view&amp;contributionUid=R2-2407659" TargetMode="External"/><Relationship Id="rId4125" Type="http://schemas.openxmlformats.org/officeDocument/2006/relationships/hyperlink" Target="https://portal.3gpp.org/ngppapp/CreateTdoc.aspx?mode=view&amp;contributionUid=RP-242250" TargetMode="External"/><Relationship Id="rId5523" Type="http://schemas.openxmlformats.org/officeDocument/2006/relationships/hyperlink" Target="https://portal.3gpp.org/desktopmodules/Specifications/SpecificationDetails.aspx?specificationId=3388" TargetMode="External"/><Relationship Id="rId5730" Type="http://schemas.openxmlformats.org/officeDocument/2006/relationships/hyperlink" Target="https://portal.3gpp.org/ngppapp/CreateTdoc.aspx?mode=view&amp;contributionUid=R5-245562" TargetMode="External"/><Relationship Id="rId1719" Type="http://schemas.openxmlformats.org/officeDocument/2006/relationships/hyperlink" Target="https://portal.3gpp.org/desktopmodules/Specifications/SpecificationDetails.aspx?specificationId=3935" TargetMode="External"/><Relationship Id="rId1926" Type="http://schemas.openxmlformats.org/officeDocument/2006/relationships/hyperlink" Target="https://portal.3gpp.org/ngppapp/CreateTdoc.aspx?mode=view&amp;contributionUid=R4-2411750" TargetMode="External"/><Relationship Id="rId3281" Type="http://schemas.openxmlformats.org/officeDocument/2006/relationships/hyperlink" Target="https://portal.3gpp.org/ngppapp/CreateTdoc.aspx?mode=view&amp;contributionUid=RP-242239" TargetMode="External"/><Relationship Id="rId4332" Type="http://schemas.openxmlformats.org/officeDocument/2006/relationships/hyperlink" Target="https://portal.3gpp.org/desktopmodules/Release/ReleaseDetails.aspx?releaseId=193" TargetMode="External"/><Relationship Id="rId7488" Type="http://schemas.openxmlformats.org/officeDocument/2006/relationships/hyperlink" Target="https://portal.3gpp.org/desktopmodules/Release/ReleaseDetails.aspx?releaseId=193" TargetMode="External"/><Relationship Id="rId7695" Type="http://schemas.openxmlformats.org/officeDocument/2006/relationships/hyperlink" Target="https://portal.3gpp.org/desktopmodules/Specifications/SpecificationDetails.aspx?specificationId=2474" TargetMode="External"/><Relationship Id="rId2090" Type="http://schemas.openxmlformats.org/officeDocument/2006/relationships/hyperlink" Target="https://portal.3gpp.org/ngppapp/CreateTdoc.aspx?mode=view&amp;contributionUid=R4-2411275" TargetMode="External"/><Relationship Id="rId3141" Type="http://schemas.openxmlformats.org/officeDocument/2006/relationships/hyperlink" Target="https://portal.3gpp.org/ngppapp/CreateTdoc.aspx?mode=view&amp;contributionUid=RP-242237" TargetMode="External"/><Relationship Id="rId6297" Type="http://schemas.openxmlformats.org/officeDocument/2006/relationships/hyperlink" Target="https://portal.3gpp.org/ngppapp/CreateTdoc.aspx?mode=view&amp;contributionUid=RP-242281" TargetMode="External"/><Relationship Id="rId7348"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desktopmodules/Specifications/SpecificationDetails.aspx?specificationId=3426" TargetMode="External"/><Relationship Id="rId7762" Type="http://schemas.openxmlformats.org/officeDocument/2006/relationships/hyperlink" Target="https://portal.3gpp.org/ngppapp/CreateTdoc.aspx?mode=view&amp;contributionUid=R5s240534" TargetMode="External"/><Relationship Id="rId3001" Type="http://schemas.openxmlformats.org/officeDocument/2006/relationships/hyperlink" Target="https://portal.3gpp.org/ngppapp/CreateTdoc.aspx?mode=view&amp;contributionUid=RP-242235" TargetMode="External"/><Relationship Id="rId3958" Type="http://schemas.openxmlformats.org/officeDocument/2006/relationships/hyperlink" Target="https://portal.3gpp.org/ngppapp/CreateTdoc.aspx?mode=view&amp;contributionUid=R5-245948" TargetMode="External"/><Relationship Id="rId6157" Type="http://schemas.openxmlformats.org/officeDocument/2006/relationships/hyperlink" Target="https://portal.3gpp.org/ngppapp/CreateTdoc.aspx?mode=view&amp;contributionUid=RP-242279" TargetMode="External"/><Relationship Id="rId6364" Type="http://schemas.openxmlformats.org/officeDocument/2006/relationships/hyperlink" Target="https://portal.3gpp.org/desktopmodules/Release/ReleaseDetails.aspx?releaseId=191" TargetMode="External"/><Relationship Id="rId6571" Type="http://schemas.openxmlformats.org/officeDocument/2006/relationships/hyperlink" Target="https://portal.3gpp.org/desktopmodules/Specifications/SpecificationDetails.aspx?specificationId=3386" TargetMode="External"/><Relationship Id="rId7208" Type="http://schemas.openxmlformats.org/officeDocument/2006/relationships/hyperlink" Target="https://portal.3gpp.org/desktopmodules/Release/ReleaseDetails.aspx?releaseId=193" TargetMode="External"/><Relationship Id="rId7415" Type="http://schemas.openxmlformats.org/officeDocument/2006/relationships/hyperlink" Target="https://portal.3gpp.org/desktopmodules/Specifications/SpecificationDetails.aspx?specificationId=3388" TargetMode="External"/><Relationship Id="rId7622" Type="http://schemas.openxmlformats.org/officeDocument/2006/relationships/hyperlink" Target="https://portal.3gpp.org/ngppapp/CreateTdoc.aspx?mode=view&amp;contributionUid=R5-244105" TargetMode="External"/><Relationship Id="rId879" Type="http://schemas.openxmlformats.org/officeDocument/2006/relationships/hyperlink" Target="https://portal.3gpp.org/desktopmodules/Specifications/SpecificationDetails.aspx?specificationId=3204" TargetMode="External"/><Relationship Id="rId2767" Type="http://schemas.openxmlformats.org/officeDocument/2006/relationships/hyperlink" Target="https://portal.3gpp.org/desktopmodules/Specifications/SpecificationDetails.aspx?specificationId=3435" TargetMode="External"/><Relationship Id="rId5173" Type="http://schemas.openxmlformats.org/officeDocument/2006/relationships/hyperlink" Target="https://portal.3gpp.org/ngppapp/CreateTdoc.aspx?mode=view&amp;contributionUid=RP-242264" TargetMode="External"/><Relationship Id="rId5380" Type="http://schemas.openxmlformats.org/officeDocument/2006/relationships/hyperlink" Target="https://portal.3gpp.org/desktopmodules/Release/ReleaseDetails.aspx?releaseId=193" TargetMode="External"/><Relationship Id="rId6017" Type="http://schemas.openxmlformats.org/officeDocument/2006/relationships/hyperlink" Target="https://portal.3gpp.org/ngppapp/CreateTdoc.aspx?mode=view&amp;contributionUid=RP-242276" TargetMode="External"/><Relationship Id="rId6224" Type="http://schemas.openxmlformats.org/officeDocument/2006/relationships/hyperlink" Target="https://portal.3gpp.org/desktopmodules/Release/ReleaseDetails.aspx?releaseId=193" TargetMode="External"/><Relationship Id="rId6431" Type="http://schemas.openxmlformats.org/officeDocument/2006/relationships/hyperlink" Target="https://portal.3gpp.org/desktopmodules/Specifications/SpecificationDetails.aspx?specificationId=3158" TargetMode="External"/><Relationship Id="rId739" Type="http://schemas.openxmlformats.org/officeDocument/2006/relationships/hyperlink" Target="https://portal.3gpp.org/desktopmodules/Specifications/SpecificationDetails.aspx?specificationId=3368" TargetMode="External"/><Relationship Id="rId1369" Type="http://schemas.openxmlformats.org/officeDocument/2006/relationships/hyperlink" Target="https://portal.3gpp.org/ngppapp/CreateTdoc.aspx?mode=view&amp;contributionUid=RP-242171" TargetMode="External"/><Relationship Id="rId1576" Type="http://schemas.openxmlformats.org/officeDocument/2006/relationships/hyperlink" Target="https://portal.3gpp.org/desktopmodules/Release/ReleaseDetails.aspx?releaseId=191" TargetMode="External"/><Relationship Id="rId2974" Type="http://schemas.openxmlformats.org/officeDocument/2006/relationships/hyperlink" Target="https://portal.3gpp.org/ngppapp/CreateTdoc.aspx?mode=view&amp;contributionUid=R2-2407639" TargetMode="External"/><Relationship Id="rId3818" Type="http://schemas.openxmlformats.org/officeDocument/2006/relationships/hyperlink" Target="https://portal.3gpp.org/ngppapp/CreateTdoc.aspx?mode=view&amp;contributionUid=R5-245491" TargetMode="External"/><Relationship Id="rId5033" Type="http://schemas.openxmlformats.org/officeDocument/2006/relationships/hyperlink" Target="https://portal.3gpp.org/ngppapp/CreateTdoc.aspx?mode=view&amp;contributionUid=RP-242261" TargetMode="External"/><Relationship Id="rId5240" Type="http://schemas.openxmlformats.org/officeDocument/2006/relationships/hyperlink" Target="https://portal.3gpp.org/desktopmodules/Release/ReleaseDetails.aspx?releaseId=193" TargetMode="External"/><Relationship Id="rId946" Type="http://schemas.openxmlformats.org/officeDocument/2006/relationships/hyperlink" Target="https://portal.3gpp.org/ngppapp/CreateTdoc.aspx?mode=view&amp;contributionUid=R4-2413943" TargetMode="External"/><Relationship Id="rId1229" Type="http://schemas.openxmlformats.org/officeDocument/2006/relationships/hyperlink" Target="https://portal.3gpp.org/ngppapp/CreateTdoc.aspx?mode=view&amp;contributionUid=RP-242169" TargetMode="External"/><Relationship Id="rId1783" Type="http://schemas.openxmlformats.org/officeDocument/2006/relationships/hyperlink" Target="https://portal.3gpp.org/desktopmodules/Specifications/SpecificationDetails.aspx?specificationId=3204" TargetMode="External"/><Relationship Id="rId1990" Type="http://schemas.openxmlformats.org/officeDocument/2006/relationships/hyperlink" Target="https://portal.3gpp.org/ngppapp/CreateTdoc.aspx?mode=view&amp;contributionUid=R4-2412872" TargetMode="External"/><Relationship Id="rId2627" Type="http://schemas.openxmlformats.org/officeDocument/2006/relationships/hyperlink" Target="https://portal.3gpp.org/desktopmodules/Specifications/SpecificationDetails.aspx?specificationId=3216" TargetMode="External"/><Relationship Id="rId2834" Type="http://schemas.openxmlformats.org/officeDocument/2006/relationships/hyperlink" Target="https://portal.3gpp.org/ngppapp/CreateTdoc.aspx?mode=view&amp;contributionUid=R1-2407562" TargetMode="External"/><Relationship Id="rId5100"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Specifications/SpecificationDetails.aspx?specificationId=3260" TargetMode="External"/><Relationship Id="rId806" Type="http://schemas.openxmlformats.org/officeDocument/2006/relationships/hyperlink" Target="https://portal.3gpp.org/ngppapp/CreateTdoc.aspx?mode=view&amp;contributionUid=R4-2412741" TargetMode="External"/><Relationship Id="rId1436" Type="http://schemas.openxmlformats.org/officeDocument/2006/relationships/hyperlink" Target="https://portal.3gpp.org/desktopmodules/Release/ReleaseDetails.aspx?releaseId=193" TargetMode="External"/><Relationship Id="rId1643" Type="http://schemas.openxmlformats.org/officeDocument/2006/relationships/hyperlink" Target="https://portal.3gpp.org/desktopmodules/Specifications/SpecificationDetails.aspx?specificationId=3366" TargetMode="External"/><Relationship Id="rId1850" Type="http://schemas.openxmlformats.org/officeDocument/2006/relationships/hyperlink" Target="https://portal.3gpp.org/ngppapp/CreateTdoc.aspx?mode=view&amp;contributionUid=R4-2414081" TargetMode="External"/><Relationship Id="rId2901" Type="http://schemas.openxmlformats.org/officeDocument/2006/relationships/hyperlink" Target="https://portal.3gpp.org/ngppapp/CreateTdoc.aspx?mode=view&amp;contributionUid=RP-242233" TargetMode="External"/><Relationship Id="rId4799" Type="http://schemas.openxmlformats.org/officeDocument/2006/relationships/hyperlink" Target="https://portal.3gpp.org/desktopmodules/Specifications/SpecificationDetails.aspx?specificationId=3378" TargetMode="External"/><Relationship Id="rId7065" Type="http://schemas.openxmlformats.org/officeDocument/2006/relationships/hyperlink" Target="https://portal.3gpp.org/ngppapp/CreateTdoc.aspx?mode=view&amp;contributionUid=RP-242296" TargetMode="External"/><Relationship Id="rId1503" Type="http://schemas.openxmlformats.org/officeDocument/2006/relationships/hyperlink" Target="https://portal.3gpp.org/desktopmodules/Specifications/SpecificationDetails.aspx?specificationId=3283" TargetMode="External"/><Relationship Id="rId1710" Type="http://schemas.openxmlformats.org/officeDocument/2006/relationships/hyperlink" Target="https://portal.3gpp.org/ngppapp/CreateTdoc.aspx?mode=view&amp;contributionUid=R4-2412238" TargetMode="External"/><Relationship Id="rId4659" Type="http://schemas.openxmlformats.org/officeDocument/2006/relationships/hyperlink" Target="https://portal.3gpp.org/desktopmodules/Specifications/SpecificationDetails.aspx?specificationId=3426" TargetMode="External"/><Relationship Id="rId4866" Type="http://schemas.openxmlformats.org/officeDocument/2006/relationships/hyperlink" Target="https://portal.3gpp.org/ngppapp/CreateTdoc.aspx?mode=view&amp;contributionUid=R5-245883" TargetMode="External"/><Relationship Id="rId5917" Type="http://schemas.openxmlformats.org/officeDocument/2006/relationships/hyperlink" Target="https://portal.3gpp.org/ngppapp/CreateTdoc.aspx?mode=view&amp;contributionUid=RP-242275" TargetMode="External"/><Relationship Id="rId7272" Type="http://schemas.openxmlformats.org/officeDocument/2006/relationships/hyperlink" Target="https://portal.3gpp.org/desktopmodules/Release/ReleaseDetails.aspx?releaseId=193" TargetMode="External"/><Relationship Id="rId3468"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desktopmodules/Specifications/SpecificationDetails.aspx?specificationId=3386" TargetMode="External"/><Relationship Id="rId3882" Type="http://schemas.openxmlformats.org/officeDocument/2006/relationships/hyperlink" Target="https://portal.3gpp.org/ngppapp/CreateTdoc.aspx?mode=view&amp;contributionUid=R5-245659" TargetMode="External"/><Relationship Id="rId4519" Type="http://schemas.openxmlformats.org/officeDocument/2006/relationships/hyperlink" Target="https://portal.3gpp.org/desktopmodules/Specifications/SpecificationDetails.aspx?specificationId=3388" TargetMode="External"/><Relationship Id="rId4726" Type="http://schemas.openxmlformats.org/officeDocument/2006/relationships/hyperlink" Target="https://portal.3gpp.org/ngppapp/CreateTdoc.aspx?mode=view&amp;contributionUid=R5-244618" TargetMode="External"/><Relationship Id="rId4933" Type="http://schemas.openxmlformats.org/officeDocument/2006/relationships/hyperlink" Target="https://portal.3gpp.org/ngppapp/CreateTdoc.aspx?mode=view&amp;contributionUid=RP-242260" TargetMode="External"/><Relationship Id="rId6081" Type="http://schemas.openxmlformats.org/officeDocument/2006/relationships/hyperlink" Target="https://portal.3gpp.org/ngppapp/CreateTdoc.aspx?mode=view&amp;contributionUid=RP-242277" TargetMode="External"/><Relationship Id="rId7132"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ngppapp/CreateTdoc.aspx?mode=view&amp;contributionUid=RP-242151" TargetMode="External"/><Relationship Id="rId596" Type="http://schemas.openxmlformats.org/officeDocument/2006/relationships/hyperlink" Target="https://portal.3gpp.org/desktopmodules/Release/ReleaseDetails.aspx?releaseId=193" TargetMode="External"/><Relationship Id="rId2277" Type="http://schemas.openxmlformats.org/officeDocument/2006/relationships/hyperlink" Target="https://portal.3gpp.org/ngppapp/CreateTdoc.aspx?mode=view&amp;contributionUid=RP-242188" TargetMode="External"/><Relationship Id="rId2484" Type="http://schemas.openxmlformats.org/officeDocument/2006/relationships/hyperlink" Target="https://portal.3gpp.org/desktopmodules/Release/ReleaseDetails.aspx?releaseId=193" TargetMode="External"/><Relationship Id="rId2691" Type="http://schemas.openxmlformats.org/officeDocument/2006/relationships/hyperlink" Target="https://portal.3gpp.org/desktopmodules/Specifications/SpecificationDetails.aspx?specificationId=3215" TargetMode="External"/><Relationship Id="rId3328" Type="http://schemas.openxmlformats.org/officeDocument/2006/relationships/hyperlink" Target="https://portal.3gpp.org/desktopmodules/Release/ReleaseDetails.aspx?releaseId=193" TargetMode="External"/><Relationship Id="rId3535" Type="http://schemas.openxmlformats.org/officeDocument/2006/relationships/hyperlink" Target="https://portal.3gpp.org/desktopmodules/Specifications/SpecificationDetails.aspx?specificationId=3384" TargetMode="External"/><Relationship Id="rId3742" Type="http://schemas.openxmlformats.org/officeDocument/2006/relationships/hyperlink" Target="https://portal.3gpp.org/ngppapp/CreateTdoc.aspx?mode=view&amp;contributionUid=R5-245272" TargetMode="External"/><Relationship Id="rId6898" Type="http://schemas.openxmlformats.org/officeDocument/2006/relationships/hyperlink" Target="https://portal.3gpp.org/ngppapp/CreateTdoc.aspx?mode=view&amp;contributionUid=R5-244390" TargetMode="External"/><Relationship Id="rId249" Type="http://schemas.openxmlformats.org/officeDocument/2006/relationships/hyperlink" Target="https://portal.3gpp.org/ngppapp/CreateTdoc.aspx?mode=view&amp;contributionUid=RP-241880" TargetMode="External"/><Relationship Id="rId456" Type="http://schemas.openxmlformats.org/officeDocument/2006/relationships/hyperlink" Target="https://portal.3gpp.org/desktopmodules/Release/ReleaseDetails.aspx?releaseId=189" TargetMode="External"/><Relationship Id="rId663" Type="http://schemas.openxmlformats.org/officeDocument/2006/relationships/hyperlink" Target="https://portal.3gpp.org/desktopmodules/Specifications/SpecificationDetails.aspx?specificationId=3283" TargetMode="External"/><Relationship Id="rId870" Type="http://schemas.openxmlformats.org/officeDocument/2006/relationships/hyperlink" Target="https://portal.3gpp.org/ngppapp/CreateTdoc.aspx?mode=view&amp;contributionUid=R4-2413466" TargetMode="External"/><Relationship Id="rId1086" Type="http://schemas.openxmlformats.org/officeDocument/2006/relationships/hyperlink" Target="https://portal.3gpp.org/ngppapp/CreateTdoc.aspx?mode=view&amp;contributionUid=R4-2413550" TargetMode="External"/><Relationship Id="rId1293" Type="http://schemas.openxmlformats.org/officeDocument/2006/relationships/hyperlink" Target="https://portal.3gpp.org/ngppapp/CreateTdoc.aspx?mode=view&amp;contributionUid=RP-242170" TargetMode="External"/><Relationship Id="rId2137" Type="http://schemas.openxmlformats.org/officeDocument/2006/relationships/hyperlink" Target="https://portal.3gpp.org/ngppapp/CreateTdoc.aspx?mode=view&amp;contributionUid=RP-242185" TargetMode="External"/><Relationship Id="rId2344" Type="http://schemas.openxmlformats.org/officeDocument/2006/relationships/hyperlink" Target="https://portal.3gpp.org/desktopmodules/Release/ReleaseDetails.aspx?releaseId=192" TargetMode="External"/><Relationship Id="rId2551" Type="http://schemas.openxmlformats.org/officeDocument/2006/relationships/hyperlink" Target="https://portal.3gpp.org/desktopmodules/Specifications/SpecificationDetails.aspx?specificationId=3213" TargetMode="External"/><Relationship Id="rId7949" Type="http://schemas.openxmlformats.org/officeDocument/2006/relationships/hyperlink" Target="https://portal.3gpp.org/ngppapp/CreateTdoc.aspx?mode=view&amp;contributionUid=RP-242330" TargetMode="External"/><Relationship Id="rId109" Type="http://schemas.openxmlformats.org/officeDocument/2006/relationships/hyperlink" Target="https://portal.3gpp.org/ngppapp/CreateTdoc.aspx?mode=view&amp;contributionUid=RP-241873" TargetMode="External"/><Relationship Id="rId316" Type="http://schemas.openxmlformats.org/officeDocument/2006/relationships/hyperlink" Target="https://portal.3gpp.org/desktopmodules/Release/ReleaseDetails.aspx?releaseId=193" TargetMode="External"/><Relationship Id="rId523" Type="http://schemas.openxmlformats.org/officeDocument/2006/relationships/hyperlink" Target="https://portal.3gpp.org/desktopmodules/Specifications/SpecificationDetails.aspx?specificationId=3283" TargetMode="External"/><Relationship Id="rId1153" Type="http://schemas.openxmlformats.org/officeDocument/2006/relationships/hyperlink" Target="https://portal.3gpp.org/ngppapp/CreateTdoc.aspx?mode=view&amp;contributionUid=RP-242168" TargetMode="External"/><Relationship Id="rId2204" Type="http://schemas.openxmlformats.org/officeDocument/2006/relationships/hyperlink" Target="https://portal.3gpp.org/desktopmodules/Release/ReleaseDetails.aspx?releaseId=192" TargetMode="External"/><Relationship Id="rId3602" Type="http://schemas.openxmlformats.org/officeDocument/2006/relationships/hyperlink" Target="https://portal.3gpp.org/ngppapp/CreateTdoc.aspx?mode=view&amp;contributionUid=R5-244723" TargetMode="External"/><Relationship Id="rId6758" Type="http://schemas.openxmlformats.org/officeDocument/2006/relationships/hyperlink" Target="https://portal.3gpp.org/ngppapp/CreateTdoc.aspx?mode=view&amp;contributionUid=R5-244130" TargetMode="External"/><Relationship Id="rId6965" Type="http://schemas.openxmlformats.org/officeDocument/2006/relationships/hyperlink" Target="https://portal.3gpp.org/ngppapp/CreateTdoc.aspx?mode=view&amp;contributionUid=RP-242294" TargetMode="External"/><Relationship Id="rId7809" Type="http://schemas.openxmlformats.org/officeDocument/2006/relationships/hyperlink" Target="https://portal.3gpp.org/ngppapp/CreateTdoc.aspx?mode=view&amp;contributionUid=RP-242329" TargetMode="External"/><Relationship Id="rId730" Type="http://schemas.openxmlformats.org/officeDocument/2006/relationships/hyperlink" Target="https://portal.3gpp.org/ngppapp/CreateTdoc.aspx?mode=view&amp;contributionUid=R4-2414417" TargetMode="External"/><Relationship Id="rId1013" Type="http://schemas.openxmlformats.org/officeDocument/2006/relationships/hyperlink" Target="https://portal.3gpp.org/ngppapp/CreateTdoc.aspx?mode=view&amp;contributionUid=RP-242166" TargetMode="External"/><Relationship Id="rId1360" Type="http://schemas.openxmlformats.org/officeDocument/2006/relationships/hyperlink" Target="https://portal.3gpp.org/desktopmodules/Release/ReleaseDetails.aspx?releaseId=192" TargetMode="External"/><Relationship Id="rId2411" Type="http://schemas.openxmlformats.org/officeDocument/2006/relationships/hyperlink" Target="https://portal.3gpp.org/desktopmodules/Specifications/SpecificationDetails.aspx?specificationId=3283" TargetMode="External"/><Relationship Id="rId4169" Type="http://schemas.openxmlformats.org/officeDocument/2006/relationships/hyperlink" Target="https://portal.3gpp.org/ngppapp/CreateTdoc.aspx?mode=view&amp;contributionUid=RP-242250" TargetMode="External"/><Relationship Id="rId5567" Type="http://schemas.openxmlformats.org/officeDocument/2006/relationships/hyperlink" Target="https://portal.3gpp.org/desktopmodules/Specifications/SpecificationDetails.aspx?specificationId=3382" TargetMode="External"/><Relationship Id="rId5774" Type="http://schemas.openxmlformats.org/officeDocument/2006/relationships/hyperlink" Target="https://portal.3gpp.org/ngppapp/CreateTdoc.aspx?mode=view&amp;contributionUid=R5-246063" TargetMode="External"/><Relationship Id="rId5981" Type="http://schemas.openxmlformats.org/officeDocument/2006/relationships/hyperlink" Target="https://portal.3gpp.org/ngppapp/CreateTdoc.aspx?mode=view&amp;contributionUid=RP-242276" TargetMode="External"/><Relationship Id="rId6618" Type="http://schemas.openxmlformats.org/officeDocument/2006/relationships/hyperlink" Target="https://portal.3gpp.org/ngppapp/CreateTdoc.aspx?mode=view&amp;contributionUid=R5-245599" TargetMode="External"/><Relationship Id="rId6825" Type="http://schemas.openxmlformats.org/officeDocument/2006/relationships/hyperlink" Target="https://portal.3gpp.org/ngppapp/CreateTdoc.aspx?mode=view&amp;contributionUid=RP-242292" TargetMode="External"/><Relationship Id="rId1220" Type="http://schemas.openxmlformats.org/officeDocument/2006/relationships/hyperlink" Target="https://portal.3gpp.org/desktopmodules/Release/ReleaseDetails.aspx?releaseId=193" TargetMode="External"/><Relationship Id="rId4376" Type="http://schemas.openxmlformats.org/officeDocument/2006/relationships/hyperlink" Target="https://portal.3gpp.org/desktopmodules/Release/ReleaseDetails.aspx?releaseId=193" TargetMode="External"/><Relationship Id="rId4583" Type="http://schemas.openxmlformats.org/officeDocument/2006/relationships/hyperlink" Target="https://portal.3gpp.org/desktopmodules/Specifications/SpecificationDetails.aspx?specificationId=3388" TargetMode="External"/><Relationship Id="rId4790" Type="http://schemas.openxmlformats.org/officeDocument/2006/relationships/hyperlink" Target="https://portal.3gpp.org/ngppapp/CreateTdoc.aspx?mode=view&amp;contributionUid=R5-245496" TargetMode="External"/><Relationship Id="rId5427" Type="http://schemas.openxmlformats.org/officeDocument/2006/relationships/hyperlink" Target="https://portal.3gpp.org/desktopmodules/Specifications/SpecificationDetails.aspx?specificationId=3388" TargetMode="External"/><Relationship Id="rId5634" Type="http://schemas.openxmlformats.org/officeDocument/2006/relationships/hyperlink" Target="https://portal.3gpp.org/ngppapp/CreateTdoc.aspx?mode=view&amp;contributionUid=R5-245934" TargetMode="External"/><Relationship Id="rId5841" Type="http://schemas.openxmlformats.org/officeDocument/2006/relationships/hyperlink" Target="https://portal.3gpp.org/ngppapp/CreateTdoc.aspx?mode=view&amp;contributionUid=RP-242273" TargetMode="External"/><Relationship Id="rId3185" Type="http://schemas.openxmlformats.org/officeDocument/2006/relationships/hyperlink" Target="https://portal.3gpp.org/ngppapp/CreateTdoc.aspx?mode=view&amp;contributionUid=RP-242237"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portal.3gpp.org/ngppapp/CreateTdoc.aspx?mode=view&amp;contributionUid=RP-242248" TargetMode="External"/><Relationship Id="rId4236" Type="http://schemas.openxmlformats.org/officeDocument/2006/relationships/hyperlink" Target="https://portal.3gpp.org/desktopmodules/Release/ReleaseDetails.aspx?releaseId=193" TargetMode="External"/><Relationship Id="rId4443" Type="http://schemas.openxmlformats.org/officeDocument/2006/relationships/hyperlink" Target="https://portal.3gpp.org/desktopmodules/Specifications/SpecificationDetails.aspx?specificationId=3384" TargetMode="External"/><Relationship Id="rId4650" Type="http://schemas.openxmlformats.org/officeDocument/2006/relationships/hyperlink" Target="https://portal.3gpp.org/ngppapp/CreateTdoc.aspx?mode=view&amp;contributionUid=R5-246046" TargetMode="External"/><Relationship Id="rId5701" Type="http://schemas.openxmlformats.org/officeDocument/2006/relationships/hyperlink" Target="https://portal.3gpp.org/ngppapp/CreateTdoc.aspx?mode=view&amp;contributionUid=RP-242271" TargetMode="External"/><Relationship Id="rId7599" Type="http://schemas.openxmlformats.org/officeDocument/2006/relationships/hyperlink" Target="https://portal.3gpp.org/desktopmodules/Specifications/SpecificationDetails.aspx?specificationId=3392" TargetMode="External"/><Relationship Id="rId3045" Type="http://schemas.openxmlformats.org/officeDocument/2006/relationships/hyperlink" Target="https://portal.3gpp.org/ngppapp/CreateTdoc.aspx?mode=view&amp;contributionUid=RP-242235" TargetMode="External"/><Relationship Id="rId3252" Type="http://schemas.openxmlformats.org/officeDocument/2006/relationships/hyperlink" Target="https://portal.3gpp.org/desktopmodules/Release/ReleaseDetails.aspx?releaseId=193" TargetMode="External"/><Relationship Id="rId4303" Type="http://schemas.openxmlformats.org/officeDocument/2006/relationships/hyperlink" Target="https://portal.3gpp.org/desktopmodules/Specifications/SpecificationDetails.aspx?specificationId=3378" TargetMode="External"/><Relationship Id="rId4510" Type="http://schemas.openxmlformats.org/officeDocument/2006/relationships/hyperlink" Target="https://portal.3gpp.org/ngppapp/CreateTdoc.aspx?mode=view&amp;contributionUid=R5-245666" TargetMode="External"/><Relationship Id="rId7459" Type="http://schemas.openxmlformats.org/officeDocument/2006/relationships/hyperlink" Target="https://portal.3gpp.org/desktopmodules/Specifications/SpecificationDetails.aspx?specificationId=3388" TargetMode="External"/><Relationship Id="rId7666" Type="http://schemas.openxmlformats.org/officeDocument/2006/relationships/hyperlink" Target="https://portal.3gpp.org/ngppapp/CreateTdoc.aspx?mode=view&amp;contributionUid=R5-245480" TargetMode="External"/><Relationship Id="rId7873" Type="http://schemas.openxmlformats.org/officeDocument/2006/relationships/hyperlink" Target="https://portal.3gpp.org/ngppapp/CreateTdoc.aspx?mode=view&amp;contributionUid=RP-242329" TargetMode="External"/><Relationship Id="rId173" Type="http://schemas.openxmlformats.org/officeDocument/2006/relationships/hyperlink" Target="https://portal.3gpp.org/ngppapp/CreateTdoc.aspx?mode=view&amp;contributionUid=RP-241874"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ngppapp/CreateTdoc.aspx?mode=view&amp;contributionUid=RP-242184" TargetMode="External"/><Relationship Id="rId3112" Type="http://schemas.openxmlformats.org/officeDocument/2006/relationships/hyperlink" Target="https://portal.3gpp.org/desktopmodules/Release/ReleaseDetails.aspx?releaseId=192" TargetMode="External"/><Relationship Id="rId6268" Type="http://schemas.openxmlformats.org/officeDocument/2006/relationships/hyperlink" Target="https://portal.3gpp.org/desktopmodules/Release/ReleaseDetails.aspx?releaseId=193" TargetMode="External"/><Relationship Id="rId6475" Type="http://schemas.openxmlformats.org/officeDocument/2006/relationships/hyperlink" Target="https://portal.3gpp.org/desktopmodules/Specifications/SpecificationDetails.aspx?specificationId=3377" TargetMode="External"/><Relationship Id="rId6682" Type="http://schemas.openxmlformats.org/officeDocument/2006/relationships/hyperlink" Target="https://portal.3gpp.org/ngppapp/CreateTdoc.aspx?mode=view&amp;contributionUid=R5-244976" TargetMode="External"/><Relationship Id="rId7319" Type="http://schemas.openxmlformats.org/officeDocument/2006/relationships/hyperlink" Target="https://portal.3gpp.org/desktopmodules/Specifications/SpecificationDetails.aspx?specificationId=3378" TargetMode="External"/><Relationship Id="rId7526" Type="http://schemas.openxmlformats.org/officeDocument/2006/relationships/hyperlink" Target="https://portal.3gpp.org/ngppapp/CreateTdoc.aspx?mode=view&amp;contributionUid=R5-245548"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ngppapp/CreateTdoc.aspx?mode=view&amp;contributionUid=RP-242263" TargetMode="External"/><Relationship Id="rId5284" Type="http://schemas.openxmlformats.org/officeDocument/2006/relationships/hyperlink" Target="https://portal.3gpp.org/desktopmodules/Release/ReleaseDetails.aspx?releaseId=193" TargetMode="External"/><Relationship Id="rId6128" Type="http://schemas.openxmlformats.org/officeDocument/2006/relationships/hyperlink" Target="https://portal.3gpp.org/desktopmodules/Release/ReleaseDetails.aspx?releaseId=193" TargetMode="External"/><Relationship Id="rId6335" Type="http://schemas.openxmlformats.org/officeDocument/2006/relationships/hyperlink" Target="https://portal.3gpp.org/desktopmodules/Specifications/SpecificationDetails.aspx?specificationId=3377" TargetMode="External"/><Relationship Id="rId7733" Type="http://schemas.openxmlformats.org/officeDocument/2006/relationships/hyperlink" Target="https://portal.3gpp.org/ngppapp/CreateTdoc.aspx?mode=view&amp;contributionUid=RP-242328" TargetMode="External"/><Relationship Id="rId7940" Type="http://schemas.openxmlformats.org/officeDocument/2006/relationships/hyperlink" Target="https://portal.3gpp.org/desktopmodules/Release/ReleaseDetails.aspx?releaseId=192" TargetMode="External"/><Relationship Id="rId100" Type="http://schemas.openxmlformats.org/officeDocument/2006/relationships/hyperlink" Target="https://portal.3gpp.org/desktopmodules/Release/ReleaseDetails.aspx?releaseId=190" TargetMode="External"/><Relationship Id="rId2878" Type="http://schemas.openxmlformats.org/officeDocument/2006/relationships/hyperlink" Target="https://portal.3gpp.org/ngppapp/CreateTdoc.aspx?mode=view&amp;contributionUid=R2-2406353" TargetMode="External"/><Relationship Id="rId3929" Type="http://schemas.openxmlformats.org/officeDocument/2006/relationships/hyperlink" Target="https://portal.3gpp.org/ngppapp/CreateTdoc.aspx?mode=view&amp;contributionUid=RP-242247" TargetMode="External"/><Relationship Id="rId4093" Type="http://schemas.openxmlformats.org/officeDocument/2006/relationships/hyperlink" Target="https://portal.3gpp.org/ngppapp/CreateTdoc.aspx?mode=view&amp;contributionUid=RP-242249" TargetMode="External"/><Relationship Id="rId5144" Type="http://schemas.openxmlformats.org/officeDocument/2006/relationships/hyperlink" Target="https://portal.3gpp.org/desktopmodules/Release/ReleaseDetails.aspx?releaseId=192" TargetMode="External"/><Relationship Id="rId5491" Type="http://schemas.openxmlformats.org/officeDocument/2006/relationships/hyperlink" Target="https://portal.3gpp.org/desktopmodules/Specifications/SpecificationDetails.aspx?specificationId=3388" TargetMode="External"/><Relationship Id="rId6542" Type="http://schemas.openxmlformats.org/officeDocument/2006/relationships/hyperlink" Target="https://portal.3gpp.org/ngppapp/CreateTdoc.aspx?mode=view&amp;contributionUid=R5-245149" TargetMode="External"/><Relationship Id="rId7800" Type="http://schemas.openxmlformats.org/officeDocument/2006/relationships/hyperlink" Target="https://portal.3gpp.org/desktopmodules/Release/ReleaseDetails.aspx?releaseId=192" TargetMode="External"/><Relationship Id="rId1687" Type="http://schemas.openxmlformats.org/officeDocument/2006/relationships/hyperlink" Target="https://portal.3gpp.org/desktopmodules/Specifications/SpecificationDetails.aspx?specificationId=3366" TargetMode="External"/><Relationship Id="rId1894" Type="http://schemas.openxmlformats.org/officeDocument/2006/relationships/hyperlink" Target="https://portal.3gpp.org/ngppapp/CreateTdoc.aspx?mode=view&amp;contributionUid=R4-2413051" TargetMode="External"/><Relationship Id="rId2738" Type="http://schemas.openxmlformats.org/officeDocument/2006/relationships/hyperlink" Target="https://portal.3gpp.org/ngppapp/CreateTdoc.aspx?mode=view&amp;contributionUid=R1-2407564" TargetMode="External"/><Relationship Id="rId2945" Type="http://schemas.openxmlformats.org/officeDocument/2006/relationships/hyperlink" Target="https://portal.3gpp.org/ngppapp/CreateTdoc.aspx?mode=view&amp;contributionUid=RP-242233" TargetMode="External"/><Relationship Id="rId5351" Type="http://schemas.openxmlformats.org/officeDocument/2006/relationships/hyperlink" Target="https://portal.3gpp.org/desktopmodules/Specifications/SpecificationDetails.aspx?specificationId=3386" TargetMode="External"/><Relationship Id="rId6402" Type="http://schemas.openxmlformats.org/officeDocument/2006/relationships/hyperlink" Target="https://portal.3gpp.org/ngppapp/CreateTdoc.aspx?mode=view&amp;contributionUid=R5-245671" TargetMode="External"/><Relationship Id="rId917" Type="http://schemas.openxmlformats.org/officeDocument/2006/relationships/hyperlink" Target="https://portal.3gpp.org/ngppapp/CreateTdoc.aspx?mode=view&amp;contributionUid=RP-242163" TargetMode="External"/><Relationship Id="rId1547" Type="http://schemas.openxmlformats.org/officeDocument/2006/relationships/hyperlink" Target="https://portal.3gpp.org/desktopmodules/Specifications/SpecificationDetails.aspx?specificationId=3204" TargetMode="External"/><Relationship Id="rId1754" Type="http://schemas.openxmlformats.org/officeDocument/2006/relationships/hyperlink" Target="https://portal.3gpp.org/ngppapp/CreateTdoc.aspx?mode=view&amp;contributionUid=R4-2414071" TargetMode="External"/><Relationship Id="rId1961" Type="http://schemas.openxmlformats.org/officeDocument/2006/relationships/hyperlink" Target="https://portal.3gpp.org/ngppapp/CreateTdoc.aspx?mode=view&amp;contributionUid=RP-242183" TargetMode="External"/><Relationship Id="rId2805" Type="http://schemas.openxmlformats.org/officeDocument/2006/relationships/hyperlink" Target="https://portal.3gpp.org/ngppapp/CreateTdoc.aspx?mode=view&amp;contributionUid=RP-242214" TargetMode="External"/><Relationship Id="rId4160" Type="http://schemas.openxmlformats.org/officeDocument/2006/relationships/hyperlink" Target="https://portal.3gpp.org/desktopmodules/Release/ReleaseDetails.aspx?releaseId=192" TargetMode="External"/><Relationship Id="rId5004" Type="http://schemas.openxmlformats.org/officeDocument/2006/relationships/hyperlink" Target="https://portal.3gpp.org/desktopmodules/Release/ReleaseDetails.aspx?releaseId=191" TargetMode="External"/><Relationship Id="rId5211" Type="http://schemas.openxmlformats.org/officeDocument/2006/relationships/hyperlink" Target="https://portal.3gpp.org/desktopmodules/Specifications/SpecificationDetails.aspx?specificationId=3384" TargetMode="External"/><Relationship Id="rId46" Type="http://schemas.openxmlformats.org/officeDocument/2006/relationships/hyperlink" Target="https://portal.3gpp.org/ngppapp/CreateTdoc.aspx?mode=view&amp;contributionUid=R3-244504" TargetMode="External"/><Relationship Id="rId1407" Type="http://schemas.openxmlformats.org/officeDocument/2006/relationships/hyperlink" Target="https://portal.3gpp.org/desktopmodules/Specifications/SpecificationDetails.aspx?specificationId=3951" TargetMode="External"/><Relationship Id="rId1614" Type="http://schemas.openxmlformats.org/officeDocument/2006/relationships/hyperlink" Target="https://portal.3gpp.org/ngppapp/CreateTdoc.aspx?mode=view&amp;contributionUid=R4-2412161" TargetMode="External"/><Relationship Id="rId1821" Type="http://schemas.openxmlformats.org/officeDocument/2006/relationships/hyperlink" Target="https://portal.3gpp.org/ngppapp/CreateTdoc.aspx?mode=view&amp;contributionUid=RP-242179" TargetMode="External"/><Relationship Id="rId4020" Type="http://schemas.openxmlformats.org/officeDocument/2006/relationships/hyperlink" Target="https://portal.3gpp.org/desktopmodules/Release/ReleaseDetails.aspx?releaseId=193" TargetMode="External"/><Relationship Id="rId4977" Type="http://schemas.openxmlformats.org/officeDocument/2006/relationships/hyperlink" Target="https://portal.3gpp.org/ngppapp/CreateTdoc.aspx?mode=view&amp;contributionUid=RP-242261" TargetMode="External"/><Relationship Id="rId7176" Type="http://schemas.openxmlformats.org/officeDocument/2006/relationships/hyperlink" Target="https://portal.3gpp.org/desktopmodules/Release/ReleaseDetails.aspx?releaseId=193" TargetMode="External"/><Relationship Id="rId7383" Type="http://schemas.openxmlformats.org/officeDocument/2006/relationships/hyperlink" Target="https://portal.3gpp.org/desktopmodules/Specifications/SpecificationDetails.aspx?specificationId=3392" TargetMode="External"/><Relationship Id="rId7590" Type="http://schemas.openxmlformats.org/officeDocument/2006/relationships/hyperlink" Target="https://portal.3gpp.org/ngppapp/CreateTdoc.aspx?mode=view&amp;contributionUid=R5-245481" TargetMode="External"/><Relationship Id="rId3579" Type="http://schemas.openxmlformats.org/officeDocument/2006/relationships/hyperlink" Target="https://portal.3gpp.org/desktopmodules/Specifications/SpecificationDetails.aspx?specificationId=3388" TargetMode="External"/><Relationship Id="rId3786" Type="http://schemas.openxmlformats.org/officeDocument/2006/relationships/hyperlink" Target="https://portal.3gpp.org/ngppapp/CreateTdoc.aspx?mode=view&amp;contributionUid=R5-245361" TargetMode="External"/><Relationship Id="rId6192" Type="http://schemas.openxmlformats.org/officeDocument/2006/relationships/hyperlink" Target="https://portal.3gpp.org/desktopmodules/Release/ReleaseDetails.aspx?releaseId=193" TargetMode="External"/><Relationship Id="rId7036" Type="http://schemas.openxmlformats.org/officeDocument/2006/relationships/hyperlink" Target="https://portal.3gpp.org/desktopmodules/Release/ReleaseDetails.aspx?releaseId=193" TargetMode="External"/><Relationship Id="rId7243" Type="http://schemas.openxmlformats.org/officeDocument/2006/relationships/hyperlink" Target="https://portal.3gpp.org/desktopmodules/Specifications/SpecificationDetails.aspx?specificationId=3380" TargetMode="External"/><Relationship Id="rId7450" Type="http://schemas.openxmlformats.org/officeDocument/2006/relationships/hyperlink" Target="https://portal.3gpp.org/ngppapp/CreateTdoc.aspx?mode=view&amp;contributionUid=R5-246039" TargetMode="External"/><Relationship Id="rId2388" Type="http://schemas.openxmlformats.org/officeDocument/2006/relationships/hyperlink" Target="https://portal.3gpp.org/desktopmodules/Release/ReleaseDetails.aspx?releaseId=191" TargetMode="External"/><Relationship Id="rId2595" Type="http://schemas.openxmlformats.org/officeDocument/2006/relationships/hyperlink" Target="https://portal.3gpp.org/desktopmodules/Specifications/SpecificationDetails.aspx?specificationId=3216" TargetMode="External"/><Relationship Id="rId3439" Type="http://schemas.openxmlformats.org/officeDocument/2006/relationships/hyperlink" Target="https://portal.3gpp.org/desktopmodules/Specifications/SpecificationDetails.aspx?specificationId=3382" TargetMode="External"/><Relationship Id="rId3993" Type="http://schemas.openxmlformats.org/officeDocument/2006/relationships/hyperlink" Target="https://portal.3gpp.org/ngppapp/CreateTdoc.aspx?mode=view&amp;contributionUid=RP-242248" TargetMode="External"/><Relationship Id="rId4837" Type="http://schemas.openxmlformats.org/officeDocument/2006/relationships/hyperlink" Target="https://portal.3gpp.org/ngppapp/CreateTdoc.aspx?mode=view&amp;contributionUid=RP-242259" TargetMode="External"/><Relationship Id="rId6052" Type="http://schemas.openxmlformats.org/officeDocument/2006/relationships/hyperlink" Target="https://portal.3gpp.org/desktopmodules/Release/ReleaseDetails.aspx?releaseId=193" TargetMode="External"/><Relationship Id="rId7103" Type="http://schemas.openxmlformats.org/officeDocument/2006/relationships/hyperlink" Target="https://portal.3gpp.org/desktopmodules/Specifications/SpecificationDetails.aspx?specificationId=2473" TargetMode="External"/><Relationship Id="rId7310" Type="http://schemas.openxmlformats.org/officeDocument/2006/relationships/hyperlink" Target="https://portal.3gpp.org/ngppapp/CreateTdoc.aspx?mode=view&amp;contributionUid=R5-245550" TargetMode="External"/><Relationship Id="rId567" Type="http://schemas.openxmlformats.org/officeDocument/2006/relationships/hyperlink" Target="https://portal.3gpp.org/desktopmodules/Specifications/SpecificationDetails.aspx?specificationId=3283" TargetMode="External"/><Relationship Id="rId1197" Type="http://schemas.openxmlformats.org/officeDocument/2006/relationships/hyperlink" Target="https://portal.3gpp.org/ngppapp/CreateTdoc.aspx?mode=view&amp;contributionUid=RP-242168" TargetMode="External"/><Relationship Id="rId2248" Type="http://schemas.openxmlformats.org/officeDocument/2006/relationships/hyperlink" Target="https://portal.3gpp.org/desktopmodules/Release/ReleaseDetails.aspx?releaseId=191" TargetMode="External"/><Relationship Id="rId3646" Type="http://schemas.openxmlformats.org/officeDocument/2006/relationships/hyperlink" Target="https://portal.3gpp.org/ngppapp/CreateTdoc.aspx?mode=view&amp;contributionUid=R5-244841" TargetMode="External"/><Relationship Id="rId3853" Type="http://schemas.openxmlformats.org/officeDocument/2006/relationships/hyperlink" Target="https://portal.3gpp.org/ngppapp/CreateTdoc.aspx?mode=view&amp;contributionUid=RP-242246" TargetMode="External"/><Relationship Id="rId4904" Type="http://schemas.openxmlformats.org/officeDocument/2006/relationships/hyperlink" Target="https://portal.3gpp.org/desktopmodules/Release/ReleaseDetails.aspx?releaseId=191" TargetMode="External"/><Relationship Id="rId774" Type="http://schemas.openxmlformats.org/officeDocument/2006/relationships/hyperlink" Target="https://portal.3gpp.org/ngppapp/CreateTdoc.aspx?mode=view&amp;contributionUid=R4-2411426" TargetMode="External"/><Relationship Id="rId981" Type="http://schemas.openxmlformats.org/officeDocument/2006/relationships/hyperlink" Target="https://portal.3gpp.org/ngppapp/CreateTdoc.aspx?mode=view&amp;contributionUid=RP-242165" TargetMode="External"/><Relationship Id="rId1057" Type="http://schemas.openxmlformats.org/officeDocument/2006/relationships/hyperlink" Target="https://portal.3gpp.org/ngppapp/CreateTdoc.aspx?mode=view&amp;contributionUid=RP-242167" TargetMode="External"/><Relationship Id="rId2455" Type="http://schemas.openxmlformats.org/officeDocument/2006/relationships/hyperlink" Target="https://portal.3gpp.org/desktopmodules/Specifications/SpecificationDetails.aspx?specificationId=3283" TargetMode="External"/><Relationship Id="rId2662" Type="http://schemas.openxmlformats.org/officeDocument/2006/relationships/hyperlink" Target="https://portal.3gpp.org/ngppapp/CreateTdoc.aspx?mode=view&amp;contributionUid=R1-2407359" TargetMode="External"/><Relationship Id="rId3506" Type="http://schemas.openxmlformats.org/officeDocument/2006/relationships/hyperlink" Target="https://portal.3gpp.org/ngppapp/CreateTdoc.aspx?mode=view&amp;contributionUid=R5-244281" TargetMode="External"/><Relationship Id="rId3713" Type="http://schemas.openxmlformats.org/officeDocument/2006/relationships/hyperlink" Target="https://portal.3gpp.org/ngppapp/CreateTdoc.aspx?mode=view&amp;contributionUid=RP-242244" TargetMode="External"/><Relationship Id="rId3920" Type="http://schemas.openxmlformats.org/officeDocument/2006/relationships/hyperlink" Target="https://portal.3gpp.org/desktopmodules/Release/ReleaseDetails.aspx?releaseId=193" TargetMode="External"/><Relationship Id="rId6869" Type="http://schemas.openxmlformats.org/officeDocument/2006/relationships/hyperlink" Target="https://portal.3gpp.org/ngppapp/CreateTdoc.aspx?mode=view&amp;contributionUid=RP-242292" TargetMode="External"/><Relationship Id="rId427" Type="http://schemas.openxmlformats.org/officeDocument/2006/relationships/hyperlink" Target="https://portal.3gpp.org/desktopmodules/Specifications/SpecificationDetails.aspx?specificationId=3204" TargetMode="External"/><Relationship Id="rId634" Type="http://schemas.openxmlformats.org/officeDocument/2006/relationships/hyperlink" Target="https://portal.3gpp.org/ngppapp/CreateTdoc.aspx?mode=view&amp;contributionUid=R4-2411891" TargetMode="External"/><Relationship Id="rId841" Type="http://schemas.openxmlformats.org/officeDocument/2006/relationships/hyperlink" Target="https://portal.3gpp.org/ngppapp/CreateTdoc.aspx?mode=view&amp;contributionUid=RP-242162" TargetMode="External"/><Relationship Id="rId1264" Type="http://schemas.openxmlformats.org/officeDocument/2006/relationships/hyperlink" Target="https://portal.3gpp.org/desktopmodules/Release/ReleaseDetails.aspx?releaseId=193" TargetMode="External"/><Relationship Id="rId1471" Type="http://schemas.openxmlformats.org/officeDocument/2006/relationships/hyperlink" Target="https://portal.3gpp.org/desktopmodules/Specifications/SpecificationDetails.aspx?specificationId=3204" TargetMode="External"/><Relationship Id="rId2108" Type="http://schemas.openxmlformats.org/officeDocument/2006/relationships/hyperlink" Target="https://portal.3gpp.org/desktopmodules/Release/ReleaseDetails.aspx?releaseId=192" TargetMode="External"/><Relationship Id="rId2315" Type="http://schemas.openxmlformats.org/officeDocument/2006/relationships/hyperlink" Target="https://portal.3gpp.org/desktopmodules/Specifications/SpecificationDetails.aspx?specificationId=3283" TargetMode="External"/><Relationship Id="rId2522" Type="http://schemas.openxmlformats.org/officeDocument/2006/relationships/hyperlink" Target="https://portal.3gpp.org/ngppapp/CreateTdoc.aspx?mode=view&amp;contributionUid=R4-2413975" TargetMode="External"/><Relationship Id="rId5678" Type="http://schemas.openxmlformats.org/officeDocument/2006/relationships/hyperlink" Target="https://portal.3gpp.org/ngppapp/CreateTdoc.aspx?mode=view&amp;contributionUid=R5-245073" TargetMode="External"/><Relationship Id="rId5885" Type="http://schemas.openxmlformats.org/officeDocument/2006/relationships/hyperlink" Target="https://portal.3gpp.org/ngppapp/CreateTdoc.aspx?mode=view&amp;contributionUid=RP-242274" TargetMode="External"/><Relationship Id="rId6729" Type="http://schemas.openxmlformats.org/officeDocument/2006/relationships/hyperlink" Target="https://portal.3gpp.org/ngppapp/CreateTdoc.aspx?mode=view&amp;contributionUid=RP-242290" TargetMode="External"/><Relationship Id="rId6936"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ngppapp/CreateTdoc.aspx?mode=view&amp;contributionUid=RP-242158" TargetMode="External"/><Relationship Id="rId1124" Type="http://schemas.openxmlformats.org/officeDocument/2006/relationships/hyperlink" Target="https://portal.3gpp.org/desktopmodules/Release/ReleaseDetails.aspx?releaseId=193" TargetMode="External"/><Relationship Id="rId1331" Type="http://schemas.openxmlformats.org/officeDocument/2006/relationships/hyperlink" Target="https://portal.3gpp.org/desktopmodules/Specifications/SpecificationDetails.aspx?specificationId=3204" TargetMode="External"/><Relationship Id="rId4487" Type="http://schemas.openxmlformats.org/officeDocument/2006/relationships/hyperlink" Target="https://portal.3gpp.org/desktopmodules/Specifications/SpecificationDetails.aspx?specificationId=2472" TargetMode="External"/><Relationship Id="rId4694" Type="http://schemas.openxmlformats.org/officeDocument/2006/relationships/hyperlink" Target="https://portal.3gpp.org/ngppapp/CreateTdoc.aspx?mode=view&amp;contributionUid=R5-244266" TargetMode="External"/><Relationship Id="rId5538" Type="http://schemas.openxmlformats.org/officeDocument/2006/relationships/hyperlink" Target="https://portal.3gpp.org/ngppapp/CreateTdoc.aspx?mode=view&amp;contributionUid=R5-245347" TargetMode="External"/><Relationship Id="rId5745" Type="http://schemas.openxmlformats.org/officeDocument/2006/relationships/hyperlink" Target="https://portal.3gpp.org/ngppapp/CreateTdoc.aspx?mode=view&amp;contributionUid=RP-242272" TargetMode="External"/><Relationship Id="rId5952" Type="http://schemas.openxmlformats.org/officeDocument/2006/relationships/hyperlink" Target="https://portal.3gpp.org/desktopmodules/Release/ReleaseDetails.aspx?releaseId=193" TargetMode="External"/><Relationship Id="rId3089" Type="http://schemas.openxmlformats.org/officeDocument/2006/relationships/hyperlink" Target="https://portal.3gpp.org/ngppapp/CreateTdoc.aspx?mode=view&amp;contributionUid=RP-242236"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portal.3gpp.org/desktopmodules/Specifications/SpecificationDetails.aspx?specificationId=3381" TargetMode="External"/><Relationship Id="rId4554" Type="http://schemas.openxmlformats.org/officeDocument/2006/relationships/hyperlink" Target="https://portal.3gpp.org/ngppapp/CreateTdoc.aspx?mode=view&amp;contributionUid=R5-245910" TargetMode="External"/><Relationship Id="rId4761" Type="http://schemas.openxmlformats.org/officeDocument/2006/relationships/hyperlink" Target="https://portal.3gpp.org/ngppapp/CreateTdoc.aspx?mode=view&amp;contributionUid=RP-242258" TargetMode="External"/><Relationship Id="rId5605" Type="http://schemas.openxmlformats.org/officeDocument/2006/relationships/hyperlink" Target="https://portal.3gpp.org/ngppapp/CreateTdoc.aspx?mode=view&amp;contributionUid=RP-242270" TargetMode="External"/><Relationship Id="rId3156" Type="http://schemas.openxmlformats.org/officeDocument/2006/relationships/hyperlink" Target="https://portal.3gpp.org/desktopmodules/Release/ReleaseDetails.aspx?releaseId=193" TargetMode="External"/><Relationship Id="rId3363" Type="http://schemas.openxmlformats.org/officeDocument/2006/relationships/hyperlink" Target="https://portal.3gpp.org/desktopmodules/Specifications/SpecificationDetails.aspx?specificationId=3193" TargetMode="External"/><Relationship Id="rId4207" Type="http://schemas.openxmlformats.org/officeDocument/2006/relationships/hyperlink" Target="https://portal.3gpp.org/desktopmodules/Specifications/SpecificationDetails.aspx?specificationId=3388" TargetMode="External"/><Relationship Id="rId4414" Type="http://schemas.openxmlformats.org/officeDocument/2006/relationships/hyperlink" Target="https://portal.3gpp.org/ngppapp/CreateTdoc.aspx?mode=view&amp;contributionUid=R5-245369"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Release/ReleaseDetails.aspx?releaseId=192" TargetMode="External"/><Relationship Id="rId491" Type="http://schemas.openxmlformats.org/officeDocument/2006/relationships/hyperlink" Target="https://portal.3gpp.org/desktopmodules/Specifications/SpecificationDetails.aspx?specificationId=2420" TargetMode="External"/><Relationship Id="rId2172" Type="http://schemas.openxmlformats.org/officeDocument/2006/relationships/hyperlink" Target="https://portal.3gpp.org/desktopmodules/Release/ReleaseDetails.aspx?releaseId=192" TargetMode="External"/><Relationship Id="rId3016" Type="http://schemas.openxmlformats.org/officeDocument/2006/relationships/hyperlink" Target="https://portal.3gpp.org/desktopmodules/Release/ReleaseDetails.aspx?releaseId=192" TargetMode="External"/><Relationship Id="rId3223" Type="http://schemas.openxmlformats.org/officeDocument/2006/relationships/hyperlink" Target="https://portal.3gpp.org/desktopmodules/Specifications/SpecificationDetails.aspx?specificationId=3197" TargetMode="External"/><Relationship Id="rId3570" Type="http://schemas.openxmlformats.org/officeDocument/2006/relationships/hyperlink" Target="https://portal.3gpp.org/ngppapp/CreateTdoc.aspx?mode=view&amp;contributionUid=R5-244463" TargetMode="External"/><Relationship Id="rId4621" Type="http://schemas.openxmlformats.org/officeDocument/2006/relationships/hyperlink" Target="https://portal.3gpp.org/ngppapp/CreateTdoc.aspx?mode=view&amp;contributionUid=RP-242256" TargetMode="External"/><Relationship Id="rId6379" Type="http://schemas.openxmlformats.org/officeDocument/2006/relationships/hyperlink" Target="https://portal.3gpp.org/desktopmodules/Specifications/SpecificationDetails.aspx?specificationId=3155" TargetMode="External"/><Relationship Id="rId7777" Type="http://schemas.openxmlformats.org/officeDocument/2006/relationships/hyperlink" Target="https://portal.3gpp.org/ngppapp/CreateTdoc.aspx?mode=view&amp;contributionUid=RP-242328" TargetMode="External"/><Relationship Id="rId7984" Type="http://schemas.openxmlformats.org/officeDocument/2006/relationships/hyperlink" Target="https://portal.3gpp.org/desktopmodules/Release/ReleaseDetails.aspx?releaseId=192" TargetMode="External"/><Relationship Id="rId144" Type="http://schemas.openxmlformats.org/officeDocument/2006/relationships/hyperlink" Target="https://portal.3gpp.org/desktopmodules/Release/ReleaseDetails.aspx?releaseId=193" TargetMode="External"/><Relationship Id="rId3430" Type="http://schemas.openxmlformats.org/officeDocument/2006/relationships/hyperlink" Target="https://portal.3gpp.org/ngppapp/CreateTdoc.aspx?mode=view&amp;contributionUid=R5-244168" TargetMode="External"/><Relationship Id="rId5188" Type="http://schemas.openxmlformats.org/officeDocument/2006/relationships/hyperlink" Target="https://portal.3gpp.org/desktopmodules/Release/ReleaseDetails.aspx?releaseId=192" TargetMode="External"/><Relationship Id="rId6586" Type="http://schemas.openxmlformats.org/officeDocument/2006/relationships/hyperlink" Target="https://portal.3gpp.org/ngppapp/CreateTdoc.aspx?mode=view&amp;contributionUid=R5-245722" TargetMode="External"/><Relationship Id="rId6793" Type="http://schemas.openxmlformats.org/officeDocument/2006/relationships/hyperlink" Target="https://portal.3gpp.org/ngppapp/CreateTdoc.aspx?mode=view&amp;contributionUid=RP-242291" TargetMode="External"/><Relationship Id="rId7637" Type="http://schemas.openxmlformats.org/officeDocument/2006/relationships/hyperlink" Target="https://portal.3gpp.org/ngppapp/CreateTdoc.aspx?mode=view&amp;contributionUid=RP-242320" TargetMode="External"/><Relationship Id="rId7844"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Specifications/SpecificationDetails.aspx?specificationId=4065" TargetMode="External"/><Relationship Id="rId2032" Type="http://schemas.openxmlformats.org/officeDocument/2006/relationships/hyperlink" Target="https://portal.3gpp.org/desktopmodules/Release/ReleaseDetails.aspx?releaseId=193" TargetMode="External"/><Relationship Id="rId2989" Type="http://schemas.openxmlformats.org/officeDocument/2006/relationships/hyperlink" Target="https://portal.3gpp.org/ngppapp/CreateTdoc.aspx?mode=view&amp;contributionUid=RP-242235" TargetMode="External"/><Relationship Id="rId5395" Type="http://schemas.openxmlformats.org/officeDocument/2006/relationships/hyperlink" Target="https://portal.3gpp.org/desktopmodules/Specifications/SpecificationDetails.aspx?specificationId=3388" TargetMode="External"/><Relationship Id="rId6239" Type="http://schemas.openxmlformats.org/officeDocument/2006/relationships/hyperlink" Target="https://portal.3gpp.org/desktopmodules/Specifications/SpecificationDetails.aspx?specificationId=3377" TargetMode="External"/><Relationship Id="rId6446" Type="http://schemas.openxmlformats.org/officeDocument/2006/relationships/hyperlink" Target="https://portal.3gpp.org/ngppapp/CreateTdoc.aspx?mode=view&amp;contributionUid=R5-245624" TargetMode="External"/><Relationship Id="rId6653" Type="http://schemas.openxmlformats.org/officeDocument/2006/relationships/hyperlink" Target="https://portal.3gpp.org/ngppapp/CreateTdoc.aspx?mode=view&amp;contributionUid=RP-242289" TargetMode="External"/><Relationship Id="rId6860" Type="http://schemas.openxmlformats.org/officeDocument/2006/relationships/hyperlink" Target="https://portal.3gpp.org/desktopmodules/Release/ReleaseDetails.aspx?releaseId=193" TargetMode="External"/><Relationship Id="rId7704" Type="http://schemas.openxmlformats.org/officeDocument/2006/relationships/hyperlink" Target="https://portal.3gpp.org/desktopmodules/Release/ReleaseDetails.aspx?releaseId=192" TargetMode="External"/><Relationship Id="rId7911" Type="http://schemas.openxmlformats.org/officeDocument/2006/relationships/hyperlink" Target="https://portal.3gpp.org/desktopmodules/Specifications/SpecificationDetails.aspx?specificationId=3379" TargetMode="External"/><Relationship Id="rId211" Type="http://schemas.openxmlformats.org/officeDocument/2006/relationships/hyperlink" Target="https://portal.3gpp.org/desktopmodules/Specifications/SpecificationDetails.aspx?specificationId=3223" TargetMode="External"/><Relationship Id="rId1798" Type="http://schemas.openxmlformats.org/officeDocument/2006/relationships/hyperlink" Target="https://portal.3gpp.org/ngppapp/CreateTdoc.aspx?mode=view&amp;contributionUid=R4-2412858" TargetMode="External"/><Relationship Id="rId2849" Type="http://schemas.openxmlformats.org/officeDocument/2006/relationships/hyperlink" Target="https://portal.3gpp.org/ngppapp/CreateTdoc.aspx?mode=view&amp;contributionUid=RP-242232" TargetMode="External"/><Relationship Id="rId5048" Type="http://schemas.openxmlformats.org/officeDocument/2006/relationships/hyperlink" Target="https://portal.3gpp.org/desktopmodules/Release/ReleaseDetails.aspx?releaseId=191" TargetMode="External"/><Relationship Id="rId5255" Type="http://schemas.openxmlformats.org/officeDocument/2006/relationships/hyperlink" Target="https://portal.3gpp.org/desktopmodules/Specifications/SpecificationDetails.aspx?specificationId=3381" TargetMode="External"/><Relationship Id="rId5462" Type="http://schemas.openxmlformats.org/officeDocument/2006/relationships/hyperlink" Target="https://portal.3gpp.org/ngppapp/CreateTdoc.aspx?mode=view&amp;contributionUid=R5-245901" TargetMode="External"/><Relationship Id="rId6306" Type="http://schemas.openxmlformats.org/officeDocument/2006/relationships/hyperlink" Target="https://portal.3gpp.org/ngppapp/CreateTdoc.aspx?mode=view&amp;contributionUid=R5-245571" TargetMode="External"/><Relationship Id="rId6513" Type="http://schemas.openxmlformats.org/officeDocument/2006/relationships/hyperlink" Target="https://portal.3gpp.org/ngppapp/CreateTdoc.aspx?mode=view&amp;contributionUid=RP-242286" TargetMode="External"/><Relationship Id="rId6720" Type="http://schemas.openxmlformats.org/officeDocument/2006/relationships/hyperlink" Target="https://portal.3gpp.org/desktopmodules/Release/ReleaseDetails.aspx?releaseId=192" TargetMode="External"/><Relationship Id="rId1658" Type="http://schemas.openxmlformats.org/officeDocument/2006/relationships/hyperlink" Target="https://portal.3gpp.org/ngppapp/CreateTdoc.aspx?mode=view&amp;contributionUid=R4-2413164" TargetMode="External"/><Relationship Id="rId1865" Type="http://schemas.openxmlformats.org/officeDocument/2006/relationships/hyperlink" Target="https://portal.3gpp.org/ngppapp/CreateTdoc.aspx?mode=view&amp;contributionUid=RP-242181" TargetMode="External"/><Relationship Id="rId2709" Type="http://schemas.openxmlformats.org/officeDocument/2006/relationships/hyperlink" Target="https://portal.3gpp.org/ngppapp/CreateTdoc.aspx?mode=view&amp;contributionUid=RP-242210" TargetMode="External"/><Relationship Id="rId4064"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Specifications/SpecificationDetails.aspx?specificationId=3384" TargetMode="External"/><Relationship Id="rId5115" Type="http://schemas.openxmlformats.org/officeDocument/2006/relationships/hyperlink" Target="https://portal.3gpp.org/desktopmodules/Specifications/SpecificationDetails.aspx?specificationId=3382" TargetMode="External"/><Relationship Id="rId5322" Type="http://schemas.openxmlformats.org/officeDocument/2006/relationships/hyperlink" Target="https://portal.3gpp.org/ngppapp/CreateTdoc.aspx?mode=view&amp;contributionUid=R5-245071" TargetMode="External"/><Relationship Id="rId1518" Type="http://schemas.openxmlformats.org/officeDocument/2006/relationships/hyperlink" Target="https://portal.3gpp.org/ngppapp/CreateTdoc.aspx?mode=view&amp;contributionUid=R4-2412479" TargetMode="External"/><Relationship Id="rId2916" Type="http://schemas.openxmlformats.org/officeDocument/2006/relationships/hyperlink" Target="https://portal.3gpp.org/desktopmodules/Release/ReleaseDetails.aspx?releaseId=193" TargetMode="External"/><Relationship Id="rId3080" Type="http://schemas.openxmlformats.org/officeDocument/2006/relationships/hyperlink" Target="https://portal.3gpp.org/desktopmodules/Release/ReleaseDetails.aspx?releaseId=192" TargetMode="External"/><Relationship Id="rId4131" Type="http://schemas.openxmlformats.org/officeDocument/2006/relationships/hyperlink" Target="https://portal.3gpp.org/desktopmodules/Specifications/SpecificationDetails.aspx?specificationId=3388" TargetMode="External"/><Relationship Id="rId7287" Type="http://schemas.openxmlformats.org/officeDocument/2006/relationships/hyperlink" Target="https://portal.3gpp.org/desktopmodules/Specifications/SpecificationDetails.aspx?specificationId=3385" TargetMode="External"/><Relationship Id="rId7494" Type="http://schemas.openxmlformats.org/officeDocument/2006/relationships/hyperlink" Target="https://portal.3gpp.org/ngppapp/CreateTdoc.aspx?mode=view&amp;contributionUid=R5-244673" TargetMode="External"/><Relationship Id="rId1725" Type="http://schemas.openxmlformats.org/officeDocument/2006/relationships/hyperlink" Target="https://portal.3gpp.org/ngppapp/CreateTdoc.aspx?mode=view&amp;contributionUid=RP-242177" TargetMode="External"/><Relationship Id="rId1932" Type="http://schemas.openxmlformats.org/officeDocument/2006/relationships/hyperlink" Target="https://portal.3gpp.org/desktopmodules/Release/ReleaseDetails.aspx?releaseId=193" TargetMode="External"/><Relationship Id="rId6096" Type="http://schemas.openxmlformats.org/officeDocument/2006/relationships/hyperlink" Target="https://portal.3gpp.org/desktopmodules/Release/ReleaseDetails.aspx?releaseId=193" TargetMode="External"/><Relationship Id="rId7147" Type="http://schemas.openxmlformats.org/officeDocument/2006/relationships/hyperlink" Target="https://portal.3gpp.org/desktopmodules/Specifications/SpecificationDetails.aspx?specificationId=4135" TargetMode="External"/><Relationship Id="rId7354" Type="http://schemas.openxmlformats.org/officeDocument/2006/relationships/hyperlink" Target="https://portal.3gpp.org/ngppapp/CreateTdoc.aspx?mode=view&amp;contributionUid=R5-245818" TargetMode="External"/><Relationship Id="rId17" Type="http://schemas.openxmlformats.org/officeDocument/2006/relationships/hyperlink" Target="https://portal.3gpp.org/ngppapp/CreateTdoc.aspx?mode=view&amp;contributionUid=RP-241870" TargetMode="External"/><Relationship Id="rId3897" Type="http://schemas.openxmlformats.org/officeDocument/2006/relationships/hyperlink" Target="https://portal.3gpp.org/ngppapp/CreateTdoc.aspx?mode=view&amp;contributionUid=RP-242246" TargetMode="External"/><Relationship Id="rId4948" Type="http://schemas.openxmlformats.org/officeDocument/2006/relationships/hyperlink" Target="https://portal.3gpp.org/desktopmodules/Release/ReleaseDetails.aspx?releaseId=191" TargetMode="External"/><Relationship Id="rId6163" Type="http://schemas.openxmlformats.org/officeDocument/2006/relationships/hyperlink" Target="https://portal.3gpp.org/desktopmodules/Specifications/SpecificationDetails.aspx?specificationId=3386" TargetMode="External"/><Relationship Id="rId7007" Type="http://schemas.openxmlformats.org/officeDocument/2006/relationships/hyperlink" Target="https://portal.3gpp.org/desktopmodules/Specifications/SpecificationDetails.aspx?specificationId=3384" TargetMode="External"/><Relationship Id="rId7561" Type="http://schemas.openxmlformats.org/officeDocument/2006/relationships/hyperlink" Target="https://portal.3gpp.org/ngppapp/CreateTdoc.aspx?mode=view&amp;contributionUid=RP-242315" TargetMode="External"/><Relationship Id="rId2499" Type="http://schemas.openxmlformats.org/officeDocument/2006/relationships/hyperlink" Target="https://portal.3gpp.org/desktopmodules/Specifications/SpecificationDetails.aspx?specificationId=3367" TargetMode="External"/><Relationship Id="rId3757" Type="http://schemas.openxmlformats.org/officeDocument/2006/relationships/hyperlink" Target="https://portal.3gpp.org/ngppapp/CreateTdoc.aspx?mode=view&amp;contributionUid=RP-242245" TargetMode="External"/><Relationship Id="rId3964" Type="http://schemas.openxmlformats.org/officeDocument/2006/relationships/hyperlink" Target="https://portal.3gpp.org/desktopmodules/Release/ReleaseDetails.aspx?releaseId=193" TargetMode="External"/><Relationship Id="rId4808" Type="http://schemas.openxmlformats.org/officeDocument/2006/relationships/hyperlink" Target="https://portal.3gpp.org/desktopmodules/Release/ReleaseDetails.aspx?releaseId=192" TargetMode="External"/><Relationship Id="rId6370" Type="http://schemas.openxmlformats.org/officeDocument/2006/relationships/hyperlink" Target="https://portal.3gpp.org/ngppapp/CreateTdoc.aspx?mode=view&amp;contributionUid=R5-244958" TargetMode="External"/><Relationship Id="rId7214" Type="http://schemas.openxmlformats.org/officeDocument/2006/relationships/hyperlink" Target="https://portal.3gpp.org/ngppapp/CreateTdoc.aspx?mode=view&amp;contributionUid=R5-245808" TargetMode="External"/><Relationship Id="rId7421" Type="http://schemas.openxmlformats.org/officeDocument/2006/relationships/hyperlink" Target="https://portal.3gpp.org/ngppapp/CreateTdoc.aspx?mode=view&amp;contributionUid=RP-242307" TargetMode="External"/><Relationship Id="rId1" Type="http://schemas.openxmlformats.org/officeDocument/2006/relationships/hyperlink" Target="https://portal.3gpp.org/ngppapp/CreateTdoc.aspx?mode=view&amp;contributionUid=RP-241869" TargetMode="External"/><Relationship Id="rId678" Type="http://schemas.openxmlformats.org/officeDocument/2006/relationships/hyperlink" Target="https://portal.3gpp.org/ngppapp/CreateTdoc.aspx?mode=view&amp;contributionUid=R4-2412377" TargetMode="External"/><Relationship Id="rId885" Type="http://schemas.openxmlformats.org/officeDocument/2006/relationships/hyperlink" Target="https://portal.3gpp.org/ngppapp/CreateTdoc.aspx?mode=view&amp;contributionUid=RP-242162" TargetMode="External"/><Relationship Id="rId2359" Type="http://schemas.openxmlformats.org/officeDocument/2006/relationships/hyperlink" Target="https://portal.3gpp.org/desktopmodules/Specifications/SpecificationDetails.aspx?specificationId=3204" TargetMode="External"/><Relationship Id="rId2566" Type="http://schemas.openxmlformats.org/officeDocument/2006/relationships/hyperlink" Target="https://portal.3gpp.org/ngppapp/CreateTdoc.aspx?mode=view&amp;contributionUid=R1-2407576" TargetMode="External"/><Relationship Id="rId2773" Type="http://schemas.openxmlformats.org/officeDocument/2006/relationships/hyperlink" Target="https://portal.3gpp.org/ngppapp/CreateTdoc.aspx?mode=view&amp;contributionUid=RP-242213" TargetMode="External"/><Relationship Id="rId2980" Type="http://schemas.openxmlformats.org/officeDocument/2006/relationships/hyperlink" Target="https://portal.3gpp.org/desktopmodules/Release/ReleaseDetails.aspx?releaseId=191" TargetMode="External"/><Relationship Id="rId3617" Type="http://schemas.openxmlformats.org/officeDocument/2006/relationships/hyperlink" Target="https://portal.3gpp.org/ngppapp/CreateTdoc.aspx?mode=view&amp;contributionUid=RP-242243" TargetMode="External"/><Relationship Id="rId3824" Type="http://schemas.openxmlformats.org/officeDocument/2006/relationships/hyperlink" Target="https://portal.3gpp.org/desktopmodules/Release/ReleaseDetails.aspx?releaseId=192" TargetMode="External"/><Relationship Id="rId6023" Type="http://schemas.openxmlformats.org/officeDocument/2006/relationships/hyperlink" Target="https://portal.3gpp.org/desktopmodules/Specifications/SpecificationDetails.aspx?specificationId=3388" TargetMode="External"/><Relationship Id="rId6230" Type="http://schemas.openxmlformats.org/officeDocument/2006/relationships/hyperlink" Target="https://portal.3gpp.org/ngppapp/CreateTdoc.aspx?mode=view&amp;contributionUid=R5-246065" TargetMode="External"/><Relationship Id="rId538" Type="http://schemas.openxmlformats.org/officeDocument/2006/relationships/hyperlink" Target="https://portal.3gpp.org/ngppapp/CreateTdoc.aspx?mode=view&amp;contributionUid=R4-2413903" TargetMode="External"/><Relationship Id="rId745" Type="http://schemas.openxmlformats.org/officeDocument/2006/relationships/hyperlink" Target="https://portal.3gpp.org/ngppapp/CreateTdoc.aspx?mode=view&amp;contributionUid=RP-242159"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portal.3gpp.org/desktopmodules/Release/ReleaseDetails.aspx?releaseId=192" TargetMode="External"/><Relationship Id="rId1375" Type="http://schemas.openxmlformats.org/officeDocument/2006/relationships/hyperlink" Target="https://portal.3gpp.org/desktopmodules/Specifications/SpecificationDetails.aspx?specificationId=3874" TargetMode="External"/><Relationship Id="rId1582" Type="http://schemas.openxmlformats.org/officeDocument/2006/relationships/hyperlink" Target="https://portal.3gpp.org/ngppapp/CreateTdoc.aspx?mode=view&amp;contributionUid=R4-2411577" TargetMode="External"/><Relationship Id="rId2219" Type="http://schemas.openxmlformats.org/officeDocument/2006/relationships/hyperlink" Target="https://portal.3gpp.org/desktopmodules/Specifications/SpecificationDetails.aspx?specificationId=3283" TargetMode="External"/><Relationship Id="rId2426" Type="http://schemas.openxmlformats.org/officeDocument/2006/relationships/hyperlink" Target="https://portal.3gpp.org/ngppapp/CreateTdoc.aspx?mode=view&amp;contributionUid=R4-2413032" TargetMode="External"/><Relationship Id="rId2633" Type="http://schemas.openxmlformats.org/officeDocument/2006/relationships/hyperlink" Target="https://portal.3gpp.org/ngppapp/CreateTdoc.aspx?mode=view&amp;contributionUid=RP-242207" TargetMode="External"/><Relationship Id="rId5789" Type="http://schemas.openxmlformats.org/officeDocument/2006/relationships/hyperlink" Target="https://portal.3gpp.org/ngppapp/CreateTdoc.aspx?mode=view&amp;contributionUid=RP-242273" TargetMode="External"/><Relationship Id="rId5996"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ngppapp/CreateTdoc.aspx?mode=view&amp;contributionUid=RP-241872" TargetMode="External"/><Relationship Id="rId605" Type="http://schemas.openxmlformats.org/officeDocument/2006/relationships/hyperlink" Target="https://portal.3gpp.org/ngppapp/CreateTdoc.aspx?mode=view&amp;contributionUid=RP-242156"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Specifications/SpecificationDetails.aspx?specificationId=3367" TargetMode="External"/><Relationship Id="rId1442" Type="http://schemas.openxmlformats.org/officeDocument/2006/relationships/hyperlink" Target="https://portal.3gpp.org/ngppapp/CreateTdoc.aspx?mode=view&amp;contributionUid=R4-2413599" TargetMode="External"/><Relationship Id="rId2840" Type="http://schemas.openxmlformats.org/officeDocument/2006/relationships/hyperlink" Target="https://portal.3gpp.org/desktopmodules/Release/ReleaseDetails.aspx?releaseId=193" TargetMode="External"/><Relationship Id="rId4598" Type="http://schemas.openxmlformats.org/officeDocument/2006/relationships/hyperlink" Target="https://portal.3gpp.org/ngppapp/CreateTdoc.aspx?mode=view&amp;contributionUid=R5-245963" TargetMode="External"/><Relationship Id="rId5649" Type="http://schemas.openxmlformats.org/officeDocument/2006/relationships/hyperlink" Target="https://portal.3gpp.org/ngppapp/CreateTdoc.aspx?mode=view&amp;contributionUid=RP-242271" TargetMode="External"/><Relationship Id="rId1302" Type="http://schemas.openxmlformats.org/officeDocument/2006/relationships/hyperlink" Target="https://portal.3gpp.org/ngppapp/CreateTdoc.aspx?mode=view&amp;contributionUid=R4-2413965"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portal.3gpp.org/ngppapp/CreateTdoc.aspx?mode=view&amp;contributionUid=R5-245532"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portal.3gpp.org/desktopmodules/Specifications/SpecificationDetails.aspx?specificationId=3381" TargetMode="External"/><Relationship Id="rId7071" Type="http://schemas.openxmlformats.org/officeDocument/2006/relationships/hyperlink" Target="https://portal.3gpp.org/desktopmodules/Specifications/SpecificationDetails.aspx?specificationId=3388" TargetMode="External"/><Relationship Id="rId3267" Type="http://schemas.openxmlformats.org/officeDocument/2006/relationships/hyperlink" Target="https://portal.3gpp.org/desktopmodules/Specifications/SpecificationDetails.aspx?specificationId=3710" TargetMode="External"/><Relationship Id="rId4665" Type="http://schemas.openxmlformats.org/officeDocument/2006/relationships/hyperlink" Target="https://portal.3gpp.org/ngppapp/CreateTdoc.aspx?mode=view&amp;contributionUid=RP-242257"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ngppapp/CreateTdoc.aspx?mode=view&amp;contributionUid=RP-242269" TargetMode="External"/><Relationship Id="rId5716" Type="http://schemas.openxmlformats.org/officeDocument/2006/relationships/hyperlink" Target="https://portal.3gpp.org/desktopmodules/Release/ReleaseDetails.aspx?releaseId=192" TargetMode="External"/><Relationship Id="rId5923" Type="http://schemas.openxmlformats.org/officeDocument/2006/relationships/hyperlink" Target="https://portal.3gpp.org/desktopmodules/Specifications/SpecificationDetails.aspx?specificationId=3388" TargetMode="External"/><Relationship Id="rId188" Type="http://schemas.openxmlformats.org/officeDocument/2006/relationships/hyperlink" Target="https://portal.3gpp.org/desktopmodules/Release/ReleaseDetails.aspx?releaseId=193" TargetMode="External"/><Relationship Id="rId395" Type="http://schemas.openxmlformats.org/officeDocument/2006/relationships/hyperlink" Target="https://portal.3gpp.org/desktopmodules/Specifications/SpecificationDetails.aspx?specificationId=2411" TargetMode="External"/><Relationship Id="rId2076" Type="http://schemas.openxmlformats.org/officeDocument/2006/relationships/hyperlink" Target="https://portal.3gpp.org/desktopmodules/Release/ReleaseDetails.aspx?releaseId=192" TargetMode="External"/><Relationship Id="rId3474" Type="http://schemas.openxmlformats.org/officeDocument/2006/relationships/hyperlink" Target="https://portal.3gpp.org/ngppapp/CreateTdoc.aspx?mode=view&amp;contributionUid=R5-244236" TargetMode="External"/><Relationship Id="rId3681" Type="http://schemas.openxmlformats.org/officeDocument/2006/relationships/hyperlink" Target="https://portal.3gpp.org/ngppapp/CreateTdoc.aspx?mode=view&amp;contributionUid=RP-242244" TargetMode="External"/><Relationship Id="rId4318" Type="http://schemas.openxmlformats.org/officeDocument/2006/relationships/hyperlink" Target="https://portal.3gpp.org/ngppapp/CreateTdoc.aspx?mode=view&amp;contributionUid=R5-244829" TargetMode="External"/><Relationship Id="rId4525" Type="http://schemas.openxmlformats.org/officeDocument/2006/relationships/hyperlink" Target="https://portal.3gpp.org/ngppapp/CreateTdoc.aspx?mode=view&amp;contributionUid=RP-242255" TargetMode="External"/><Relationship Id="rId4732" Type="http://schemas.openxmlformats.org/officeDocument/2006/relationships/hyperlink" Target="https://portal.3gpp.org/desktopmodules/Release/ReleaseDetails.aspx?releaseId=193" TargetMode="External"/><Relationship Id="rId7888" Type="http://schemas.openxmlformats.org/officeDocument/2006/relationships/hyperlink" Target="https://portal.3gpp.org/desktopmodules/Release/ReleaseDetails.aspx?releaseId=192" TargetMode="External"/><Relationship Id="rId2283" Type="http://schemas.openxmlformats.org/officeDocument/2006/relationships/hyperlink" Target="https://portal.3gpp.org/desktopmodules/Specifications/SpecificationDetails.aspx?specificationId=3204" TargetMode="External"/><Relationship Id="rId2490" Type="http://schemas.openxmlformats.org/officeDocument/2006/relationships/hyperlink" Target="https://portal.3gpp.org/ngppapp/CreateTdoc.aspx?mode=view&amp;contributionUid=R4-2413290" TargetMode="External"/><Relationship Id="rId3127" Type="http://schemas.openxmlformats.org/officeDocument/2006/relationships/hyperlink" Target="https://portal.3gpp.org/desktopmodules/Specifications/SpecificationDetails.aspx?specificationId=3193" TargetMode="External"/><Relationship Id="rId3334" Type="http://schemas.openxmlformats.org/officeDocument/2006/relationships/hyperlink" Target="https://portal.3gpp.org/ngppapp/CreateTdoc.aspx?mode=view&amp;contributionUid=R2-2407866" TargetMode="External"/><Relationship Id="rId3541" Type="http://schemas.openxmlformats.org/officeDocument/2006/relationships/hyperlink" Target="https://portal.3gpp.org/ngppapp/CreateTdoc.aspx?mode=view&amp;contributionUid=RP-242242" TargetMode="External"/><Relationship Id="rId6697" Type="http://schemas.openxmlformats.org/officeDocument/2006/relationships/hyperlink" Target="https://portal.3gpp.org/ngppapp/CreateTdoc.aspx?mode=view&amp;contributionUid=RP-242290" TargetMode="External"/><Relationship Id="rId7748" Type="http://schemas.openxmlformats.org/officeDocument/2006/relationships/hyperlink" Target="https://portal.3gpp.org/desktopmodules/Release/ReleaseDetails.aspx?releaseId=193" TargetMode="External"/><Relationship Id="rId7955" Type="http://schemas.openxmlformats.org/officeDocument/2006/relationships/hyperlink" Target="https://portal.3gpp.org/desktopmodules/Specifications/SpecificationDetails.aspx?specificationId=3379" TargetMode="External"/><Relationship Id="rId255" Type="http://schemas.openxmlformats.org/officeDocument/2006/relationships/hyperlink" Target="https://portal.3gpp.org/desktopmodules/Specifications/SpecificationDetails.aspx?specificationId=3260" TargetMode="External"/><Relationship Id="rId462" Type="http://schemas.openxmlformats.org/officeDocument/2006/relationships/hyperlink" Target="https://portal.3gpp.org/ngppapp/CreateTdoc.aspx?mode=view&amp;contributionUid=R4-2413173" TargetMode="External"/><Relationship Id="rId1092" Type="http://schemas.openxmlformats.org/officeDocument/2006/relationships/hyperlink" Target="https://portal.3gpp.org/desktopmodules/Release/ReleaseDetails.aspx?releaseId=191" TargetMode="External"/><Relationship Id="rId2143" Type="http://schemas.openxmlformats.org/officeDocument/2006/relationships/hyperlink" Target="https://portal.3gpp.org/desktopmodules/Specifications/SpecificationDetails.aspx?specificationId=3204" TargetMode="External"/><Relationship Id="rId2350" Type="http://schemas.openxmlformats.org/officeDocument/2006/relationships/hyperlink" Target="https://portal.3gpp.org/ngppapp/CreateTdoc.aspx?mode=view&amp;contributionUid=R4-2413375" TargetMode="External"/><Relationship Id="rId3401" Type="http://schemas.openxmlformats.org/officeDocument/2006/relationships/hyperlink" Target="https://portal.3gpp.org/ngppapp/CreateTdoc.aspx?mode=view&amp;contributionUid=RP-242240" TargetMode="External"/><Relationship Id="rId5299" Type="http://schemas.openxmlformats.org/officeDocument/2006/relationships/hyperlink" Target="https://portal.3gpp.org/desktopmodules/Specifications/SpecificationDetails.aspx?specificationId=3384" TargetMode="External"/><Relationship Id="rId6557" Type="http://schemas.openxmlformats.org/officeDocument/2006/relationships/hyperlink" Target="https://portal.3gpp.org/ngppapp/CreateTdoc.aspx?mode=view&amp;contributionUid=RP-242287" TargetMode="External"/><Relationship Id="rId6764" Type="http://schemas.openxmlformats.org/officeDocument/2006/relationships/hyperlink" Target="https://portal.3gpp.org/desktopmodules/Release/ReleaseDetails.aspx?releaseId=193" TargetMode="External"/><Relationship Id="rId6971" Type="http://schemas.openxmlformats.org/officeDocument/2006/relationships/hyperlink" Target="https://portal.3gpp.org/desktopmodules/Specifications/SpecificationDetails.aspx?specificationId=3384" TargetMode="External"/><Relationship Id="rId7608" Type="http://schemas.openxmlformats.org/officeDocument/2006/relationships/hyperlink" Target="https://portal.3gpp.org/desktopmodules/Release/ReleaseDetails.aspx?releaseId=193" TargetMode="External"/><Relationship Id="rId7815" Type="http://schemas.openxmlformats.org/officeDocument/2006/relationships/hyperlink" Target="https://portal.3gpp.org/desktopmodules/Specifications/SpecificationDetails.aspx?specificationId=3379" TargetMode="External"/><Relationship Id="rId115" Type="http://schemas.openxmlformats.org/officeDocument/2006/relationships/hyperlink" Target="https://portal.3gpp.org/desktopmodules/Specifications/SpecificationDetails.aspx?specificationId=3228" TargetMode="External"/><Relationship Id="rId322" Type="http://schemas.openxmlformats.org/officeDocument/2006/relationships/hyperlink" Target="https://portal.3gpp.org/ngppapp/CreateTdoc.aspx?mode=view&amp;contributionUid=R4-2413150" TargetMode="External"/><Relationship Id="rId2003" Type="http://schemas.openxmlformats.org/officeDocument/2006/relationships/hyperlink" Target="https://portal.3gpp.org/desktopmodules/Specifications/SpecificationDetails.aspx?specificationId=3924" TargetMode="External"/><Relationship Id="rId2210" Type="http://schemas.openxmlformats.org/officeDocument/2006/relationships/hyperlink" Target="https://portal.3gpp.org/ngppapp/CreateTdoc.aspx?mode=view&amp;contributionUid=R4-2414089" TargetMode="External"/><Relationship Id="rId5159" Type="http://schemas.openxmlformats.org/officeDocument/2006/relationships/hyperlink" Target="https://portal.3gpp.org/desktopmodules/Specifications/SpecificationDetails.aspx?specificationId=2604" TargetMode="External"/><Relationship Id="rId5366" Type="http://schemas.openxmlformats.org/officeDocument/2006/relationships/hyperlink" Target="https://portal.3gpp.org/ngppapp/CreateTdoc.aspx?mode=view&amp;contributionUid=R5-244545" TargetMode="External"/><Relationship Id="rId5573" Type="http://schemas.openxmlformats.org/officeDocument/2006/relationships/hyperlink" Target="https://portal.3gpp.org/ngppapp/CreateTdoc.aspx?mode=view&amp;contributionUid=RP-242269" TargetMode="External"/><Relationship Id="rId6417" Type="http://schemas.openxmlformats.org/officeDocument/2006/relationships/hyperlink" Target="https://portal.3gpp.org/ngppapp/CreateTdoc.aspx?mode=view&amp;contributionUid=RP-242284" TargetMode="External"/><Relationship Id="rId6624" Type="http://schemas.openxmlformats.org/officeDocument/2006/relationships/hyperlink" Target="https://portal.3gpp.org/desktopmodules/Release/ReleaseDetails.aspx?releaseId=193" TargetMode="External"/><Relationship Id="rId4175" Type="http://schemas.openxmlformats.org/officeDocument/2006/relationships/hyperlink" Target="https://portal.3gpp.org/desktopmodules/Specifications/SpecificationDetails.aspx?specificationId=3381" TargetMode="External"/><Relationship Id="rId4382" Type="http://schemas.openxmlformats.org/officeDocument/2006/relationships/hyperlink" Target="https://portal.3gpp.org/ngppapp/CreateTdoc.aspx?mode=view&amp;contributionUid=R5-245306" TargetMode="External"/><Relationship Id="rId5019" Type="http://schemas.openxmlformats.org/officeDocument/2006/relationships/hyperlink" Target="https://portal.3gpp.org/desktopmodules/Specifications/SpecificationDetails.aspx?specificationId=3156" TargetMode="External"/><Relationship Id="rId5226" Type="http://schemas.openxmlformats.org/officeDocument/2006/relationships/hyperlink" Target="https://portal.3gpp.org/ngppapp/CreateTdoc.aspx?mode=view&amp;contributionUid=R5-244098" TargetMode="External"/><Relationship Id="rId5433" Type="http://schemas.openxmlformats.org/officeDocument/2006/relationships/hyperlink" Target="https://portal.3gpp.org/ngppapp/CreateTdoc.aspx?mode=view&amp;contributionUid=RP-242267" TargetMode="External"/><Relationship Id="rId5780" Type="http://schemas.openxmlformats.org/officeDocument/2006/relationships/hyperlink" Target="https://portal.3gpp.org/desktopmodules/Release/ReleaseDetails.aspx?releaseId=193" TargetMode="External"/><Relationship Id="rId6831" Type="http://schemas.openxmlformats.org/officeDocument/2006/relationships/hyperlink" Target="https://portal.3gpp.org/desktopmodules/Specifications/SpecificationDetails.aspx?specificationId=3392" TargetMode="External"/><Relationship Id="rId1769" Type="http://schemas.openxmlformats.org/officeDocument/2006/relationships/hyperlink" Target="https://portal.3gpp.org/ngppapp/CreateTdoc.aspx?mode=view&amp;contributionUid=RP-242178" TargetMode="External"/><Relationship Id="rId1976" Type="http://schemas.openxmlformats.org/officeDocument/2006/relationships/hyperlink" Target="https://portal.3gpp.org/desktopmodules/Release/ReleaseDetails.aspx?releaseId=193" TargetMode="External"/><Relationship Id="rId3191" Type="http://schemas.openxmlformats.org/officeDocument/2006/relationships/hyperlink" Target="https://portal.3gpp.org/desktopmodules/Specifications/SpecificationDetails.aspx?specificationId=3197" TargetMode="External"/><Relationship Id="rId4035" Type="http://schemas.openxmlformats.org/officeDocument/2006/relationships/hyperlink" Target="https://portal.3gpp.org/desktopmodules/Specifications/SpecificationDetails.aspx?specificationId=3386" TargetMode="External"/><Relationship Id="rId4242" Type="http://schemas.openxmlformats.org/officeDocument/2006/relationships/hyperlink" Target="https://portal.3gpp.org/ngppapp/CreateTdoc.aspx?mode=view&amp;contributionUid=R5-244638" TargetMode="External"/><Relationship Id="rId5640" Type="http://schemas.openxmlformats.org/officeDocument/2006/relationships/hyperlink" Target="https://portal.3gpp.org/desktopmodules/Release/ReleaseDetails.aspx?releaseId=193" TargetMode="External"/><Relationship Id="rId7398" Type="http://schemas.openxmlformats.org/officeDocument/2006/relationships/hyperlink" Target="https://portal.3gpp.org/ngppapp/CreateTdoc.aspx?mode=view&amp;contributionUid=R5-244999" TargetMode="External"/><Relationship Id="rId1629" Type="http://schemas.openxmlformats.org/officeDocument/2006/relationships/hyperlink" Target="https://portal.3gpp.org/ngppapp/CreateTdoc.aspx?mode=view&amp;contributionUid=RP-242176" TargetMode="External"/><Relationship Id="rId1836" Type="http://schemas.openxmlformats.org/officeDocument/2006/relationships/hyperlink" Target="https://portal.3gpp.org/desktopmodules/Release/ReleaseDetails.aspx?releaseId=193" TargetMode="External"/><Relationship Id="rId5500"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Specifications/SpecificationDetails.aspx?specificationId=3934" TargetMode="External"/><Relationship Id="rId3051" Type="http://schemas.openxmlformats.org/officeDocument/2006/relationships/hyperlink" Target="https://portal.3gpp.org/desktopmodules/Specifications/SpecificationDetails.aspx?specificationId=3197" TargetMode="External"/><Relationship Id="rId4102" Type="http://schemas.openxmlformats.org/officeDocument/2006/relationships/hyperlink" Target="https://portal.3gpp.org/ngppapp/CreateTdoc.aspx?mode=view&amp;contributionUid=R5-244272" TargetMode="External"/><Relationship Id="rId7258" Type="http://schemas.openxmlformats.org/officeDocument/2006/relationships/hyperlink" Target="https://portal.3gpp.org/ngppapp/CreateTdoc.aspx?mode=view&amp;contributionUid=R5-244407" TargetMode="External"/><Relationship Id="rId7465" Type="http://schemas.openxmlformats.org/officeDocument/2006/relationships/hyperlink" Target="https://portal.3gpp.org/ngppapp/CreateTdoc.aspx?mode=view&amp;contributionUid=RP-242309" TargetMode="External"/><Relationship Id="rId7672"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2" TargetMode="External"/><Relationship Id="rId4919" Type="http://schemas.openxmlformats.org/officeDocument/2006/relationships/hyperlink" Target="https://portal.3gpp.org/desktopmodules/Specifications/SpecificationDetails.aspx?specificationId=3159" TargetMode="External"/><Relationship Id="rId6067" Type="http://schemas.openxmlformats.org/officeDocument/2006/relationships/hyperlink" Target="https://portal.3gpp.org/desktopmodules/Specifications/SpecificationDetails.aspx?specificationId=3388" TargetMode="External"/><Relationship Id="rId6274" Type="http://schemas.openxmlformats.org/officeDocument/2006/relationships/hyperlink" Target="https://portal.3gpp.org/ngppapp/CreateTdoc.aspx?mode=view&amp;contributionUid=R5-245012" TargetMode="External"/><Relationship Id="rId6481" Type="http://schemas.openxmlformats.org/officeDocument/2006/relationships/hyperlink" Target="https://portal.3gpp.org/ngppapp/CreateTdoc.aspx?mode=view&amp;contributionUid=RP-242285" TargetMode="External"/><Relationship Id="rId7118" Type="http://schemas.openxmlformats.org/officeDocument/2006/relationships/hyperlink" Target="https://portal.3gpp.org/ngppapp/CreateTdoc.aspx?mode=view&amp;contributionUid=R5-245650" TargetMode="External"/><Relationship Id="rId7325" Type="http://schemas.openxmlformats.org/officeDocument/2006/relationships/hyperlink" Target="https://portal.3gpp.org/ngppapp/CreateTdoc.aspx?mode=view&amp;contributionUid=RP-242303" TargetMode="External"/><Relationship Id="rId7532" Type="http://schemas.openxmlformats.org/officeDocument/2006/relationships/hyperlink" Target="https://portal.3gpp.org/desktopmodules/Release/ReleaseDetails.aspx?releaseId=192" TargetMode="External"/><Relationship Id="rId789" Type="http://schemas.openxmlformats.org/officeDocument/2006/relationships/hyperlink" Target="https://portal.3gpp.org/ngppapp/CreateTdoc.aspx?mode=view&amp;contributionUid=RP-242161" TargetMode="External"/><Relationship Id="rId996" Type="http://schemas.openxmlformats.org/officeDocument/2006/relationships/hyperlink" Target="https://portal.3gpp.org/desktopmodules/Release/ReleaseDetails.aspx?releaseId=193" TargetMode="External"/><Relationship Id="rId2677" Type="http://schemas.openxmlformats.org/officeDocument/2006/relationships/hyperlink" Target="https://portal.3gpp.org/ngppapp/CreateTdoc.aspx?mode=view&amp;contributionUid=RP-242209" TargetMode="External"/><Relationship Id="rId2884" Type="http://schemas.openxmlformats.org/officeDocument/2006/relationships/hyperlink" Target="https://portal.3gpp.org/desktopmodules/Release/ReleaseDetails.aspx?releaseId=193" TargetMode="External"/><Relationship Id="rId3728" Type="http://schemas.openxmlformats.org/officeDocument/2006/relationships/hyperlink" Target="https://portal.3gpp.org/desktopmodules/Release/ReleaseDetails.aspx?releaseId=193" TargetMode="External"/><Relationship Id="rId5083" Type="http://schemas.openxmlformats.org/officeDocument/2006/relationships/hyperlink" Target="https://portal.3gpp.org/desktopmodules/Specifications/SpecificationDetails.aspx?specificationId=2604" TargetMode="External"/><Relationship Id="rId5290" Type="http://schemas.openxmlformats.org/officeDocument/2006/relationships/hyperlink" Target="https://portal.3gpp.org/ngppapp/CreateTdoc.aspx?mode=view&amp;contributionUid=R5-244592" TargetMode="External"/><Relationship Id="rId6134" Type="http://schemas.openxmlformats.org/officeDocument/2006/relationships/hyperlink" Target="https://portal.3gpp.org/ngppapp/CreateTdoc.aspx?mode=view&amp;contributionUid=R5-244453" TargetMode="External"/><Relationship Id="rId6341" Type="http://schemas.openxmlformats.org/officeDocument/2006/relationships/hyperlink" Target="https://portal.3gpp.org/ngppapp/CreateTdoc.aspx?mode=view&amp;contributionUid=RP-242283" TargetMode="External"/><Relationship Id="rId649" Type="http://schemas.openxmlformats.org/officeDocument/2006/relationships/hyperlink" Target="https://portal.3gpp.org/ngppapp/CreateTdoc.aspx?mode=view&amp;contributionUid=RP-242157" TargetMode="External"/><Relationship Id="rId856" Type="http://schemas.openxmlformats.org/officeDocument/2006/relationships/hyperlink" Target="https://portal.3gpp.org/desktopmodules/Release/ReleaseDetails.aspx?releaseId=193" TargetMode="External"/><Relationship Id="rId1279" Type="http://schemas.openxmlformats.org/officeDocument/2006/relationships/hyperlink" Target="https://portal.3gpp.org/desktopmodules/Specifications/SpecificationDetails.aspx?specificationId=3204" TargetMode="External"/><Relationship Id="rId1486" Type="http://schemas.openxmlformats.org/officeDocument/2006/relationships/hyperlink" Target="https://portal.3gpp.org/ngppapp/CreateTdoc.aspx?mode=view&amp;contributionUid=R4-2414379" TargetMode="External"/><Relationship Id="rId2537" Type="http://schemas.openxmlformats.org/officeDocument/2006/relationships/hyperlink" Target="https://portal.3gpp.org/ngppapp/CreateTdoc.aspx?mode=view&amp;contributionUid=RP-242198" TargetMode="External"/><Relationship Id="rId3935" Type="http://schemas.openxmlformats.org/officeDocument/2006/relationships/hyperlink" Target="https://portal.3gpp.org/desktopmodules/Specifications/SpecificationDetails.aspx?specificationId=3385" TargetMode="External"/><Relationship Id="rId5150" Type="http://schemas.openxmlformats.org/officeDocument/2006/relationships/hyperlink" Target="https://portal.3gpp.org/ngppapp/CreateTdoc.aspx?mode=view&amp;contributionUid=R5-245237" TargetMode="External"/><Relationship Id="rId6201" Type="http://schemas.openxmlformats.org/officeDocument/2006/relationships/hyperlink" Target="https://portal.3gpp.org/ngppapp/CreateTdoc.aspx?mode=view&amp;contributionUid=RP-242279" TargetMode="External"/><Relationship Id="rId509" Type="http://schemas.openxmlformats.org/officeDocument/2006/relationships/hyperlink" Target="https://portal.3gpp.org/ngppapp/CreateTdoc.aspx?mode=view&amp;contributionUid=RP-242154" TargetMode="External"/><Relationship Id="rId1139" Type="http://schemas.openxmlformats.org/officeDocument/2006/relationships/hyperlink" Target="https://portal.3gpp.org/desktopmodules/Specifications/SpecificationDetails.aspx?specificationId=3204" TargetMode="External"/><Relationship Id="rId1346" Type="http://schemas.openxmlformats.org/officeDocument/2006/relationships/hyperlink" Target="https://portal.3gpp.org/ngppapp/CreateTdoc.aspx?mode=view&amp;contributionUid=R4-2412154" TargetMode="External"/><Relationship Id="rId1693" Type="http://schemas.openxmlformats.org/officeDocument/2006/relationships/hyperlink" Target="https://portal.3gpp.org/ngppapp/CreateTdoc.aspx?mode=view&amp;contributionUid=RP-242177" TargetMode="External"/><Relationship Id="rId2744" Type="http://schemas.openxmlformats.org/officeDocument/2006/relationships/hyperlink" Target="https://portal.3gpp.org/desktopmodules/Release/ReleaseDetails.aspx?releaseId=192" TargetMode="External"/><Relationship Id="rId2951" Type="http://schemas.openxmlformats.org/officeDocument/2006/relationships/hyperlink" Target="https://portal.3gpp.org/desktopmodules/Specifications/SpecificationDetails.aspx?specificationId=3194" TargetMode="External"/><Relationship Id="rId5010" Type="http://schemas.openxmlformats.org/officeDocument/2006/relationships/hyperlink" Target="https://portal.3gpp.org/ngppapp/CreateTdoc.aspx?mode=view&amp;contributionUid=R5-245700" TargetMode="External"/><Relationship Id="rId716"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Specifications/SpecificationDetails.aspx?specificationId=3204" TargetMode="External"/><Relationship Id="rId1553" Type="http://schemas.openxmlformats.org/officeDocument/2006/relationships/hyperlink" Target="https://portal.3gpp.org/ngppapp/CreateTdoc.aspx?mode=view&amp;contributionUid=RP-242175" TargetMode="External"/><Relationship Id="rId1760"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Release/ReleaseDetails.aspx?releaseId=193" TargetMode="External"/><Relationship Id="rId2811" Type="http://schemas.openxmlformats.org/officeDocument/2006/relationships/hyperlink" Target="https://portal.3gpp.org/desktopmodules/Specifications/SpecificationDetails.aspx?specificationId=3216" TargetMode="External"/><Relationship Id="rId5967" Type="http://schemas.openxmlformats.org/officeDocument/2006/relationships/hyperlink" Target="https://portal.3gpp.org/desktopmodules/Specifications/SpecificationDetails.aspx?specificationId=3384" TargetMode="External"/><Relationship Id="rId52" Type="http://schemas.openxmlformats.org/officeDocument/2006/relationships/hyperlink" Target="https://portal.3gpp.org/desktopmodules/Release/ReleaseDetails.aspx?releaseId=192" TargetMode="External"/><Relationship Id="rId1206" Type="http://schemas.openxmlformats.org/officeDocument/2006/relationships/hyperlink" Target="https://portal.3gpp.org/ngppapp/CreateTdoc.aspx?mode=view&amp;contributionUid=R4-2411137" TargetMode="External"/><Relationship Id="rId1413" Type="http://schemas.openxmlformats.org/officeDocument/2006/relationships/hyperlink" Target="https://portal.3gpp.org/ngppapp/CreateTdoc.aspx?mode=view&amp;contributionUid=RP-242172" TargetMode="External"/><Relationship Id="rId1620" Type="http://schemas.openxmlformats.org/officeDocument/2006/relationships/hyperlink" Target="https://portal.3gpp.org/desktopmodules/Release/ReleaseDetails.aspx?releaseId=191" TargetMode="External"/><Relationship Id="rId4569" Type="http://schemas.openxmlformats.org/officeDocument/2006/relationships/hyperlink" Target="https://portal.3gpp.org/ngppapp/CreateTdoc.aspx?mode=view&amp;contributionUid=RP-242255" TargetMode="External"/><Relationship Id="rId4776" Type="http://schemas.openxmlformats.org/officeDocument/2006/relationships/hyperlink" Target="https://portal.3gpp.org/desktopmodules/Release/ReleaseDetails.aspx?releaseId=192" TargetMode="External"/><Relationship Id="rId4983" Type="http://schemas.openxmlformats.org/officeDocument/2006/relationships/hyperlink" Target="https://portal.3gpp.org/desktopmodules/Specifications/SpecificationDetails.aspx?specificationId=3156" TargetMode="External"/><Relationship Id="rId5827" Type="http://schemas.openxmlformats.org/officeDocument/2006/relationships/hyperlink" Target="https://portal.3gpp.org/desktopmodules/Specifications/SpecificationDetails.aspx?specificationId=2368" TargetMode="External"/><Relationship Id="rId7182" Type="http://schemas.openxmlformats.org/officeDocument/2006/relationships/hyperlink" Target="https://portal.3gpp.org/ngppapp/CreateTdoc.aspx?mode=view&amp;contributionUid=R5-245633" TargetMode="External"/><Relationship Id="rId3378" Type="http://schemas.openxmlformats.org/officeDocument/2006/relationships/hyperlink" Target="https://portal.3gpp.org/ngppapp/CreateTdoc.aspx?mode=view&amp;contributionUid=R2-2407765" TargetMode="External"/><Relationship Id="rId3585" Type="http://schemas.openxmlformats.org/officeDocument/2006/relationships/hyperlink" Target="https://portal.3gpp.org/ngppapp/CreateTdoc.aspx?mode=view&amp;contributionUid=RP-242243"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ngppapp/CreateTdoc.aspx?mode=view&amp;contributionUid=RP-242253" TargetMode="External"/><Relationship Id="rId4636"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Specifications/SpecificationDetails.aspx?specificationId=3377" TargetMode="External"/><Relationship Id="rId7042" Type="http://schemas.openxmlformats.org/officeDocument/2006/relationships/hyperlink" Target="https://portal.3gpp.org/ngppapp/CreateTdoc.aspx?mode=view&amp;contributionUid=R5-245596" TargetMode="External"/><Relationship Id="rId299" Type="http://schemas.openxmlformats.org/officeDocument/2006/relationships/hyperlink" Target="https://portal.3gpp.org/desktopmodules/Specifications/SpecificationDetails.aspx?specificationId=3285" TargetMode="External"/><Relationship Id="rId2187" Type="http://schemas.openxmlformats.org/officeDocument/2006/relationships/hyperlink" Target="https://portal.3gpp.org/desktopmodules/Specifications/SpecificationDetails.aspx?specificationId=3204" TargetMode="External"/><Relationship Id="rId2394" Type="http://schemas.openxmlformats.org/officeDocument/2006/relationships/hyperlink" Target="https://portal.3gpp.org/ngppapp/CreateTdoc.aspx?mode=view&amp;contributionUid=R4-2411251" TargetMode="External"/><Relationship Id="rId3238" Type="http://schemas.openxmlformats.org/officeDocument/2006/relationships/hyperlink" Target="https://portal.3gpp.org/ngppapp/CreateTdoc.aspx?mode=view&amp;contributionUid=R2-2407737" TargetMode="External"/><Relationship Id="rId3445" Type="http://schemas.openxmlformats.org/officeDocument/2006/relationships/hyperlink" Target="https://portal.3gpp.org/ngppapp/CreateTdoc.aspx?mode=view&amp;contributionUid=RP-242241" TargetMode="External"/><Relationship Id="rId3652" Type="http://schemas.openxmlformats.org/officeDocument/2006/relationships/hyperlink" Target="https://portal.3gpp.org/desktopmodules/Release/ReleaseDetails.aspx?releaseId=192" TargetMode="External"/><Relationship Id="rId4703" Type="http://schemas.openxmlformats.org/officeDocument/2006/relationships/hyperlink" Target="https://portal.3gpp.org/desktopmodules/Specifications/SpecificationDetails.aspx?specificationId=3378" TargetMode="External"/><Relationship Id="rId7859" Type="http://schemas.openxmlformats.org/officeDocument/2006/relationships/hyperlink" Target="https://portal.3gpp.org/desktopmodules/Specifications/SpecificationDetails.aspx?specificationId=3379" TargetMode="External"/><Relationship Id="rId159" Type="http://schemas.openxmlformats.org/officeDocument/2006/relationships/hyperlink" Target="https://portal.3gpp.org/desktopmodules/Specifications/SpecificationDetails.aspx?specificationId=3260" TargetMode="External"/><Relationship Id="rId366" Type="http://schemas.openxmlformats.org/officeDocument/2006/relationships/hyperlink" Target="https://portal.3gpp.org/ngppapp/CreateTdoc.aspx?mode=view&amp;contributionUid=R4-2413133" TargetMode="External"/><Relationship Id="rId573" Type="http://schemas.openxmlformats.org/officeDocument/2006/relationships/hyperlink" Target="https://portal.3gpp.org/ngppapp/CreateTdoc.aspx?mode=view&amp;contributionUid=RP-242156" TargetMode="External"/><Relationship Id="rId780" Type="http://schemas.openxmlformats.org/officeDocument/2006/relationships/hyperlink" Target="https://portal.3gpp.org/desktopmodules/Release/ReleaseDetails.aspx?releaseId=192" TargetMode="External"/><Relationship Id="rId2047" Type="http://schemas.openxmlformats.org/officeDocument/2006/relationships/hyperlink" Target="https://portal.3gpp.org/desktopmodules/Specifications/SpecificationDetails.aspx?specificationId=3204" TargetMode="External"/><Relationship Id="rId2254" Type="http://schemas.openxmlformats.org/officeDocument/2006/relationships/hyperlink" Target="https://portal.3gpp.org/ngppapp/CreateTdoc.aspx?mode=view&amp;contributionUid=R4-2414087" TargetMode="External"/><Relationship Id="rId2461" Type="http://schemas.openxmlformats.org/officeDocument/2006/relationships/hyperlink" Target="https://portal.3gpp.org/ngppapp/CreateTdoc.aspx?mode=view&amp;contributionUid=RP-242191" TargetMode="External"/><Relationship Id="rId3305" Type="http://schemas.openxmlformats.org/officeDocument/2006/relationships/hyperlink" Target="https://portal.3gpp.org/ngppapp/CreateTdoc.aspx?mode=view&amp;contributionUid=RP-242239" TargetMode="External"/><Relationship Id="rId3512" Type="http://schemas.openxmlformats.org/officeDocument/2006/relationships/hyperlink" Target="https://portal.3gpp.org/desktopmodules/Release/ReleaseDetails.aspx?releaseId=192" TargetMode="External"/><Relationship Id="rId4910" Type="http://schemas.openxmlformats.org/officeDocument/2006/relationships/hyperlink" Target="https://portal.3gpp.org/ngppapp/CreateTdoc.aspx?mode=view&amp;contributionUid=R5-245477" TargetMode="External"/><Relationship Id="rId6668" Type="http://schemas.openxmlformats.org/officeDocument/2006/relationships/hyperlink" Target="https://portal.3gpp.org/desktopmodules/Release/ReleaseDetails.aspx?releaseId=193" TargetMode="External"/><Relationship Id="rId226" Type="http://schemas.openxmlformats.org/officeDocument/2006/relationships/hyperlink" Target="https://portal.3gpp.org/ngppapp/CreateTdoc.aspx?mode=view&amp;contributionUid=R3-244672" TargetMode="External"/><Relationship Id="rId433" Type="http://schemas.openxmlformats.org/officeDocument/2006/relationships/hyperlink" Target="https://portal.3gpp.org/ngppapp/CreateTdoc.aspx?mode=view&amp;contributionUid=RP-242153" TargetMode="External"/><Relationship Id="rId1063" Type="http://schemas.openxmlformats.org/officeDocument/2006/relationships/hyperlink" Target="https://portal.3gpp.org/desktopmodules/Specifications/SpecificationDetails.aspx?specificationId=3204" TargetMode="External"/><Relationship Id="rId1270" Type="http://schemas.openxmlformats.org/officeDocument/2006/relationships/hyperlink" Target="https://portal.3gpp.org/ngppapp/CreateTdoc.aspx?mode=view&amp;contributionUid=R4-2411368" TargetMode="External"/><Relationship Id="rId2114" Type="http://schemas.openxmlformats.org/officeDocument/2006/relationships/hyperlink" Target="https://portal.3gpp.org/ngppapp/CreateTdoc.aspx?mode=view&amp;contributionUid=R4-2412176" TargetMode="External"/><Relationship Id="rId5477" Type="http://schemas.openxmlformats.org/officeDocument/2006/relationships/hyperlink" Target="https://portal.3gpp.org/ngppapp/CreateTdoc.aspx?mode=view&amp;contributionUid=RP-242268" TargetMode="External"/><Relationship Id="rId6875" Type="http://schemas.openxmlformats.org/officeDocument/2006/relationships/hyperlink" Target="https://portal.3gpp.org/desktopmodules/Specifications/SpecificationDetails.aspx?specificationId=3381" TargetMode="External"/><Relationship Id="rId7719" Type="http://schemas.openxmlformats.org/officeDocument/2006/relationships/hyperlink" Target="https://portal.3gpp.org/desktopmodules/Specifications/SpecificationDetails.aspx?specificationId=2375" TargetMode="External"/><Relationship Id="rId7926" Type="http://schemas.openxmlformats.org/officeDocument/2006/relationships/hyperlink" Target="https://portal.3gpp.org/ngppapp/CreateTdoc.aspx?mode=view&amp;contributionUid=R5s240520" TargetMode="External"/><Relationship Id="rId640" Type="http://schemas.openxmlformats.org/officeDocument/2006/relationships/hyperlink" Target="https://portal.3gpp.org/desktopmodules/Release/ReleaseDetails.aspx?releaseId=193" TargetMode="External"/><Relationship Id="rId2321" Type="http://schemas.openxmlformats.org/officeDocument/2006/relationships/hyperlink" Target="https://portal.3gpp.org/ngppapp/CreateTdoc.aspx?mode=view&amp;contributionUid=RP-242190" TargetMode="External"/><Relationship Id="rId4079" Type="http://schemas.openxmlformats.org/officeDocument/2006/relationships/hyperlink" Target="https://portal.3gpp.org/desktopmodules/Specifications/SpecificationDetails.aspx?specificationId=3378" TargetMode="External"/><Relationship Id="rId4286" Type="http://schemas.openxmlformats.org/officeDocument/2006/relationships/hyperlink" Target="https://portal.3gpp.org/ngppapp/CreateTdoc.aspx?mode=view&amp;contributionUid=R5-244716" TargetMode="External"/><Relationship Id="rId5684" Type="http://schemas.openxmlformats.org/officeDocument/2006/relationships/hyperlink" Target="https://portal.3gpp.org/desktopmodules/Release/ReleaseDetails.aspx?releaseId=193" TargetMode="External"/><Relationship Id="rId5891" Type="http://schemas.openxmlformats.org/officeDocument/2006/relationships/hyperlink" Target="https://portal.3gpp.org/desktopmodules/Specifications/SpecificationDetails.aspx?specificationId=4159" TargetMode="External"/><Relationship Id="rId6528" Type="http://schemas.openxmlformats.org/officeDocument/2006/relationships/hyperlink" Target="https://portal.3gpp.org/desktopmodules/Release/ReleaseDetails.aspx?releaseId=193" TargetMode="External"/><Relationship Id="rId6735" Type="http://schemas.openxmlformats.org/officeDocument/2006/relationships/hyperlink" Target="https://portal.3gpp.org/desktopmodules/Specifications/SpecificationDetails.aspx?specificationId=3378" TargetMode="External"/><Relationship Id="rId6942" Type="http://schemas.openxmlformats.org/officeDocument/2006/relationships/hyperlink" Target="https://portal.3gpp.org/ngppapp/CreateTdoc.aspx?mode=view&amp;contributionUid=R5-245991" TargetMode="External"/><Relationship Id="rId500" Type="http://schemas.openxmlformats.org/officeDocument/2006/relationships/hyperlink" Target="https://portal.3gpp.org/desktopmodules/Release/ReleaseDetails.aspx?releaseId=193" TargetMode="External"/><Relationship Id="rId1130" Type="http://schemas.openxmlformats.org/officeDocument/2006/relationships/hyperlink" Target="https://portal.3gpp.org/ngppapp/CreateTdoc.aspx?mode=view&amp;contributionUid=R4-2411524" TargetMode="External"/><Relationship Id="rId4493" Type="http://schemas.openxmlformats.org/officeDocument/2006/relationships/hyperlink" Target="https://portal.3gpp.org/ngppapp/CreateTdoc.aspx?mode=view&amp;contributionUid=RP-242254" TargetMode="External"/><Relationship Id="rId5337" Type="http://schemas.openxmlformats.org/officeDocument/2006/relationships/hyperlink" Target="https://portal.3gpp.org/ngppapp/CreateTdoc.aspx?mode=view&amp;contributionUid=RP-242266" TargetMode="External"/><Relationship Id="rId5544" Type="http://schemas.openxmlformats.org/officeDocument/2006/relationships/hyperlink" Target="https://portal.3gpp.org/desktopmodules/Release/ReleaseDetails.aspx?releaseId=193" TargetMode="External"/><Relationship Id="rId5751" Type="http://schemas.openxmlformats.org/officeDocument/2006/relationships/hyperlink" Target="https://portal.3gpp.org/desktopmodules/Specifications/SpecificationDetails.aspx?specificationId=4145" TargetMode="External"/><Relationship Id="rId6802" Type="http://schemas.openxmlformats.org/officeDocument/2006/relationships/hyperlink" Target="https://portal.3gpp.org/ngppapp/CreateTdoc.aspx?mode=view&amp;contributionUid=R5-245216" TargetMode="External"/><Relationship Id="rId1947" Type="http://schemas.openxmlformats.org/officeDocument/2006/relationships/hyperlink" Target="https://portal.3gpp.org/desktopmodules/Specifications/SpecificationDetails.aspx?specificationId=3204" TargetMode="External"/><Relationship Id="rId3095" Type="http://schemas.openxmlformats.org/officeDocument/2006/relationships/hyperlink" Target="https://portal.3gpp.org/desktopmodules/Specifications/SpecificationDetails.aspx?specificationId=3197" TargetMode="External"/><Relationship Id="rId4146" Type="http://schemas.openxmlformats.org/officeDocument/2006/relationships/hyperlink" Target="https://portal.3gpp.org/ngppapp/CreateTdoc.aspx?mode=view&amp;contributionUid=R5-244372" TargetMode="External"/><Relationship Id="rId4353" Type="http://schemas.openxmlformats.org/officeDocument/2006/relationships/hyperlink" Target="https://portal.3gpp.org/ngppapp/CreateTdoc.aspx?mode=view&amp;contributionUid=RP-242252" TargetMode="External"/><Relationship Id="rId4560" Type="http://schemas.openxmlformats.org/officeDocument/2006/relationships/hyperlink" Target="https://portal.3gpp.org/desktopmodules/Release/ReleaseDetails.aspx?releaseId=193" TargetMode="External"/><Relationship Id="rId5404"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Specifications/SpecificationDetails.aspx?specificationId=3387" TargetMode="External"/><Relationship Id="rId1807" Type="http://schemas.openxmlformats.org/officeDocument/2006/relationships/hyperlink" Target="https://portal.3gpp.org/desktopmodules/Specifications/SpecificationDetails.aspx?specificationId=3982" TargetMode="External"/><Relationship Id="rId3162" Type="http://schemas.openxmlformats.org/officeDocument/2006/relationships/hyperlink" Target="https://portal.3gpp.org/ngppapp/CreateTdoc.aspx?mode=view&amp;contributionUid=R2-2407774" TargetMode="External"/><Relationship Id="rId4006" Type="http://schemas.openxmlformats.org/officeDocument/2006/relationships/hyperlink" Target="https://portal.3gpp.org/ngppapp/CreateTdoc.aspx?mode=view&amp;contributionUid=R5-245988" TargetMode="External"/><Relationship Id="rId4213" Type="http://schemas.openxmlformats.org/officeDocument/2006/relationships/hyperlink" Target="https://portal.3gpp.org/ngppapp/CreateTdoc.aspx?mode=view&amp;contributionUid=RP-242251" TargetMode="External"/><Relationship Id="rId4420"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ngppapp/CreateTdoc.aspx?mode=view&amp;contributionUid=RP-242305" TargetMode="External"/><Relationship Id="rId7576" Type="http://schemas.openxmlformats.org/officeDocument/2006/relationships/hyperlink" Target="https://portal.3gpp.org/desktopmodules/Release/ReleaseDetails.aspx?releaseId=193" TargetMode="External"/><Relationship Id="rId7783" Type="http://schemas.openxmlformats.org/officeDocument/2006/relationships/hyperlink" Target="https://portal.3gpp.org/desktopmodules/Specifications/SpecificationDetails.aspx?specificationId=3379" TargetMode="External"/><Relationship Id="rId290" Type="http://schemas.openxmlformats.org/officeDocument/2006/relationships/hyperlink" Target="https://portal.3gpp.org/ngppapp/CreateTdoc.aspx?mode=view&amp;contributionUid=R4-2414386" TargetMode="External"/><Relationship Id="rId3022" Type="http://schemas.openxmlformats.org/officeDocument/2006/relationships/hyperlink" Target="https://portal.3gpp.org/ngppapp/CreateTdoc.aspx?mode=view&amp;contributionUid=R2-2407644" TargetMode="External"/><Relationship Id="rId6178" Type="http://schemas.openxmlformats.org/officeDocument/2006/relationships/hyperlink" Target="https://portal.3gpp.org/ngppapp/CreateTdoc.aspx?mode=view&amp;contributionUid=R5-244816" TargetMode="External"/><Relationship Id="rId6385" Type="http://schemas.openxmlformats.org/officeDocument/2006/relationships/hyperlink" Target="https://portal.3gpp.org/ngppapp/CreateTdoc.aspx?mode=view&amp;contributionUid=RP-242283" TargetMode="External"/><Relationship Id="rId6592" Type="http://schemas.openxmlformats.org/officeDocument/2006/relationships/hyperlink" Target="https://portal.3gpp.org/desktopmodules/Release/ReleaseDetails.aspx?releaseId=193" TargetMode="External"/><Relationship Id="rId7229" Type="http://schemas.openxmlformats.org/officeDocument/2006/relationships/hyperlink" Target="https://portal.3gpp.org/ngppapp/CreateTdoc.aspx?mode=view&amp;contributionUid=RP-242300" TargetMode="External"/><Relationship Id="rId7436" Type="http://schemas.openxmlformats.org/officeDocument/2006/relationships/hyperlink" Target="https://portal.3gpp.org/desktopmodules/Release/ReleaseDetails.aspx?releaseId=193" TargetMode="External"/><Relationship Id="rId7643" Type="http://schemas.openxmlformats.org/officeDocument/2006/relationships/hyperlink" Target="https://portal.3gpp.org/desktopmodules/Specifications/SpecificationDetails.aspx?specificationId=3426" TargetMode="External"/><Relationship Id="rId150" Type="http://schemas.openxmlformats.org/officeDocument/2006/relationships/hyperlink" Target="https://portal.3gpp.org/ngppapp/CreateTdoc.aspx?mode=view&amp;contributionUid=R3-244860" TargetMode="External"/><Relationship Id="rId3979" Type="http://schemas.openxmlformats.org/officeDocument/2006/relationships/hyperlink" Target="https://portal.3gpp.org/desktopmodules/Specifications/SpecificationDetails.aspx?specificationId=3388" TargetMode="External"/><Relationship Id="rId5194" Type="http://schemas.openxmlformats.org/officeDocument/2006/relationships/hyperlink" Target="https://portal.3gpp.org/ngppapp/CreateTdoc.aspx?mode=view&amp;contributionUid=R5-245941" TargetMode="External"/><Relationship Id="rId6038" Type="http://schemas.openxmlformats.org/officeDocument/2006/relationships/hyperlink" Target="https://portal.3gpp.org/ngppapp/CreateTdoc.aspx?mode=view&amp;contributionUid=R5-244160" TargetMode="External"/><Relationship Id="rId6245" Type="http://schemas.openxmlformats.org/officeDocument/2006/relationships/hyperlink" Target="https://portal.3gpp.org/ngppapp/CreateTdoc.aspx?mode=view&amp;contributionUid=RP-242281" TargetMode="External"/><Relationship Id="rId6452" Type="http://schemas.openxmlformats.org/officeDocument/2006/relationships/hyperlink" Target="https://portal.3gpp.org/desktopmodules/Release/ReleaseDetails.aspx?releaseId=193" TargetMode="External"/><Relationship Id="rId7850" Type="http://schemas.openxmlformats.org/officeDocument/2006/relationships/hyperlink" Target="https://portal.3gpp.org/ngppapp/CreateTdoc.aspx?mode=view&amp;contributionUid=R5s240480" TargetMode="External"/><Relationship Id="rId2788" Type="http://schemas.openxmlformats.org/officeDocument/2006/relationships/hyperlink" Target="https://portal.3gpp.org/desktopmodules/Release/ReleaseDetails.aspx?releaseId=193" TargetMode="External"/><Relationship Id="rId2995" Type="http://schemas.openxmlformats.org/officeDocument/2006/relationships/hyperlink" Target="https://portal.3gpp.org/desktopmodules/Specifications/SpecificationDetails.aspx?specificationId=3197" TargetMode="External"/><Relationship Id="rId3839" Type="http://schemas.openxmlformats.org/officeDocument/2006/relationships/hyperlink" Target="https://portal.3gpp.org/desktopmodules/Specifications/SpecificationDetails.aspx?specificationId=3378" TargetMode="External"/><Relationship Id="rId5054" Type="http://schemas.openxmlformats.org/officeDocument/2006/relationships/hyperlink" Target="https://portal.3gpp.org/ngppapp/CreateTdoc.aspx?mode=view&amp;contributionUid=R5-246005" TargetMode="External"/><Relationship Id="rId6105" Type="http://schemas.openxmlformats.org/officeDocument/2006/relationships/hyperlink" Target="https://portal.3gpp.org/ngppapp/CreateTdoc.aspx?mode=view&amp;contributionUid=RP-242278" TargetMode="External"/><Relationship Id="rId7503" Type="http://schemas.openxmlformats.org/officeDocument/2006/relationships/hyperlink" Target="https://portal.3gpp.org/desktopmodules/Specifications/SpecificationDetails.aspx?specificationId=2472" TargetMode="External"/><Relationship Id="rId7710" Type="http://schemas.openxmlformats.org/officeDocument/2006/relationships/hyperlink" Target="https://portal.3gpp.org/ngppapp/CreateTdoc.aspx?mode=view&amp;contributionUid=R5s240477" TargetMode="External"/><Relationship Id="rId967" Type="http://schemas.openxmlformats.org/officeDocument/2006/relationships/hyperlink" Target="https://portal.3gpp.org/desktopmodules/Specifications/SpecificationDetails.aspx?specificationId=3284" TargetMode="External"/><Relationship Id="rId1597" Type="http://schemas.openxmlformats.org/officeDocument/2006/relationships/hyperlink" Target="https://portal.3gpp.org/ngppapp/CreateTdoc.aspx?mode=view&amp;contributionUid=RP-242175" TargetMode="External"/><Relationship Id="rId2648" Type="http://schemas.openxmlformats.org/officeDocument/2006/relationships/hyperlink" Target="https://portal.3gpp.org/desktopmodules/Release/ReleaseDetails.aspx?releaseId=193" TargetMode="External"/><Relationship Id="rId2855" Type="http://schemas.openxmlformats.org/officeDocument/2006/relationships/hyperlink" Target="https://portal.3gpp.org/desktopmodules/Specifications/SpecificationDetails.aspx?specificationId=2440" TargetMode="External"/><Relationship Id="rId3906" Type="http://schemas.openxmlformats.org/officeDocument/2006/relationships/hyperlink" Target="https://portal.3gpp.org/ngppapp/CreateTdoc.aspx?mode=view&amp;contributionUid=R5-245835" TargetMode="External"/><Relationship Id="rId5261" Type="http://schemas.openxmlformats.org/officeDocument/2006/relationships/hyperlink" Target="https://portal.3gpp.org/ngppapp/CreateTdoc.aspx?mode=view&amp;contributionUid=RP-242265" TargetMode="External"/><Relationship Id="rId6312" Type="http://schemas.openxmlformats.org/officeDocument/2006/relationships/hyperlink" Target="https://portal.3gpp.org/desktopmodules/Release/ReleaseDetails.aspx?releaseId=192"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Specifications/SpecificationDetails.aspx?specificationId=3366" TargetMode="External"/><Relationship Id="rId1457" Type="http://schemas.openxmlformats.org/officeDocument/2006/relationships/hyperlink" Target="https://portal.3gpp.org/ngppapp/CreateTdoc.aspx?mode=view&amp;contributionUid=RP-242173" TargetMode="External"/><Relationship Id="rId1664" Type="http://schemas.openxmlformats.org/officeDocument/2006/relationships/hyperlink" Target="https://portal.3gpp.org/desktopmodules/Release/ReleaseDetails.aspx?releaseId=193" TargetMode="External"/><Relationship Id="rId1871" Type="http://schemas.openxmlformats.org/officeDocument/2006/relationships/hyperlink" Target="https://portal.3gpp.org/desktopmodules/Specifications/SpecificationDetails.aspx?specificationId=3204" TargetMode="External"/><Relationship Id="rId2508" Type="http://schemas.openxmlformats.org/officeDocument/2006/relationships/hyperlink" Target="https://portal.3gpp.org/desktopmodules/Release/ReleaseDetails.aspx?releaseId=193" TargetMode="External"/><Relationship Id="rId2715" Type="http://schemas.openxmlformats.org/officeDocument/2006/relationships/hyperlink" Target="https://portal.3gpp.org/desktopmodules/Specifications/SpecificationDetails.aspx?specificationId=3213" TargetMode="External"/><Relationship Id="rId2922" Type="http://schemas.openxmlformats.org/officeDocument/2006/relationships/hyperlink" Target="https://portal.3gpp.org/ngppapp/CreateTdoc.aspx?mode=view&amp;contributionUid=R2-2407635" TargetMode="External"/><Relationship Id="rId4070" Type="http://schemas.openxmlformats.org/officeDocument/2006/relationships/hyperlink" Target="https://portal.3gpp.org/ngppapp/CreateTdoc.aspx?mode=view&amp;contributionUid=R5-244117" TargetMode="External"/><Relationship Id="rId5121" Type="http://schemas.openxmlformats.org/officeDocument/2006/relationships/hyperlink" Target="https://portal.3gpp.org/ngppapp/CreateTdoc.aspx?mode=view&amp;contributionUid=RP-242263" TargetMode="External"/><Relationship Id="rId1317" Type="http://schemas.openxmlformats.org/officeDocument/2006/relationships/hyperlink" Target="https://portal.3gpp.org/ngppapp/CreateTdoc.aspx?mode=view&amp;contributionUid=RP-242170" TargetMode="External"/><Relationship Id="rId1524" Type="http://schemas.openxmlformats.org/officeDocument/2006/relationships/hyperlink" Target="https://portal.3gpp.org/desktopmodules/Release/ReleaseDetails.aspx?releaseId=191" TargetMode="External"/><Relationship Id="rId1731" Type="http://schemas.openxmlformats.org/officeDocument/2006/relationships/hyperlink" Target="https://portal.3gpp.org/desktopmodules/Specifications/SpecificationDetails.aspx?specificationId=3982" TargetMode="External"/><Relationship Id="rId4887" Type="http://schemas.openxmlformats.org/officeDocument/2006/relationships/hyperlink" Target="https://portal.3gpp.org/desktopmodules/Specifications/SpecificationDetails.aspx?specificationId=3155" TargetMode="External"/><Relationship Id="rId5938" Type="http://schemas.openxmlformats.org/officeDocument/2006/relationships/hyperlink" Target="https://portal.3gpp.org/ngppapp/CreateTdoc.aspx?mode=view&amp;contributionUid=R5-244696" TargetMode="External"/><Relationship Id="rId7086" Type="http://schemas.openxmlformats.org/officeDocument/2006/relationships/hyperlink" Target="https://portal.3gpp.org/ngppapp/CreateTdoc.aspx?mode=view&amp;contributionUid=R5-245915" TargetMode="External"/><Relationship Id="rId7293" Type="http://schemas.openxmlformats.org/officeDocument/2006/relationships/hyperlink" Target="https://portal.3gpp.org/ngppapp/CreateTdoc.aspx?mode=view&amp;contributionUid=RP-242302" TargetMode="External"/><Relationship Id="rId23" Type="http://schemas.openxmlformats.org/officeDocument/2006/relationships/hyperlink" Target="https://portal.3gpp.org/desktopmodules/Specifications/SpecificationDetails.aspx?specificationId=3228" TargetMode="External"/><Relationship Id="rId3489" Type="http://schemas.openxmlformats.org/officeDocument/2006/relationships/hyperlink" Target="https://portal.3gpp.org/ngppapp/CreateTdoc.aspx?mode=view&amp;contributionUid=RP-242241"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Specifications/SpecificationDetails.aspx?specificationId=2472" TargetMode="External"/><Relationship Id="rId7153" Type="http://schemas.openxmlformats.org/officeDocument/2006/relationships/hyperlink" Target="https://portal.3gpp.org/ngppapp/CreateTdoc.aspx?mode=view&amp;contributionUid=RP-242298" TargetMode="External"/><Relationship Id="rId7360"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ngppapp/CreateTdoc.aspx?mode=view&amp;contributionUid=R4-2412947" TargetMode="External"/><Relationship Id="rId3349" Type="http://schemas.openxmlformats.org/officeDocument/2006/relationships/hyperlink" Target="https://portal.3gpp.org/ngppapp/CreateTdoc.aspx?mode=view&amp;contributionUid=RP-242239" TargetMode="External"/><Relationship Id="rId3556" Type="http://schemas.openxmlformats.org/officeDocument/2006/relationships/hyperlink" Target="https://portal.3gpp.org/desktopmodules/Release/ReleaseDetails.aspx?releaseId=192" TargetMode="External"/><Relationship Id="rId4954" Type="http://schemas.openxmlformats.org/officeDocument/2006/relationships/hyperlink" Target="https://portal.3gpp.org/ngppapp/CreateTdoc.aspx?mode=view&amp;contributionUid=R5-245686" TargetMode="External"/><Relationship Id="rId7013" Type="http://schemas.openxmlformats.org/officeDocument/2006/relationships/hyperlink" Target="https://portal.3gpp.org/ngppapp/CreateTdoc.aspx?mode=view&amp;contributionUid=RP-242295" TargetMode="External"/><Relationship Id="rId7220"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ngppapp/CreateTdoc.aspx?mode=view&amp;contributionUid=RP-242154" TargetMode="External"/><Relationship Id="rId684" Type="http://schemas.openxmlformats.org/officeDocument/2006/relationships/hyperlink" Target="https://portal.3gpp.org/desktopmodules/Release/ReleaseDetails.aspx?releaseId=193" TargetMode="External"/><Relationship Id="rId2158" Type="http://schemas.openxmlformats.org/officeDocument/2006/relationships/hyperlink" Target="https://portal.3gpp.org/ngppapp/CreateTdoc.aspx?mode=view&amp;contributionUid=R4-2411864" TargetMode="External"/><Relationship Id="rId2365" Type="http://schemas.openxmlformats.org/officeDocument/2006/relationships/hyperlink" Target="https://portal.3gpp.org/ngppapp/CreateTdoc.aspx?mode=view&amp;contributionUid=RP-242190" TargetMode="External"/><Relationship Id="rId3209" Type="http://schemas.openxmlformats.org/officeDocument/2006/relationships/hyperlink" Target="https://portal.3gpp.org/ngppapp/CreateTdoc.aspx?mode=view&amp;contributionUid=RP-242238" TargetMode="External"/><Relationship Id="rId3763" Type="http://schemas.openxmlformats.org/officeDocument/2006/relationships/hyperlink" Target="https://portal.3gpp.org/desktopmodules/Specifications/SpecificationDetails.aspx?specificationId=3378" TargetMode="External"/><Relationship Id="rId3970" Type="http://schemas.openxmlformats.org/officeDocument/2006/relationships/hyperlink" Target="https://portal.3gpp.org/ngppapp/CreateTdoc.aspx?mode=view&amp;contributionUid=R5-245951" TargetMode="External"/><Relationship Id="rId4607" Type="http://schemas.openxmlformats.org/officeDocument/2006/relationships/hyperlink" Target="https://portal.3gpp.org/desktopmodules/Specifications/SpecificationDetails.aspx?specificationId=3382" TargetMode="External"/><Relationship Id="rId4814" Type="http://schemas.openxmlformats.org/officeDocument/2006/relationships/hyperlink" Target="https://portal.3gpp.org/ngppapp/CreateTdoc.aspx?mode=view&amp;contributionUid=R5-245510" TargetMode="External"/><Relationship Id="rId337" Type="http://schemas.openxmlformats.org/officeDocument/2006/relationships/hyperlink" Target="https://portal.3gpp.org/ngppapp/CreateTdoc.aspx?mode=view&amp;contributionUid=RP-242150" TargetMode="External"/><Relationship Id="rId891" Type="http://schemas.openxmlformats.org/officeDocument/2006/relationships/hyperlink" Target="https://portal.3gpp.org/desktopmodules/Specifications/SpecificationDetails.aspx?specificationId=3204" TargetMode="External"/><Relationship Id="rId2018" Type="http://schemas.openxmlformats.org/officeDocument/2006/relationships/hyperlink" Target="https://portal.3gpp.org/ngppapp/CreateTdoc.aspx?mode=view&amp;contributionUid=R4-2414396" TargetMode="External"/><Relationship Id="rId2572" Type="http://schemas.openxmlformats.org/officeDocument/2006/relationships/hyperlink" Target="https://portal.3gpp.org/desktopmodules/Release/ReleaseDetails.aspx?releaseId=193" TargetMode="External"/><Relationship Id="rId3416"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desktopmodules/Specifications/SpecificationDetails.aspx?specificationId=3384" TargetMode="External"/><Relationship Id="rId3830" Type="http://schemas.openxmlformats.org/officeDocument/2006/relationships/hyperlink" Target="https://portal.3gpp.org/ngppapp/CreateTdoc.aspx?mode=view&amp;contributionUid=R5-245503" TargetMode="External"/><Relationship Id="rId6779" Type="http://schemas.openxmlformats.org/officeDocument/2006/relationships/hyperlink" Target="https://portal.3gpp.org/desktopmodules/Specifications/SpecificationDetails.aspx?specificationId=4159" TargetMode="External"/><Relationship Id="rId6986" Type="http://schemas.openxmlformats.org/officeDocument/2006/relationships/hyperlink" Target="https://portal.3gpp.org/ngppapp/CreateTdoc.aspx?mode=view&amp;contributionUid=R5-246058" TargetMode="External"/><Relationship Id="rId544" Type="http://schemas.openxmlformats.org/officeDocument/2006/relationships/hyperlink" Target="https://portal.3gpp.org/desktopmodules/Release/ReleaseDetails.aspx?releaseId=193" TargetMode="External"/><Relationship Id="rId751" Type="http://schemas.openxmlformats.org/officeDocument/2006/relationships/hyperlink" Target="https://portal.3gpp.org/desktopmodules/Specifications/SpecificationDetails.aspx?specificationId=3285" TargetMode="External"/><Relationship Id="rId1174" Type="http://schemas.openxmlformats.org/officeDocument/2006/relationships/hyperlink" Target="https://portal.3gpp.org/ngppapp/CreateTdoc.aspx?mode=view&amp;contributionUid=R4-2414061" TargetMode="External"/><Relationship Id="rId1381" Type="http://schemas.openxmlformats.org/officeDocument/2006/relationships/hyperlink" Target="https://portal.3gpp.org/ngppapp/CreateTdoc.aspx?mode=view&amp;contributionUid=RP-242172" TargetMode="External"/><Relationship Id="rId2225" Type="http://schemas.openxmlformats.org/officeDocument/2006/relationships/hyperlink" Target="https://portal.3gpp.org/ngppapp/CreateTdoc.aspx?mode=view&amp;contributionUid=RP-242187" TargetMode="External"/><Relationship Id="rId2432" Type="http://schemas.openxmlformats.org/officeDocument/2006/relationships/hyperlink" Target="https://portal.3gpp.org/desktopmodules/Release/ReleaseDetails.aspx?releaseId=190" TargetMode="External"/><Relationship Id="rId5588" Type="http://schemas.openxmlformats.org/officeDocument/2006/relationships/hyperlink" Target="https://portal.3gpp.org/desktopmodules/Release/ReleaseDetails.aspx?releaseId=193" TargetMode="External"/><Relationship Id="rId5795" Type="http://schemas.openxmlformats.org/officeDocument/2006/relationships/hyperlink" Target="https://portal.3gpp.org/desktopmodules/Specifications/SpecificationDetails.aspx?specificationId=3384" TargetMode="External"/><Relationship Id="rId6639" Type="http://schemas.openxmlformats.org/officeDocument/2006/relationships/hyperlink" Target="https://portal.3gpp.org/desktopmodules/Specifications/SpecificationDetails.aspx?specificationId=3378" TargetMode="External"/><Relationship Id="rId6846" Type="http://schemas.openxmlformats.org/officeDocument/2006/relationships/hyperlink" Target="https://portal.3gpp.org/ngppapp/CreateTdoc.aspx?mode=view&amp;contributionUid=R5-244871" TargetMode="External"/><Relationship Id="rId404" Type="http://schemas.openxmlformats.org/officeDocument/2006/relationships/hyperlink" Target="https://portal.3gpp.org/desktopmodules/Release/ReleaseDetails.aspx?releaseId=193" TargetMode="External"/><Relationship Id="rId611" Type="http://schemas.openxmlformats.org/officeDocument/2006/relationships/hyperlink" Target="https://portal.3gpp.org/desktopmodules/Specifications/SpecificationDetails.aspx?specificationId=3366" TargetMode="External"/><Relationship Id="rId1034" Type="http://schemas.openxmlformats.org/officeDocument/2006/relationships/hyperlink" Target="https://portal.3gpp.org/ngppapp/CreateTdoc.aspx?mode=view&amp;contributionUid=R4-2413459" TargetMode="External"/><Relationship Id="rId1241" Type="http://schemas.openxmlformats.org/officeDocument/2006/relationships/hyperlink" Target="https://portal.3gpp.org/ngppapp/CreateTdoc.aspx?mode=view&amp;contributionUid=RP-242169" TargetMode="External"/><Relationship Id="rId4397" Type="http://schemas.openxmlformats.org/officeDocument/2006/relationships/hyperlink" Target="https://portal.3gpp.org/ngppapp/CreateTdoc.aspx?mode=view&amp;contributionUid=RP-242253" TargetMode="External"/><Relationship Id="rId5448" Type="http://schemas.openxmlformats.org/officeDocument/2006/relationships/hyperlink" Target="https://portal.3gpp.org/desktopmodules/Release/ReleaseDetails.aspx?releaseId=193" TargetMode="External"/><Relationship Id="rId5655" Type="http://schemas.openxmlformats.org/officeDocument/2006/relationships/hyperlink" Target="https://portal.3gpp.org/desktopmodules/Specifications/SpecificationDetails.aspx?specificationId=3378" TargetMode="External"/><Relationship Id="rId5862" Type="http://schemas.openxmlformats.org/officeDocument/2006/relationships/hyperlink" Target="https://portal.3gpp.org/ngppapp/CreateTdoc.aspx?mode=view&amp;contributionUid=R5-245203" TargetMode="External"/><Relationship Id="rId6706" Type="http://schemas.openxmlformats.org/officeDocument/2006/relationships/hyperlink" Target="https://portal.3gpp.org/ngppapp/CreateTdoc.aspx?mode=view&amp;contributionUid=R5-245581" TargetMode="External"/><Relationship Id="rId6913" Type="http://schemas.openxmlformats.org/officeDocument/2006/relationships/hyperlink" Target="https://portal.3gpp.org/ngppapp/CreateTdoc.aspx?mode=view&amp;contributionUid=RP-242293" TargetMode="External"/><Relationship Id="rId1101" Type="http://schemas.openxmlformats.org/officeDocument/2006/relationships/hyperlink" Target="https://portal.3gpp.org/ngppapp/CreateTdoc.aspx?mode=view&amp;contributionUid=RP-242167" TargetMode="External"/><Relationship Id="rId4257" Type="http://schemas.openxmlformats.org/officeDocument/2006/relationships/hyperlink" Target="https://portal.3gpp.org/ngppapp/CreateTdoc.aspx?mode=view&amp;contributionUid=RP-242251" TargetMode="External"/><Relationship Id="rId4464" Type="http://schemas.openxmlformats.org/officeDocument/2006/relationships/hyperlink" Target="https://portal.3gpp.org/desktopmodules/Release/ReleaseDetails.aspx?releaseId=192" TargetMode="External"/><Relationship Id="rId4671" Type="http://schemas.openxmlformats.org/officeDocument/2006/relationships/hyperlink" Target="https://portal.3gpp.org/desktopmodules/Specifications/SpecificationDetails.aspx?specificationId=3378" TargetMode="External"/><Relationship Id="rId5308" Type="http://schemas.openxmlformats.org/officeDocument/2006/relationships/hyperlink" Target="https://portal.3gpp.org/desktopmodules/Release/ReleaseDetails.aspx?releaseId=193" TargetMode="External"/><Relationship Id="rId5515" Type="http://schemas.openxmlformats.org/officeDocument/2006/relationships/hyperlink" Target="https://portal.3gpp.org/desktopmodules/Specifications/SpecificationDetails.aspx?specificationId=3388" TargetMode="External"/><Relationship Id="rId5722" Type="http://schemas.openxmlformats.org/officeDocument/2006/relationships/hyperlink" Target="https://portal.3gpp.org/ngppapp/CreateTdoc.aspx?mode=view&amp;contributionUid=R5-245371" TargetMode="External"/><Relationship Id="rId3066" Type="http://schemas.openxmlformats.org/officeDocument/2006/relationships/hyperlink" Target="https://portal.3gpp.org/ngppapp/CreateTdoc.aspx?mode=view&amp;contributionUid=R2-2407657" TargetMode="External"/><Relationship Id="rId3273" Type="http://schemas.openxmlformats.org/officeDocument/2006/relationships/hyperlink" Target="https://portal.3gpp.org/ngppapp/CreateTdoc.aspx?mode=view&amp;contributionUid=RP-242238" TargetMode="External"/><Relationship Id="rId3480" Type="http://schemas.openxmlformats.org/officeDocument/2006/relationships/hyperlink" Target="https://portal.3gpp.org/desktopmodules/Release/ReleaseDetails.aspx?releaseId=192" TargetMode="External"/><Relationship Id="rId4117" Type="http://schemas.openxmlformats.org/officeDocument/2006/relationships/hyperlink" Target="https://portal.3gpp.org/ngppapp/CreateTdoc.aspx?mode=view&amp;contributionUid=RP-242249" TargetMode="External"/><Relationship Id="rId4324"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Specifications/SpecificationDetails.aspx?specificationId=3385" TargetMode="External"/><Relationship Id="rId7687" Type="http://schemas.openxmlformats.org/officeDocument/2006/relationships/hyperlink" Target="https://portal.3gpp.org/desktopmodules/Specifications/SpecificationDetails.aspx?specificationId=3388" TargetMode="External"/><Relationship Id="rId194" Type="http://schemas.openxmlformats.org/officeDocument/2006/relationships/hyperlink" Target="https://portal.3gpp.org/ngppapp/CreateTdoc.aspx?mode=view&amp;contributionUid=R3-244243" TargetMode="External"/><Relationship Id="rId1918" Type="http://schemas.openxmlformats.org/officeDocument/2006/relationships/hyperlink" Target="https://portal.3gpp.org/ngppapp/CreateTdoc.aspx?mode=view&amp;contributionUid=R4-2414461" TargetMode="External"/><Relationship Id="rId2082" Type="http://schemas.openxmlformats.org/officeDocument/2006/relationships/hyperlink" Target="https://portal.3gpp.org/ngppapp/CreateTdoc.aspx?mode=view&amp;contributionUid=R4-2414380" TargetMode="External"/><Relationship Id="rId3133" Type="http://schemas.openxmlformats.org/officeDocument/2006/relationships/hyperlink" Target="https://portal.3gpp.org/ngppapp/CreateTdoc.aspx?mode=view&amp;contributionUid=RP-242237" TargetMode="External"/><Relationship Id="rId6289" Type="http://schemas.openxmlformats.org/officeDocument/2006/relationships/hyperlink" Target="https://portal.3gpp.org/ngppapp/CreateTdoc.aspx?mode=view&amp;contributionUid=RP-242281"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portal.3gpp.org/ngppapp/CreateTdoc.aspx?mode=view&amp;contributionUid=R5s240498" TargetMode="External"/><Relationship Id="rId261" Type="http://schemas.openxmlformats.org/officeDocument/2006/relationships/hyperlink" Target="https://portal.3gpp.org/ngppapp/CreateTdoc.aspx?mode=view&amp;contributionUid=RP-242149"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portal.3gpp.org/ngppapp/CreateTdoc.aspx?mode=view&amp;contributionUid=R5-244080" TargetMode="External"/><Relationship Id="rId6149" Type="http://schemas.openxmlformats.org/officeDocument/2006/relationships/hyperlink" Target="https://portal.3gpp.org/ngppapp/CreateTdoc.aspx?mode=view&amp;contributionUid=RP-242279" TargetMode="External"/><Relationship Id="rId7547" Type="http://schemas.openxmlformats.org/officeDocument/2006/relationships/hyperlink" Target="https://portal.3gpp.org/desktopmodules/Specifications/SpecificationDetails.aspx?specificationId=3426" TargetMode="External"/><Relationship Id="rId7754" Type="http://schemas.openxmlformats.org/officeDocument/2006/relationships/hyperlink" Target="https://portal.3gpp.org/ngppapp/CreateTdoc.aspx?mode=view&amp;contributionUid=R5s240532" TargetMode="External"/><Relationship Id="rId7961" Type="http://schemas.openxmlformats.org/officeDocument/2006/relationships/hyperlink" Target="https://portal.3gpp.org/ngppapp/CreateTdoc.aspx?mode=view&amp;contributionUid=RP-242330" TargetMode="External"/><Relationship Id="rId2899" Type="http://schemas.openxmlformats.org/officeDocument/2006/relationships/hyperlink" Target="https://portal.3gpp.org/desktopmodules/Specifications/SpecificationDetails.aspx?specificationId=3193" TargetMode="External"/><Relationship Id="rId3200" Type="http://schemas.openxmlformats.org/officeDocument/2006/relationships/hyperlink" Target="https://portal.3gpp.org/desktopmodules/Release/ReleaseDetails.aspx?releaseId=193" TargetMode="External"/><Relationship Id="rId6356" Type="http://schemas.openxmlformats.org/officeDocument/2006/relationships/hyperlink" Target="https://portal.3gpp.org/desktopmodules/Release/ReleaseDetails.aspx?releaseId=191" TargetMode="External"/><Relationship Id="rId6563" Type="http://schemas.openxmlformats.org/officeDocument/2006/relationships/hyperlink" Target="https://portal.3gpp.org/desktopmodules/Specifications/SpecificationDetails.aspx?specificationId=3386" TargetMode="External"/><Relationship Id="rId6770" Type="http://schemas.openxmlformats.org/officeDocument/2006/relationships/hyperlink" Target="https://portal.3gpp.org/ngppapp/CreateTdoc.aspx?mode=view&amp;contributionUid=R5-244134" TargetMode="External"/><Relationship Id="rId7407" Type="http://schemas.openxmlformats.org/officeDocument/2006/relationships/hyperlink" Target="https://portal.3gpp.org/desktopmodules/Specifications/SpecificationDetails.aspx?specificationId=3381" TargetMode="External"/><Relationship Id="rId7614" Type="http://schemas.openxmlformats.org/officeDocument/2006/relationships/hyperlink" Target="https://portal.3gpp.org/ngppapp/CreateTdoc.aspx?mode=view&amp;contributionUid=R5-245982" TargetMode="External"/><Relationship Id="rId7821" Type="http://schemas.openxmlformats.org/officeDocument/2006/relationships/hyperlink" Target="https://portal.3gpp.org/ngppapp/CreateTdoc.aspx?mode=view&amp;contributionUid=RP-242329" TargetMode="External"/><Relationship Id="rId121" Type="http://schemas.openxmlformats.org/officeDocument/2006/relationships/hyperlink" Target="https://portal.3gpp.org/ngppapp/CreateTdoc.aspx?mode=view&amp;contributionUid=RP-241873" TargetMode="External"/><Relationship Id="rId2759" Type="http://schemas.openxmlformats.org/officeDocument/2006/relationships/hyperlink" Target="https://portal.3gpp.org/desktopmodules/Specifications/SpecificationDetails.aspx?specificationId=3215" TargetMode="External"/><Relationship Id="rId2966" Type="http://schemas.openxmlformats.org/officeDocument/2006/relationships/hyperlink" Target="https://portal.3gpp.org/ngppapp/CreateTdoc.aspx?mode=view&amp;contributionUid=R2-2407637" TargetMode="External"/><Relationship Id="rId5165" Type="http://schemas.openxmlformats.org/officeDocument/2006/relationships/hyperlink" Target="https://portal.3gpp.org/ngppapp/CreateTdoc.aspx?mode=view&amp;contributionUid=RP-242264"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portal.3gpp.org/ngppapp/CreateTdoc.aspx?mode=view&amp;contributionUid=RP-242276" TargetMode="External"/><Relationship Id="rId6216" Type="http://schemas.openxmlformats.org/officeDocument/2006/relationships/hyperlink" Target="https://portal.3gpp.org/desktopmodules/Release/ReleaseDetails.aspx?releaseId=193" TargetMode="External"/><Relationship Id="rId6423" Type="http://schemas.openxmlformats.org/officeDocument/2006/relationships/hyperlink" Target="https://portal.3gpp.org/desktopmodules/Specifications/SpecificationDetails.aspx?specificationId=3464" TargetMode="External"/><Relationship Id="rId6630" Type="http://schemas.openxmlformats.org/officeDocument/2006/relationships/hyperlink" Target="https://portal.3gpp.org/ngppapp/CreateTdoc.aspx?mode=view&amp;contributionUid=R5-245602" TargetMode="External"/><Relationship Id="rId938" Type="http://schemas.openxmlformats.org/officeDocument/2006/relationships/hyperlink" Target="https://portal.3gpp.org/ngppapp/CreateTdoc.aspx?mode=view&amp;contributionUid=R4-2413532" TargetMode="External"/><Relationship Id="rId1568" Type="http://schemas.openxmlformats.org/officeDocument/2006/relationships/hyperlink" Target="https://portal.3gpp.org/desktopmodules/Release/ReleaseDetails.aspx?releaseId=193" TargetMode="External"/><Relationship Id="rId1775" Type="http://schemas.openxmlformats.org/officeDocument/2006/relationships/hyperlink" Target="https://portal.3gpp.org/desktopmodules/Specifications/SpecificationDetails.aspx?specificationId=3204" TargetMode="External"/><Relationship Id="rId2619" Type="http://schemas.openxmlformats.org/officeDocument/2006/relationships/hyperlink" Target="https://portal.3gpp.org/desktopmodules/Specifications/SpecificationDetails.aspx?specificationId=3215" TargetMode="External"/><Relationship Id="rId2826" Type="http://schemas.openxmlformats.org/officeDocument/2006/relationships/hyperlink" Target="https://portal.3gpp.org/ngppapp/CreateTdoc.aspx?mode=view&amp;contributionUid=R1-2407518" TargetMode="External"/><Relationship Id="rId4181" Type="http://schemas.openxmlformats.org/officeDocument/2006/relationships/hyperlink" Target="https://portal.3gpp.org/ngppapp/CreateTdoc.aspx?mode=view&amp;contributionUid=RP-242250" TargetMode="External"/><Relationship Id="rId5025" Type="http://schemas.openxmlformats.org/officeDocument/2006/relationships/hyperlink" Target="https://portal.3gpp.org/ngppapp/CreateTdoc.aspx?mode=view&amp;contributionUid=RP-242261" TargetMode="External"/><Relationship Id="rId5232"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Specifications/SpecificationDetails.aspx?specificationId=3260" TargetMode="External"/><Relationship Id="rId1428" Type="http://schemas.openxmlformats.org/officeDocument/2006/relationships/hyperlink" Target="https://portal.3gpp.org/desktopmodules/Release/ReleaseDetails.aspx?releaseId=193" TargetMode="External"/><Relationship Id="rId1635" Type="http://schemas.openxmlformats.org/officeDocument/2006/relationships/hyperlink" Target="https://portal.3gpp.org/desktopmodules/Specifications/SpecificationDetails.aspx?specificationId=3204" TargetMode="External"/><Relationship Id="rId1982" Type="http://schemas.openxmlformats.org/officeDocument/2006/relationships/hyperlink" Target="https://portal.3gpp.org/ngppapp/CreateTdoc.aspx?mode=view&amp;contributionUid=R4-2412586" TargetMode="External"/><Relationship Id="rId4041" Type="http://schemas.openxmlformats.org/officeDocument/2006/relationships/hyperlink" Target="https://portal.3gpp.org/ngppapp/CreateTdoc.aspx?mode=view&amp;contributionUid=RP-242248" TargetMode="External"/><Relationship Id="rId7197" Type="http://schemas.openxmlformats.org/officeDocument/2006/relationships/hyperlink" Target="https://portal.3gpp.org/ngppapp/CreateTdoc.aspx?mode=view&amp;contributionUid=RP-242299" TargetMode="External"/><Relationship Id="rId1842" Type="http://schemas.openxmlformats.org/officeDocument/2006/relationships/hyperlink" Target="https://portal.3gpp.org/ngppapp/CreateTdoc.aspx?mode=view&amp;contributionUid=R4-2414079" TargetMode="External"/><Relationship Id="rId4998" Type="http://schemas.openxmlformats.org/officeDocument/2006/relationships/hyperlink" Target="https://portal.3gpp.org/ngppapp/CreateTdoc.aspx?mode=view&amp;contributionUid=R5-245697" TargetMode="External"/><Relationship Id="rId7057" Type="http://schemas.openxmlformats.org/officeDocument/2006/relationships/hyperlink" Target="https://portal.3gpp.org/ngppapp/CreateTdoc.aspx?mode=view&amp;contributionUid=RP-242296" TargetMode="External"/><Relationship Id="rId7264" Type="http://schemas.openxmlformats.org/officeDocument/2006/relationships/hyperlink" Target="https://portal.3gpp.org/desktopmodules/Release/ReleaseDetails.aspx?releaseId=193" TargetMode="External"/><Relationship Id="rId1702" Type="http://schemas.openxmlformats.org/officeDocument/2006/relationships/hyperlink" Target="https://portal.3gpp.org/ngppapp/CreateTdoc.aspx?mode=view&amp;contributionUid=R4-2411185" TargetMode="External"/><Relationship Id="rId4858" Type="http://schemas.openxmlformats.org/officeDocument/2006/relationships/hyperlink" Target="https://portal.3gpp.org/ngppapp/CreateTdoc.aspx?mode=view&amp;contributionUid=R5-245869" TargetMode="External"/><Relationship Id="rId5909" Type="http://schemas.openxmlformats.org/officeDocument/2006/relationships/hyperlink" Target="https://portal.3gpp.org/ngppapp/CreateTdoc.aspx?mode=view&amp;contributionUid=RP-242275" TargetMode="External"/><Relationship Id="rId6073" Type="http://schemas.openxmlformats.org/officeDocument/2006/relationships/hyperlink" Target="https://portal.3gpp.org/ngppapp/CreateTdoc.aspx?mode=view&amp;contributionUid=RP-242277" TargetMode="External"/><Relationship Id="rId7124" Type="http://schemas.openxmlformats.org/officeDocument/2006/relationships/hyperlink" Target="https://portal.3gpp.org/desktopmodules/Release/ReleaseDetails.aspx?releaseId=193" TargetMode="External"/><Relationship Id="rId7471" Type="http://schemas.openxmlformats.org/officeDocument/2006/relationships/hyperlink" Target="https://portal.3gpp.org/desktopmodules/Specifications/SpecificationDetails.aspx?specificationId=3388" TargetMode="External"/><Relationship Id="rId3667" Type="http://schemas.openxmlformats.org/officeDocument/2006/relationships/hyperlink" Target="https://portal.3gpp.org/desktopmodules/Specifications/SpecificationDetails.aspx?specificationId=3381" TargetMode="External"/><Relationship Id="rId3874" Type="http://schemas.openxmlformats.org/officeDocument/2006/relationships/hyperlink" Target="https://portal.3gpp.org/ngppapp/CreateTdoc.aspx?mode=view&amp;contributionUid=R5-245536" TargetMode="External"/><Relationship Id="rId4718" Type="http://schemas.openxmlformats.org/officeDocument/2006/relationships/hyperlink" Target="https://portal.3gpp.org/ngppapp/CreateTdoc.aspx?mode=view&amp;contributionUid=R5-244521" TargetMode="External"/><Relationship Id="rId4925" Type="http://schemas.openxmlformats.org/officeDocument/2006/relationships/hyperlink" Target="https://portal.3gpp.org/ngppapp/CreateTdoc.aspx?mode=view&amp;contributionUid=RP-242260"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portal.3gpp.org/desktopmodules/Specifications/SpecificationDetails.aspx?specificationId=3377" TargetMode="External"/><Relationship Id="rId588" Type="http://schemas.openxmlformats.org/officeDocument/2006/relationships/hyperlink" Target="https://portal.3gpp.org/desktopmodules/Release/ReleaseDetails.aspx?releaseId=193" TargetMode="External"/><Relationship Id="rId795" Type="http://schemas.openxmlformats.org/officeDocument/2006/relationships/hyperlink" Target="https://portal.3gpp.org/desktopmodules/Specifications/SpecificationDetails.aspx?specificationId=3366" TargetMode="External"/><Relationship Id="rId2269" Type="http://schemas.openxmlformats.org/officeDocument/2006/relationships/hyperlink" Target="https://portal.3gpp.org/ngppapp/CreateTdoc.aspx?mode=view&amp;contributionUid=RP-242188" TargetMode="External"/><Relationship Id="rId2476" Type="http://schemas.openxmlformats.org/officeDocument/2006/relationships/hyperlink" Target="https://portal.3gpp.org/desktopmodules/Release/ReleaseDetails.aspx?releaseId=193" TargetMode="External"/><Relationship Id="rId2683" Type="http://schemas.openxmlformats.org/officeDocument/2006/relationships/hyperlink" Target="https://portal.3gpp.org/desktopmodules/Specifications/SpecificationDetails.aspx?specificationId=3215" TargetMode="External"/><Relationship Id="rId2890" Type="http://schemas.openxmlformats.org/officeDocument/2006/relationships/hyperlink" Target="https://portal.3gpp.org/ngppapp/CreateTdoc.aspx?mode=view&amp;contributionUid=R2-2407284" TargetMode="External"/><Relationship Id="rId3527" Type="http://schemas.openxmlformats.org/officeDocument/2006/relationships/hyperlink" Target="https://portal.3gpp.org/desktopmodules/Specifications/SpecificationDetails.aspx?specificationId=3381" TargetMode="External"/><Relationship Id="rId3734" Type="http://schemas.openxmlformats.org/officeDocument/2006/relationships/hyperlink" Target="https://portal.3gpp.org/ngppapp/CreateTdoc.aspx?mode=view&amp;contributionUid=R5-245265" TargetMode="External"/><Relationship Id="rId3941" Type="http://schemas.openxmlformats.org/officeDocument/2006/relationships/hyperlink" Target="https://portal.3gpp.org/ngppapp/CreateTdoc.aspx?mode=view&amp;contributionUid=RP-242247" TargetMode="External"/><Relationship Id="rId6140" Type="http://schemas.openxmlformats.org/officeDocument/2006/relationships/hyperlink" Target="https://portal.3gpp.org/desktopmodules/Release/ReleaseDetails.aspx?releaseId=193" TargetMode="External"/><Relationship Id="rId448"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Specifications/SpecificationDetails.aspx?specificationId=3204" TargetMode="External"/><Relationship Id="rId862" Type="http://schemas.openxmlformats.org/officeDocument/2006/relationships/hyperlink" Target="https://portal.3gpp.org/ngppapp/CreateTdoc.aspx?mode=view&amp;contributionUid=R4-2413096" TargetMode="External"/><Relationship Id="rId1078" Type="http://schemas.openxmlformats.org/officeDocument/2006/relationships/hyperlink" Target="https://portal.3gpp.org/ngppapp/CreateTdoc.aspx?mode=view&amp;contributionUid=R4-2412743" TargetMode="External"/><Relationship Id="rId1285" Type="http://schemas.openxmlformats.org/officeDocument/2006/relationships/hyperlink" Target="https://portal.3gpp.org/ngppapp/CreateTdoc.aspx?mode=view&amp;contributionUid=RP-242170"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portal.3gpp.org/ngppapp/CreateTdoc.aspx?mode=view&amp;contributionUid=RP-242185" TargetMode="External"/><Relationship Id="rId2336" Type="http://schemas.openxmlformats.org/officeDocument/2006/relationships/hyperlink" Target="https://portal.3gpp.org/desktopmodules/Release/ReleaseDetails.aspx?releaseId=193" TargetMode="External"/><Relationship Id="rId2543" Type="http://schemas.openxmlformats.org/officeDocument/2006/relationships/hyperlink" Target="https://portal.3gpp.org/desktopmodules/Specifications/SpecificationDetails.aspx?specificationId=3933" TargetMode="External"/><Relationship Id="rId2750" Type="http://schemas.openxmlformats.org/officeDocument/2006/relationships/hyperlink" Target="https://portal.3gpp.org/ngppapp/CreateTdoc.aspx?mode=view&amp;contributionUid=R1-2407369" TargetMode="External"/><Relationship Id="rId3801" Type="http://schemas.openxmlformats.org/officeDocument/2006/relationships/hyperlink" Target="https://portal.3gpp.org/ngppapp/CreateTdoc.aspx?mode=view&amp;contributionUid=RP-242245" TargetMode="External"/><Relationship Id="rId5699" Type="http://schemas.openxmlformats.org/officeDocument/2006/relationships/hyperlink" Target="https://portal.3gpp.org/desktopmodules/Specifications/SpecificationDetails.aspx?specificationId=3378" TargetMode="External"/><Relationship Id="rId6000" Type="http://schemas.openxmlformats.org/officeDocument/2006/relationships/hyperlink" Target="https://portal.3gpp.org/desktopmodules/Release/ReleaseDetails.aspx?releaseId=193" TargetMode="External"/><Relationship Id="rId6957" Type="http://schemas.openxmlformats.org/officeDocument/2006/relationships/hyperlink" Target="https://portal.3gpp.org/ngppapp/CreateTdoc.aspx?mode=view&amp;contributionUid=RP-242294" TargetMode="External"/><Relationship Id="rId308" Type="http://schemas.openxmlformats.org/officeDocument/2006/relationships/hyperlink" Target="https://portal.3gpp.org/desktopmodules/Release/ReleaseDetails.aspx?releaseId=193" TargetMode="External"/><Relationship Id="rId515" Type="http://schemas.openxmlformats.org/officeDocument/2006/relationships/hyperlink" Target="https://portal.3gpp.org/desktopmodules/Specifications/SpecificationDetails.aspx?specificationId=3202" TargetMode="External"/><Relationship Id="rId722" Type="http://schemas.openxmlformats.org/officeDocument/2006/relationships/hyperlink" Target="https://portal.3gpp.org/ngppapp/CreateTdoc.aspx?mode=view&amp;contributionUid=R4-2414389" TargetMode="External"/><Relationship Id="rId1145" Type="http://schemas.openxmlformats.org/officeDocument/2006/relationships/hyperlink" Target="https://portal.3gpp.org/ngppapp/CreateTdoc.aspx?mode=view&amp;contributionUid=RP-242168" TargetMode="External"/><Relationship Id="rId1352" Type="http://schemas.openxmlformats.org/officeDocument/2006/relationships/hyperlink" Target="https://portal.3gpp.org/desktopmodules/Release/ReleaseDetails.aspx?releaseId=192" TargetMode="External"/><Relationship Id="rId2403" Type="http://schemas.openxmlformats.org/officeDocument/2006/relationships/hyperlink" Target="https://portal.3gpp.org/desktopmodules/Specifications/SpecificationDetails.aspx?specificationId=3283" TargetMode="External"/><Relationship Id="rId5559" Type="http://schemas.openxmlformats.org/officeDocument/2006/relationships/hyperlink" Target="https://portal.3gpp.org/desktopmodules/Specifications/SpecificationDetails.aspx?specificationId=3388" TargetMode="External"/><Relationship Id="rId5766" Type="http://schemas.openxmlformats.org/officeDocument/2006/relationships/hyperlink" Target="https://portal.3gpp.org/ngppapp/CreateTdoc.aspx?mode=view&amp;contributionUid=R5-245859" TargetMode="External"/><Relationship Id="rId1005" Type="http://schemas.openxmlformats.org/officeDocument/2006/relationships/hyperlink" Target="https://portal.3gpp.org/ngppapp/CreateTdoc.aspx?mode=view&amp;contributionUid=RP-242165" TargetMode="External"/><Relationship Id="rId1212" Type="http://schemas.openxmlformats.org/officeDocument/2006/relationships/hyperlink" Target="https://portal.3gpp.org/desktopmodules/Release/ReleaseDetails.aspx?releaseId=192" TargetMode="External"/><Relationship Id="rId2610" Type="http://schemas.openxmlformats.org/officeDocument/2006/relationships/hyperlink" Target="https://portal.3gpp.org/ngppapp/CreateTdoc.aspx?mode=view&amp;contributionUid=R1-2407402" TargetMode="External"/><Relationship Id="rId4368" Type="http://schemas.openxmlformats.org/officeDocument/2006/relationships/hyperlink" Target="https://portal.3gpp.org/desktopmodules/Release/ReleaseDetails.aspx?releaseId=193" TargetMode="External"/><Relationship Id="rId4575" Type="http://schemas.openxmlformats.org/officeDocument/2006/relationships/hyperlink" Target="https://portal.3gpp.org/desktopmodules/Specifications/SpecificationDetails.aspx?specificationId=3388" TargetMode="External"/><Relationship Id="rId5419" Type="http://schemas.openxmlformats.org/officeDocument/2006/relationships/hyperlink" Target="https://portal.3gpp.org/desktopmodules/Specifications/SpecificationDetails.aspx?specificationId=3388" TargetMode="External"/><Relationship Id="rId5973" Type="http://schemas.openxmlformats.org/officeDocument/2006/relationships/hyperlink" Target="https://portal.3gpp.org/ngppapp/CreateTdoc.aspx?mode=view&amp;contributionUid=RP-242275" TargetMode="External"/><Relationship Id="rId6817" Type="http://schemas.openxmlformats.org/officeDocument/2006/relationships/hyperlink" Target="https://portal.3gpp.org/ngppapp/CreateTdoc.aspx?mode=view&amp;contributionUid=RP-242292" TargetMode="External"/><Relationship Id="rId3177" Type="http://schemas.openxmlformats.org/officeDocument/2006/relationships/hyperlink" Target="https://portal.3gpp.org/ngppapp/CreateTdoc.aspx?mode=view&amp;contributionUid=RP-242237" TargetMode="External"/><Relationship Id="rId4228" Type="http://schemas.openxmlformats.org/officeDocument/2006/relationships/hyperlink" Target="https://portal.3gpp.org/desktopmodules/Release/ReleaseDetails.aspx?releaseId=193" TargetMode="External"/><Relationship Id="rId4782" Type="http://schemas.openxmlformats.org/officeDocument/2006/relationships/hyperlink" Target="https://portal.3gpp.org/ngppapp/CreateTdoc.aspx?mode=view&amp;contributionUid=R5-245487" TargetMode="External"/><Relationship Id="rId5626" Type="http://schemas.openxmlformats.org/officeDocument/2006/relationships/hyperlink" Target="https://portal.3gpp.org/ngppapp/CreateTdoc.aspx?mode=view&amp;contributionUid=R5-245932" TargetMode="External"/><Relationship Id="rId5833" Type="http://schemas.openxmlformats.org/officeDocument/2006/relationships/hyperlink" Target="https://portal.3gpp.org/ngppapp/CreateTdoc.aspx?mode=view&amp;contributionUid=RP-242273" TargetMode="External"/><Relationship Id="rId3037" Type="http://schemas.openxmlformats.org/officeDocument/2006/relationships/hyperlink" Target="https://portal.3gpp.org/ngppapp/CreateTdoc.aspx?mode=view&amp;contributionUid=RP-242235" TargetMode="External"/><Relationship Id="rId3384" Type="http://schemas.openxmlformats.org/officeDocument/2006/relationships/hyperlink" Target="https://portal.3gpp.org/desktopmodules/Release/ReleaseDetails.aspx?releaseId=193" TargetMode="External"/><Relationship Id="rId3591" Type="http://schemas.openxmlformats.org/officeDocument/2006/relationships/hyperlink" Target="https://portal.3gpp.org/desktopmodules/Specifications/SpecificationDetails.aspx?specificationId=3672" TargetMode="External"/><Relationship Id="rId4435" Type="http://schemas.openxmlformats.org/officeDocument/2006/relationships/hyperlink" Target="https://portal.3gpp.org/desktopmodules/Specifications/SpecificationDetails.aspx?specificationId=2472" TargetMode="External"/><Relationship Id="rId4642" Type="http://schemas.openxmlformats.org/officeDocument/2006/relationships/hyperlink" Target="https://portal.3gpp.org/ngppapp/CreateTdoc.aspx?mode=view&amp;contributionUid=R5-246043" TargetMode="External"/><Relationship Id="rId5900" Type="http://schemas.openxmlformats.org/officeDocument/2006/relationships/hyperlink" Target="https://portal.3gpp.org/desktopmodules/Release/ReleaseDetails.aspx?releaseId=193" TargetMode="External"/><Relationship Id="rId7798" Type="http://schemas.openxmlformats.org/officeDocument/2006/relationships/hyperlink" Target="https://portal.3gpp.org/ngppapp/CreateTdoc.aspx?mode=view&amp;contributionUid=R5s240455" TargetMode="External"/><Relationship Id="rId2193" Type="http://schemas.openxmlformats.org/officeDocument/2006/relationships/hyperlink" Target="https://portal.3gpp.org/ngppapp/CreateTdoc.aspx?mode=view&amp;contributionUid=RP-242186" TargetMode="External"/><Relationship Id="rId3244" Type="http://schemas.openxmlformats.org/officeDocument/2006/relationships/hyperlink" Target="https://portal.3gpp.org/desktopmodules/Release/ReleaseDetails.aspx?releaseId=193" TargetMode="External"/><Relationship Id="rId3451" Type="http://schemas.openxmlformats.org/officeDocument/2006/relationships/hyperlink" Target="https://portal.3gpp.org/desktopmodules/Specifications/SpecificationDetails.aspx?specificationId=3378" TargetMode="External"/><Relationship Id="rId4502" Type="http://schemas.openxmlformats.org/officeDocument/2006/relationships/hyperlink" Target="https://portal.3gpp.org/ngppapp/CreateTdoc.aspx?mode=view&amp;contributionUid=R5-245658" TargetMode="External"/><Relationship Id="rId7658" Type="http://schemas.openxmlformats.org/officeDocument/2006/relationships/hyperlink" Target="https://portal.3gpp.org/ngppapp/CreateTdoc.aspx?mode=view&amp;contributionUid=R5-244911" TargetMode="External"/><Relationship Id="rId7865" Type="http://schemas.openxmlformats.org/officeDocument/2006/relationships/hyperlink" Target="https://portal.3gpp.org/ngppapp/CreateTdoc.aspx?mode=view&amp;contributionUid=RP-242329" TargetMode="External"/><Relationship Id="rId165" Type="http://schemas.openxmlformats.org/officeDocument/2006/relationships/hyperlink" Target="https://portal.3gpp.org/ngppapp/CreateTdoc.aspx?mode=view&amp;contributionUid=RP-241874" TargetMode="External"/><Relationship Id="rId372" Type="http://schemas.openxmlformats.org/officeDocument/2006/relationships/hyperlink" Target="https://portal.3gpp.org/desktopmodules/Release/ReleaseDetails.aspx?releaseId=193" TargetMode="External"/><Relationship Id="rId2053" Type="http://schemas.openxmlformats.org/officeDocument/2006/relationships/hyperlink" Target="https://portal.3gpp.org/ngppapp/CreateTdoc.aspx?mode=view&amp;contributionUid=RP-242184" TargetMode="External"/><Relationship Id="rId2260"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Release/ReleaseDetails.aspx?releaseId=192" TargetMode="External"/><Relationship Id="rId3311" Type="http://schemas.openxmlformats.org/officeDocument/2006/relationships/hyperlink" Target="https://portal.3gpp.org/desktopmodules/Specifications/SpecificationDetails.aspx?specificationId=3310" TargetMode="External"/><Relationship Id="rId6467" Type="http://schemas.openxmlformats.org/officeDocument/2006/relationships/hyperlink" Target="https://portal.3gpp.org/desktopmodules/Specifications/SpecificationDetails.aspx?specificationId=3378" TargetMode="External"/><Relationship Id="rId6674" Type="http://schemas.openxmlformats.org/officeDocument/2006/relationships/hyperlink" Target="https://portal.3gpp.org/ngppapp/CreateTdoc.aspx?mode=view&amp;contributionUid=R5-245751" TargetMode="External"/><Relationship Id="rId6881" Type="http://schemas.openxmlformats.org/officeDocument/2006/relationships/hyperlink" Target="https://portal.3gpp.org/ngppapp/CreateTdoc.aspx?mode=view&amp;contributionUid=RP-242292" TargetMode="External"/><Relationship Id="rId7518" Type="http://schemas.openxmlformats.org/officeDocument/2006/relationships/hyperlink" Target="https://portal.3gpp.org/ngppapp/CreateTdoc.aspx?mode=view&amp;contributionUid=R5-245546" TargetMode="External"/><Relationship Id="rId7725" Type="http://schemas.openxmlformats.org/officeDocument/2006/relationships/hyperlink" Target="https://portal.3gpp.org/ngppapp/CreateTdoc.aspx?mode=view&amp;contributionUid=RP-242328" TargetMode="External"/><Relationship Id="rId7932" Type="http://schemas.openxmlformats.org/officeDocument/2006/relationships/hyperlink" Target="https://portal.3gpp.org/desktopmodules/Release/ReleaseDetails.aspx?releaseId=192" TargetMode="External"/><Relationship Id="rId232" Type="http://schemas.openxmlformats.org/officeDocument/2006/relationships/hyperlink" Target="https://portal.3gpp.org/desktopmodules/Release/ReleaseDetails.aspx?releaseId=193" TargetMode="External"/><Relationship Id="rId2120" Type="http://schemas.openxmlformats.org/officeDocument/2006/relationships/hyperlink" Target="https://portal.3gpp.org/desktopmodules/Release/ReleaseDetails.aspx?releaseId=193" TargetMode="External"/><Relationship Id="rId5069" Type="http://schemas.openxmlformats.org/officeDocument/2006/relationships/hyperlink" Target="https://portal.3gpp.org/ngppapp/CreateTdoc.aspx?mode=view&amp;contributionUid=RP-242263" TargetMode="External"/><Relationship Id="rId5276"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Specifications/SpecificationDetails.aspx?specificationId=3388" TargetMode="External"/><Relationship Id="rId5690" Type="http://schemas.openxmlformats.org/officeDocument/2006/relationships/hyperlink" Target="https://portal.3gpp.org/ngppapp/CreateTdoc.aspx?mode=view&amp;contributionUid=R5-245121" TargetMode="External"/><Relationship Id="rId6327" Type="http://schemas.openxmlformats.org/officeDocument/2006/relationships/hyperlink" Target="https://portal.3gpp.org/desktopmodules/Specifications/SpecificationDetails.aspx?specificationId=3378" TargetMode="External"/><Relationship Id="rId6534" Type="http://schemas.openxmlformats.org/officeDocument/2006/relationships/hyperlink" Target="https://portal.3gpp.org/ngppapp/CreateTdoc.aspx?mode=view&amp;contributionUid=R5-245146" TargetMode="External"/><Relationship Id="rId6741" Type="http://schemas.openxmlformats.org/officeDocument/2006/relationships/hyperlink" Target="https://portal.3gpp.org/ngppapp/CreateTdoc.aspx?mode=view&amp;contributionUid=RP-242290" TargetMode="External"/><Relationship Id="rId1679" Type="http://schemas.openxmlformats.org/officeDocument/2006/relationships/hyperlink" Target="https://portal.3gpp.org/desktopmodules/Specifications/SpecificationDetails.aspx?specificationId=3366" TargetMode="External"/><Relationship Id="rId4085" Type="http://schemas.openxmlformats.org/officeDocument/2006/relationships/hyperlink" Target="https://portal.3gpp.org/ngppapp/CreateTdoc.aspx?mode=view&amp;contributionUid=RP-242249" TargetMode="External"/><Relationship Id="rId4292" Type="http://schemas.openxmlformats.org/officeDocument/2006/relationships/hyperlink" Target="https://portal.3gpp.org/desktopmodules/Release/ReleaseDetails.aspx?releaseId=192" TargetMode="External"/><Relationship Id="rId5136" Type="http://schemas.openxmlformats.org/officeDocument/2006/relationships/hyperlink" Target="https://portal.3gpp.org/desktopmodules/Release/ReleaseDetails.aspx?releaseId=192" TargetMode="External"/><Relationship Id="rId5343" Type="http://schemas.openxmlformats.org/officeDocument/2006/relationships/hyperlink" Target="https://portal.3gpp.org/desktopmodules/Specifications/SpecificationDetails.aspx?specificationId=3381" TargetMode="External"/><Relationship Id="rId1886" Type="http://schemas.openxmlformats.org/officeDocument/2006/relationships/hyperlink" Target="https://portal.3gpp.org/ngppapp/CreateTdoc.aspx?mode=view&amp;contributionUid=R4-2412631" TargetMode="External"/><Relationship Id="rId2937" Type="http://schemas.openxmlformats.org/officeDocument/2006/relationships/hyperlink" Target="https://portal.3gpp.org/ngppapp/CreateTdoc.aspx?mode=view&amp;contributionUid=RP-242233" TargetMode="External"/><Relationship Id="rId4152" Type="http://schemas.openxmlformats.org/officeDocument/2006/relationships/hyperlink" Target="https://portal.3gpp.org/desktopmodules/Release/ReleaseDetails.aspx?releaseId=192" TargetMode="External"/><Relationship Id="rId5203" Type="http://schemas.openxmlformats.org/officeDocument/2006/relationships/hyperlink" Target="https://portal.3gpp.org/desktopmodules/Specifications/SpecificationDetails.aspx?specificationId=3382" TargetMode="External"/><Relationship Id="rId5550" Type="http://schemas.openxmlformats.org/officeDocument/2006/relationships/hyperlink" Target="https://portal.3gpp.org/ngppapp/CreateTdoc.aspx?mode=view&amp;contributionUid=R5-245733" TargetMode="External"/><Relationship Id="rId6601" Type="http://schemas.openxmlformats.org/officeDocument/2006/relationships/hyperlink" Target="https://portal.3gpp.org/ngppapp/CreateTdoc.aspx?mode=view&amp;contributionUid=RP-242287" TargetMode="External"/><Relationship Id="rId909" Type="http://schemas.openxmlformats.org/officeDocument/2006/relationships/hyperlink" Target="https://portal.3gpp.org/ngppapp/CreateTdoc.aspx?mode=view&amp;contributionUid=RP-242163" TargetMode="External"/><Relationship Id="rId1539" Type="http://schemas.openxmlformats.org/officeDocument/2006/relationships/hyperlink" Target="https://portal.3gpp.org/desktopmodules/Specifications/SpecificationDetails.aspx?specificationId=3204" TargetMode="External"/><Relationship Id="rId1746" Type="http://schemas.openxmlformats.org/officeDocument/2006/relationships/hyperlink" Target="https://portal.3gpp.org/ngppapp/CreateTdoc.aspx?mode=view&amp;contributionUid=R4-2413493" TargetMode="External"/><Relationship Id="rId1953" Type="http://schemas.openxmlformats.org/officeDocument/2006/relationships/hyperlink" Target="https://portal.3gpp.org/ngppapp/CreateTdoc.aspx?mode=view&amp;contributionUid=RP-242182" TargetMode="External"/><Relationship Id="rId5410" Type="http://schemas.openxmlformats.org/officeDocument/2006/relationships/hyperlink" Target="https://portal.3gpp.org/ngppapp/CreateTdoc.aspx?mode=view&amp;contributionUid=R5-245353" TargetMode="External"/><Relationship Id="rId7168"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ngppapp/CreateTdoc.aspx?mode=view&amp;contributionUid=R3-244803" TargetMode="External"/><Relationship Id="rId1606" Type="http://schemas.openxmlformats.org/officeDocument/2006/relationships/hyperlink" Target="https://portal.3gpp.org/ngppapp/CreateTdoc.aspx?mode=view&amp;contributionUid=R4-2412159" TargetMode="External"/><Relationship Id="rId1813" Type="http://schemas.openxmlformats.org/officeDocument/2006/relationships/hyperlink" Target="https://portal.3gpp.org/ngppapp/CreateTdoc.aspx?mode=view&amp;contributionUid=RP-242179" TargetMode="External"/><Relationship Id="rId4012" Type="http://schemas.openxmlformats.org/officeDocument/2006/relationships/hyperlink" Target="https://portal.3gpp.org/desktopmodules/Release/ReleaseDetails.aspx?releaseId=193" TargetMode="External"/><Relationship Id="rId4969" Type="http://schemas.openxmlformats.org/officeDocument/2006/relationships/hyperlink" Target="https://portal.3gpp.org/ngppapp/CreateTdoc.aspx?mode=view&amp;contributionUid=RP-242261" TargetMode="External"/><Relationship Id="rId7375" Type="http://schemas.openxmlformats.org/officeDocument/2006/relationships/hyperlink" Target="https://portal.3gpp.org/desktopmodules/Specifications/SpecificationDetails.aspx?specificationId=3426" TargetMode="External"/><Relationship Id="rId7582" Type="http://schemas.openxmlformats.org/officeDocument/2006/relationships/hyperlink" Target="https://portal.3gpp.org/ngppapp/CreateTdoc.aspx?mode=view&amp;contributionUid=R5-244687" TargetMode="External"/><Relationship Id="rId3778" Type="http://schemas.openxmlformats.org/officeDocument/2006/relationships/hyperlink" Target="https://portal.3gpp.org/ngppapp/CreateTdoc.aspx?mode=view&amp;contributionUid=R5-245338" TargetMode="External"/><Relationship Id="rId3985" Type="http://schemas.openxmlformats.org/officeDocument/2006/relationships/hyperlink" Target="https://portal.3gpp.org/ngppapp/CreateTdoc.aspx?mode=view&amp;contributionUid=RP-242248" TargetMode="External"/><Relationship Id="rId4829" Type="http://schemas.openxmlformats.org/officeDocument/2006/relationships/hyperlink" Target="https://portal.3gpp.org/ngppapp/CreateTdoc.aspx?mode=view&amp;contributionUid=RP-242259" TargetMode="External"/><Relationship Id="rId6184" Type="http://schemas.openxmlformats.org/officeDocument/2006/relationships/hyperlink" Target="https://portal.3gpp.org/desktopmodules/Release/ReleaseDetails.aspx?releaseId=193" TargetMode="External"/><Relationship Id="rId6391" Type="http://schemas.openxmlformats.org/officeDocument/2006/relationships/hyperlink" Target="https://portal.3gpp.org/desktopmodules/Specifications/SpecificationDetails.aspx?specificationId=3464" TargetMode="External"/><Relationship Id="rId7028" Type="http://schemas.openxmlformats.org/officeDocument/2006/relationships/hyperlink" Target="https://portal.3gpp.org/desktopmodules/Release/ReleaseDetails.aspx?releaseId=193" TargetMode="External"/><Relationship Id="rId7235" Type="http://schemas.openxmlformats.org/officeDocument/2006/relationships/hyperlink" Target="https://portal.3gpp.org/desktopmodules/Specifications/SpecificationDetails.aspx?specificationId=3426" TargetMode="External"/><Relationship Id="rId7442" Type="http://schemas.openxmlformats.org/officeDocument/2006/relationships/hyperlink" Target="https://portal.3gpp.org/ngppapp/CreateTdoc.aspx?mode=view&amp;contributionUid=R5-245170" TargetMode="External"/><Relationship Id="rId699" Type="http://schemas.openxmlformats.org/officeDocument/2006/relationships/hyperlink" Target="https://portal.3gpp.org/desktopmodules/Specifications/SpecificationDetails.aspx?specificationId=3283" TargetMode="External"/><Relationship Id="rId2587" Type="http://schemas.openxmlformats.org/officeDocument/2006/relationships/hyperlink" Target="https://portal.3gpp.org/desktopmodules/Specifications/SpecificationDetails.aspx?specificationId=3215" TargetMode="External"/><Relationship Id="rId2794" Type="http://schemas.openxmlformats.org/officeDocument/2006/relationships/hyperlink" Target="https://portal.3gpp.org/ngppapp/CreateTdoc.aspx?mode=view&amp;contributionUid=R1-2407542" TargetMode="External"/><Relationship Id="rId3638" Type="http://schemas.openxmlformats.org/officeDocument/2006/relationships/hyperlink" Target="https://portal.3gpp.org/ngppapp/CreateTdoc.aspx?mode=view&amp;contributionUid=R5-244823" TargetMode="External"/><Relationship Id="rId3845" Type="http://schemas.openxmlformats.org/officeDocument/2006/relationships/hyperlink" Target="https://portal.3gpp.org/ngppapp/CreateTdoc.aspx?mode=view&amp;contributionUid=RP-242246" TargetMode="External"/><Relationship Id="rId6044"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Specifications/SpecificationDetails.aspx?specificationId=3381" TargetMode="External"/><Relationship Id="rId7302" Type="http://schemas.openxmlformats.org/officeDocument/2006/relationships/hyperlink" Target="https://portal.3gpp.org/ngppapp/CreateTdoc.aspx?mode=view&amp;contributionUid=R5-244648" TargetMode="External"/><Relationship Id="rId559" Type="http://schemas.openxmlformats.org/officeDocument/2006/relationships/hyperlink" Target="https://portal.3gpp.org/desktopmodules/Specifications/SpecificationDetails.aspx?specificationId=3283" TargetMode="External"/><Relationship Id="rId766" Type="http://schemas.openxmlformats.org/officeDocument/2006/relationships/hyperlink" Target="https://portal.3gpp.org/ngppapp/CreateTdoc.aspx?mode=view&amp;contributionUid=R4-2411424" TargetMode="External"/><Relationship Id="rId1189" Type="http://schemas.openxmlformats.org/officeDocument/2006/relationships/hyperlink" Target="https://portal.3gpp.org/ngppapp/CreateTdoc.aspx?mode=view&amp;contributionUid=RP-242168"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portal.3gpp.org/desktopmodules/Specifications/SpecificationDetails.aspx?specificationId=3283" TargetMode="External"/><Relationship Id="rId5060" Type="http://schemas.openxmlformats.org/officeDocument/2006/relationships/hyperlink" Target="https://portal.3gpp.org/desktopmodules/Release/ReleaseDetails.aspx?releaseId=192" TargetMode="External"/><Relationship Id="rId6111" Type="http://schemas.openxmlformats.org/officeDocument/2006/relationships/hyperlink" Target="https://portal.3gpp.org/desktopmodules/Specifications/SpecificationDetails.aspx?specificationId=3388" TargetMode="External"/><Relationship Id="rId419" Type="http://schemas.openxmlformats.org/officeDocument/2006/relationships/hyperlink" Target="https://portal.3gpp.org/desktopmodules/Specifications/SpecificationDetails.aspx?specificationId=3204" TargetMode="External"/><Relationship Id="rId626" Type="http://schemas.openxmlformats.org/officeDocument/2006/relationships/hyperlink" Target="https://portal.3gpp.org/ngppapp/CreateTdoc.aspx?mode=view&amp;contributionUid=R4-2414393" TargetMode="External"/><Relationship Id="rId973" Type="http://schemas.openxmlformats.org/officeDocument/2006/relationships/hyperlink" Target="https://portal.3gpp.org/ngppapp/CreateTdoc.aspx?mode=view&amp;contributionUid=RP-242165" TargetMode="External"/><Relationship Id="rId1049" Type="http://schemas.openxmlformats.org/officeDocument/2006/relationships/hyperlink" Target="https://portal.3gpp.org/ngppapp/CreateTdoc.aspx?mode=view&amp;contributionUid=RP-242166" TargetMode="External"/><Relationship Id="rId1256" Type="http://schemas.openxmlformats.org/officeDocument/2006/relationships/hyperlink" Target="https://portal.3gpp.org/desktopmodules/Release/ReleaseDetails.aspx?releaseId=193" TargetMode="External"/><Relationship Id="rId2307" Type="http://schemas.openxmlformats.org/officeDocument/2006/relationships/hyperlink" Target="https://portal.3gpp.org/desktopmodules/Specifications/SpecificationDetails.aspx?specificationId=3202" TargetMode="External"/><Relationship Id="rId2654" Type="http://schemas.openxmlformats.org/officeDocument/2006/relationships/hyperlink" Target="https://portal.3gpp.org/ngppapp/CreateTdoc.aspx?mode=view&amp;contributionUid=R1-2407311" TargetMode="External"/><Relationship Id="rId2861" Type="http://schemas.openxmlformats.org/officeDocument/2006/relationships/hyperlink" Target="https://portal.3gpp.org/ngppapp/CreateTdoc.aspx?mode=view&amp;contributionUid=RP-242232" TargetMode="External"/><Relationship Id="rId3705" Type="http://schemas.openxmlformats.org/officeDocument/2006/relationships/hyperlink" Target="https://portal.3gpp.org/ngppapp/CreateTdoc.aspx?mode=view&amp;contributionUid=RP-242244" TargetMode="External"/><Relationship Id="rId3912" Type="http://schemas.openxmlformats.org/officeDocument/2006/relationships/hyperlink" Target="https://portal.3gpp.org/desktopmodules/Release/ReleaseDetails.aspx?releaseId=193" TargetMode="External"/><Relationship Id="rId833" Type="http://schemas.openxmlformats.org/officeDocument/2006/relationships/hyperlink" Target="https://portal.3gpp.org/ngppapp/CreateTdoc.aspx?mode=view&amp;contributionUid=RP-242161"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portal.3gpp.org/desktopmodules/Specifications/SpecificationDetails.aspx?specificationId=3204" TargetMode="External"/><Relationship Id="rId1670" Type="http://schemas.openxmlformats.org/officeDocument/2006/relationships/hyperlink" Target="https://portal.3gpp.org/ngppapp/CreateTdoc.aspx?mode=view&amp;contributionUid=R4-2413583" TargetMode="External"/><Relationship Id="rId2514" Type="http://schemas.openxmlformats.org/officeDocument/2006/relationships/hyperlink" Target="https://portal.3gpp.org/ngppapp/CreateTdoc.aspx?mode=view&amp;contributionUid=R4-2414423" TargetMode="External"/><Relationship Id="rId2721" Type="http://schemas.openxmlformats.org/officeDocument/2006/relationships/hyperlink" Target="https://portal.3gpp.org/ngppapp/CreateTdoc.aspx?mode=view&amp;contributionUid=RP-242210" TargetMode="External"/><Relationship Id="rId5877" Type="http://schemas.openxmlformats.org/officeDocument/2006/relationships/hyperlink" Target="https://portal.3gpp.org/ngppapp/CreateTdoc.aspx?mode=view&amp;contributionUid=RP-242274" TargetMode="External"/><Relationship Id="rId6928" Type="http://schemas.openxmlformats.org/officeDocument/2006/relationships/hyperlink" Target="https://portal.3gpp.org/desktopmodules/Release/ReleaseDetails.aspx?releaseId=193" TargetMode="External"/><Relationship Id="rId7092"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Release/ReleaseDetails.aspx?releaseId=193" TargetMode="External"/><Relationship Id="rId1323" Type="http://schemas.openxmlformats.org/officeDocument/2006/relationships/hyperlink" Target="https://portal.3gpp.org/desktopmodules/Specifications/SpecificationDetails.aspx?specificationId=3204" TargetMode="External"/><Relationship Id="rId1530" Type="http://schemas.openxmlformats.org/officeDocument/2006/relationships/hyperlink" Target="https://portal.3gpp.org/ngppapp/CreateTdoc.aspx?mode=view&amp;contributionUid=R4-2413095" TargetMode="External"/><Relationship Id="rId4479" Type="http://schemas.openxmlformats.org/officeDocument/2006/relationships/hyperlink" Target="https://portal.3gpp.org/desktopmodules/Specifications/SpecificationDetails.aspx?specificationId=3377" TargetMode="External"/><Relationship Id="rId4686" Type="http://schemas.openxmlformats.org/officeDocument/2006/relationships/hyperlink" Target="https://portal.3gpp.org/ngppapp/CreateTdoc.aspx?mode=view&amp;contributionUid=R5-244260" TargetMode="External"/><Relationship Id="rId4893" Type="http://schemas.openxmlformats.org/officeDocument/2006/relationships/hyperlink" Target="https://portal.3gpp.org/ngppapp/CreateTdoc.aspx?mode=view&amp;contributionUid=RP-242260" TargetMode="External"/><Relationship Id="rId5737" Type="http://schemas.openxmlformats.org/officeDocument/2006/relationships/hyperlink" Target="https://portal.3gpp.org/ngppapp/CreateTdoc.aspx?mode=view&amp;contributionUid=RP-242272" TargetMode="External"/><Relationship Id="rId5944" Type="http://schemas.openxmlformats.org/officeDocument/2006/relationships/hyperlink" Target="https://portal.3gpp.org/desktopmodules/Release/ReleaseDetails.aspx?releaseId=193" TargetMode="External"/><Relationship Id="rId3288" Type="http://schemas.openxmlformats.org/officeDocument/2006/relationships/hyperlink" Target="https://portal.3gpp.org/desktopmodules/Release/ReleaseDetails.aspx?releaseId=193" TargetMode="External"/><Relationship Id="rId3495" Type="http://schemas.openxmlformats.org/officeDocument/2006/relationships/hyperlink" Target="https://portal.3gpp.org/desktopmodules/Specifications/SpecificationDetails.aspx?specificationId=3378" TargetMode="External"/><Relationship Id="rId4339" Type="http://schemas.openxmlformats.org/officeDocument/2006/relationships/hyperlink" Target="https://portal.3gpp.org/desktopmodules/Specifications/SpecificationDetails.aspx?specificationId=3384" TargetMode="External"/><Relationship Id="rId4546" Type="http://schemas.openxmlformats.org/officeDocument/2006/relationships/hyperlink" Target="https://portal.3gpp.org/ngppapp/CreateTdoc.aspx?mode=view&amp;contributionUid=R5-245908" TargetMode="External"/><Relationship Id="rId4753" Type="http://schemas.openxmlformats.org/officeDocument/2006/relationships/hyperlink" Target="https://portal.3gpp.org/ngppapp/CreateTdoc.aspx?mode=view&amp;contributionUid=RP-242258" TargetMode="External"/><Relationship Id="rId4960" Type="http://schemas.openxmlformats.org/officeDocument/2006/relationships/hyperlink" Target="https://portal.3gpp.org/desktopmodules/Release/ReleaseDetails.aspx?releaseId=191" TargetMode="External"/><Relationship Id="rId5804"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ngppapp/CreateTdoc.aspx?mode=view&amp;contributionUid=RP-242185" TargetMode="External"/><Relationship Id="rId3148" Type="http://schemas.openxmlformats.org/officeDocument/2006/relationships/hyperlink" Target="https://portal.3gpp.org/desktopmodules/Release/ReleaseDetails.aspx?releaseId=193" TargetMode="External"/><Relationship Id="rId3355" Type="http://schemas.openxmlformats.org/officeDocument/2006/relationships/hyperlink" Target="https://portal.3gpp.org/desktopmodules/Specifications/SpecificationDetails.aspx?specificationId=3197" TargetMode="External"/><Relationship Id="rId3562" Type="http://schemas.openxmlformats.org/officeDocument/2006/relationships/hyperlink" Target="https://portal.3gpp.org/ngppapp/CreateTdoc.aspx?mode=view&amp;contributionUid=R5-244442" TargetMode="External"/><Relationship Id="rId4406" Type="http://schemas.openxmlformats.org/officeDocument/2006/relationships/hyperlink" Target="https://portal.3gpp.org/ngppapp/CreateTdoc.aspx?mode=view&amp;contributionUid=R5-245365" TargetMode="External"/><Relationship Id="rId4613" Type="http://schemas.openxmlformats.org/officeDocument/2006/relationships/hyperlink" Target="https://portal.3gpp.org/ngppapp/CreateTdoc.aspx?mode=view&amp;contributionUid=RP-242256" TargetMode="External"/><Relationship Id="rId7769" Type="http://schemas.openxmlformats.org/officeDocument/2006/relationships/hyperlink" Target="https://portal.3gpp.org/ngppapp/CreateTdoc.aspx?mode=view&amp;contributionUid=RP-242328" TargetMode="External"/><Relationship Id="rId7976" Type="http://schemas.openxmlformats.org/officeDocument/2006/relationships/hyperlink" Target="https://portal.3gpp.org/desktopmodules/Release/ReleaseDetails.aspx?releaseId=192" TargetMode="External"/><Relationship Id="rId276" Type="http://schemas.openxmlformats.org/officeDocument/2006/relationships/hyperlink" Target="https://portal.3gpp.org/desktopmodules/Release/ReleaseDetails.aspx?releaseId=191" TargetMode="External"/><Relationship Id="rId483" Type="http://schemas.openxmlformats.org/officeDocument/2006/relationships/hyperlink" Target="https://portal.3gpp.org/desktopmodules/Specifications/SpecificationDetails.aspx?specificationId=2420" TargetMode="External"/><Relationship Id="rId690" Type="http://schemas.openxmlformats.org/officeDocument/2006/relationships/hyperlink" Target="https://portal.3gpp.org/ngppapp/CreateTdoc.aspx?mode=view&amp;contributionUid=R4-2412380" TargetMode="External"/><Relationship Id="rId2164" Type="http://schemas.openxmlformats.org/officeDocument/2006/relationships/hyperlink" Target="https://portal.3gpp.org/desktopmodules/Release/ReleaseDetails.aspx?releaseId=193" TargetMode="External"/><Relationship Id="rId2371" Type="http://schemas.openxmlformats.org/officeDocument/2006/relationships/hyperlink" Target="https://portal.3gpp.org/desktopmodules/Specifications/SpecificationDetails.aspx?specificationId=3204" TargetMode="External"/><Relationship Id="rId3008" Type="http://schemas.openxmlformats.org/officeDocument/2006/relationships/hyperlink" Target="https://portal.3gpp.org/desktopmodules/Release/ReleaseDetails.aspx?releaseId=192" TargetMode="External"/><Relationship Id="rId3215" Type="http://schemas.openxmlformats.org/officeDocument/2006/relationships/hyperlink" Target="https://portal.3gpp.org/desktopmodules/Specifications/SpecificationDetails.aspx?specificationId=3194" TargetMode="External"/><Relationship Id="rId3422" Type="http://schemas.openxmlformats.org/officeDocument/2006/relationships/hyperlink" Target="https://portal.3gpp.org/ngppapp/CreateTdoc.aspx?mode=view&amp;contributionUid=R2-2407882" TargetMode="External"/><Relationship Id="rId4820" Type="http://schemas.openxmlformats.org/officeDocument/2006/relationships/hyperlink" Target="https://portal.3gpp.org/desktopmodules/Release/ReleaseDetails.aspx?releaseId=192" TargetMode="External"/><Relationship Id="rId6578" Type="http://schemas.openxmlformats.org/officeDocument/2006/relationships/hyperlink" Target="https://portal.3gpp.org/ngppapp/CreateTdoc.aspx?mode=view&amp;contributionUid=R5-245163" TargetMode="External"/><Relationship Id="rId6785" Type="http://schemas.openxmlformats.org/officeDocument/2006/relationships/hyperlink" Target="https://portal.3gpp.org/ngppapp/CreateTdoc.aspx?mode=view&amp;contributionUid=RP-242291" TargetMode="External"/><Relationship Id="rId7629" Type="http://schemas.openxmlformats.org/officeDocument/2006/relationships/hyperlink" Target="https://portal.3gpp.org/ngppapp/CreateTdoc.aspx?mode=view&amp;contributionUid=RP-242319" TargetMode="External"/><Relationship Id="rId136" Type="http://schemas.openxmlformats.org/officeDocument/2006/relationships/hyperlink" Target="https://portal.3gpp.org/desktopmodules/Release/ReleaseDetails.aspx?releaseId=193" TargetMode="External"/><Relationship Id="rId343" Type="http://schemas.openxmlformats.org/officeDocument/2006/relationships/hyperlink" Target="https://portal.3gpp.org/desktopmodules/Specifications/SpecificationDetails.aspx?specificationId=3285" TargetMode="External"/><Relationship Id="rId550" Type="http://schemas.openxmlformats.org/officeDocument/2006/relationships/hyperlink" Target="https://portal.3gpp.org/ngppapp/CreateTdoc.aspx?mode=view&amp;contributionUid=R4-2414101" TargetMode="External"/><Relationship Id="rId1180" Type="http://schemas.openxmlformats.org/officeDocument/2006/relationships/hyperlink" Target="https://portal.3gpp.org/desktopmodules/Release/ReleaseDetails.aspx?releaseId=193" TargetMode="External"/><Relationship Id="rId2024"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Specifications/SpecificationDetails.aspx?specificationId=3204" TargetMode="External"/><Relationship Id="rId5387" Type="http://schemas.openxmlformats.org/officeDocument/2006/relationships/hyperlink" Target="https://portal.3gpp.org/desktopmodules/Specifications/SpecificationDetails.aspx?specificationId=3382" TargetMode="External"/><Relationship Id="rId6438" Type="http://schemas.openxmlformats.org/officeDocument/2006/relationships/hyperlink" Target="https://portal.3gpp.org/ngppapp/CreateTdoc.aspx?mode=view&amp;contributionUid=R5-245309" TargetMode="External"/><Relationship Id="rId6992" Type="http://schemas.openxmlformats.org/officeDocument/2006/relationships/hyperlink" Target="https://portal.3gpp.org/desktopmodules/Release/ReleaseDetails.aspx?releaseId=193" TargetMode="External"/><Relationship Id="rId7836" Type="http://schemas.openxmlformats.org/officeDocument/2006/relationships/hyperlink" Target="https://portal.3gpp.org/desktopmodules/Release/ReleaseDetails.aspx?releaseId=192" TargetMode="External"/><Relationship Id="rId203" Type="http://schemas.openxmlformats.org/officeDocument/2006/relationships/hyperlink" Target="https://portal.3gpp.org/desktopmodules/Specifications/SpecificationDetails.aspx?specificationId=3260"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portal.3gpp.org/desktopmodules/Specifications/SpecificationDetails.aspx?specificationId=3381" TargetMode="External"/><Relationship Id="rId5594" Type="http://schemas.openxmlformats.org/officeDocument/2006/relationships/hyperlink" Target="https://portal.3gpp.org/ngppapp/CreateTdoc.aspx?mode=view&amp;contributionUid=R5-245897" TargetMode="External"/><Relationship Id="rId6645" Type="http://schemas.openxmlformats.org/officeDocument/2006/relationships/hyperlink" Target="https://portal.3gpp.org/ngppapp/CreateTdoc.aspx?mode=view&amp;contributionUid=RP-242289" TargetMode="External"/><Relationship Id="rId6852" Type="http://schemas.openxmlformats.org/officeDocument/2006/relationships/hyperlink" Target="https://portal.3gpp.org/desktopmodules/Release/ReleaseDetails.aspx?releaseId=193" TargetMode="External"/><Relationship Id="rId7903" Type="http://schemas.openxmlformats.org/officeDocument/2006/relationships/hyperlink" Target="https://portal.3gpp.org/desktopmodules/Specifications/SpecificationDetails.aspx?specificationId=3379" TargetMode="External"/><Relationship Id="rId410" Type="http://schemas.openxmlformats.org/officeDocument/2006/relationships/hyperlink" Target="https://portal.3gpp.org/ngppapp/CreateTdoc.aspx?mode=view&amp;contributionUid=R4-2413240" TargetMode="External"/><Relationship Id="rId1997" Type="http://schemas.openxmlformats.org/officeDocument/2006/relationships/hyperlink" Target="https://portal.3gpp.org/ngppapp/CreateTdoc.aspx?mode=view&amp;contributionUid=RP-242183" TargetMode="External"/><Relationship Id="rId4056" Type="http://schemas.openxmlformats.org/officeDocument/2006/relationships/hyperlink" Target="https://portal.3gpp.org/desktopmodules/Release/ReleaseDetails.aspx?releaseId=193" TargetMode="External"/><Relationship Id="rId5454" Type="http://schemas.openxmlformats.org/officeDocument/2006/relationships/hyperlink" Target="https://portal.3gpp.org/ngppapp/CreateTdoc.aspx?mode=view&amp;contributionUid=R5-245544" TargetMode="External"/><Relationship Id="rId5661" Type="http://schemas.openxmlformats.org/officeDocument/2006/relationships/hyperlink" Target="https://portal.3gpp.org/ngppapp/CreateTdoc.aspx?mode=view&amp;contributionUid=RP-242271" TargetMode="External"/><Relationship Id="rId6505" Type="http://schemas.openxmlformats.org/officeDocument/2006/relationships/hyperlink" Target="https://portal.3gpp.org/ngppapp/CreateTdoc.aspx?mode=view&amp;contributionUid=RP-242285" TargetMode="External"/><Relationship Id="rId6712" Type="http://schemas.openxmlformats.org/officeDocument/2006/relationships/hyperlink" Target="https://portal.3gpp.org/desktopmodules/Release/ReleaseDetails.aspx?releaseId=193" TargetMode="External"/><Relationship Id="rId1857" Type="http://schemas.openxmlformats.org/officeDocument/2006/relationships/hyperlink" Target="https://portal.3gpp.org/ngppapp/CreateTdoc.aspx?mode=view&amp;contributionUid=RP-242180" TargetMode="External"/><Relationship Id="rId2908" Type="http://schemas.openxmlformats.org/officeDocument/2006/relationships/hyperlink" Target="https://portal.3gpp.org/desktopmodules/Release/ReleaseDetails.aspx?releaseId=192" TargetMode="External"/><Relationship Id="rId4263" Type="http://schemas.openxmlformats.org/officeDocument/2006/relationships/hyperlink" Target="https://portal.3gpp.org/desktopmodules/Specifications/SpecificationDetails.aspx?specificationId=3384" TargetMode="External"/><Relationship Id="rId4470" Type="http://schemas.openxmlformats.org/officeDocument/2006/relationships/hyperlink" Target="https://portal.3gpp.org/ngppapp/CreateTdoc.aspx?mode=view&amp;contributionUid=R5-245535" TargetMode="External"/><Relationship Id="rId5107" Type="http://schemas.openxmlformats.org/officeDocument/2006/relationships/hyperlink" Target="https://portal.3gpp.org/desktopmodules/Specifications/SpecificationDetails.aspx?specificationId=3382" TargetMode="External"/><Relationship Id="rId5314" Type="http://schemas.openxmlformats.org/officeDocument/2006/relationships/hyperlink" Target="https://portal.3gpp.org/ngppapp/CreateTdoc.aspx?mode=view&amp;contributionUid=R5-244918" TargetMode="External"/><Relationship Id="rId5521" Type="http://schemas.openxmlformats.org/officeDocument/2006/relationships/hyperlink" Target="https://portal.3gpp.org/ngppapp/CreateTdoc.aspx?mode=view&amp;contributionUid=RP-242269" TargetMode="External"/><Relationship Id="rId1717" Type="http://schemas.openxmlformats.org/officeDocument/2006/relationships/hyperlink" Target="https://portal.3gpp.org/ngppapp/CreateTdoc.aspx?mode=view&amp;contributionUid=RP-242177" TargetMode="External"/><Relationship Id="rId1924" Type="http://schemas.openxmlformats.org/officeDocument/2006/relationships/hyperlink" Target="https://portal.3gpp.org/desktopmodules/Release/ReleaseDetails.aspx?releaseId=193" TargetMode="External"/><Relationship Id="rId3072" Type="http://schemas.openxmlformats.org/officeDocument/2006/relationships/hyperlink" Target="https://portal.3gpp.org/desktopmodules/Release/ReleaseDetails.aspx?releaseId=193" TargetMode="External"/><Relationship Id="rId4123" Type="http://schemas.openxmlformats.org/officeDocument/2006/relationships/hyperlink" Target="https://portal.3gpp.org/desktopmodules/Specifications/SpecificationDetails.aspx?specificationId=3388" TargetMode="External"/><Relationship Id="rId4330" Type="http://schemas.openxmlformats.org/officeDocument/2006/relationships/hyperlink" Target="https://portal.3gpp.org/ngppapp/CreateTdoc.aspx?mode=view&amp;contributionUid=R5-244836" TargetMode="External"/><Relationship Id="rId7279" Type="http://schemas.openxmlformats.org/officeDocument/2006/relationships/hyperlink" Target="https://portal.3gpp.org/desktopmodules/Specifications/SpecificationDetails.aspx?specificationId=3385" TargetMode="External"/><Relationship Id="rId7486" Type="http://schemas.openxmlformats.org/officeDocument/2006/relationships/hyperlink" Target="https://portal.3gpp.org/ngppapp/CreateTdoc.aspx?mode=view&amp;contributionUid=R5-244668" TargetMode="External"/><Relationship Id="rId7693" Type="http://schemas.openxmlformats.org/officeDocument/2006/relationships/hyperlink" Target="https://portal.3gpp.org/ngppapp/CreateTdoc.aspx?mode=view&amp;contributionUid=RP-242328" TargetMode="External"/><Relationship Id="rId3889" Type="http://schemas.openxmlformats.org/officeDocument/2006/relationships/hyperlink" Target="https://portal.3gpp.org/ngppapp/CreateTdoc.aspx?mode=view&amp;contributionUid=RP-242246" TargetMode="External"/><Relationship Id="rId6088" Type="http://schemas.openxmlformats.org/officeDocument/2006/relationships/hyperlink" Target="https://portal.3gpp.org/desktopmodules/Release/ReleaseDetails.aspx?releaseId=193" TargetMode="External"/><Relationship Id="rId6295" Type="http://schemas.openxmlformats.org/officeDocument/2006/relationships/hyperlink" Target="https://portal.3gpp.org/desktopmodules/Specifications/SpecificationDetails.aspx?specificationId=3381" TargetMode="External"/><Relationship Id="rId7139" Type="http://schemas.openxmlformats.org/officeDocument/2006/relationships/hyperlink" Target="https://portal.3gpp.org/desktopmodules/Specifications/SpecificationDetails.aspx?specificationId=4135" TargetMode="External"/><Relationship Id="rId7346" Type="http://schemas.openxmlformats.org/officeDocument/2006/relationships/hyperlink" Target="https://portal.3gpp.org/ngppapp/CreateTdoc.aspx?mode=view&amp;contributionUid=R5-244593" TargetMode="External"/><Relationship Id="rId7553" Type="http://schemas.openxmlformats.org/officeDocument/2006/relationships/hyperlink" Target="https://portal.3gpp.org/ngppapp/CreateTdoc.aspx?mode=view&amp;contributionUid=RP-242314" TargetMode="External"/><Relationship Id="rId2698" Type="http://schemas.openxmlformats.org/officeDocument/2006/relationships/hyperlink" Target="https://portal.3gpp.org/ngppapp/CreateTdoc.aspx?mode=view&amp;contributionUid=R1-2407530" TargetMode="External"/><Relationship Id="rId6155" Type="http://schemas.openxmlformats.org/officeDocument/2006/relationships/hyperlink" Target="https://portal.3gpp.org/desktopmodules/Specifications/SpecificationDetails.aspx?specificationId=3386" TargetMode="External"/><Relationship Id="rId6362" Type="http://schemas.openxmlformats.org/officeDocument/2006/relationships/hyperlink" Target="https://portal.3gpp.org/ngppapp/CreateTdoc.aspx?mode=view&amp;contributionUid=R5-244956" TargetMode="External"/><Relationship Id="rId7206" Type="http://schemas.openxmlformats.org/officeDocument/2006/relationships/hyperlink" Target="https://portal.3gpp.org/ngppapp/CreateTdoc.aspx?mode=view&amp;contributionUid=R5-244150" TargetMode="External"/><Relationship Id="rId7413" Type="http://schemas.openxmlformats.org/officeDocument/2006/relationships/hyperlink" Target="https://portal.3gpp.org/ngppapp/CreateTdoc.aspx?mode=view&amp;contributionUid=RP-242307" TargetMode="External"/><Relationship Id="rId7760" Type="http://schemas.openxmlformats.org/officeDocument/2006/relationships/hyperlink" Target="https://portal.3gpp.org/desktopmodules/Release/ReleaseDetails.aspx?releaseId=193" TargetMode="External"/><Relationship Id="rId3749" Type="http://schemas.openxmlformats.org/officeDocument/2006/relationships/hyperlink" Target="https://portal.3gpp.org/ngppapp/CreateTdoc.aspx?mode=view&amp;contributionUid=RP-242245" TargetMode="External"/><Relationship Id="rId3956" Type="http://schemas.openxmlformats.org/officeDocument/2006/relationships/hyperlink" Target="https://portal.3gpp.org/desktopmodules/Release/ReleaseDetails.aspx?releaseId=193" TargetMode="External"/><Relationship Id="rId5171" Type="http://schemas.openxmlformats.org/officeDocument/2006/relationships/hyperlink" Target="https://portal.3gpp.org/desktopmodules/Specifications/SpecificationDetails.aspx?specificationId=2608" TargetMode="External"/><Relationship Id="rId6015" Type="http://schemas.openxmlformats.org/officeDocument/2006/relationships/hyperlink" Target="https://portal.3gpp.org/desktopmodules/Specifications/SpecificationDetails.aspx?specificationId=3382" TargetMode="External"/><Relationship Id="rId6222" Type="http://schemas.openxmlformats.org/officeDocument/2006/relationships/hyperlink" Target="https://portal.3gpp.org/ngppapp/CreateTdoc.aspx?mode=view&amp;contributionUid=R5-245972" TargetMode="External"/><Relationship Id="rId7620" Type="http://schemas.openxmlformats.org/officeDocument/2006/relationships/hyperlink" Target="https://portal.3gpp.org/desktopmodules/Release/ReleaseDetails.aspx?releaseId=193" TargetMode="External"/><Relationship Id="rId877" Type="http://schemas.openxmlformats.org/officeDocument/2006/relationships/hyperlink" Target="https://portal.3gpp.org/ngppapp/CreateTdoc.aspx?mode=view&amp;contributionUid=RP-242162" TargetMode="External"/><Relationship Id="rId2558" Type="http://schemas.openxmlformats.org/officeDocument/2006/relationships/hyperlink" Target="https://portal.3gpp.org/ngppapp/CreateTdoc.aspx?mode=view&amp;contributionUid=R1-2407572" TargetMode="External"/><Relationship Id="rId2765" Type="http://schemas.openxmlformats.org/officeDocument/2006/relationships/hyperlink" Target="https://portal.3gpp.org/ngppapp/CreateTdoc.aspx?mode=view&amp;contributionUid=RP-242213" TargetMode="External"/><Relationship Id="rId2972" Type="http://schemas.openxmlformats.org/officeDocument/2006/relationships/hyperlink" Target="https://portal.3gpp.org/desktopmodules/Release/ReleaseDetails.aspx?releaseId=192" TargetMode="External"/><Relationship Id="rId3609" Type="http://schemas.openxmlformats.org/officeDocument/2006/relationships/hyperlink" Target="https://portal.3gpp.org/ngppapp/CreateTdoc.aspx?mode=view&amp;contributionUid=RP-242243" TargetMode="External"/><Relationship Id="rId3816" Type="http://schemas.openxmlformats.org/officeDocument/2006/relationships/hyperlink" Target="https://portal.3gpp.org/desktopmodules/Release/ReleaseDetails.aspx?releaseId=193" TargetMode="External"/><Relationship Id="rId737" Type="http://schemas.openxmlformats.org/officeDocument/2006/relationships/hyperlink" Target="https://portal.3gpp.org/ngppapp/CreateTdoc.aspx?mode=view&amp;contributionUid=RP-242159" TargetMode="External"/><Relationship Id="rId944" Type="http://schemas.openxmlformats.org/officeDocument/2006/relationships/hyperlink" Target="https://portal.3gpp.org/desktopmodules/Release/ReleaseDetails.aspx?releaseId=192" TargetMode="External"/><Relationship Id="rId1367" Type="http://schemas.openxmlformats.org/officeDocument/2006/relationships/hyperlink" Target="https://portal.3gpp.org/desktopmodules/Specifications/SpecificationDetails.aspx?specificationId=3283" TargetMode="External"/><Relationship Id="rId1574" Type="http://schemas.openxmlformats.org/officeDocument/2006/relationships/hyperlink" Target="https://portal.3gpp.org/ngppapp/CreateTdoc.aspx?mode=view&amp;contributionUid=R4-2411575" TargetMode="External"/><Relationship Id="rId1781" Type="http://schemas.openxmlformats.org/officeDocument/2006/relationships/hyperlink" Target="https://portal.3gpp.org/ngppapp/CreateTdoc.aspx?mode=view&amp;contributionUid=RP-242178" TargetMode="External"/><Relationship Id="rId2418" Type="http://schemas.openxmlformats.org/officeDocument/2006/relationships/hyperlink" Target="https://portal.3gpp.org/ngppapp/CreateTdoc.aspx?mode=view&amp;contributionUid=R4-2413024" TargetMode="External"/><Relationship Id="rId2625" Type="http://schemas.openxmlformats.org/officeDocument/2006/relationships/hyperlink" Target="https://portal.3gpp.org/ngppapp/CreateTdoc.aspx?mode=view&amp;contributionUid=RP-242207" TargetMode="External"/><Relationship Id="rId2832" Type="http://schemas.openxmlformats.org/officeDocument/2006/relationships/hyperlink" Target="https://portal.3gpp.org/desktopmodules/Release/ReleaseDetails.aspx?releaseId=193" TargetMode="External"/><Relationship Id="rId5031" Type="http://schemas.openxmlformats.org/officeDocument/2006/relationships/hyperlink" Target="https://portal.3gpp.org/desktopmodules/Specifications/SpecificationDetails.aspx?specificationId=3156" TargetMode="External"/><Relationship Id="rId5988" Type="http://schemas.openxmlformats.org/officeDocument/2006/relationships/hyperlink" Target="https://portal.3gpp.org/desktopmodules/Release/ReleaseDetails.aspx?releaseId=193" TargetMode="External"/><Relationship Id="rId73" Type="http://schemas.openxmlformats.org/officeDocument/2006/relationships/hyperlink" Target="https://portal.3gpp.org/ngppapp/CreateTdoc.aspx?mode=view&amp;contributionUid=RP-241872"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portal.3gpp.org/desktopmodules/Specifications/SpecificationDetails.aspx?specificationId=3204" TargetMode="External"/><Relationship Id="rId1434" Type="http://schemas.openxmlformats.org/officeDocument/2006/relationships/hyperlink" Target="https://portal.3gpp.org/ngppapp/CreateTdoc.aspx?mode=view&amp;contributionUid=R4-2413597" TargetMode="External"/><Relationship Id="rId1641" Type="http://schemas.openxmlformats.org/officeDocument/2006/relationships/hyperlink" Target="https://portal.3gpp.org/ngppapp/CreateTdoc.aspx?mode=view&amp;contributionUid=RP-242176" TargetMode="External"/><Relationship Id="rId4797" Type="http://schemas.openxmlformats.org/officeDocument/2006/relationships/hyperlink" Target="https://portal.3gpp.org/ngppapp/CreateTdoc.aspx?mode=view&amp;contributionUid=RP-242258" TargetMode="External"/><Relationship Id="rId5848" Type="http://schemas.openxmlformats.org/officeDocument/2006/relationships/hyperlink" Target="https://portal.3gpp.org/desktopmodules/Release/ReleaseDetails.aspx?releaseId=193" TargetMode="External"/><Relationship Id="rId1501" Type="http://schemas.openxmlformats.org/officeDocument/2006/relationships/hyperlink" Target="https://portal.3gpp.org/ngppapp/CreateTdoc.aspx?mode=view&amp;contributionUid=RP-242174" TargetMode="External"/><Relationship Id="rId3399" Type="http://schemas.openxmlformats.org/officeDocument/2006/relationships/hyperlink" Target="https://portal.3gpp.org/desktopmodules/Specifications/SpecificationDetails.aspx?specificationId=3194" TargetMode="External"/><Relationship Id="rId4657" Type="http://schemas.openxmlformats.org/officeDocument/2006/relationships/hyperlink" Target="https://portal.3gpp.org/ngppapp/CreateTdoc.aspx?mode=view&amp;contributionUid=RP-242257" TargetMode="External"/><Relationship Id="rId4864" Type="http://schemas.openxmlformats.org/officeDocument/2006/relationships/hyperlink" Target="https://portal.3gpp.org/desktopmodules/Release/ReleaseDetails.aspx?releaseId=193" TargetMode="External"/><Relationship Id="rId5708" Type="http://schemas.openxmlformats.org/officeDocument/2006/relationships/hyperlink" Target="https://portal.3gpp.org/desktopmodules/Release/ReleaseDetails.aspx?releaseId=193" TargetMode="External"/><Relationship Id="rId7063" Type="http://schemas.openxmlformats.org/officeDocument/2006/relationships/hyperlink" Target="https://portal.3gpp.org/desktopmodules/Specifications/SpecificationDetails.aspx?specificationId=3388" TargetMode="External"/><Relationship Id="rId7270" Type="http://schemas.openxmlformats.org/officeDocument/2006/relationships/hyperlink" Target="https://portal.3gpp.org/ngppapp/CreateTdoc.aspx?mode=view&amp;contributionUid=R5-244173" TargetMode="External"/><Relationship Id="rId3259" Type="http://schemas.openxmlformats.org/officeDocument/2006/relationships/hyperlink" Target="https://portal.3gpp.org/desktopmodules/Specifications/SpecificationDetails.aspx?specificationId=3198" TargetMode="External"/><Relationship Id="rId3466" Type="http://schemas.openxmlformats.org/officeDocument/2006/relationships/hyperlink" Target="https://portal.3gpp.org/ngppapp/CreateTdoc.aspx?mode=view&amp;contributionUid=R5-244234" TargetMode="External"/><Relationship Id="rId4517" Type="http://schemas.openxmlformats.org/officeDocument/2006/relationships/hyperlink" Target="https://portal.3gpp.org/ngppapp/CreateTdoc.aspx?mode=view&amp;contributionUid=RP-242254" TargetMode="External"/><Relationship Id="rId5915" Type="http://schemas.openxmlformats.org/officeDocument/2006/relationships/hyperlink" Target="https://portal.3gpp.org/desktopmodules/Specifications/SpecificationDetails.aspx?specificationId=3388" TargetMode="External"/><Relationship Id="rId7130" Type="http://schemas.openxmlformats.org/officeDocument/2006/relationships/hyperlink" Target="https://portal.3gpp.org/ngppapp/CreateTdoc.aspx?mode=view&amp;contributionUid=R5-245428" TargetMode="External"/><Relationship Id="rId387" Type="http://schemas.openxmlformats.org/officeDocument/2006/relationships/hyperlink" Target="https://portal.3gpp.org/desktopmodules/Specifications/SpecificationDetails.aspx?specificationId=4063" TargetMode="External"/><Relationship Id="rId594" Type="http://schemas.openxmlformats.org/officeDocument/2006/relationships/hyperlink" Target="https://portal.3gpp.org/ngppapp/CreateTdoc.aspx?mode=view&amp;contributionUid=R4-2412315" TargetMode="External"/><Relationship Id="rId2068" Type="http://schemas.openxmlformats.org/officeDocument/2006/relationships/hyperlink" Target="https://portal.3gpp.org/desktopmodules/Release/ReleaseDetails.aspx?releaseId=193" TargetMode="External"/><Relationship Id="rId2275" Type="http://schemas.openxmlformats.org/officeDocument/2006/relationships/hyperlink" Target="https://portal.3gpp.org/desktopmodules/Specifications/SpecificationDetails.aspx?specificationId=3204" TargetMode="External"/><Relationship Id="rId3119" Type="http://schemas.openxmlformats.org/officeDocument/2006/relationships/hyperlink" Target="https://portal.3gpp.org/desktopmodules/Specifications/SpecificationDetails.aspx?specificationId=3197" TargetMode="External"/><Relationship Id="rId3326" Type="http://schemas.openxmlformats.org/officeDocument/2006/relationships/hyperlink" Target="https://portal.3gpp.org/ngppapp/CreateTdoc.aspx?mode=view&amp;contributionUid=R2-2407843" TargetMode="External"/><Relationship Id="rId3673" Type="http://schemas.openxmlformats.org/officeDocument/2006/relationships/hyperlink" Target="https://portal.3gpp.org/ngppapp/CreateTdoc.aspx?mode=view&amp;contributionUid=RP-242244" TargetMode="External"/><Relationship Id="rId3880" Type="http://schemas.openxmlformats.org/officeDocument/2006/relationships/hyperlink" Target="https://portal.3gpp.org/desktopmodules/Release/ReleaseDetails.aspx?releaseId=193" TargetMode="External"/><Relationship Id="rId4724" Type="http://schemas.openxmlformats.org/officeDocument/2006/relationships/hyperlink" Target="https://portal.3gpp.org/desktopmodules/Release/ReleaseDetails.aspx?releaseId=193" TargetMode="External"/><Relationship Id="rId4931" Type="http://schemas.openxmlformats.org/officeDocument/2006/relationships/hyperlink" Target="https://portal.3gpp.org/desktopmodules/Specifications/SpecificationDetails.aspx?specificationId=3156" TargetMode="External"/><Relationship Id="rId247" Type="http://schemas.openxmlformats.org/officeDocument/2006/relationships/hyperlink" Target="https://portal.3gpp.org/desktopmodules/Specifications/SpecificationDetails.aspx?specificationId=3260"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ngppapp/CreateTdoc.aspx?mode=view&amp;contributionUid=R4-2413286" TargetMode="External"/><Relationship Id="rId3533" Type="http://schemas.openxmlformats.org/officeDocument/2006/relationships/hyperlink" Target="https://portal.3gpp.org/ngppapp/CreateTdoc.aspx?mode=view&amp;contributionUid=RP-242242" TargetMode="External"/><Relationship Id="rId3740" Type="http://schemas.openxmlformats.org/officeDocument/2006/relationships/hyperlink" Target="https://portal.3gpp.org/desktopmodules/Release/ReleaseDetails.aspx?releaseId=193" TargetMode="External"/><Relationship Id="rId6689" Type="http://schemas.openxmlformats.org/officeDocument/2006/relationships/hyperlink" Target="https://portal.3gpp.org/ngppapp/CreateTdoc.aspx?mode=view&amp;contributionUid=RP-242290" TargetMode="External"/><Relationship Id="rId6896" Type="http://schemas.openxmlformats.org/officeDocument/2006/relationships/hyperlink" Target="https://portal.3gpp.org/desktopmodules/Release/ReleaseDetails.aspx?releaseId=193" TargetMode="External"/><Relationship Id="rId7947" Type="http://schemas.openxmlformats.org/officeDocument/2006/relationships/hyperlink" Target="https://portal.3gpp.org/desktopmodules/Specifications/SpecificationDetails.aspx?specificationId=3379" TargetMode="External"/><Relationship Id="rId107" Type="http://schemas.openxmlformats.org/officeDocument/2006/relationships/hyperlink" Target="https://portal.3gpp.org/desktopmodules/Specifications/SpecificationDetails.aspx?specificationId=3260" TargetMode="External"/><Relationship Id="rId454" Type="http://schemas.openxmlformats.org/officeDocument/2006/relationships/hyperlink" Target="https://portal.3gpp.org/ngppapp/CreateTdoc.aspx?mode=view&amp;contributionUid=R4-2413171" TargetMode="External"/><Relationship Id="rId661" Type="http://schemas.openxmlformats.org/officeDocument/2006/relationships/hyperlink" Target="https://portal.3gpp.org/ngppapp/CreateTdoc.aspx?mode=view&amp;contributionUid=RP-242158" TargetMode="External"/><Relationship Id="rId1291" Type="http://schemas.openxmlformats.org/officeDocument/2006/relationships/hyperlink" Target="https://portal.3gpp.org/desktopmodules/Specifications/SpecificationDetails.aspx?specificationId=3204" TargetMode="External"/><Relationship Id="rId2135" Type="http://schemas.openxmlformats.org/officeDocument/2006/relationships/hyperlink" Target="https://portal.3gpp.org/desktopmodules/Specifications/SpecificationDetails.aspx?specificationId=3366" TargetMode="External"/><Relationship Id="rId2342" Type="http://schemas.openxmlformats.org/officeDocument/2006/relationships/hyperlink" Target="https://portal.3gpp.org/ngppapp/CreateTdoc.aspx?mode=view&amp;contributionUid=R4-2413373" TargetMode="External"/><Relationship Id="rId3600" Type="http://schemas.openxmlformats.org/officeDocument/2006/relationships/hyperlink" Target="https://portal.3gpp.org/desktopmodules/Release/ReleaseDetails.aspx?releaseId=192" TargetMode="External"/><Relationship Id="rId5498" Type="http://schemas.openxmlformats.org/officeDocument/2006/relationships/hyperlink" Target="https://portal.3gpp.org/ngppapp/CreateTdoc.aspx?mode=view&amp;contributionUid=R5-246024" TargetMode="External"/><Relationship Id="rId6549" Type="http://schemas.openxmlformats.org/officeDocument/2006/relationships/hyperlink" Target="https://portal.3gpp.org/ngppapp/CreateTdoc.aspx?mode=view&amp;contributionUid=RP-242287" TargetMode="External"/><Relationship Id="rId6756" Type="http://schemas.openxmlformats.org/officeDocument/2006/relationships/hyperlink" Target="https://portal.3gpp.org/desktopmodules/Release/ReleaseDetails.aspx?releaseId=193" TargetMode="External"/><Relationship Id="rId6963" Type="http://schemas.openxmlformats.org/officeDocument/2006/relationships/hyperlink" Target="https://portal.3gpp.org/desktopmodules/Specifications/SpecificationDetails.aspx?specificationId=3384" TargetMode="External"/><Relationship Id="rId7807" Type="http://schemas.openxmlformats.org/officeDocument/2006/relationships/hyperlink" Target="https://portal.3gpp.org/desktopmodules/Specifications/SpecificationDetails.aspx?specificationId=3379" TargetMode="External"/><Relationship Id="rId314" Type="http://schemas.openxmlformats.org/officeDocument/2006/relationships/hyperlink" Target="https://portal.3gpp.org/ngppapp/CreateTdoc.aspx?mode=view&amp;contributionUid=R4-2411165" TargetMode="External"/><Relationship Id="rId521" Type="http://schemas.openxmlformats.org/officeDocument/2006/relationships/hyperlink" Target="https://portal.3gpp.org/ngppapp/CreateTdoc.aspx?mode=view&amp;contributionUid=RP-242155" TargetMode="External"/><Relationship Id="rId1151" Type="http://schemas.openxmlformats.org/officeDocument/2006/relationships/hyperlink" Target="https://portal.3gpp.org/desktopmodules/Specifications/SpecificationDetails.aspx?specificationId=3204" TargetMode="External"/><Relationship Id="rId2202" Type="http://schemas.openxmlformats.org/officeDocument/2006/relationships/hyperlink" Target="https://portal.3gpp.org/ngppapp/CreateTdoc.aspx?mode=view&amp;contributionUid=R4-2413887" TargetMode="External"/><Relationship Id="rId5358" Type="http://schemas.openxmlformats.org/officeDocument/2006/relationships/hyperlink" Target="https://portal.3gpp.org/ngppapp/CreateTdoc.aspx?mode=view&amp;contributionUid=R5-244317" TargetMode="External"/><Relationship Id="rId5565" Type="http://schemas.openxmlformats.org/officeDocument/2006/relationships/hyperlink" Target="https://portal.3gpp.org/ngppapp/CreateTdoc.aspx?mode=view&amp;contributionUid=RP-242269"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ngppapp/CreateTdoc.aspx?mode=view&amp;contributionUid=RP-242283" TargetMode="External"/><Relationship Id="rId6616" Type="http://schemas.openxmlformats.org/officeDocument/2006/relationships/hyperlink" Target="https://portal.3gpp.org/desktopmodules/Release/ReleaseDetails.aspx?releaseId=193" TargetMode="External"/><Relationship Id="rId6823" Type="http://schemas.openxmlformats.org/officeDocument/2006/relationships/hyperlink" Target="https://portal.3gpp.org/desktopmodules/Specifications/SpecificationDetails.aspx?specificationId=3380" TargetMode="External"/><Relationship Id="rId1011" Type="http://schemas.openxmlformats.org/officeDocument/2006/relationships/hyperlink" Target="https://portal.3gpp.org/desktopmodules/Specifications/SpecificationDetails.aspx?specificationId=3204" TargetMode="External"/><Relationship Id="rId1968"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desktopmodules/Specifications/SpecificationDetails.aspx?specificationId=4135" TargetMode="External"/><Relationship Id="rId4374" Type="http://schemas.openxmlformats.org/officeDocument/2006/relationships/hyperlink" Target="https://portal.3gpp.org/ngppapp/CreateTdoc.aspx?mode=view&amp;contributionUid=R5-245278" TargetMode="External"/><Relationship Id="rId4581" Type="http://schemas.openxmlformats.org/officeDocument/2006/relationships/hyperlink" Target="https://portal.3gpp.org/ngppapp/CreateTdoc.aspx?mode=view&amp;contributionUid=RP-242255" TargetMode="External"/><Relationship Id="rId5218" Type="http://schemas.openxmlformats.org/officeDocument/2006/relationships/hyperlink" Target="https://portal.3gpp.org/ngppapp/CreateTdoc.aspx?mode=view&amp;contributionUid=R5-244096" TargetMode="External"/><Relationship Id="rId5425" Type="http://schemas.openxmlformats.org/officeDocument/2006/relationships/hyperlink" Target="https://portal.3gpp.org/ngppapp/CreateTdoc.aspx?mode=view&amp;contributionUid=RP-242267" TargetMode="External"/><Relationship Id="rId5632" Type="http://schemas.openxmlformats.org/officeDocument/2006/relationships/hyperlink" Target="https://portal.3gpp.org/desktopmodules/Release/ReleaseDetails.aspx?releaseId=193" TargetMode="External"/><Relationship Id="rId3183" Type="http://schemas.openxmlformats.org/officeDocument/2006/relationships/hyperlink" Target="https://portal.3gpp.org/desktopmodules/Specifications/SpecificationDetails.aspx?specificationId=2430" TargetMode="External"/><Relationship Id="rId3390" Type="http://schemas.openxmlformats.org/officeDocument/2006/relationships/hyperlink" Target="https://portal.3gpp.org/ngppapp/CreateTdoc.aspx?mode=view&amp;contributionUid=R2-2407788" TargetMode="External"/><Relationship Id="rId4027" Type="http://schemas.openxmlformats.org/officeDocument/2006/relationships/hyperlink" Target="https://portal.3gpp.org/desktopmodules/Specifications/SpecificationDetails.aspx?specificationId=3387" TargetMode="External"/><Relationship Id="rId4234" Type="http://schemas.openxmlformats.org/officeDocument/2006/relationships/hyperlink" Target="https://portal.3gpp.org/ngppapp/CreateTdoc.aspx?mode=view&amp;contributionUid=R5-244636" TargetMode="External"/><Relationship Id="rId4441" Type="http://schemas.openxmlformats.org/officeDocument/2006/relationships/hyperlink" Target="https://portal.3gpp.org/ngppapp/CreateTdoc.aspx?mode=view&amp;contributionUid=RP-242253" TargetMode="External"/><Relationship Id="rId7597" Type="http://schemas.openxmlformats.org/officeDocument/2006/relationships/hyperlink" Target="https://portal.3gpp.org/ngppapp/CreateTdoc.aspx?mode=view&amp;contributionUid=RP-242317" TargetMode="External"/><Relationship Id="rId1828"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Specifications/SpecificationDetails.aspx?specificationId=3197" TargetMode="External"/><Relationship Id="rId3250" Type="http://schemas.openxmlformats.org/officeDocument/2006/relationships/hyperlink" Target="https://portal.3gpp.org/ngppapp/CreateTdoc.aspx?mode=view&amp;contributionUid=R2-2407778" TargetMode="External"/><Relationship Id="rId6199" Type="http://schemas.openxmlformats.org/officeDocument/2006/relationships/hyperlink" Target="https://portal.3gpp.org/desktopmodules/Specifications/SpecificationDetails.aspx?specificationId=3386" TargetMode="External"/><Relationship Id="rId7457" Type="http://schemas.openxmlformats.org/officeDocument/2006/relationships/hyperlink" Target="https://portal.3gpp.org/ngppapp/CreateTdoc.aspx?mode=view&amp;contributionUid=RP-242309" TargetMode="External"/><Relationship Id="rId171" Type="http://schemas.openxmlformats.org/officeDocument/2006/relationships/hyperlink" Target="https://portal.3gpp.org/desktopmodules/Specifications/SpecificationDetails.aspx?specificationId=3256" TargetMode="External"/><Relationship Id="rId4301" Type="http://schemas.openxmlformats.org/officeDocument/2006/relationships/hyperlink" Target="https://portal.3gpp.org/ngppapp/CreateTdoc.aspx?mode=view&amp;contributionUid=RP-242252" TargetMode="External"/><Relationship Id="rId6059" Type="http://schemas.openxmlformats.org/officeDocument/2006/relationships/hyperlink" Target="https://portal.3gpp.org/desktopmodules/Specifications/SpecificationDetails.aspx?specificationId=3388" TargetMode="External"/><Relationship Id="rId6266" Type="http://schemas.openxmlformats.org/officeDocument/2006/relationships/hyperlink" Target="https://portal.3gpp.org/ngppapp/CreateTdoc.aspx?mode=view&amp;contributionUid=R5-245010" TargetMode="External"/><Relationship Id="rId7664" Type="http://schemas.openxmlformats.org/officeDocument/2006/relationships/hyperlink" Target="https://portal.3gpp.org/desktopmodules/Release/ReleaseDetails.aspx?releaseId=193" TargetMode="External"/><Relationship Id="rId7871" Type="http://schemas.openxmlformats.org/officeDocument/2006/relationships/hyperlink" Target="https://portal.3gpp.org/desktopmodules/Specifications/SpecificationDetails.aspx?specificationId=3379" TargetMode="External"/><Relationship Id="rId3110" Type="http://schemas.openxmlformats.org/officeDocument/2006/relationships/hyperlink" Target="https://portal.3gpp.org/ngppapp/CreateTdoc.aspx?mode=view&amp;contributionUid=R2-2407728" TargetMode="External"/><Relationship Id="rId6473" Type="http://schemas.openxmlformats.org/officeDocument/2006/relationships/hyperlink" Target="https://portal.3gpp.org/ngppapp/CreateTdoc.aspx?mode=view&amp;contributionUid=RP-242285" TargetMode="External"/><Relationship Id="rId6680" Type="http://schemas.openxmlformats.org/officeDocument/2006/relationships/hyperlink" Target="https://portal.3gpp.org/desktopmodules/Release/ReleaseDetails.aspx?releaseId=193" TargetMode="External"/><Relationship Id="rId7317" Type="http://schemas.openxmlformats.org/officeDocument/2006/relationships/hyperlink" Target="https://portal.3gpp.org/ngppapp/CreateTdoc.aspx?mode=view&amp;contributionUid=RP-242303" TargetMode="External"/><Relationship Id="rId7524" Type="http://schemas.openxmlformats.org/officeDocument/2006/relationships/hyperlink" Target="https://portal.3gpp.org/desktopmodules/Release/ReleaseDetails.aspx?releaseId=193" TargetMode="External"/><Relationship Id="rId7731" Type="http://schemas.openxmlformats.org/officeDocument/2006/relationships/hyperlink" Target="https://portal.3gpp.org/desktopmodules/Specifications/SpecificationDetails.aspx?specificationId=2474" TargetMode="External"/><Relationship Id="rId988" Type="http://schemas.openxmlformats.org/officeDocument/2006/relationships/hyperlink" Target="https://portal.3gpp.org/desktopmodules/Release/ReleaseDetails.aspx?releaseId=193" TargetMode="External"/><Relationship Id="rId2669" Type="http://schemas.openxmlformats.org/officeDocument/2006/relationships/hyperlink" Target="https://portal.3gpp.org/ngppapp/CreateTdoc.aspx?mode=view&amp;contributionUid=RP-242209" TargetMode="External"/><Relationship Id="rId2876" Type="http://schemas.openxmlformats.org/officeDocument/2006/relationships/hyperlink" Target="https://portal.3gpp.org/desktopmodules/Release/ReleaseDetails.aspx?releaseId=191" TargetMode="External"/><Relationship Id="rId3927" Type="http://schemas.openxmlformats.org/officeDocument/2006/relationships/hyperlink" Target="https://portal.3gpp.org/desktopmodules/Specifications/SpecificationDetails.aspx?specificationId=3385" TargetMode="External"/><Relationship Id="rId5075" Type="http://schemas.openxmlformats.org/officeDocument/2006/relationships/hyperlink" Target="https://portal.3gpp.org/desktopmodules/Specifications/SpecificationDetails.aspx?specificationId=2604" TargetMode="External"/><Relationship Id="rId5282" Type="http://schemas.openxmlformats.org/officeDocument/2006/relationships/hyperlink" Target="https://portal.3gpp.org/ngppapp/CreateTdoc.aspx?mode=view&amp;contributionUid=R5-244542" TargetMode="External"/><Relationship Id="rId6126" Type="http://schemas.openxmlformats.org/officeDocument/2006/relationships/hyperlink" Target="https://portal.3gpp.org/ngppapp/CreateTdoc.aspx?mode=view&amp;contributionUid=R5-245891" TargetMode="External"/><Relationship Id="rId6333" Type="http://schemas.openxmlformats.org/officeDocument/2006/relationships/hyperlink" Target="https://portal.3gpp.org/ngppapp/CreateTdoc.aspx?mode=view&amp;contributionUid=RP-242282" TargetMode="External"/><Relationship Id="rId6540" Type="http://schemas.openxmlformats.org/officeDocument/2006/relationships/hyperlink" Target="https://portal.3gpp.org/desktopmodules/Release/ReleaseDetails.aspx?releaseId=193"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ngppapp/CreateTdoc.aspx?mode=view&amp;contributionUid=R4-2414377" TargetMode="External"/><Relationship Id="rId1685" Type="http://schemas.openxmlformats.org/officeDocument/2006/relationships/hyperlink" Target="https://portal.3gpp.org/ngppapp/CreateTdoc.aspx?mode=view&amp;contributionUid=RP-242176" TargetMode="External"/><Relationship Id="rId1892" Type="http://schemas.openxmlformats.org/officeDocument/2006/relationships/hyperlink" Target="https://portal.3gpp.org/desktopmodules/Release/ReleaseDetails.aspx?releaseId=193" TargetMode="External"/><Relationship Id="rId2529" Type="http://schemas.openxmlformats.org/officeDocument/2006/relationships/hyperlink" Target="https://portal.3gpp.org/ngppapp/CreateTdoc.aspx?mode=view&amp;contributionUid=RP-242197" TargetMode="External"/><Relationship Id="rId2736" Type="http://schemas.openxmlformats.org/officeDocument/2006/relationships/hyperlink" Target="https://portal.3gpp.org/desktopmodules/Release/ReleaseDetails.aspx?releaseId=193" TargetMode="External"/><Relationship Id="rId4091" Type="http://schemas.openxmlformats.org/officeDocument/2006/relationships/hyperlink" Target="https://portal.3gpp.org/desktopmodules/Specifications/SpecificationDetails.aspx?specificationId=3378" TargetMode="External"/><Relationship Id="rId5142" Type="http://schemas.openxmlformats.org/officeDocument/2006/relationships/hyperlink" Target="https://portal.3gpp.org/ngppapp/CreateTdoc.aspx?mode=view&amp;contributionUid=R5-245234" TargetMode="External"/><Relationship Id="rId6400" Type="http://schemas.openxmlformats.org/officeDocument/2006/relationships/hyperlink" Target="https://portal.3gpp.org/desktopmodules/Release/ReleaseDetails.aspx?releaseId=191" TargetMode="External"/><Relationship Id="rId708" Type="http://schemas.openxmlformats.org/officeDocument/2006/relationships/hyperlink" Target="https://portal.3gpp.org/desktopmodules/Release/ReleaseDetails.aspx?releaseId=192" TargetMode="External"/><Relationship Id="rId915" Type="http://schemas.openxmlformats.org/officeDocument/2006/relationships/hyperlink" Target="https://portal.3gpp.org/desktopmodules/Specifications/SpecificationDetails.aspx?specificationId=3367" TargetMode="External"/><Relationship Id="rId1338" Type="http://schemas.openxmlformats.org/officeDocument/2006/relationships/hyperlink" Target="https://portal.3gpp.org/ngppapp/CreateTdoc.aspx?mode=view&amp;contributionUid=R4-2412152" TargetMode="External"/><Relationship Id="rId1545" Type="http://schemas.openxmlformats.org/officeDocument/2006/relationships/hyperlink" Target="https://portal.3gpp.org/ngppapp/CreateTdoc.aspx?mode=view&amp;contributionUid=RP-242174" TargetMode="External"/><Relationship Id="rId2943" Type="http://schemas.openxmlformats.org/officeDocument/2006/relationships/hyperlink" Target="https://portal.3gpp.org/desktopmodules/Specifications/SpecificationDetails.aspx?specificationId=3193" TargetMode="External"/><Relationship Id="rId5002" Type="http://schemas.openxmlformats.org/officeDocument/2006/relationships/hyperlink" Target="https://portal.3gpp.org/ngppapp/CreateTdoc.aspx?mode=view&amp;contributionUid=R5-245698" TargetMode="External"/><Relationship Id="rId1405" Type="http://schemas.openxmlformats.org/officeDocument/2006/relationships/hyperlink" Target="https://portal.3gpp.org/ngppapp/CreateTdoc.aspx?mode=view&amp;contributionUid=RP-242172"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portal.3gpp.org/desktopmodules/Specifications/SpecificationDetails.aspx?specificationId=3215" TargetMode="External"/><Relationship Id="rId5959" Type="http://schemas.openxmlformats.org/officeDocument/2006/relationships/hyperlink" Target="https://portal.3gpp.org/desktopmodules/Specifications/SpecificationDetails.aspx?specificationId=3384" TargetMode="External"/><Relationship Id="rId7174" Type="http://schemas.openxmlformats.org/officeDocument/2006/relationships/hyperlink" Target="https://portal.3gpp.org/ngppapp/CreateTdoc.aspx?mode=view&amp;contributionUid=R5-245631" TargetMode="External"/><Relationship Id="rId7381" Type="http://schemas.openxmlformats.org/officeDocument/2006/relationships/hyperlink" Target="https://portal.3gpp.org/ngppapp/CreateTdoc.aspx?mode=view&amp;contributionUid=RP-242305" TargetMode="External"/><Relationship Id="rId44" Type="http://schemas.openxmlformats.org/officeDocument/2006/relationships/hyperlink" Target="https://portal.3gpp.org/desktopmodules/Release/ReleaseDetails.aspx?releaseId=193" TargetMode="External"/><Relationship Id="rId1612" Type="http://schemas.openxmlformats.org/officeDocument/2006/relationships/hyperlink" Target="https://portal.3gpp.org/desktopmodules/Release/ReleaseDetails.aspx?releaseId=192" TargetMode="External"/><Relationship Id="rId4768"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Specifications/SpecificationDetails.aspx?specificationId=3156" TargetMode="External"/><Relationship Id="rId5819" Type="http://schemas.openxmlformats.org/officeDocument/2006/relationships/hyperlink" Target="https://portal.3gpp.org/desktopmodules/Specifications/SpecificationDetails.aspx?specificationId=3384" TargetMode="External"/><Relationship Id="rId6190" Type="http://schemas.openxmlformats.org/officeDocument/2006/relationships/hyperlink" Target="https://portal.3gpp.org/ngppapp/CreateTdoc.aspx?mode=view&amp;contributionUid=R5-245068" TargetMode="External"/><Relationship Id="rId7034" Type="http://schemas.openxmlformats.org/officeDocument/2006/relationships/hyperlink" Target="https://portal.3gpp.org/ngppapp/CreateTdoc.aspx?mode=view&amp;contributionUid=R5-245594" TargetMode="External"/><Relationship Id="rId498" Type="http://schemas.openxmlformats.org/officeDocument/2006/relationships/hyperlink" Target="https://portal.3gpp.org/ngppapp/CreateTdoc.aspx?mode=view&amp;contributionUid=R4-2413184" TargetMode="External"/><Relationship Id="rId2179" Type="http://schemas.openxmlformats.org/officeDocument/2006/relationships/hyperlink" Target="https://portal.3gpp.org/desktopmodules/Specifications/SpecificationDetails.aspx?specificationId=3204" TargetMode="External"/><Relationship Id="rId3577" Type="http://schemas.openxmlformats.org/officeDocument/2006/relationships/hyperlink" Target="https://portal.3gpp.org/ngppapp/CreateTdoc.aspx?mode=view&amp;contributionUid=RP-242242" TargetMode="External"/><Relationship Id="rId3784"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Specifications/SpecificationDetails.aspx?specificationId=3382" TargetMode="External"/><Relationship Id="rId4628" Type="http://schemas.openxmlformats.org/officeDocument/2006/relationships/hyperlink" Target="https://portal.3gpp.org/desktopmodules/Release/ReleaseDetails.aspx?releaseId=193" TargetMode="External"/><Relationship Id="rId4835" Type="http://schemas.openxmlformats.org/officeDocument/2006/relationships/hyperlink" Target="https://portal.3gpp.org/desktopmodules/Specifications/SpecificationDetails.aspx?specificationId=3378" TargetMode="External"/><Relationship Id="rId7241" Type="http://schemas.openxmlformats.org/officeDocument/2006/relationships/hyperlink" Target="https://portal.3gpp.org/ngppapp/CreateTdoc.aspx?mode=view&amp;contributionUid=RP-242301" TargetMode="External"/><Relationship Id="rId2386" Type="http://schemas.openxmlformats.org/officeDocument/2006/relationships/hyperlink" Target="https://portal.3gpp.org/ngppapp/CreateTdoc.aspx?mode=view&amp;contributionUid=R4-2411249" TargetMode="External"/><Relationship Id="rId2593" Type="http://schemas.openxmlformats.org/officeDocument/2006/relationships/hyperlink" Target="https://portal.3gpp.org/ngppapp/CreateTdoc.aspx?mode=view&amp;contributionUid=RP-242205" TargetMode="External"/><Relationship Id="rId3437" Type="http://schemas.openxmlformats.org/officeDocument/2006/relationships/hyperlink" Target="https://portal.3gpp.org/ngppapp/CreateTdoc.aspx?mode=view&amp;contributionUid=RP-242241" TargetMode="External"/><Relationship Id="rId3644" Type="http://schemas.openxmlformats.org/officeDocument/2006/relationships/hyperlink" Target="https://portal.3gpp.org/desktopmodules/Release/ReleaseDetails.aspx?releaseId=193" TargetMode="External"/><Relationship Id="rId3851" Type="http://schemas.openxmlformats.org/officeDocument/2006/relationships/hyperlink" Target="https://portal.3gpp.org/desktopmodules/Specifications/SpecificationDetails.aspx?specificationId=3378" TargetMode="External"/><Relationship Id="rId4902" Type="http://schemas.openxmlformats.org/officeDocument/2006/relationships/hyperlink" Target="https://portal.3gpp.org/ngppapp/CreateTdoc.aspx?mode=view&amp;contributionUid=R5-244951" TargetMode="External"/><Relationship Id="rId6050" Type="http://schemas.openxmlformats.org/officeDocument/2006/relationships/hyperlink" Target="https://portal.3gpp.org/ngppapp/CreateTdoc.aspx?mode=view&amp;contributionUid=R5-244285" TargetMode="External"/><Relationship Id="rId7101" Type="http://schemas.openxmlformats.org/officeDocument/2006/relationships/hyperlink" Target="https://portal.3gpp.org/ngppapp/CreateTdoc.aspx?mode=view&amp;contributionUid=RP-242297" TargetMode="External"/><Relationship Id="rId358" Type="http://schemas.openxmlformats.org/officeDocument/2006/relationships/hyperlink" Target="https://portal.3gpp.org/ngppapp/CreateTdoc.aspx?mode=view&amp;contributionUid=R4-2412547" TargetMode="External"/><Relationship Id="rId565" Type="http://schemas.openxmlformats.org/officeDocument/2006/relationships/hyperlink" Target="https://portal.3gpp.org/ngppapp/CreateTdoc.aspx?mode=view&amp;contributionUid=RP-242155" TargetMode="External"/><Relationship Id="rId772" Type="http://schemas.openxmlformats.org/officeDocument/2006/relationships/hyperlink" Target="https://portal.3gpp.org/desktopmodules/Release/ReleaseDetails.aspx?releaseId=192" TargetMode="External"/><Relationship Id="rId1195" Type="http://schemas.openxmlformats.org/officeDocument/2006/relationships/hyperlink" Target="https://portal.3gpp.org/desktopmodules/Specifications/SpecificationDetails.aspx?specificationId=3204" TargetMode="External"/><Relationship Id="rId2039" Type="http://schemas.openxmlformats.org/officeDocument/2006/relationships/hyperlink" Target="https://portal.3gpp.org/desktopmodules/Specifications/SpecificationDetails.aspx?specificationId=3204" TargetMode="External"/><Relationship Id="rId2246" Type="http://schemas.openxmlformats.org/officeDocument/2006/relationships/hyperlink" Target="https://portal.3gpp.org/ngppapp/CreateTdoc.aspx?mode=view&amp;contributionUid=R4-2413891" TargetMode="External"/><Relationship Id="rId2453" Type="http://schemas.openxmlformats.org/officeDocument/2006/relationships/hyperlink" Target="https://portal.3gpp.org/ngppapp/CreateTdoc.aspx?mode=view&amp;contributionUid=RP-242191" TargetMode="External"/><Relationship Id="rId2660" Type="http://schemas.openxmlformats.org/officeDocument/2006/relationships/hyperlink" Target="https://portal.3gpp.org/desktopmodules/Release/ReleaseDetails.aspx?releaseId=193" TargetMode="External"/><Relationship Id="rId3504" Type="http://schemas.openxmlformats.org/officeDocument/2006/relationships/hyperlink" Target="https://portal.3gpp.org/desktopmodules/Release/ReleaseDetails.aspx?releaseId=192" TargetMode="External"/><Relationship Id="rId3711" Type="http://schemas.openxmlformats.org/officeDocument/2006/relationships/hyperlink" Target="https://portal.3gpp.org/desktopmodules/Specifications/SpecificationDetails.aspx?specificationId=3388" TargetMode="External"/><Relationship Id="rId6867" Type="http://schemas.openxmlformats.org/officeDocument/2006/relationships/hyperlink" Target="https://portal.3gpp.org/desktopmodules/Specifications/SpecificationDetails.aspx?specificationId=3381" TargetMode="External"/><Relationship Id="rId7918" Type="http://schemas.openxmlformats.org/officeDocument/2006/relationships/hyperlink" Target="https://portal.3gpp.org/ngppapp/CreateTdoc.aspx?mode=view&amp;contributionUid=R5s240507" TargetMode="External"/><Relationship Id="rId218" Type="http://schemas.openxmlformats.org/officeDocument/2006/relationships/hyperlink" Target="https://portal.3gpp.org/ngppapp/CreateTdoc.aspx?mode=view&amp;contributionUid=R3-244818" TargetMode="External"/><Relationship Id="rId425" Type="http://schemas.openxmlformats.org/officeDocument/2006/relationships/hyperlink" Target="https://portal.3gpp.org/ngppapp/CreateTdoc.aspx?mode=view&amp;contributionUid=RP-242152" TargetMode="External"/><Relationship Id="rId632" Type="http://schemas.openxmlformats.org/officeDocument/2006/relationships/hyperlink" Target="https://portal.3gpp.org/desktopmodules/Release/ReleaseDetails.aspx?releaseId=192" TargetMode="External"/><Relationship Id="rId1055" Type="http://schemas.openxmlformats.org/officeDocument/2006/relationships/hyperlink" Target="https://portal.3gpp.org/desktopmodules/Specifications/SpecificationDetails.aspx?specificationId=3204" TargetMode="External"/><Relationship Id="rId1262" Type="http://schemas.openxmlformats.org/officeDocument/2006/relationships/hyperlink" Target="https://portal.3gpp.org/ngppapp/CreateTdoc.aspx?mode=view&amp;contributionUid=R4-2414056" TargetMode="External"/><Relationship Id="rId2106" Type="http://schemas.openxmlformats.org/officeDocument/2006/relationships/hyperlink" Target="https://portal.3gpp.org/ngppapp/CreateTdoc.aspx?mode=view&amp;contributionUid=R4-2412174" TargetMode="External"/><Relationship Id="rId2313" Type="http://schemas.openxmlformats.org/officeDocument/2006/relationships/hyperlink" Target="https://portal.3gpp.org/ngppapp/CreateTdoc.aspx?mode=view&amp;contributionUid=RP-242189" TargetMode="External"/><Relationship Id="rId2520" Type="http://schemas.openxmlformats.org/officeDocument/2006/relationships/hyperlink" Target="https://portal.3gpp.org/desktopmodules/Release/ReleaseDetails.aspx?releaseId=193" TargetMode="External"/><Relationship Id="rId5469" Type="http://schemas.openxmlformats.org/officeDocument/2006/relationships/hyperlink" Target="https://portal.3gpp.org/ngppapp/CreateTdoc.aspx?mode=view&amp;contributionUid=RP-242268" TargetMode="External"/><Relationship Id="rId5676" Type="http://schemas.openxmlformats.org/officeDocument/2006/relationships/hyperlink" Target="https://portal.3gpp.org/desktopmodules/Release/ReleaseDetails.aspx?releaseId=193" TargetMode="External"/><Relationship Id="rId6727" Type="http://schemas.openxmlformats.org/officeDocument/2006/relationships/hyperlink" Target="https://portal.3gpp.org/desktopmodules/Specifications/SpecificationDetails.aspx?specificationId=3378" TargetMode="External"/><Relationship Id="rId1122" Type="http://schemas.openxmlformats.org/officeDocument/2006/relationships/hyperlink" Target="https://portal.3gpp.org/ngppapp/CreateTdoc.aspx?mode=view&amp;contributionUid=R4-2411428" TargetMode="External"/><Relationship Id="rId4278" Type="http://schemas.openxmlformats.org/officeDocument/2006/relationships/hyperlink" Target="https://portal.3gpp.org/ngppapp/CreateTdoc.aspx?mode=view&amp;contributionUid=R5-244713" TargetMode="External"/><Relationship Id="rId4485" Type="http://schemas.openxmlformats.org/officeDocument/2006/relationships/hyperlink" Target="https://portal.3gpp.org/ngppapp/CreateTdoc.aspx?mode=view&amp;contributionUid=RP-242254" TargetMode="External"/><Relationship Id="rId5329" Type="http://schemas.openxmlformats.org/officeDocument/2006/relationships/hyperlink" Target="https://portal.3gpp.org/ngppapp/CreateTdoc.aspx?mode=view&amp;contributionUid=RP-242266"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desktopmodules/Specifications/SpecificationDetails.aspx?specificationId=3378" TargetMode="External"/><Relationship Id="rId6934" Type="http://schemas.openxmlformats.org/officeDocument/2006/relationships/hyperlink" Target="https://portal.3gpp.org/ngppapp/CreateTdoc.aspx?mode=view&amp;contributionUid=R5-245864" TargetMode="External"/><Relationship Id="rId3087" Type="http://schemas.openxmlformats.org/officeDocument/2006/relationships/hyperlink" Target="https://portal.3gpp.org/desktopmodules/Specifications/SpecificationDetails.aspx?specificationId=3194" TargetMode="External"/><Relationship Id="rId3294" Type="http://schemas.openxmlformats.org/officeDocument/2006/relationships/hyperlink" Target="https://portal.3gpp.org/ngppapp/CreateTdoc.aspx?mode=view&amp;contributionUid=R2-2407656" TargetMode="External"/><Relationship Id="rId4138" Type="http://schemas.openxmlformats.org/officeDocument/2006/relationships/hyperlink" Target="https://portal.3gpp.org/ngppapp/CreateTdoc.aspx?mode=view&amp;contributionUid=R5-244349" TargetMode="External"/><Relationship Id="rId4345" Type="http://schemas.openxmlformats.org/officeDocument/2006/relationships/hyperlink" Target="https://portal.3gpp.org/ngppapp/CreateTdoc.aspx?mode=view&amp;contributionUid=RP-242252" TargetMode="External"/><Relationship Id="rId4692" Type="http://schemas.openxmlformats.org/officeDocument/2006/relationships/hyperlink" Target="https://portal.3gpp.org/desktopmodules/Release/ReleaseDetails.aspx?releaseId=192" TargetMode="External"/><Relationship Id="rId5743" Type="http://schemas.openxmlformats.org/officeDocument/2006/relationships/hyperlink" Target="https://portal.3gpp.org/desktopmodules/Specifications/SpecificationDetails.aspx?specificationId=3378" TargetMode="External"/><Relationship Id="rId5950" Type="http://schemas.openxmlformats.org/officeDocument/2006/relationships/hyperlink" Target="https://portal.3gpp.org/ngppapp/CreateTdoc.aspx?mode=view&amp;contributionUid=R5-244877" TargetMode="External"/><Relationship Id="rId1939" Type="http://schemas.openxmlformats.org/officeDocument/2006/relationships/hyperlink" Target="https://portal.3gpp.org/desktopmodules/Specifications/SpecificationDetails.aspx?specificationId=3934"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portal.3gpp.org/desktopmodules/Specifications/SpecificationDetails.aspx?specificationId=3388" TargetMode="External"/><Relationship Id="rId5810" Type="http://schemas.openxmlformats.org/officeDocument/2006/relationships/hyperlink" Target="https://portal.3gpp.org/ngppapp/CreateTdoc.aspx?mode=view&amp;contributionUid=R5-244341" TargetMode="External"/><Relationship Id="rId3154" Type="http://schemas.openxmlformats.org/officeDocument/2006/relationships/hyperlink" Target="https://portal.3gpp.org/ngppapp/CreateTdoc.aspx?mode=view&amp;contributionUid=R2-2407666" TargetMode="External"/><Relationship Id="rId3361" Type="http://schemas.openxmlformats.org/officeDocument/2006/relationships/hyperlink" Target="https://portal.3gpp.org/ngppapp/CreateTdoc.aspx?mode=view&amp;contributionUid=RP-242240" TargetMode="External"/><Relationship Id="rId4205" Type="http://schemas.openxmlformats.org/officeDocument/2006/relationships/hyperlink" Target="https://portal.3gpp.org/ngppapp/CreateTdoc.aspx?mode=view&amp;contributionUid=RP-242251" TargetMode="External"/><Relationship Id="rId4412" Type="http://schemas.openxmlformats.org/officeDocument/2006/relationships/hyperlink" Target="https://portal.3gpp.org/desktopmodules/Release/ReleaseDetails.aspx?releaseId=193" TargetMode="External"/><Relationship Id="rId7568" Type="http://schemas.openxmlformats.org/officeDocument/2006/relationships/hyperlink" Target="https://portal.3gpp.org/desktopmodules/Release/ReleaseDetails.aspx?releaseId=193" TargetMode="External"/><Relationship Id="rId7775" Type="http://schemas.openxmlformats.org/officeDocument/2006/relationships/hyperlink" Target="https://portal.3gpp.org/desktopmodules/Specifications/SpecificationDetails.aspx?specificationId=2474" TargetMode="External"/><Relationship Id="rId7982" Type="http://schemas.openxmlformats.org/officeDocument/2006/relationships/hyperlink" Target="https://portal.3gpp.org/ngppapp/CreateTdoc.aspx?mode=view&amp;contributionUid=R5s240557" TargetMode="External"/><Relationship Id="rId282" Type="http://schemas.openxmlformats.org/officeDocument/2006/relationships/hyperlink" Target="https://portal.3gpp.org/ngppapp/CreateTdoc.aspx?mode=view&amp;contributionUid=R4-2412472" TargetMode="External"/><Relationship Id="rId2170" Type="http://schemas.openxmlformats.org/officeDocument/2006/relationships/hyperlink" Target="https://portal.3gpp.org/ngppapp/CreateTdoc.aspx?mode=view&amp;contributionUid=R4-2412167" TargetMode="External"/><Relationship Id="rId3014" Type="http://schemas.openxmlformats.org/officeDocument/2006/relationships/hyperlink" Target="https://portal.3gpp.org/ngppapp/CreateTdoc.aspx?mode=view&amp;contributionUid=R2-2407592" TargetMode="External"/><Relationship Id="rId3221" Type="http://schemas.openxmlformats.org/officeDocument/2006/relationships/hyperlink" Target="https://portal.3gpp.org/ngppapp/CreateTdoc.aspx?mode=view&amp;contributionUid=RP-242238" TargetMode="External"/><Relationship Id="rId6377" Type="http://schemas.openxmlformats.org/officeDocument/2006/relationships/hyperlink" Target="https://portal.3gpp.org/ngppapp/CreateTdoc.aspx?mode=view&amp;contributionUid=RP-242283" TargetMode="External"/><Relationship Id="rId6584" Type="http://schemas.openxmlformats.org/officeDocument/2006/relationships/hyperlink" Target="https://portal.3gpp.org/desktopmodules/Release/ReleaseDetails.aspx?releaseId=193" TargetMode="External"/><Relationship Id="rId6791" Type="http://schemas.openxmlformats.org/officeDocument/2006/relationships/hyperlink" Target="https://portal.3gpp.org/desktopmodules/Specifications/SpecificationDetails.aspx?specificationId=4159" TargetMode="External"/><Relationship Id="rId7428" Type="http://schemas.openxmlformats.org/officeDocument/2006/relationships/hyperlink" Target="https://portal.3gpp.org/desktopmodules/Release/ReleaseDetails.aspx?releaseId=193" TargetMode="External"/><Relationship Id="rId7635" Type="http://schemas.openxmlformats.org/officeDocument/2006/relationships/hyperlink" Target="https://portal.3gpp.org/desktopmodules/Specifications/SpecificationDetails.aspx?specificationId=3387" TargetMode="External"/><Relationship Id="rId7842" Type="http://schemas.openxmlformats.org/officeDocument/2006/relationships/hyperlink" Target="https://portal.3gpp.org/ngppapp/CreateTdoc.aspx?mode=view&amp;contributionUid=R5s240475" TargetMode="External"/><Relationship Id="rId8" Type="http://schemas.openxmlformats.org/officeDocument/2006/relationships/hyperlink" Target="https://portal.3gpp.org/desktopmodules/Release/ReleaseDetails.aspx?releaseId=193" TargetMode="External"/><Relationship Id="rId142" Type="http://schemas.openxmlformats.org/officeDocument/2006/relationships/hyperlink" Target="https://portal.3gpp.org/ngppapp/CreateTdoc.aspx?mode=view&amp;contributionUid=R3-244759" TargetMode="External"/><Relationship Id="rId2030" Type="http://schemas.openxmlformats.org/officeDocument/2006/relationships/hyperlink" Target="https://portal.3gpp.org/ngppapp/CreateTdoc.aspx?mode=view&amp;contributionUid=R4-2411752" TargetMode="External"/><Relationship Id="rId2987" Type="http://schemas.openxmlformats.org/officeDocument/2006/relationships/hyperlink" Target="https://portal.3gpp.org/desktopmodules/Specifications/SpecificationDetails.aspx?specificationId=2440" TargetMode="External"/><Relationship Id="rId5186" Type="http://schemas.openxmlformats.org/officeDocument/2006/relationships/hyperlink" Target="https://portal.3gpp.org/ngppapp/CreateTdoc.aspx?mode=view&amp;contributionUid=R5-245939" TargetMode="External"/><Relationship Id="rId5393" Type="http://schemas.openxmlformats.org/officeDocument/2006/relationships/hyperlink" Target="https://portal.3gpp.org/ngppapp/CreateTdoc.aspx?mode=view&amp;contributionUid=RP-242267" TargetMode="External"/><Relationship Id="rId6237" Type="http://schemas.openxmlformats.org/officeDocument/2006/relationships/hyperlink" Target="https://portal.3gpp.org/ngppapp/CreateTdoc.aspx?mode=view&amp;contributionUid=RP-242281" TargetMode="External"/><Relationship Id="rId6444" Type="http://schemas.openxmlformats.org/officeDocument/2006/relationships/hyperlink" Target="https://portal.3gpp.org/desktopmodules/Release/ReleaseDetails.aspx?releaseId=193" TargetMode="External"/><Relationship Id="rId6651" Type="http://schemas.openxmlformats.org/officeDocument/2006/relationships/hyperlink" Target="https://portal.3gpp.org/desktopmodules/Specifications/SpecificationDetails.aspx?specificationId=3377" TargetMode="External"/><Relationship Id="rId7702" Type="http://schemas.openxmlformats.org/officeDocument/2006/relationships/hyperlink" Target="https://portal.3gpp.org/ngppapp/CreateTdoc.aspx?mode=view&amp;contributionUid=R5s240470" TargetMode="External"/><Relationship Id="rId959" Type="http://schemas.openxmlformats.org/officeDocument/2006/relationships/hyperlink" Target="https://portal.3gpp.org/desktopmodules/Specifications/SpecificationDetails.aspx?specificationId=3367" TargetMode="External"/><Relationship Id="rId1589" Type="http://schemas.openxmlformats.org/officeDocument/2006/relationships/hyperlink" Target="https://portal.3gpp.org/ngppapp/CreateTdoc.aspx?mode=view&amp;contributionUid=RP-242175" TargetMode="External"/><Relationship Id="rId5046" Type="http://schemas.openxmlformats.org/officeDocument/2006/relationships/hyperlink" Target="https://portal.3gpp.org/ngppapp/CreateTdoc.aspx?mode=view&amp;contributionUid=R5-245725" TargetMode="External"/><Relationship Id="rId5253" Type="http://schemas.openxmlformats.org/officeDocument/2006/relationships/hyperlink" Target="https://portal.3gpp.org/ngppapp/CreateTdoc.aspx?mode=view&amp;contributionUid=RP-242265" TargetMode="External"/><Relationship Id="rId5460" Type="http://schemas.openxmlformats.org/officeDocument/2006/relationships/hyperlink" Target="https://portal.3gpp.org/desktopmodules/Release/ReleaseDetails.aspx?releaseId=193" TargetMode="External"/><Relationship Id="rId6304" Type="http://schemas.openxmlformats.org/officeDocument/2006/relationships/hyperlink" Target="https://portal.3gpp.org/desktopmodules/Release/ReleaseDetails.aspx?releaseId=192" TargetMode="External"/><Relationship Id="rId6511" Type="http://schemas.openxmlformats.org/officeDocument/2006/relationships/hyperlink" Target="https://portal.3gpp.org/desktopmodules/Specifications/SpecificationDetails.aspx?specificationId=3426" TargetMode="External"/><Relationship Id="rId1449" Type="http://schemas.openxmlformats.org/officeDocument/2006/relationships/hyperlink" Target="https://portal.3gpp.org/ngppapp/CreateTdoc.aspx?mode=view&amp;contributionUid=RP-242173"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Specifications/SpecificationDetails.aspx?specificationId=2440" TargetMode="External"/><Relationship Id="rId4062" Type="http://schemas.openxmlformats.org/officeDocument/2006/relationships/hyperlink" Target="https://portal.3gpp.org/ngppapp/CreateTdoc.aspx?mode=view&amp;contributionUid=R5-244114" TargetMode="External"/><Relationship Id="rId5113" Type="http://schemas.openxmlformats.org/officeDocument/2006/relationships/hyperlink" Target="https://portal.3gpp.org/ngppapp/CreateTdoc.aspx?mode=view&amp;contributionUid=RP-242263" TargetMode="External"/><Relationship Id="rId88" Type="http://schemas.openxmlformats.org/officeDocument/2006/relationships/hyperlink" Target="https://portal.3gpp.org/desktopmodules/Release/ReleaseDetails.aspx?releaseId=193" TargetMode="External"/><Relationship Id="rId819" Type="http://schemas.openxmlformats.org/officeDocument/2006/relationships/hyperlink" Target="https://portal.3gpp.org/desktopmodules/Specifications/SpecificationDetails.aspx?specificationId=3366" TargetMode="External"/><Relationship Id="rId1656" Type="http://schemas.openxmlformats.org/officeDocument/2006/relationships/hyperlink" Target="https://portal.3gpp.org/desktopmodules/Release/ReleaseDetails.aspx?releaseId=191" TargetMode="External"/><Relationship Id="rId1863" Type="http://schemas.openxmlformats.org/officeDocument/2006/relationships/hyperlink" Target="https://portal.3gpp.org/desktopmodules/Specifications/SpecificationDetails.aspx?specificationId=3204" TargetMode="External"/><Relationship Id="rId2707" Type="http://schemas.openxmlformats.org/officeDocument/2006/relationships/hyperlink" Target="https://portal.3gpp.org/desktopmodules/Specifications/SpecificationDetails.aspx?specificationId=3215" TargetMode="External"/><Relationship Id="rId2914" Type="http://schemas.openxmlformats.org/officeDocument/2006/relationships/hyperlink" Target="https://portal.3gpp.org/ngppapp/CreateTdoc.aspx?mode=view&amp;contributionUid=R2-2407633" TargetMode="External"/><Relationship Id="rId5320" Type="http://schemas.openxmlformats.org/officeDocument/2006/relationships/hyperlink" Target="https://portal.3gpp.org/desktopmodules/Release/ReleaseDetails.aspx?releaseId=193" TargetMode="External"/><Relationship Id="rId7078" Type="http://schemas.openxmlformats.org/officeDocument/2006/relationships/hyperlink" Target="https://portal.3gpp.org/ngppapp/CreateTdoc.aspx?mode=view&amp;contributionUid=R5-244924" TargetMode="External"/><Relationship Id="rId1309" Type="http://schemas.openxmlformats.org/officeDocument/2006/relationships/hyperlink" Target="https://portal.3gpp.org/ngppapp/CreateTdoc.aspx?mode=view&amp;contributionUid=RP-242170" TargetMode="External"/><Relationship Id="rId1516" Type="http://schemas.openxmlformats.org/officeDocument/2006/relationships/hyperlink" Target="https://portal.3gpp.org/desktopmodules/Release/ReleaseDetails.aspx?releaseId=193" TargetMode="External"/><Relationship Id="rId1723" Type="http://schemas.openxmlformats.org/officeDocument/2006/relationships/hyperlink" Target="https://portal.3gpp.org/desktopmodules/Specifications/SpecificationDetails.aspx?specificationId=3982" TargetMode="External"/><Relationship Id="rId1930" Type="http://schemas.openxmlformats.org/officeDocument/2006/relationships/hyperlink" Target="https://portal.3gpp.org/ngppapp/CreateTdoc.aspx?mode=view&amp;contributionUid=R4-2412295" TargetMode="External"/><Relationship Id="rId4879" Type="http://schemas.openxmlformats.org/officeDocument/2006/relationships/hyperlink" Target="https://portal.3gpp.org/desktopmodules/Specifications/SpecificationDetails.aspx?specificationId=3670" TargetMode="External"/><Relationship Id="rId7285" Type="http://schemas.openxmlformats.org/officeDocument/2006/relationships/hyperlink" Target="https://portal.3gpp.org/ngppapp/CreateTdoc.aspx?mode=view&amp;contributionUid=RP-242302" TargetMode="External"/><Relationship Id="rId7492"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Specifications/SpecificationDetails.aspx?specificationId=3260"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Specifications/SpecificationDetails.aspx?specificationId=3388" TargetMode="External"/><Relationship Id="rId4739" Type="http://schemas.openxmlformats.org/officeDocument/2006/relationships/hyperlink" Target="https://portal.3gpp.org/desktopmodules/Specifications/SpecificationDetails.aspx?specificationId=3388" TargetMode="External"/><Relationship Id="rId4946" Type="http://schemas.openxmlformats.org/officeDocument/2006/relationships/hyperlink" Target="https://portal.3gpp.org/ngppapp/CreateTdoc.aspx?mode=view&amp;contributionUid=R5-245684" TargetMode="External"/><Relationship Id="rId6094" Type="http://schemas.openxmlformats.org/officeDocument/2006/relationships/hyperlink" Target="https://portal.3gpp.org/ngppapp/CreateTdoc.aspx?mode=view&amp;contributionUid=R5-245556" TargetMode="External"/><Relationship Id="rId7145" Type="http://schemas.openxmlformats.org/officeDocument/2006/relationships/hyperlink" Target="https://portal.3gpp.org/ngppapp/CreateTdoc.aspx?mode=view&amp;contributionUid=RP-242298" TargetMode="External"/><Relationship Id="rId7352"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ngppapp/CreateTdoc.aspx?mode=view&amp;contributionUid=RP-242193" TargetMode="External"/><Relationship Id="rId3548" Type="http://schemas.openxmlformats.org/officeDocument/2006/relationships/hyperlink" Target="https://portal.3gpp.org/desktopmodules/Release/ReleaseDetails.aspx?releaseId=192" TargetMode="External"/><Relationship Id="rId3755" Type="http://schemas.openxmlformats.org/officeDocument/2006/relationships/hyperlink" Target="https://portal.3gpp.org/desktopmodules/Specifications/SpecificationDetails.aspx?specificationId=3388" TargetMode="External"/><Relationship Id="rId4806" Type="http://schemas.openxmlformats.org/officeDocument/2006/relationships/hyperlink" Target="https://portal.3gpp.org/ngppapp/CreateTdoc.aspx?mode=view&amp;contributionUid=R5-245507" TargetMode="External"/><Relationship Id="rId6161" Type="http://schemas.openxmlformats.org/officeDocument/2006/relationships/hyperlink" Target="https://portal.3gpp.org/ngppapp/CreateTdoc.aspx?mode=view&amp;contributionUid=RP-242279" TargetMode="External"/><Relationship Id="rId7005" Type="http://schemas.openxmlformats.org/officeDocument/2006/relationships/hyperlink" Target="https://portal.3gpp.org/ngppapp/CreateTdoc.aspx?mode=view&amp;contributionUid=RP-242295" TargetMode="External"/><Relationship Id="rId7212" Type="http://schemas.openxmlformats.org/officeDocument/2006/relationships/hyperlink" Target="https://portal.3gpp.org/desktopmodules/Release/ReleaseDetails.aspx?releaseId=193" TargetMode="External"/><Relationship Id="rId469" Type="http://schemas.openxmlformats.org/officeDocument/2006/relationships/hyperlink" Target="https://portal.3gpp.org/ngppapp/CreateTdoc.aspx?mode=view&amp;contributionUid=RP-242154" TargetMode="External"/><Relationship Id="rId676" Type="http://schemas.openxmlformats.org/officeDocument/2006/relationships/hyperlink" Target="https://portal.3gpp.org/desktopmodules/Release/ReleaseDetails.aspx?releaseId=193" TargetMode="External"/><Relationship Id="rId883" Type="http://schemas.openxmlformats.org/officeDocument/2006/relationships/hyperlink" Target="https://portal.3gpp.org/desktopmodules/Specifications/SpecificationDetails.aspx?specificationId=3204" TargetMode="External"/><Relationship Id="rId1099" Type="http://schemas.openxmlformats.org/officeDocument/2006/relationships/hyperlink" Target="https://portal.3gpp.org/desktopmodules/Specifications/SpecificationDetails.aspx?specificationId=3863" TargetMode="External"/><Relationship Id="rId2357" Type="http://schemas.openxmlformats.org/officeDocument/2006/relationships/hyperlink" Target="https://portal.3gpp.org/ngppapp/CreateTdoc.aspx?mode=view&amp;contributionUid=RP-242190" TargetMode="External"/><Relationship Id="rId2564" Type="http://schemas.openxmlformats.org/officeDocument/2006/relationships/hyperlink" Target="https://portal.3gpp.org/desktopmodules/Release/ReleaseDetails.aspx?releaseId=193" TargetMode="External"/><Relationship Id="rId3408" Type="http://schemas.openxmlformats.org/officeDocument/2006/relationships/hyperlink" Target="https://portal.3gpp.org/desktopmodules/Release/ReleaseDetails.aspx?releaseId=193" TargetMode="External"/><Relationship Id="rId3615" Type="http://schemas.openxmlformats.org/officeDocument/2006/relationships/hyperlink" Target="https://portal.3gpp.org/desktopmodules/Specifications/SpecificationDetails.aspx?specificationId=3378" TargetMode="External"/><Relationship Id="rId3962" Type="http://schemas.openxmlformats.org/officeDocument/2006/relationships/hyperlink" Target="https://portal.3gpp.org/ngppapp/CreateTdoc.aspx?mode=view&amp;contributionUid=R5-245949" TargetMode="External"/><Relationship Id="rId6021" Type="http://schemas.openxmlformats.org/officeDocument/2006/relationships/hyperlink" Target="https://portal.3gpp.org/ngppapp/CreateTdoc.aspx?mode=view&amp;contributionUid=RP-242277" TargetMode="External"/><Relationship Id="rId329" Type="http://schemas.openxmlformats.org/officeDocument/2006/relationships/hyperlink" Target="https://portal.3gpp.org/ngppapp/CreateTdoc.aspx?mode=view&amp;contributionUid=RP-242150"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portal.3gpp.org/ngppapp/CreateTdoc.aspx?mode=view&amp;contributionUid=R4-2413920" TargetMode="External"/><Relationship Id="rId1373" Type="http://schemas.openxmlformats.org/officeDocument/2006/relationships/hyperlink" Target="https://portal.3gpp.org/ngppapp/CreateTdoc.aspx?mode=view&amp;contributionUid=RP-242172" TargetMode="External"/><Relationship Id="rId2217" Type="http://schemas.openxmlformats.org/officeDocument/2006/relationships/hyperlink" Target="https://portal.3gpp.org/ngppapp/CreateTdoc.aspx?mode=view&amp;contributionUid=RP-242186" TargetMode="External"/><Relationship Id="rId2771" Type="http://schemas.openxmlformats.org/officeDocument/2006/relationships/hyperlink" Target="https://portal.3gpp.org/desktopmodules/Specifications/SpecificationDetails.aspx?specificationId=3216" TargetMode="External"/><Relationship Id="rId3822" Type="http://schemas.openxmlformats.org/officeDocument/2006/relationships/hyperlink" Target="https://portal.3gpp.org/ngppapp/CreateTdoc.aspx?mode=view&amp;contributionUid=R5-245499" TargetMode="External"/><Relationship Id="rId6978" Type="http://schemas.openxmlformats.org/officeDocument/2006/relationships/hyperlink" Target="https://portal.3gpp.org/ngppapp/CreateTdoc.aspx?mode=view&amp;contributionUid=R5-246056" TargetMode="External"/><Relationship Id="rId743" Type="http://schemas.openxmlformats.org/officeDocument/2006/relationships/hyperlink" Target="https://portal.3gpp.org/desktopmodules/Specifications/SpecificationDetails.aspx?specificationId=3934" TargetMode="External"/><Relationship Id="rId950" Type="http://schemas.openxmlformats.org/officeDocument/2006/relationships/hyperlink" Target="https://portal.3gpp.org/ngppapp/CreateTdoc.aspx?mode=view&amp;contributionUid=R4-2414387" TargetMode="External"/><Relationship Id="rId1026" Type="http://schemas.openxmlformats.org/officeDocument/2006/relationships/hyperlink" Target="https://portal.3gpp.org/ngppapp/CreateTdoc.aspx?mode=view&amp;contributionUid=R4-2413201" TargetMode="External"/><Relationship Id="rId1580" Type="http://schemas.openxmlformats.org/officeDocument/2006/relationships/hyperlink" Target="https://portal.3gpp.org/desktopmodules/Release/ReleaseDetails.aspx?releaseId=192" TargetMode="External"/><Relationship Id="rId2424" Type="http://schemas.openxmlformats.org/officeDocument/2006/relationships/hyperlink" Target="https://portal.3gpp.org/desktopmodules/Release/ReleaseDetails.aspx?releaseId=191" TargetMode="External"/><Relationship Id="rId2631" Type="http://schemas.openxmlformats.org/officeDocument/2006/relationships/hyperlink" Target="https://portal.3gpp.org/desktopmodules/Specifications/SpecificationDetails.aspx?specificationId=3216" TargetMode="External"/><Relationship Id="rId4389" Type="http://schemas.openxmlformats.org/officeDocument/2006/relationships/hyperlink" Target="https://portal.3gpp.org/ngppapp/CreateTdoc.aspx?mode=view&amp;contributionUid=RP-242253" TargetMode="External"/><Relationship Id="rId5787" Type="http://schemas.openxmlformats.org/officeDocument/2006/relationships/hyperlink" Target="https://portal.3gpp.org/desktopmodules/Specifications/SpecificationDetails.aspx?specificationId=3384" TargetMode="External"/><Relationship Id="rId5994" Type="http://schemas.openxmlformats.org/officeDocument/2006/relationships/hyperlink" Target="https://portal.3gpp.org/ngppapp/CreateTdoc.aspx?mode=view&amp;contributionUid=R5-245645" TargetMode="External"/><Relationship Id="rId6838" Type="http://schemas.openxmlformats.org/officeDocument/2006/relationships/hyperlink" Target="https://portal.3gpp.org/ngppapp/CreateTdoc.aspx?mode=view&amp;contributionUid=R5-244869" TargetMode="External"/><Relationship Id="rId603" Type="http://schemas.openxmlformats.org/officeDocument/2006/relationships/hyperlink" Target="https://portal.3gpp.org/desktopmodules/Specifications/SpecificationDetails.aspx?specificationId=3283" TargetMode="External"/><Relationship Id="rId810" Type="http://schemas.openxmlformats.org/officeDocument/2006/relationships/hyperlink" Target="https://portal.3gpp.org/ngppapp/CreateTdoc.aspx?mode=view&amp;contributionUid=R4-2413479" TargetMode="External"/><Relationship Id="rId1233" Type="http://schemas.openxmlformats.org/officeDocument/2006/relationships/hyperlink" Target="https://portal.3gpp.org/ngppapp/CreateTdoc.aspx?mode=view&amp;contributionUid=RP-242169" TargetMode="External"/><Relationship Id="rId1440" Type="http://schemas.openxmlformats.org/officeDocument/2006/relationships/hyperlink" Target="https://portal.3gpp.org/desktopmodules/Release/ReleaseDetails.aspx?releaseId=193" TargetMode="External"/><Relationship Id="rId4596" Type="http://schemas.openxmlformats.org/officeDocument/2006/relationships/hyperlink" Target="https://portal.3gpp.org/desktopmodules/Release/ReleaseDetails.aspx?releaseId=193" TargetMode="External"/><Relationship Id="rId5647" Type="http://schemas.openxmlformats.org/officeDocument/2006/relationships/hyperlink" Target="https://portal.3gpp.org/desktopmodules/Specifications/SpecificationDetails.aspx?specificationId=3378" TargetMode="External"/><Relationship Id="rId5854" Type="http://schemas.openxmlformats.org/officeDocument/2006/relationships/hyperlink" Target="https://portal.3gpp.org/ngppapp/CreateTdoc.aspx?mode=view&amp;contributionUid=R5-245198" TargetMode="External"/><Relationship Id="rId6905" Type="http://schemas.openxmlformats.org/officeDocument/2006/relationships/hyperlink" Target="https://portal.3gpp.org/ngppapp/CreateTdoc.aspx?mode=view&amp;contributionUid=RP-242293" TargetMode="External"/><Relationship Id="rId1300" Type="http://schemas.openxmlformats.org/officeDocument/2006/relationships/hyperlink" Target="https://portal.3gpp.org/desktopmodules/Release/ReleaseDetails.aspx?releaseId=193" TargetMode="External"/><Relationship Id="rId3198" Type="http://schemas.openxmlformats.org/officeDocument/2006/relationships/hyperlink" Target="https://portal.3gpp.org/ngppapp/CreateTdoc.aspx?mode=view&amp;contributionUid=R2-2407881" TargetMode="External"/><Relationship Id="rId4249" Type="http://schemas.openxmlformats.org/officeDocument/2006/relationships/hyperlink" Target="https://portal.3gpp.org/ngppapp/CreateTdoc.aspx?mode=view&amp;contributionUid=RP-242251" TargetMode="External"/><Relationship Id="rId4456" Type="http://schemas.openxmlformats.org/officeDocument/2006/relationships/hyperlink" Target="https://portal.3gpp.org/desktopmodules/Release/ReleaseDetails.aspx?releaseId=192" TargetMode="External"/><Relationship Id="rId4663" Type="http://schemas.openxmlformats.org/officeDocument/2006/relationships/hyperlink" Target="https://portal.3gpp.org/desktopmodules/Specifications/SpecificationDetails.aspx?specificationId=3378" TargetMode="External"/><Relationship Id="rId4870" Type="http://schemas.openxmlformats.org/officeDocument/2006/relationships/hyperlink" Target="https://portal.3gpp.org/ngppapp/CreateTdoc.aspx?mode=view&amp;contributionUid=R5-245946" TargetMode="External"/><Relationship Id="rId5507" Type="http://schemas.openxmlformats.org/officeDocument/2006/relationships/hyperlink" Target="https://portal.3gpp.org/desktopmodules/Specifications/SpecificationDetails.aspx?specificationId=3388" TargetMode="External"/><Relationship Id="rId5714" Type="http://schemas.openxmlformats.org/officeDocument/2006/relationships/hyperlink" Target="https://portal.3gpp.org/ngppapp/CreateTdoc.aspx?mode=view&amp;contributionUid=R5-245254" TargetMode="External"/><Relationship Id="rId5921" Type="http://schemas.openxmlformats.org/officeDocument/2006/relationships/hyperlink" Target="https://portal.3gpp.org/ngppapp/CreateTdoc.aspx?mode=view&amp;contributionUid=RP-242275" TargetMode="External"/><Relationship Id="rId3058" Type="http://schemas.openxmlformats.org/officeDocument/2006/relationships/hyperlink" Target="https://portal.3gpp.org/ngppapp/CreateTdoc.aspx?mode=view&amp;contributionUid=R2-2407653" TargetMode="External"/><Relationship Id="rId3265" Type="http://schemas.openxmlformats.org/officeDocument/2006/relationships/hyperlink" Target="https://portal.3gpp.org/ngppapp/CreateTdoc.aspx?mode=view&amp;contributionUid=RP-242238" TargetMode="External"/><Relationship Id="rId3472" Type="http://schemas.openxmlformats.org/officeDocument/2006/relationships/hyperlink" Target="https://portal.3gpp.org/desktopmodules/Release/ReleaseDetails.aspx?releaseId=192" TargetMode="External"/><Relationship Id="rId4109" Type="http://schemas.openxmlformats.org/officeDocument/2006/relationships/hyperlink" Target="https://portal.3gpp.org/ngppapp/CreateTdoc.aspx?mode=view&amp;contributionUid=RP-242249" TargetMode="External"/><Relationship Id="rId4316" Type="http://schemas.openxmlformats.org/officeDocument/2006/relationships/hyperlink" Target="https://portal.3gpp.org/desktopmodules/Release/ReleaseDetails.aspx?releaseId=193" TargetMode="External"/><Relationship Id="rId4523" Type="http://schemas.openxmlformats.org/officeDocument/2006/relationships/hyperlink" Target="https://portal.3gpp.org/desktopmodules/Specifications/SpecificationDetails.aspx?specificationId=4128" TargetMode="External"/><Relationship Id="rId4730" Type="http://schemas.openxmlformats.org/officeDocument/2006/relationships/hyperlink" Target="https://portal.3gpp.org/ngppapp/CreateTdoc.aspx?mode=view&amp;contributionUid=R5-244619" TargetMode="External"/><Relationship Id="rId7679" Type="http://schemas.openxmlformats.org/officeDocument/2006/relationships/hyperlink" Target="https://portal.3gpp.org/desktopmodules/Specifications/SpecificationDetails.aspx?specificationId=4128" TargetMode="External"/><Relationship Id="rId7886" Type="http://schemas.openxmlformats.org/officeDocument/2006/relationships/hyperlink" Target="https://portal.3gpp.org/ngppapp/CreateTdoc.aspx?mode=view&amp;contributionUid=R5s240494" TargetMode="External"/><Relationship Id="rId186" Type="http://schemas.openxmlformats.org/officeDocument/2006/relationships/hyperlink" Target="https://portal.3gpp.org/ngppapp/CreateTdoc.aspx?mode=view&amp;contributionUid=R3-244386" TargetMode="External"/><Relationship Id="rId393" Type="http://schemas.openxmlformats.org/officeDocument/2006/relationships/hyperlink" Target="https://portal.3gpp.org/ngppapp/CreateTdoc.aspx?mode=view&amp;contributionUid=RP-242151" TargetMode="External"/><Relationship Id="rId2074" Type="http://schemas.openxmlformats.org/officeDocument/2006/relationships/hyperlink" Target="https://portal.3gpp.org/ngppapp/CreateTdoc.aspx?mode=view&amp;contributionUid=R4-2413916" TargetMode="External"/><Relationship Id="rId2281" Type="http://schemas.openxmlformats.org/officeDocument/2006/relationships/hyperlink" Target="https://portal.3gpp.org/ngppapp/CreateTdoc.aspx?mode=view&amp;contributionUid=RP-242188" TargetMode="External"/><Relationship Id="rId3125" Type="http://schemas.openxmlformats.org/officeDocument/2006/relationships/hyperlink" Target="https://portal.3gpp.org/ngppapp/CreateTdoc.aspx?mode=view&amp;contributionUid=RP-242237" TargetMode="External"/><Relationship Id="rId3332" Type="http://schemas.openxmlformats.org/officeDocument/2006/relationships/hyperlink" Target="https://portal.3gpp.org/desktopmodules/Release/ReleaseDetails.aspx?releaseId=193" TargetMode="External"/><Relationship Id="rId6488"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Specifications/SpecificationDetails.aspx?specificationId=3378" TargetMode="External"/><Relationship Id="rId7539" Type="http://schemas.openxmlformats.org/officeDocument/2006/relationships/hyperlink" Target="https://portal.3gpp.org/desktopmodules/Specifications/SpecificationDetails.aspx?specificationId=3378" TargetMode="External"/><Relationship Id="rId7746" Type="http://schemas.openxmlformats.org/officeDocument/2006/relationships/hyperlink" Target="https://portal.3gpp.org/ngppapp/CreateTdoc.aspx?mode=view&amp;contributionUid=R5s240499" TargetMode="External"/><Relationship Id="rId253" Type="http://schemas.openxmlformats.org/officeDocument/2006/relationships/hyperlink" Target="https://portal.3gpp.org/ngppapp/CreateTdoc.aspx?mode=view&amp;contributionUid=RP-241880" TargetMode="External"/><Relationship Id="rId460" Type="http://schemas.openxmlformats.org/officeDocument/2006/relationships/hyperlink" Target="https://portal.3gpp.org/desktopmodules/Release/ReleaseDetails.aspx?releaseId=190" TargetMode="External"/><Relationship Id="rId1090" Type="http://schemas.openxmlformats.org/officeDocument/2006/relationships/hyperlink" Target="https://portal.3gpp.org/ngppapp/CreateTdoc.aspx?mode=view&amp;contributionUid=R4-2413552" TargetMode="External"/><Relationship Id="rId2141" Type="http://schemas.openxmlformats.org/officeDocument/2006/relationships/hyperlink" Target="https://portal.3gpp.org/ngppapp/CreateTdoc.aspx?mode=view&amp;contributionUid=RP-242185" TargetMode="External"/><Relationship Id="rId5297" Type="http://schemas.openxmlformats.org/officeDocument/2006/relationships/hyperlink" Target="https://portal.3gpp.org/ngppapp/CreateTdoc.aspx?mode=view&amp;contributionUid=RP-242266" TargetMode="External"/><Relationship Id="rId6348" Type="http://schemas.openxmlformats.org/officeDocument/2006/relationships/hyperlink" Target="https://portal.3gpp.org/desktopmodules/Release/ReleaseDetails.aspx?releaseId=191" TargetMode="External"/><Relationship Id="rId6555" Type="http://schemas.openxmlformats.org/officeDocument/2006/relationships/hyperlink" Target="https://portal.3gpp.org/desktopmodules/Specifications/SpecificationDetails.aspx?specificationId=3381" TargetMode="External"/><Relationship Id="rId7953" Type="http://schemas.openxmlformats.org/officeDocument/2006/relationships/hyperlink" Target="https://portal.3gpp.org/ngppapp/CreateTdoc.aspx?mode=view&amp;contributionUid=RP-242330" TargetMode="External"/><Relationship Id="rId113" Type="http://schemas.openxmlformats.org/officeDocument/2006/relationships/hyperlink" Target="https://portal.3gpp.org/ngppapp/CreateTdoc.aspx?mode=view&amp;contributionUid=RP-241873"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ngppapp/CreateTdoc.aspx?mode=view&amp;contributionUid=RP-242183" TargetMode="External"/><Relationship Id="rId5157" Type="http://schemas.openxmlformats.org/officeDocument/2006/relationships/hyperlink" Target="https://portal.3gpp.org/ngppapp/CreateTdoc.aspx?mode=view&amp;contributionUid=RP-242264" TargetMode="External"/><Relationship Id="rId6208" Type="http://schemas.openxmlformats.org/officeDocument/2006/relationships/hyperlink" Target="https://portal.3gpp.org/desktopmodules/Release/ReleaseDetails.aspx?releaseId=193" TargetMode="External"/><Relationship Id="rId6762" Type="http://schemas.openxmlformats.org/officeDocument/2006/relationships/hyperlink" Target="https://portal.3gpp.org/ngppapp/CreateTdoc.aspx?mode=view&amp;contributionUid=R5-244131" TargetMode="External"/><Relationship Id="rId7606" Type="http://schemas.openxmlformats.org/officeDocument/2006/relationships/hyperlink" Target="https://portal.3gpp.org/ngppapp/CreateTdoc.aspx?mode=view&amp;contributionUid=R5-245749" TargetMode="External"/><Relationship Id="rId7813" Type="http://schemas.openxmlformats.org/officeDocument/2006/relationships/hyperlink" Target="https://portal.3gpp.org/ngppapp/CreateTdoc.aspx?mode=view&amp;contributionUid=RP-242329" TargetMode="External"/><Relationship Id="rId2958" Type="http://schemas.openxmlformats.org/officeDocument/2006/relationships/hyperlink" Target="https://portal.3gpp.org/ngppapp/CreateTdoc.aspx?mode=view&amp;contributionUid=R2-2407589" TargetMode="External"/><Relationship Id="rId5017" Type="http://schemas.openxmlformats.org/officeDocument/2006/relationships/hyperlink" Target="https://portal.3gpp.org/ngppapp/CreateTdoc.aspx?mode=view&amp;contributionUid=RP-242261" TargetMode="External"/><Relationship Id="rId5364" Type="http://schemas.openxmlformats.org/officeDocument/2006/relationships/hyperlink" Target="https://portal.3gpp.org/desktopmodules/Release/ReleaseDetails.aspx?releaseId=192" TargetMode="External"/><Relationship Id="rId5571" Type="http://schemas.openxmlformats.org/officeDocument/2006/relationships/hyperlink" Target="https://portal.3gpp.org/desktopmodules/Specifications/SpecificationDetails.aspx?specificationId=3382" TargetMode="External"/><Relationship Id="rId6415" Type="http://schemas.openxmlformats.org/officeDocument/2006/relationships/hyperlink" Target="https://portal.3gpp.org/desktopmodules/Specifications/SpecificationDetails.aspx?specificationId=3464" TargetMode="External"/><Relationship Id="rId6622" Type="http://schemas.openxmlformats.org/officeDocument/2006/relationships/hyperlink" Target="https://portal.3gpp.org/ngppapp/CreateTdoc.aspx?mode=view&amp;contributionUid=R5-245600" TargetMode="External"/><Relationship Id="rId1767" Type="http://schemas.openxmlformats.org/officeDocument/2006/relationships/hyperlink" Target="https://portal.3gpp.org/desktopmodules/Specifications/SpecificationDetails.aspx?specificationId=3204" TargetMode="External"/><Relationship Id="rId1974" Type="http://schemas.openxmlformats.org/officeDocument/2006/relationships/hyperlink" Target="https://portal.3gpp.org/ngppapp/CreateTdoc.aspx?mode=view&amp;contributionUid=R4-2412584" TargetMode="External"/><Relationship Id="rId2818" Type="http://schemas.openxmlformats.org/officeDocument/2006/relationships/hyperlink" Target="https://portal.3gpp.org/ngppapp/CreateTdoc.aspx?mode=view&amp;contributionUid=R1-2407525" TargetMode="External"/><Relationship Id="rId4173" Type="http://schemas.openxmlformats.org/officeDocument/2006/relationships/hyperlink" Target="https://portal.3gpp.org/ngppapp/CreateTdoc.aspx?mode=view&amp;contributionUid=RP-242250" TargetMode="External"/><Relationship Id="rId4380" Type="http://schemas.openxmlformats.org/officeDocument/2006/relationships/hyperlink" Target="https://portal.3gpp.org/desktopmodules/Release/ReleaseDetails.aspx?releaseId=193" TargetMode="External"/><Relationship Id="rId5224" Type="http://schemas.openxmlformats.org/officeDocument/2006/relationships/hyperlink" Target="https://portal.3gpp.org/desktopmodules/Release/ReleaseDetails.aspx?releaseId=193" TargetMode="External"/><Relationship Id="rId5431" Type="http://schemas.openxmlformats.org/officeDocument/2006/relationships/hyperlink" Target="https://portal.3gpp.org/desktopmodules/Specifications/SpecificationDetails.aspx?specificationId=3388" TargetMode="External"/><Relationship Id="rId59" Type="http://schemas.openxmlformats.org/officeDocument/2006/relationships/hyperlink" Target="https://portal.3gpp.org/desktopmodules/Specifications/SpecificationDetails.aspx?specificationId=3260" TargetMode="External"/><Relationship Id="rId1627" Type="http://schemas.openxmlformats.org/officeDocument/2006/relationships/hyperlink" Target="https://portal.3gpp.org/desktopmodules/Specifications/SpecificationDetails.aspx?specificationId=3204" TargetMode="External"/><Relationship Id="rId1834" Type="http://schemas.openxmlformats.org/officeDocument/2006/relationships/hyperlink" Target="https://portal.3gpp.org/ngppapp/CreateTdoc.aspx?mode=view&amp;contributionUid=R4-2413477" TargetMode="External"/><Relationship Id="rId4033" Type="http://schemas.openxmlformats.org/officeDocument/2006/relationships/hyperlink" Target="https://portal.3gpp.org/ngppapp/CreateTdoc.aspx?mode=view&amp;contributionUid=RP-242248" TargetMode="External"/><Relationship Id="rId4240" Type="http://schemas.openxmlformats.org/officeDocument/2006/relationships/hyperlink" Target="https://portal.3gpp.org/desktopmodules/Release/ReleaseDetails.aspx?releaseId=193" TargetMode="External"/><Relationship Id="rId7189" Type="http://schemas.openxmlformats.org/officeDocument/2006/relationships/hyperlink" Target="https://portal.3gpp.org/ngppapp/CreateTdoc.aspx?mode=view&amp;contributionUid=RP-242299" TargetMode="External"/><Relationship Id="rId7396" Type="http://schemas.openxmlformats.org/officeDocument/2006/relationships/hyperlink" Target="https://portal.3gpp.org/desktopmodules/Release/ReleaseDetails.aspx?releaseId=193" TargetMode="External"/><Relationship Id="rId3799" Type="http://schemas.openxmlformats.org/officeDocument/2006/relationships/hyperlink" Target="https://portal.3gpp.org/desktopmodules/Specifications/SpecificationDetails.aspx?specificationId=3392" TargetMode="External"/><Relationship Id="rId4100" Type="http://schemas.openxmlformats.org/officeDocument/2006/relationships/hyperlink" Target="https://portal.3gpp.org/desktopmodules/Release/ReleaseDetails.aspx?releaseId=192" TargetMode="External"/><Relationship Id="rId7049" Type="http://schemas.openxmlformats.org/officeDocument/2006/relationships/hyperlink" Target="https://portal.3gpp.org/ngppapp/CreateTdoc.aspx?mode=view&amp;contributionUid=RP-242296" TargetMode="External"/><Relationship Id="rId7256" Type="http://schemas.openxmlformats.org/officeDocument/2006/relationships/hyperlink" Target="https://portal.3gpp.org/desktopmodules/Release/ReleaseDetails.aspx?releaseId=193" TargetMode="External"/><Relationship Id="rId7463" Type="http://schemas.openxmlformats.org/officeDocument/2006/relationships/hyperlink" Target="https://portal.3gpp.org/desktopmodules/Specifications/SpecificationDetails.aspx?specificationId=3378" TargetMode="External"/><Relationship Id="rId7670" Type="http://schemas.openxmlformats.org/officeDocument/2006/relationships/hyperlink" Target="https://portal.3gpp.org/ngppapp/CreateTdoc.aspx?mode=view&amp;contributionUid=R5-244686" TargetMode="External"/><Relationship Id="rId1901" Type="http://schemas.openxmlformats.org/officeDocument/2006/relationships/hyperlink" Target="https://portal.3gpp.org/ngppapp/CreateTdoc.aspx?mode=view&amp;contributionUid=RP-242181" TargetMode="External"/><Relationship Id="rId3659" Type="http://schemas.openxmlformats.org/officeDocument/2006/relationships/hyperlink" Target="https://portal.3gpp.org/desktopmodules/Specifications/SpecificationDetails.aspx?specificationId=3381" TargetMode="External"/><Relationship Id="rId6065" Type="http://schemas.openxmlformats.org/officeDocument/2006/relationships/hyperlink" Target="https://portal.3gpp.org/ngppapp/CreateTdoc.aspx?mode=view&amp;contributionUid=RP-242277" TargetMode="External"/><Relationship Id="rId6272" Type="http://schemas.openxmlformats.org/officeDocument/2006/relationships/hyperlink" Target="https://portal.3gpp.org/desktopmodules/Release/ReleaseDetails.aspx?releaseId=193" TargetMode="External"/><Relationship Id="rId7116" Type="http://schemas.openxmlformats.org/officeDocument/2006/relationships/hyperlink" Target="https://portal.3gpp.org/desktopmodules/Release/ReleaseDetails.aspx?releaseId=193" TargetMode="External"/><Relationship Id="rId7323" Type="http://schemas.openxmlformats.org/officeDocument/2006/relationships/hyperlink" Target="https://portal.3gpp.org/desktopmodules/Specifications/SpecificationDetails.aspx?specificationId=3378" TargetMode="External"/><Relationship Id="rId3866" Type="http://schemas.openxmlformats.org/officeDocument/2006/relationships/hyperlink" Target="https://portal.3gpp.org/ngppapp/CreateTdoc.aspx?mode=view&amp;contributionUid=R5-245518" TargetMode="External"/><Relationship Id="rId4917" Type="http://schemas.openxmlformats.org/officeDocument/2006/relationships/hyperlink" Target="https://portal.3gpp.org/ngppapp/CreateTdoc.aspx?mode=view&amp;contributionUid=RP-242260" TargetMode="External"/><Relationship Id="rId5081" Type="http://schemas.openxmlformats.org/officeDocument/2006/relationships/hyperlink" Target="https://portal.3gpp.org/ngppapp/CreateTdoc.aspx?mode=view&amp;contributionUid=RP-242263" TargetMode="External"/><Relationship Id="rId6132" Type="http://schemas.openxmlformats.org/officeDocument/2006/relationships/hyperlink" Target="https://portal.3gpp.org/desktopmodules/Release/ReleaseDetails.aspx?releaseId=193" TargetMode="External"/><Relationship Id="rId7530" Type="http://schemas.openxmlformats.org/officeDocument/2006/relationships/hyperlink" Target="https://portal.3gpp.org/ngppapp/CreateTdoc.aspx?mode=view&amp;contributionUid=R5-245080" TargetMode="External"/><Relationship Id="rId787" Type="http://schemas.openxmlformats.org/officeDocument/2006/relationships/hyperlink" Target="https://portal.3gpp.org/desktopmodules/Specifications/SpecificationDetails.aspx?specificationId=3204" TargetMode="External"/><Relationship Id="rId994" Type="http://schemas.openxmlformats.org/officeDocument/2006/relationships/hyperlink" Target="https://portal.3gpp.org/ngppapp/CreateTdoc.aspx?mode=view&amp;contributionUid=R4-2414046" TargetMode="External"/><Relationship Id="rId2468" Type="http://schemas.openxmlformats.org/officeDocument/2006/relationships/hyperlink" Target="https://portal.3gpp.org/desktopmodules/Release/ReleaseDetails.aspx?releaseId=190" TargetMode="External"/><Relationship Id="rId2675" Type="http://schemas.openxmlformats.org/officeDocument/2006/relationships/hyperlink" Target="https://portal.3gpp.org/desktopmodules/Specifications/SpecificationDetails.aspx?specificationId=3214" TargetMode="External"/><Relationship Id="rId2882" Type="http://schemas.openxmlformats.org/officeDocument/2006/relationships/hyperlink" Target="https://portal.3gpp.org/ngppapp/CreateTdoc.aspx?mode=view&amp;contributionUid=R2-2406354" TargetMode="External"/><Relationship Id="rId3519" Type="http://schemas.openxmlformats.org/officeDocument/2006/relationships/hyperlink" Target="https://portal.3gpp.org/desktopmodules/Specifications/SpecificationDetails.aspx?specificationId=3388" TargetMode="External"/><Relationship Id="rId3726" Type="http://schemas.openxmlformats.org/officeDocument/2006/relationships/hyperlink" Target="https://portal.3gpp.org/ngppapp/CreateTdoc.aspx?mode=view&amp;contributionUid=R5-245263" TargetMode="External"/><Relationship Id="rId3933" Type="http://schemas.openxmlformats.org/officeDocument/2006/relationships/hyperlink" Target="https://portal.3gpp.org/ngppapp/CreateTdoc.aspx?mode=view&amp;contributionUid=RP-242247" TargetMode="External"/><Relationship Id="rId647" Type="http://schemas.openxmlformats.org/officeDocument/2006/relationships/hyperlink" Target="https://portal.3gpp.org/desktopmodules/Specifications/SpecificationDetails.aspx?specificationId=3204" TargetMode="External"/><Relationship Id="rId854" Type="http://schemas.openxmlformats.org/officeDocument/2006/relationships/hyperlink" Target="https://portal.3gpp.org/ngppapp/CreateTdoc.aspx?mode=view&amp;contributionUid=R4-2412846" TargetMode="External"/><Relationship Id="rId1277" Type="http://schemas.openxmlformats.org/officeDocument/2006/relationships/hyperlink" Target="https://portal.3gpp.org/ngppapp/CreateTdoc.aspx?mode=view&amp;contributionUid=RP-242170" TargetMode="External"/><Relationship Id="rId1484" Type="http://schemas.openxmlformats.org/officeDocument/2006/relationships/hyperlink" Target="https://portal.3gpp.org/desktopmodules/Release/ReleaseDetails.aspx?releaseId=191" TargetMode="External"/><Relationship Id="rId1691" Type="http://schemas.openxmlformats.org/officeDocument/2006/relationships/hyperlink" Target="https://portal.3gpp.org/desktopmodules/Specifications/SpecificationDetails.aspx?specificationId=3204" TargetMode="External"/><Relationship Id="rId2328" Type="http://schemas.openxmlformats.org/officeDocument/2006/relationships/hyperlink" Target="https://portal.3gpp.org/desktopmodules/Release/ReleaseDetails.aspx?releaseId=193" TargetMode="External"/><Relationship Id="rId2535" Type="http://schemas.openxmlformats.org/officeDocument/2006/relationships/hyperlink" Target="https://portal.3gpp.org/desktopmodules/Specifications/SpecificationDetails.aspx?specificationId=3933" TargetMode="External"/><Relationship Id="rId2742" Type="http://schemas.openxmlformats.org/officeDocument/2006/relationships/hyperlink" Target="https://portal.3gpp.org/ngppapp/CreateTdoc.aspx?mode=view&amp;contributionUid=R1-2407556" TargetMode="External"/><Relationship Id="rId5898" Type="http://schemas.openxmlformats.org/officeDocument/2006/relationships/hyperlink" Target="https://portal.3gpp.org/ngppapp/CreateTdoc.aspx?mode=view&amp;contributionUid=R5-246018" TargetMode="External"/><Relationship Id="rId6949" Type="http://schemas.openxmlformats.org/officeDocument/2006/relationships/hyperlink" Target="https://portal.3gpp.org/ngppapp/CreateTdoc.aspx?mode=view&amp;contributionUid=RP-242294" TargetMode="External"/><Relationship Id="rId507" Type="http://schemas.openxmlformats.org/officeDocument/2006/relationships/hyperlink" Target="https://portal.3gpp.org/desktopmodules/Specifications/SpecificationDetails.aspx?specificationId=2420" TargetMode="External"/><Relationship Id="rId714" Type="http://schemas.openxmlformats.org/officeDocument/2006/relationships/hyperlink" Target="https://portal.3gpp.org/ngppapp/CreateTdoc.aspx?mode=view&amp;contributionUid=R4-2414384" TargetMode="External"/><Relationship Id="rId921" Type="http://schemas.openxmlformats.org/officeDocument/2006/relationships/hyperlink" Target="https://portal.3gpp.org/ngppapp/CreateTdoc.aspx?mode=view&amp;contributionUid=RP-242163" TargetMode="External"/><Relationship Id="rId1137" Type="http://schemas.openxmlformats.org/officeDocument/2006/relationships/hyperlink" Target="https://portal.3gpp.org/ngppapp/CreateTdoc.aspx?mode=view&amp;contributionUid=RP-242168" TargetMode="External"/><Relationship Id="rId1344" Type="http://schemas.openxmlformats.org/officeDocument/2006/relationships/hyperlink" Target="https://portal.3gpp.org/desktopmodules/Release/ReleaseDetails.aspx?releaseId=193" TargetMode="External"/><Relationship Id="rId1551" Type="http://schemas.openxmlformats.org/officeDocument/2006/relationships/hyperlink" Target="https://portal.3gpp.org/desktopmodules/Specifications/SpecificationDetails.aspx?specificationId=3283" TargetMode="External"/><Relationship Id="rId2602" Type="http://schemas.openxmlformats.org/officeDocument/2006/relationships/hyperlink" Target="https://portal.3gpp.org/ngppapp/CreateTdoc.aspx?mode=view&amp;contributionUid=R1-2407393" TargetMode="External"/><Relationship Id="rId5758" Type="http://schemas.openxmlformats.org/officeDocument/2006/relationships/hyperlink" Target="https://portal.3gpp.org/ngppapp/CreateTdoc.aspx?mode=view&amp;contributionUid=R5-245857" TargetMode="External"/><Relationship Id="rId5965" Type="http://schemas.openxmlformats.org/officeDocument/2006/relationships/hyperlink" Target="https://portal.3gpp.org/ngppapp/CreateTdoc.aspx?mode=view&amp;contributionUid=RP-242275" TargetMode="External"/><Relationship Id="rId6809" Type="http://schemas.openxmlformats.org/officeDocument/2006/relationships/hyperlink" Target="https://portal.3gpp.org/ngppapp/CreateTdoc.aspx?mode=view&amp;contributionUid=RP-242291" TargetMode="External"/><Relationship Id="rId50" Type="http://schemas.openxmlformats.org/officeDocument/2006/relationships/hyperlink" Target="https://portal.3gpp.org/ngppapp/CreateTdoc.aspx?mode=view&amp;contributionUid=R3-244668" TargetMode="External"/><Relationship Id="rId1204" Type="http://schemas.openxmlformats.org/officeDocument/2006/relationships/hyperlink" Target="https://portal.3gpp.org/desktopmodules/Release/ReleaseDetails.aspx?releaseId=192" TargetMode="External"/><Relationship Id="rId1411" Type="http://schemas.openxmlformats.org/officeDocument/2006/relationships/hyperlink" Target="https://portal.3gpp.org/desktopmodules/Specifications/SpecificationDetails.aspx?specificationId=3952" TargetMode="External"/><Relationship Id="rId4567" Type="http://schemas.openxmlformats.org/officeDocument/2006/relationships/hyperlink" Target="https://portal.3gpp.org/desktopmodules/Specifications/SpecificationDetails.aspx?specificationId=3388" TargetMode="External"/><Relationship Id="rId4774" Type="http://schemas.openxmlformats.org/officeDocument/2006/relationships/hyperlink" Target="https://portal.3gpp.org/ngppapp/CreateTdoc.aspx?mode=view&amp;contributionUid=R5-245321" TargetMode="External"/><Relationship Id="rId5618" Type="http://schemas.openxmlformats.org/officeDocument/2006/relationships/hyperlink" Target="https://portal.3gpp.org/ngppapp/CreateTdoc.aspx?mode=view&amp;contributionUid=R5-245930" TargetMode="External"/><Relationship Id="rId5825" Type="http://schemas.openxmlformats.org/officeDocument/2006/relationships/hyperlink" Target="https://portal.3gpp.org/ngppapp/CreateTdoc.aspx?mode=view&amp;contributionUid=RP-242273" TargetMode="External"/><Relationship Id="rId7180" Type="http://schemas.openxmlformats.org/officeDocument/2006/relationships/hyperlink" Target="https://portal.3gpp.org/desktopmodules/Release/ReleaseDetails.aspx?releaseId=193" TargetMode="External"/><Relationship Id="rId3169" Type="http://schemas.openxmlformats.org/officeDocument/2006/relationships/hyperlink" Target="https://portal.3gpp.org/ngppapp/CreateTdoc.aspx?mode=view&amp;contributionUid=RP-242237" TargetMode="External"/><Relationship Id="rId3376" Type="http://schemas.openxmlformats.org/officeDocument/2006/relationships/hyperlink" Target="https://portal.3gpp.org/desktopmodules/Release/ReleaseDetails.aspx?releaseId=193" TargetMode="External"/><Relationship Id="rId3583" Type="http://schemas.openxmlformats.org/officeDocument/2006/relationships/hyperlink" Target="https://portal.3gpp.org/desktopmodules/Specifications/SpecificationDetails.aspx?specificationId=3388" TargetMode="External"/><Relationship Id="rId4427" Type="http://schemas.openxmlformats.org/officeDocument/2006/relationships/hyperlink" Target="https://portal.3gpp.org/desktopmodules/Specifications/SpecificationDetails.aspx?specificationId=3382" TargetMode="External"/><Relationship Id="rId4981" Type="http://schemas.openxmlformats.org/officeDocument/2006/relationships/hyperlink" Target="https://portal.3gpp.org/ngppapp/CreateTdoc.aspx?mode=view&amp;contributionUid=RP-242261" TargetMode="External"/><Relationship Id="rId7040" Type="http://schemas.openxmlformats.org/officeDocument/2006/relationships/hyperlink" Target="https://portal.3gpp.org/desktopmodules/Release/ReleaseDetails.aspx?releaseId=192" TargetMode="External"/><Relationship Id="rId297" Type="http://schemas.openxmlformats.org/officeDocument/2006/relationships/hyperlink" Target="https://portal.3gpp.org/ngppapp/CreateTdoc.aspx?mode=view&amp;contributionUid=RP-242149" TargetMode="External"/><Relationship Id="rId2185" Type="http://schemas.openxmlformats.org/officeDocument/2006/relationships/hyperlink" Target="https://portal.3gpp.org/ngppapp/CreateTdoc.aspx?mode=view&amp;contributionUid=RP-242186"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portal.3gpp.org/ngppapp/CreateTdoc.aspx?mode=view&amp;contributionUid=RP-242235" TargetMode="External"/><Relationship Id="rId3236" Type="http://schemas.openxmlformats.org/officeDocument/2006/relationships/hyperlink" Target="https://portal.3gpp.org/desktopmodules/Release/ReleaseDetails.aspx?releaseId=193" TargetMode="External"/><Relationship Id="rId3790" Type="http://schemas.openxmlformats.org/officeDocument/2006/relationships/hyperlink" Target="https://portal.3gpp.org/ngppapp/CreateTdoc.aspx?mode=view&amp;contributionUid=R5-245362" TargetMode="External"/><Relationship Id="rId4634" Type="http://schemas.openxmlformats.org/officeDocument/2006/relationships/hyperlink" Target="https://portal.3gpp.org/ngppapp/CreateTdoc.aspx?mode=view&amp;contributionUid=R5-246041" TargetMode="External"/><Relationship Id="rId4841" Type="http://schemas.openxmlformats.org/officeDocument/2006/relationships/hyperlink" Target="https://portal.3gpp.org/ngppapp/CreateTdoc.aspx?mode=view&amp;contributionUid=RP-242259" TargetMode="External"/><Relationship Id="rId6599" Type="http://schemas.openxmlformats.org/officeDocument/2006/relationships/hyperlink" Target="https://portal.3gpp.org/desktopmodules/Specifications/SpecificationDetails.aspx?specificationId=3392" TargetMode="External"/><Relationship Id="rId157" Type="http://schemas.openxmlformats.org/officeDocument/2006/relationships/hyperlink" Target="https://portal.3gpp.org/ngppapp/CreateTdoc.aspx?mode=view&amp;contributionUid=RP-241874"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ngppapp/CreateTdoc.aspx?mode=view&amp;contributionUid=RP-242184" TargetMode="External"/><Relationship Id="rId3443" Type="http://schemas.openxmlformats.org/officeDocument/2006/relationships/hyperlink" Target="https://portal.3gpp.org/desktopmodules/Specifications/SpecificationDetails.aspx?specificationId=3380" TargetMode="External"/><Relationship Id="rId3650" Type="http://schemas.openxmlformats.org/officeDocument/2006/relationships/hyperlink" Target="https://portal.3gpp.org/ngppapp/CreateTdoc.aspx?mode=view&amp;contributionUid=R5-244844" TargetMode="External"/><Relationship Id="rId4701" Type="http://schemas.openxmlformats.org/officeDocument/2006/relationships/hyperlink" Target="https://portal.3gpp.org/ngppapp/CreateTdoc.aspx?mode=view&amp;contributionUid=RP-242257" TargetMode="External"/><Relationship Id="rId7857" Type="http://schemas.openxmlformats.org/officeDocument/2006/relationships/hyperlink" Target="https://portal.3gpp.org/ngppapp/CreateTdoc.aspx?mode=view&amp;contributionUid=RP-242329" TargetMode="External"/><Relationship Id="rId571" Type="http://schemas.openxmlformats.org/officeDocument/2006/relationships/hyperlink" Target="https://portal.3gpp.org/desktopmodules/Specifications/SpecificationDetails.aspx?specificationId=3283" TargetMode="External"/><Relationship Id="rId2252" Type="http://schemas.openxmlformats.org/officeDocument/2006/relationships/hyperlink" Target="https://portal.3gpp.org/desktopmodules/Release/ReleaseDetails.aspx?releaseId=193" TargetMode="External"/><Relationship Id="rId3303" Type="http://schemas.openxmlformats.org/officeDocument/2006/relationships/hyperlink" Target="https://portal.3gpp.org/desktopmodules/Specifications/SpecificationDetails.aspx?specificationId=3191" TargetMode="External"/><Relationship Id="rId3510" Type="http://schemas.openxmlformats.org/officeDocument/2006/relationships/hyperlink" Target="https://portal.3gpp.org/ngppapp/CreateTdoc.aspx?mode=view&amp;contributionUid=R5-244282" TargetMode="External"/><Relationship Id="rId6459" Type="http://schemas.openxmlformats.org/officeDocument/2006/relationships/hyperlink" Target="https://portal.3gpp.org/desktopmodules/Specifications/SpecificationDetails.aspx?specificationId=3378" TargetMode="External"/><Relationship Id="rId6666" Type="http://schemas.openxmlformats.org/officeDocument/2006/relationships/hyperlink" Target="https://portal.3gpp.org/ngppapp/CreateTdoc.aspx?mode=view&amp;contributionUid=R5-245618" TargetMode="External"/><Relationship Id="rId6873" Type="http://schemas.openxmlformats.org/officeDocument/2006/relationships/hyperlink" Target="https://portal.3gpp.org/ngppapp/CreateTdoc.aspx?mode=view&amp;contributionUid=RP-242292" TargetMode="External"/><Relationship Id="rId7717" Type="http://schemas.openxmlformats.org/officeDocument/2006/relationships/hyperlink" Target="https://portal.3gpp.org/ngppapp/CreateTdoc.aspx?mode=view&amp;contributionUid=RP-242328" TargetMode="External"/><Relationship Id="rId7924" Type="http://schemas.openxmlformats.org/officeDocument/2006/relationships/hyperlink" Target="https://portal.3gpp.org/desktopmodules/Release/ReleaseDetails.aspx?releaseId=192" TargetMode="External"/><Relationship Id="rId224" Type="http://schemas.openxmlformats.org/officeDocument/2006/relationships/hyperlink" Target="https://portal.3gpp.org/desktopmodules/Release/ReleaseDetails.aspx?releaseId=193" TargetMode="External"/><Relationship Id="rId431" Type="http://schemas.openxmlformats.org/officeDocument/2006/relationships/hyperlink" Target="https://portal.3gpp.org/desktopmodules/Specifications/SpecificationDetails.aspx?specificationId=2411" TargetMode="External"/><Relationship Id="rId1061" Type="http://schemas.openxmlformats.org/officeDocument/2006/relationships/hyperlink" Target="https://portal.3gpp.org/ngppapp/CreateTdoc.aspx?mode=view&amp;contributionUid=RP-242167" TargetMode="External"/><Relationship Id="rId2112" Type="http://schemas.openxmlformats.org/officeDocument/2006/relationships/hyperlink" Target="https://portal.3gpp.org/desktopmodules/Release/ReleaseDetails.aspx?releaseId=193" TargetMode="External"/><Relationship Id="rId5268" Type="http://schemas.openxmlformats.org/officeDocument/2006/relationships/hyperlink" Target="https://portal.3gpp.org/desktopmodules/Release/ReleaseDetails.aspx?releaseId=193" TargetMode="External"/><Relationship Id="rId5475" Type="http://schemas.openxmlformats.org/officeDocument/2006/relationships/hyperlink" Target="https://portal.3gpp.org/desktopmodules/Specifications/SpecificationDetails.aspx?specificationId=3382" TargetMode="External"/><Relationship Id="rId5682" Type="http://schemas.openxmlformats.org/officeDocument/2006/relationships/hyperlink" Target="https://portal.3gpp.org/ngppapp/CreateTdoc.aspx?mode=view&amp;contributionUid=R5-245098" TargetMode="External"/><Relationship Id="rId6319" Type="http://schemas.openxmlformats.org/officeDocument/2006/relationships/hyperlink" Target="https://portal.3gpp.org/desktopmodules/Specifications/SpecificationDetails.aspx?specificationId=3378" TargetMode="External"/><Relationship Id="rId6526" Type="http://schemas.openxmlformats.org/officeDocument/2006/relationships/hyperlink" Target="https://portal.3gpp.org/ngppapp/CreateTdoc.aspx?mode=view&amp;contributionUid=R5-244690" TargetMode="External"/><Relationship Id="rId6733" Type="http://schemas.openxmlformats.org/officeDocument/2006/relationships/hyperlink" Target="https://portal.3gpp.org/ngppapp/CreateTdoc.aspx?mode=view&amp;contributionUid=RP-242290" TargetMode="External"/><Relationship Id="rId6940" Type="http://schemas.openxmlformats.org/officeDocument/2006/relationships/hyperlink" Target="https://portal.3gpp.org/desktopmodules/Release/ReleaseDetails.aspx?releaseId=193" TargetMode="External"/><Relationship Id="rId1878" Type="http://schemas.openxmlformats.org/officeDocument/2006/relationships/hyperlink" Target="https://portal.3gpp.org/ngppapp/CreateTdoc.aspx?mode=view&amp;contributionUid=R4-2412299" TargetMode="External"/><Relationship Id="rId2929" Type="http://schemas.openxmlformats.org/officeDocument/2006/relationships/hyperlink" Target="https://portal.3gpp.org/ngppapp/CreateTdoc.aspx?mode=view&amp;contributionUid=RP-242233" TargetMode="External"/><Relationship Id="rId4077" Type="http://schemas.openxmlformats.org/officeDocument/2006/relationships/hyperlink" Target="https://portal.3gpp.org/ngppapp/CreateTdoc.aspx?mode=view&amp;contributionUid=RP-242249" TargetMode="External"/><Relationship Id="rId4284" Type="http://schemas.openxmlformats.org/officeDocument/2006/relationships/hyperlink" Target="https://portal.3gpp.org/desktopmodules/Release/ReleaseDetails.aspx?releaseId=192" TargetMode="External"/><Relationship Id="rId4491" Type="http://schemas.openxmlformats.org/officeDocument/2006/relationships/hyperlink" Target="https://portal.3gpp.org/desktopmodules/Specifications/SpecificationDetails.aspx?specificationId=2473" TargetMode="External"/><Relationship Id="rId5128" Type="http://schemas.openxmlformats.org/officeDocument/2006/relationships/hyperlink" Target="https://portal.3gpp.org/desktopmodules/Release/ReleaseDetails.aspx?releaseId=192" TargetMode="External"/><Relationship Id="rId5335" Type="http://schemas.openxmlformats.org/officeDocument/2006/relationships/hyperlink" Target="https://portal.3gpp.org/desktopmodules/Specifications/SpecificationDetails.aspx?specificationId=3384" TargetMode="External"/><Relationship Id="rId5542" Type="http://schemas.openxmlformats.org/officeDocument/2006/relationships/hyperlink" Target="https://portal.3gpp.org/ngppapp/CreateTdoc.aspx?mode=view&amp;contributionUid=R5-245731" TargetMode="External"/><Relationship Id="rId1738" Type="http://schemas.openxmlformats.org/officeDocument/2006/relationships/hyperlink" Target="https://portal.3gpp.org/ngppapp/CreateTdoc.aspx?mode=view&amp;contributionUid=R4-2413491" TargetMode="External"/><Relationship Id="rId3093" Type="http://schemas.openxmlformats.org/officeDocument/2006/relationships/hyperlink" Target="https://portal.3gpp.org/ngppapp/CreateTdoc.aspx?mode=view&amp;contributionUid=RP-242236" TargetMode="External"/><Relationship Id="rId4144" Type="http://schemas.openxmlformats.org/officeDocument/2006/relationships/hyperlink" Target="https://portal.3gpp.org/desktopmodules/Release/ReleaseDetails.aspx?releaseId=192" TargetMode="External"/><Relationship Id="rId4351" Type="http://schemas.openxmlformats.org/officeDocument/2006/relationships/hyperlink" Target="https://portal.3gpp.org/desktopmodules/Specifications/SpecificationDetails.aspx?specificationId=3384" TargetMode="External"/><Relationship Id="rId5402" Type="http://schemas.openxmlformats.org/officeDocument/2006/relationships/hyperlink" Target="https://portal.3gpp.org/ngppapp/CreateTdoc.aspx?mode=view&amp;contributionUid=R5-245351" TargetMode="External"/><Relationship Id="rId6800" Type="http://schemas.openxmlformats.org/officeDocument/2006/relationships/hyperlink" Target="https://portal.3gpp.org/desktopmodules/Release/ReleaseDetails.aspx?releaseId=193" TargetMode="External"/><Relationship Id="rId1945" Type="http://schemas.openxmlformats.org/officeDocument/2006/relationships/hyperlink" Target="https://portal.3gpp.org/ngppapp/CreateTdoc.aspx?mode=view&amp;contributionUid=RP-242182" TargetMode="External"/><Relationship Id="rId3160" Type="http://schemas.openxmlformats.org/officeDocument/2006/relationships/hyperlink" Target="https://portal.3gpp.org/desktopmodules/Release/ReleaseDetails.aspx?releaseId=193" TargetMode="External"/><Relationship Id="rId4004"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Specifications/SpecificationDetails.aspx?specificationId=3388" TargetMode="External"/><Relationship Id="rId7367" Type="http://schemas.openxmlformats.org/officeDocument/2006/relationships/hyperlink" Target="https://portal.3gpp.org/desktopmodules/Specifications/SpecificationDetails.aspx?specificationId=3426" TargetMode="External"/><Relationship Id="rId1805" Type="http://schemas.openxmlformats.org/officeDocument/2006/relationships/hyperlink" Target="https://portal.3gpp.org/ngppapp/CreateTdoc.aspx?mode=view&amp;contributionUid=RP-242179"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portal.3gpp.org/desktopmodules/Release/ReleaseDetails.aspx?releaseId=193" TargetMode="External"/><Relationship Id="rId7227" Type="http://schemas.openxmlformats.org/officeDocument/2006/relationships/hyperlink" Target="https://portal.3gpp.org/desktopmodules/Specifications/SpecificationDetails.aspx?specificationId=3388" TargetMode="External"/><Relationship Id="rId7574" Type="http://schemas.openxmlformats.org/officeDocument/2006/relationships/hyperlink" Target="https://portal.3gpp.org/ngppapp/CreateTdoc.aspx?mode=view&amp;contributionUid=R5-245928" TargetMode="External"/><Relationship Id="rId7781" Type="http://schemas.openxmlformats.org/officeDocument/2006/relationships/hyperlink" Target="https://portal.3gpp.org/ngppapp/CreateTdoc.aspx?mode=view&amp;contributionUid=RP-242329" TargetMode="External"/><Relationship Id="rId3977" Type="http://schemas.openxmlformats.org/officeDocument/2006/relationships/hyperlink" Target="https://portal.3gpp.org/ngppapp/CreateTdoc.aspx?mode=view&amp;contributionUid=RP-242247" TargetMode="External"/><Relationship Id="rId6036" Type="http://schemas.openxmlformats.org/officeDocument/2006/relationships/hyperlink" Target="https://portal.3gpp.org/desktopmodules/Release/ReleaseDetails.aspx?releaseId=193" TargetMode="External"/><Relationship Id="rId6383" Type="http://schemas.openxmlformats.org/officeDocument/2006/relationships/hyperlink" Target="https://portal.3gpp.org/desktopmodules/Specifications/SpecificationDetails.aspx?specificationId=3464" TargetMode="External"/><Relationship Id="rId6590" Type="http://schemas.openxmlformats.org/officeDocument/2006/relationships/hyperlink" Target="https://portal.3gpp.org/ngppapp/CreateTdoc.aspx?mode=view&amp;contributionUid=R5-245723" TargetMode="External"/><Relationship Id="rId7434" Type="http://schemas.openxmlformats.org/officeDocument/2006/relationships/hyperlink" Target="https://portal.3gpp.org/ngppapp/CreateTdoc.aspx?mode=view&amp;contributionUid=R5-245167" TargetMode="External"/><Relationship Id="rId7641" Type="http://schemas.openxmlformats.org/officeDocument/2006/relationships/hyperlink" Target="https://portal.3gpp.org/ngppapp/CreateTdoc.aspx?mode=view&amp;contributionUid=RP-242320" TargetMode="External"/><Relationship Id="rId898" Type="http://schemas.openxmlformats.org/officeDocument/2006/relationships/hyperlink" Target="https://portal.3gpp.org/ngppapp/CreateTdoc.aspx?mode=view&amp;contributionUid=R4-2411222" TargetMode="External"/><Relationship Id="rId2579" Type="http://schemas.openxmlformats.org/officeDocument/2006/relationships/hyperlink" Target="https://portal.3gpp.org/desktopmodules/Specifications/SpecificationDetails.aspx?specificationId=3213" TargetMode="External"/><Relationship Id="rId2786" Type="http://schemas.openxmlformats.org/officeDocument/2006/relationships/hyperlink" Target="https://portal.3gpp.org/ngppapp/CreateTdoc.aspx?mode=view&amp;contributionUid=R1-2407540" TargetMode="External"/><Relationship Id="rId2993" Type="http://schemas.openxmlformats.org/officeDocument/2006/relationships/hyperlink" Target="https://portal.3gpp.org/ngppapp/CreateTdoc.aspx?mode=view&amp;contributionUid=RP-242235" TargetMode="External"/><Relationship Id="rId3837" Type="http://schemas.openxmlformats.org/officeDocument/2006/relationships/hyperlink" Target="https://portal.3gpp.org/ngppapp/CreateTdoc.aspx?mode=view&amp;contributionUid=RP-242246" TargetMode="External"/><Relationship Id="rId5192" Type="http://schemas.openxmlformats.org/officeDocument/2006/relationships/hyperlink" Target="https://portal.3gpp.org/desktopmodules/Release/ReleaseDetails.aspx?releaseId=192" TargetMode="External"/><Relationship Id="rId6243" Type="http://schemas.openxmlformats.org/officeDocument/2006/relationships/hyperlink" Target="https://portal.3gpp.org/desktopmodules/Specifications/SpecificationDetails.aspx?specificationId=3378" TargetMode="External"/><Relationship Id="rId6450" Type="http://schemas.openxmlformats.org/officeDocument/2006/relationships/hyperlink" Target="https://portal.3gpp.org/ngppapp/CreateTdoc.aspx?mode=view&amp;contributionUid=R5-245625" TargetMode="External"/><Relationship Id="rId7501" Type="http://schemas.openxmlformats.org/officeDocument/2006/relationships/hyperlink" Target="https://portal.3gpp.org/ngppapp/CreateTdoc.aspx?mode=view&amp;contributionUid=RP-242311" TargetMode="External"/><Relationship Id="rId758" Type="http://schemas.openxmlformats.org/officeDocument/2006/relationships/hyperlink" Target="https://portal.3gpp.org/ngppapp/CreateTdoc.aspx?mode=view&amp;contributionUid=R4-2413483" TargetMode="External"/><Relationship Id="rId965" Type="http://schemas.openxmlformats.org/officeDocument/2006/relationships/hyperlink" Target="https://portal.3gpp.org/ngppapp/CreateTdoc.aspx?mode=view&amp;contributionUid=RP-242164" TargetMode="External"/><Relationship Id="rId1388" Type="http://schemas.openxmlformats.org/officeDocument/2006/relationships/hyperlink" Target="https://portal.3gpp.org/desktopmodules/Release/ReleaseDetails.aspx?releaseId=193" TargetMode="External"/><Relationship Id="rId1595" Type="http://schemas.openxmlformats.org/officeDocument/2006/relationships/hyperlink" Target="https://portal.3gpp.org/desktopmodules/Specifications/SpecificationDetails.aspx?specificationId=3204" TargetMode="External"/><Relationship Id="rId2439" Type="http://schemas.openxmlformats.org/officeDocument/2006/relationships/hyperlink" Target="https://portal.3gpp.org/desktopmodules/Specifications/SpecificationDetails.aspx?specificationId=3283" TargetMode="External"/><Relationship Id="rId2646" Type="http://schemas.openxmlformats.org/officeDocument/2006/relationships/hyperlink" Target="https://portal.3gpp.org/ngppapp/CreateTdoc.aspx?mode=view&amp;contributionUid=R1-2407309" TargetMode="External"/><Relationship Id="rId2853" Type="http://schemas.openxmlformats.org/officeDocument/2006/relationships/hyperlink" Target="https://portal.3gpp.org/ngppapp/CreateTdoc.aspx?mode=view&amp;contributionUid=RP-242232" TargetMode="External"/><Relationship Id="rId3904" Type="http://schemas.openxmlformats.org/officeDocument/2006/relationships/hyperlink" Target="https://portal.3gpp.org/desktopmodules/Release/ReleaseDetails.aspx?releaseId=193" TargetMode="External"/><Relationship Id="rId5052" Type="http://schemas.openxmlformats.org/officeDocument/2006/relationships/hyperlink" Target="https://portal.3gpp.org/desktopmodules/Release/ReleaseDetails.aspx?releaseId=191" TargetMode="External"/><Relationship Id="rId6103" Type="http://schemas.openxmlformats.org/officeDocument/2006/relationships/hyperlink" Target="https://portal.3gpp.org/desktopmodules/Specifications/SpecificationDetails.aspx?specificationId=3392" TargetMode="External"/><Relationship Id="rId6310" Type="http://schemas.openxmlformats.org/officeDocument/2006/relationships/hyperlink" Target="https://portal.3gpp.org/ngppapp/CreateTdoc.aspx?mode=view&amp;contributionUid=R5-245572" TargetMode="External"/><Relationship Id="rId94" Type="http://schemas.openxmlformats.org/officeDocument/2006/relationships/hyperlink" Target="https://portal.3gpp.org/ngppapp/CreateTdoc.aspx?mode=view&amp;contributionUid=R3-244677" TargetMode="External"/><Relationship Id="rId618" Type="http://schemas.openxmlformats.org/officeDocument/2006/relationships/hyperlink" Target="https://portal.3gpp.org/ngppapp/CreateTdoc.aspx?mode=view&amp;contributionUid=R4-2413941" TargetMode="External"/><Relationship Id="rId825" Type="http://schemas.openxmlformats.org/officeDocument/2006/relationships/hyperlink" Target="https://portal.3gpp.org/ngppapp/CreateTdoc.aspx?mode=view&amp;contributionUid=RP-242161" TargetMode="External"/><Relationship Id="rId1248"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Specifications/SpecificationDetails.aspx?specificationId=3283" TargetMode="External"/><Relationship Id="rId1662" Type="http://schemas.openxmlformats.org/officeDocument/2006/relationships/hyperlink" Target="https://portal.3gpp.org/ngppapp/CreateTdoc.aspx?mode=view&amp;contributionUid=R4-2413581" TargetMode="External"/><Relationship Id="rId2506" Type="http://schemas.openxmlformats.org/officeDocument/2006/relationships/hyperlink" Target="https://portal.3gpp.org/ngppapp/CreateTdoc.aspx?mode=view&amp;contributionUid=R4-2413563" TargetMode="External"/><Relationship Id="rId5869" Type="http://schemas.openxmlformats.org/officeDocument/2006/relationships/hyperlink" Target="https://portal.3gpp.org/ngppapp/CreateTdoc.aspx?mode=view&amp;contributionUid=RP-242274" TargetMode="External"/><Relationship Id="rId1108" Type="http://schemas.openxmlformats.org/officeDocument/2006/relationships/hyperlink" Target="https://portal.3gpp.org/desktopmodules/Release/ReleaseDetails.aspx?releaseId=193" TargetMode="External"/><Relationship Id="rId1315" Type="http://schemas.openxmlformats.org/officeDocument/2006/relationships/hyperlink" Target="https://portal.3gpp.org/desktopmodules/Specifications/SpecificationDetails.aspx?specificationId=3204" TargetMode="External"/><Relationship Id="rId2713" Type="http://schemas.openxmlformats.org/officeDocument/2006/relationships/hyperlink" Target="https://portal.3gpp.org/ngppapp/CreateTdoc.aspx?mode=view&amp;contributionUid=RP-242210" TargetMode="External"/><Relationship Id="rId2920" Type="http://schemas.openxmlformats.org/officeDocument/2006/relationships/hyperlink" Target="https://portal.3gpp.org/desktopmodules/Release/ReleaseDetails.aspx?releaseId=191" TargetMode="External"/><Relationship Id="rId4678" Type="http://schemas.openxmlformats.org/officeDocument/2006/relationships/hyperlink" Target="https://portal.3gpp.org/ngppapp/CreateTdoc.aspx?mode=view&amp;contributionUid=R5-244258" TargetMode="External"/><Relationship Id="rId7084" Type="http://schemas.openxmlformats.org/officeDocument/2006/relationships/hyperlink" Target="https://portal.3gpp.org/desktopmodules/Release/ReleaseDetails.aspx?releaseId=193" TargetMode="External"/><Relationship Id="rId7291" Type="http://schemas.openxmlformats.org/officeDocument/2006/relationships/hyperlink" Target="https://portal.3gpp.org/desktopmodules/Specifications/SpecificationDetails.aspx?specificationId=3385" TargetMode="External"/><Relationship Id="rId1522" Type="http://schemas.openxmlformats.org/officeDocument/2006/relationships/hyperlink" Target="https://portal.3gpp.org/ngppapp/CreateTdoc.aspx?mode=view&amp;contributionUid=R4-2413093" TargetMode="External"/><Relationship Id="rId4885" Type="http://schemas.openxmlformats.org/officeDocument/2006/relationships/hyperlink" Target="https://portal.3gpp.org/ngppapp/CreateTdoc.aspx?mode=view&amp;contributionUid=RP-242260" TargetMode="External"/><Relationship Id="rId5729" Type="http://schemas.openxmlformats.org/officeDocument/2006/relationships/hyperlink" Target="https://portal.3gpp.org/ngppapp/CreateTdoc.aspx?mode=view&amp;contributionUid=RP-242272" TargetMode="External"/><Relationship Id="rId5936"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desktopmodules/Specifications/SpecificationDetails.aspx?specificationId=4135" TargetMode="External"/><Relationship Id="rId21" Type="http://schemas.openxmlformats.org/officeDocument/2006/relationships/hyperlink" Target="https://portal.3gpp.org/ngppapp/CreateTdoc.aspx?mode=view&amp;contributionUid=RP-241870" TargetMode="External"/><Relationship Id="rId2089" Type="http://schemas.openxmlformats.org/officeDocument/2006/relationships/hyperlink" Target="https://portal.3gpp.org/ngppapp/CreateTdoc.aspx?mode=view&amp;contributionUid=RP-242185" TargetMode="External"/><Relationship Id="rId3487" Type="http://schemas.openxmlformats.org/officeDocument/2006/relationships/hyperlink" Target="https://portal.3gpp.org/desktopmodules/Specifications/SpecificationDetails.aspx?specificationId=3378" TargetMode="External"/><Relationship Id="rId3694" Type="http://schemas.openxmlformats.org/officeDocument/2006/relationships/hyperlink" Target="https://portal.3gpp.org/ngppapp/CreateTdoc.aspx?mode=view&amp;contributionUid=R5-245040" TargetMode="External"/><Relationship Id="rId4538" Type="http://schemas.openxmlformats.org/officeDocument/2006/relationships/hyperlink" Target="https://portal.3gpp.org/ngppapp/CreateTdoc.aspx?mode=view&amp;contributionUid=R5-245872" TargetMode="External"/><Relationship Id="rId4745" Type="http://schemas.openxmlformats.org/officeDocument/2006/relationships/hyperlink" Target="https://portal.3gpp.org/ngppapp/CreateTdoc.aspx?mode=view&amp;contributionUid=RP-242258" TargetMode="External"/><Relationship Id="rId4952" Type="http://schemas.openxmlformats.org/officeDocument/2006/relationships/hyperlink" Target="https://portal.3gpp.org/desktopmodules/Release/ReleaseDetails.aspx?releaseId=191" TargetMode="External"/><Relationship Id="rId2296" Type="http://schemas.openxmlformats.org/officeDocument/2006/relationships/hyperlink" Target="https://portal.3gpp.org/desktopmodules/Release/ReleaseDetails.aspx?releaseId=193" TargetMode="External"/><Relationship Id="rId3347" Type="http://schemas.openxmlformats.org/officeDocument/2006/relationships/hyperlink" Target="https://portal.3gpp.org/desktopmodules/Specifications/SpecificationDetails.aspx?specificationId=3197" TargetMode="External"/><Relationship Id="rId3554" Type="http://schemas.openxmlformats.org/officeDocument/2006/relationships/hyperlink" Target="https://portal.3gpp.org/ngppapp/CreateTdoc.aspx?mode=view&amp;contributionUid=R5-244431" TargetMode="External"/><Relationship Id="rId3761" Type="http://schemas.openxmlformats.org/officeDocument/2006/relationships/hyperlink" Target="https://portal.3gpp.org/ngppapp/CreateTdoc.aspx?mode=view&amp;contributionUid=RP-242245" TargetMode="External"/><Relationship Id="rId4605" Type="http://schemas.openxmlformats.org/officeDocument/2006/relationships/hyperlink" Target="https://portal.3gpp.org/ngppapp/CreateTdoc.aspx?mode=view&amp;contributionUid=RP-242256" TargetMode="External"/><Relationship Id="rId4812" Type="http://schemas.openxmlformats.org/officeDocument/2006/relationships/hyperlink" Target="https://portal.3gpp.org/desktopmodules/Release/ReleaseDetails.aspx?releaseId=192" TargetMode="External"/><Relationship Id="rId7011" Type="http://schemas.openxmlformats.org/officeDocument/2006/relationships/hyperlink" Target="https://portal.3gpp.org/desktopmodules/Specifications/SpecificationDetails.aspx?specificationId=3384"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portal.3gpp.org/desktopmodules/Release/ReleaseDetails.aspx?releaseId=193" TargetMode="External"/><Relationship Id="rId475" Type="http://schemas.openxmlformats.org/officeDocument/2006/relationships/hyperlink" Target="https://portal.3gpp.org/desktopmodules/Specifications/SpecificationDetails.aspx?specificationId=2420" TargetMode="External"/><Relationship Id="rId682" Type="http://schemas.openxmlformats.org/officeDocument/2006/relationships/hyperlink" Target="https://portal.3gpp.org/ngppapp/CreateTdoc.aspx?mode=view&amp;contributionUid=R4-2412378" TargetMode="External"/><Relationship Id="rId2156" Type="http://schemas.openxmlformats.org/officeDocument/2006/relationships/hyperlink" Target="https://portal.3gpp.org/desktopmodules/Release/ReleaseDetails.aspx?releaseId=192" TargetMode="External"/><Relationship Id="rId2363" Type="http://schemas.openxmlformats.org/officeDocument/2006/relationships/hyperlink" Target="https://portal.3gpp.org/desktopmodules/Specifications/SpecificationDetails.aspx?specificationId=3204" TargetMode="External"/><Relationship Id="rId2570" Type="http://schemas.openxmlformats.org/officeDocument/2006/relationships/hyperlink" Target="https://portal.3gpp.org/ngppapp/CreateTdoc.aspx?mode=view&amp;contributionUid=R1-2407577" TargetMode="External"/><Relationship Id="rId3207" Type="http://schemas.openxmlformats.org/officeDocument/2006/relationships/hyperlink" Target="https://portal.3gpp.org/desktopmodules/Specifications/SpecificationDetails.aspx?specificationId=3194" TargetMode="External"/><Relationship Id="rId3414" Type="http://schemas.openxmlformats.org/officeDocument/2006/relationships/hyperlink" Target="https://portal.3gpp.org/ngppapp/CreateTdoc.aspx?mode=view&amp;contributionUid=R2-2407876" TargetMode="External"/><Relationship Id="rId3621" Type="http://schemas.openxmlformats.org/officeDocument/2006/relationships/hyperlink" Target="https://portal.3gpp.org/ngppapp/CreateTdoc.aspx?mode=view&amp;contributionUid=RP-242243" TargetMode="External"/><Relationship Id="rId6777" Type="http://schemas.openxmlformats.org/officeDocument/2006/relationships/hyperlink" Target="https://portal.3gpp.org/ngppapp/CreateTdoc.aspx?mode=view&amp;contributionUid=RP-242291" TargetMode="External"/><Relationship Id="rId6984" Type="http://schemas.openxmlformats.org/officeDocument/2006/relationships/hyperlink" Target="https://portal.3gpp.org/desktopmodules/Release/ReleaseDetails.aspx?releaseId=193" TargetMode="External"/><Relationship Id="rId7828" Type="http://schemas.openxmlformats.org/officeDocument/2006/relationships/hyperlink" Target="https://portal.3gpp.org/desktopmodules/Release/ReleaseDetails.aspx?releaseId=192" TargetMode="External"/><Relationship Id="rId128" Type="http://schemas.openxmlformats.org/officeDocument/2006/relationships/hyperlink" Target="https://portal.3gpp.org/desktopmodules/Release/ReleaseDetails.aspx?releaseId=193" TargetMode="External"/><Relationship Id="rId335" Type="http://schemas.openxmlformats.org/officeDocument/2006/relationships/hyperlink" Target="https://portal.3gpp.org/desktopmodules/Specifications/SpecificationDetails.aspx?specificationId=3283" TargetMode="External"/><Relationship Id="rId542" Type="http://schemas.openxmlformats.org/officeDocument/2006/relationships/hyperlink" Target="https://portal.3gpp.org/ngppapp/CreateTdoc.aspx?mode=view&amp;contributionUid=R4-2413904" TargetMode="External"/><Relationship Id="rId1172" Type="http://schemas.openxmlformats.org/officeDocument/2006/relationships/hyperlink" Target="https://portal.3gpp.org/desktopmodules/Release/ReleaseDetails.aspx?releaseId=192" TargetMode="External"/><Relationship Id="rId2016" Type="http://schemas.openxmlformats.org/officeDocument/2006/relationships/hyperlink" Target="https://portal.3gpp.org/desktopmodules/Release/ReleaseDetails.aspx?releaseId=192" TargetMode="External"/><Relationship Id="rId2223" Type="http://schemas.openxmlformats.org/officeDocument/2006/relationships/hyperlink" Target="https://portal.3gpp.org/desktopmodules/Specifications/SpecificationDetails.aspx?specificationId=3283" TargetMode="External"/><Relationship Id="rId2430" Type="http://schemas.openxmlformats.org/officeDocument/2006/relationships/hyperlink" Target="https://portal.3gpp.org/ngppapp/CreateTdoc.aspx?mode=view&amp;contributionUid=R4-2413055" TargetMode="External"/><Relationship Id="rId5379" Type="http://schemas.openxmlformats.org/officeDocument/2006/relationships/hyperlink" Target="https://portal.3gpp.org/desktopmodules/Specifications/SpecificationDetails.aspx?specificationId=3381" TargetMode="External"/><Relationship Id="rId5586" Type="http://schemas.openxmlformats.org/officeDocument/2006/relationships/hyperlink" Target="https://portal.3gpp.org/ngppapp/CreateTdoc.aspx?mode=view&amp;contributionUid=R5-245895" TargetMode="External"/><Relationship Id="rId5793" Type="http://schemas.openxmlformats.org/officeDocument/2006/relationships/hyperlink" Target="https://portal.3gpp.org/ngppapp/CreateTdoc.aspx?mode=view&amp;contributionUid=RP-242273" TargetMode="External"/><Relationship Id="rId6637" Type="http://schemas.openxmlformats.org/officeDocument/2006/relationships/hyperlink" Target="https://portal.3gpp.org/ngppapp/CreateTdoc.aspx?mode=view&amp;contributionUid=RP-242289" TargetMode="External"/><Relationship Id="rId6844" Type="http://schemas.openxmlformats.org/officeDocument/2006/relationships/hyperlink" Target="https://portal.3gpp.org/desktopmodules/Release/ReleaseDetails.aspx?releaseId=193" TargetMode="External"/><Relationship Id="rId402" Type="http://schemas.openxmlformats.org/officeDocument/2006/relationships/hyperlink" Target="https://portal.3gpp.org/ngppapp/CreateTdoc.aspx?mode=view&amp;contributionUid=R4-2411994" TargetMode="External"/><Relationship Id="rId1032" Type="http://schemas.openxmlformats.org/officeDocument/2006/relationships/hyperlink" Target="https://portal.3gpp.org/desktopmodules/Release/ReleaseDetails.aspx?releaseId=193" TargetMode="External"/><Relationship Id="rId4188" Type="http://schemas.openxmlformats.org/officeDocument/2006/relationships/hyperlink" Target="https://portal.3gpp.org/desktopmodules/Release/ReleaseDetails.aspx?releaseId=193" TargetMode="External"/><Relationship Id="rId4395" Type="http://schemas.openxmlformats.org/officeDocument/2006/relationships/hyperlink" Target="https://portal.3gpp.org/desktopmodules/Specifications/SpecificationDetails.aspx?specificationId=3388" TargetMode="External"/><Relationship Id="rId5239" Type="http://schemas.openxmlformats.org/officeDocument/2006/relationships/hyperlink" Target="https://portal.3gpp.org/desktopmodules/Specifications/SpecificationDetails.aspx?specificationId=3384" TargetMode="External"/><Relationship Id="rId5446" Type="http://schemas.openxmlformats.org/officeDocument/2006/relationships/hyperlink" Target="https://portal.3gpp.org/ngppapp/CreateTdoc.aspx?mode=view&amp;contributionUid=R5-245381" TargetMode="External"/><Relationship Id="rId1989" Type="http://schemas.openxmlformats.org/officeDocument/2006/relationships/hyperlink" Target="https://portal.3gpp.org/ngppapp/CreateTdoc.aspx?mode=view&amp;contributionUid=RP-242183" TargetMode="External"/><Relationship Id="rId4048" Type="http://schemas.openxmlformats.org/officeDocument/2006/relationships/hyperlink" Target="https://portal.3gpp.org/desktopmodules/Release/ReleaseDetails.aspx?releaseId=193" TargetMode="External"/><Relationship Id="rId4255" Type="http://schemas.openxmlformats.org/officeDocument/2006/relationships/hyperlink" Target="https://portal.3gpp.org/desktopmodules/Specifications/SpecificationDetails.aspx?specificationId=3382" TargetMode="External"/><Relationship Id="rId5306" Type="http://schemas.openxmlformats.org/officeDocument/2006/relationships/hyperlink" Target="https://portal.3gpp.org/ngppapp/CreateTdoc.aspx?mode=view&amp;contributionUid=R5-244916" TargetMode="External"/><Relationship Id="rId5653" Type="http://schemas.openxmlformats.org/officeDocument/2006/relationships/hyperlink" Target="https://portal.3gpp.org/ngppapp/CreateTdoc.aspx?mode=view&amp;contributionUid=RP-242271" TargetMode="External"/><Relationship Id="rId5860" Type="http://schemas.openxmlformats.org/officeDocument/2006/relationships/hyperlink" Target="https://portal.3gpp.org/desktopmodules/Release/ReleaseDetails.aspx?releaseId=193" TargetMode="External"/><Relationship Id="rId6704" Type="http://schemas.openxmlformats.org/officeDocument/2006/relationships/hyperlink" Target="https://portal.3gpp.org/desktopmodules/Release/ReleaseDetails.aspx?releaseId=192" TargetMode="External"/><Relationship Id="rId6911" Type="http://schemas.openxmlformats.org/officeDocument/2006/relationships/hyperlink" Target="https://portal.3gpp.org/desktopmodules/Specifications/SpecificationDetails.aspx?specificationId=3392" TargetMode="External"/><Relationship Id="rId1849" Type="http://schemas.openxmlformats.org/officeDocument/2006/relationships/hyperlink" Target="https://portal.3gpp.org/ngppapp/CreateTdoc.aspx?mode=view&amp;contributionUid=RP-242179" TargetMode="External"/><Relationship Id="rId3064" Type="http://schemas.openxmlformats.org/officeDocument/2006/relationships/hyperlink" Target="https://portal.3gpp.org/desktopmodules/Release/ReleaseDetails.aspx?releaseId=193" TargetMode="External"/><Relationship Id="rId4462" Type="http://schemas.openxmlformats.org/officeDocument/2006/relationships/hyperlink" Target="https://portal.3gpp.org/ngppapp/CreateTdoc.aspx?mode=view&amp;contributionUid=R5-245533" TargetMode="External"/><Relationship Id="rId5513" Type="http://schemas.openxmlformats.org/officeDocument/2006/relationships/hyperlink" Target="https://portal.3gpp.org/ngppapp/CreateTdoc.aspx?mode=view&amp;contributionUid=RP-242269" TargetMode="External"/><Relationship Id="rId5720"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Release/ReleaseDetails.aspx?releaseId=193" TargetMode="External"/><Relationship Id="rId1709" Type="http://schemas.openxmlformats.org/officeDocument/2006/relationships/hyperlink" Target="https://portal.3gpp.org/ngppapp/CreateTdoc.aspx?mode=view&amp;contributionUid=RP-242177" TargetMode="External"/><Relationship Id="rId1916" Type="http://schemas.openxmlformats.org/officeDocument/2006/relationships/hyperlink" Target="https://portal.3gpp.org/desktopmodules/Release/ReleaseDetails.aspx?releaseId=192" TargetMode="External"/><Relationship Id="rId3271" Type="http://schemas.openxmlformats.org/officeDocument/2006/relationships/hyperlink" Target="https://portal.3gpp.org/desktopmodules/Specifications/SpecificationDetails.aspx?specificationId=3193" TargetMode="External"/><Relationship Id="rId4115" Type="http://schemas.openxmlformats.org/officeDocument/2006/relationships/hyperlink" Target="https://portal.3gpp.org/desktopmodules/Specifications/SpecificationDetails.aspx?specificationId=3378" TargetMode="External"/><Relationship Id="rId4322" Type="http://schemas.openxmlformats.org/officeDocument/2006/relationships/hyperlink" Target="https://portal.3gpp.org/ngppapp/CreateTdoc.aspx?mode=view&amp;contributionUid=R5-244832" TargetMode="External"/><Relationship Id="rId7478" Type="http://schemas.openxmlformats.org/officeDocument/2006/relationships/hyperlink" Target="https://portal.3gpp.org/ngppapp/CreateTdoc.aspx?mode=view&amp;contributionUid=R5-244435" TargetMode="External"/><Relationship Id="rId7685" Type="http://schemas.openxmlformats.org/officeDocument/2006/relationships/hyperlink" Target="https://portal.3gpp.org/ngppapp/CreateTdoc.aspx?mode=view&amp;contributionUid=RP-242326" TargetMode="External"/><Relationship Id="rId7892" Type="http://schemas.openxmlformats.org/officeDocument/2006/relationships/hyperlink" Target="https://portal.3gpp.org/desktopmodules/Release/ReleaseDetails.aspx?releaseId=192" TargetMode="External"/><Relationship Id="rId2080" Type="http://schemas.openxmlformats.org/officeDocument/2006/relationships/hyperlink" Target="https://portal.3gpp.org/desktopmodules/Release/ReleaseDetails.aspx?releaseId=193" TargetMode="External"/><Relationship Id="rId3131" Type="http://schemas.openxmlformats.org/officeDocument/2006/relationships/hyperlink" Target="https://portal.3gpp.org/desktopmodules/Specifications/SpecificationDetails.aspx?specificationId=2440" TargetMode="External"/><Relationship Id="rId6287" Type="http://schemas.openxmlformats.org/officeDocument/2006/relationships/hyperlink" Target="https://portal.3gpp.org/desktopmodules/Specifications/SpecificationDetails.aspx?specificationId=3380" TargetMode="External"/><Relationship Id="rId6494" Type="http://schemas.openxmlformats.org/officeDocument/2006/relationships/hyperlink" Target="https://portal.3gpp.org/ngppapp/CreateTdoc.aspx?mode=view&amp;contributionUid=R5-245873" TargetMode="External"/><Relationship Id="rId7338" Type="http://schemas.openxmlformats.org/officeDocument/2006/relationships/hyperlink" Target="https://portal.3gpp.org/ngppapp/CreateTdoc.aspx?mode=view&amp;contributionUid=R5-244060" TargetMode="External"/><Relationship Id="rId7545" Type="http://schemas.openxmlformats.org/officeDocument/2006/relationships/hyperlink" Target="https://portal.3gpp.org/ngppapp/CreateTdoc.aspx?mode=view&amp;contributionUid=RP-242314" TargetMode="External"/><Relationship Id="rId7752" Type="http://schemas.openxmlformats.org/officeDocument/2006/relationships/hyperlink" Target="https://portal.3gpp.org/desktopmodules/Release/ReleaseDetails.aspx?releaseId=193" TargetMode="External"/><Relationship Id="rId2897" Type="http://schemas.openxmlformats.org/officeDocument/2006/relationships/hyperlink" Target="https://portal.3gpp.org/ngppapp/CreateTdoc.aspx?mode=view&amp;contributionUid=RP-242233" TargetMode="External"/><Relationship Id="rId3948" Type="http://schemas.openxmlformats.org/officeDocument/2006/relationships/hyperlink" Target="https://portal.3gpp.org/desktopmodules/Release/ReleaseDetails.aspx?releaseId=193" TargetMode="External"/><Relationship Id="rId5096" Type="http://schemas.openxmlformats.org/officeDocument/2006/relationships/hyperlink" Target="https://portal.3gpp.org/desktopmodules/Release/ReleaseDetails.aspx?releaseId=193" TargetMode="External"/><Relationship Id="rId6147" Type="http://schemas.openxmlformats.org/officeDocument/2006/relationships/hyperlink" Target="https://portal.3gpp.org/desktopmodules/Specifications/SpecificationDetails.aspx?specificationId=3381" TargetMode="External"/><Relationship Id="rId6354" Type="http://schemas.openxmlformats.org/officeDocument/2006/relationships/hyperlink" Target="https://portal.3gpp.org/ngppapp/CreateTdoc.aspx?mode=view&amp;contributionUid=R5-244954" TargetMode="External"/><Relationship Id="rId6561" Type="http://schemas.openxmlformats.org/officeDocument/2006/relationships/hyperlink" Target="https://portal.3gpp.org/ngppapp/CreateTdoc.aspx?mode=view&amp;contributionUid=RP-242287" TargetMode="External"/><Relationship Id="rId7405" Type="http://schemas.openxmlformats.org/officeDocument/2006/relationships/hyperlink" Target="https://portal.3gpp.org/ngppapp/CreateTdoc.aspx?mode=view&amp;contributionUid=RP-242306" TargetMode="External"/><Relationship Id="rId7612" Type="http://schemas.openxmlformats.org/officeDocument/2006/relationships/hyperlink" Target="https://portal.3gpp.org/desktopmodules/Release/ReleaseDetails.aspx?releaseId=193" TargetMode="External"/><Relationship Id="rId869" Type="http://schemas.openxmlformats.org/officeDocument/2006/relationships/hyperlink" Target="https://portal.3gpp.org/ngppapp/CreateTdoc.aspx?mode=view&amp;contributionUid=RP-242162" TargetMode="External"/><Relationship Id="rId1499" Type="http://schemas.openxmlformats.org/officeDocument/2006/relationships/hyperlink" Target="https://portal.3gpp.org/desktopmodules/Specifications/SpecificationDetails.aspx?specificationId=3283" TargetMode="External"/><Relationship Id="rId5163" Type="http://schemas.openxmlformats.org/officeDocument/2006/relationships/hyperlink" Target="https://portal.3gpp.org/desktopmodules/Specifications/SpecificationDetails.aspx?specificationId=2604" TargetMode="External"/><Relationship Id="rId5370" Type="http://schemas.openxmlformats.org/officeDocument/2006/relationships/hyperlink" Target="https://portal.3gpp.org/ngppapp/CreateTdoc.aspx?mode=view&amp;contributionUid=R5-244791" TargetMode="External"/><Relationship Id="rId6007" Type="http://schemas.openxmlformats.org/officeDocument/2006/relationships/hyperlink" Target="https://portal.3gpp.org/desktopmodules/Specifications/SpecificationDetails.aspx?specificationId=3387" TargetMode="External"/><Relationship Id="rId6214" Type="http://schemas.openxmlformats.org/officeDocument/2006/relationships/hyperlink" Target="https://portal.3gpp.org/ngppapp/CreateTdoc.aspx?mode=view&amp;contributionUid=R5-245851" TargetMode="External"/><Relationship Id="rId6421" Type="http://schemas.openxmlformats.org/officeDocument/2006/relationships/hyperlink" Target="https://portal.3gpp.org/ngppapp/CreateTdoc.aspx?mode=view&amp;contributionUid=RP-242284" TargetMode="External"/><Relationship Id="rId729" Type="http://schemas.openxmlformats.org/officeDocument/2006/relationships/hyperlink" Target="https://portal.3gpp.org/ngppapp/CreateTdoc.aspx?mode=view&amp;contributionUid=RP-242158" TargetMode="External"/><Relationship Id="rId1359" Type="http://schemas.openxmlformats.org/officeDocument/2006/relationships/hyperlink" Target="https://portal.3gpp.org/desktopmodules/Specifications/SpecificationDetails.aspx?specificationId=3283" TargetMode="External"/><Relationship Id="rId2757" Type="http://schemas.openxmlformats.org/officeDocument/2006/relationships/hyperlink" Target="https://portal.3gpp.org/ngppapp/CreateTdoc.aspx?mode=view&amp;contributionUid=RP-242213" TargetMode="External"/><Relationship Id="rId2964"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Release/ReleaseDetails.aspx?releaseId=193" TargetMode="External"/><Relationship Id="rId5023" Type="http://schemas.openxmlformats.org/officeDocument/2006/relationships/hyperlink" Target="https://portal.3gpp.org/desktopmodules/Specifications/SpecificationDetails.aspx?specificationId=3156" TargetMode="External"/><Relationship Id="rId5230" Type="http://schemas.openxmlformats.org/officeDocument/2006/relationships/hyperlink" Target="https://portal.3gpp.org/ngppapp/CreateTdoc.aspx?mode=view&amp;contributionUid=R5-244321"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desktopmodules/Specifications/SpecificationDetails.aspx?specificationId=3204" TargetMode="External"/><Relationship Id="rId1566" Type="http://schemas.openxmlformats.org/officeDocument/2006/relationships/hyperlink" Target="https://portal.3gpp.org/ngppapp/CreateTdoc.aspx?mode=view&amp;contributionUid=R4-2411273" TargetMode="External"/><Relationship Id="rId1773" Type="http://schemas.openxmlformats.org/officeDocument/2006/relationships/hyperlink" Target="https://portal.3gpp.org/ngppapp/CreateTdoc.aspx?mode=view&amp;contributionUid=RP-242178" TargetMode="External"/><Relationship Id="rId1980" Type="http://schemas.openxmlformats.org/officeDocument/2006/relationships/hyperlink" Target="https://portal.3gpp.org/desktopmodules/Release/ReleaseDetails.aspx?releaseId=192" TargetMode="External"/><Relationship Id="rId2617" Type="http://schemas.openxmlformats.org/officeDocument/2006/relationships/hyperlink" Target="https://portal.3gpp.org/ngppapp/CreateTdoc.aspx?mode=view&amp;contributionUid=RP-242206" TargetMode="External"/><Relationship Id="rId2824" Type="http://schemas.openxmlformats.org/officeDocument/2006/relationships/hyperlink" Target="https://portal.3gpp.org/desktopmodules/Release/ReleaseDetails.aspx?releaseId=193" TargetMode="External"/><Relationship Id="rId7195" Type="http://schemas.openxmlformats.org/officeDocument/2006/relationships/hyperlink" Target="https://portal.3gpp.org/desktopmodules/Specifications/SpecificationDetails.aspx?specificationId=3388" TargetMode="External"/><Relationship Id="rId65" Type="http://schemas.openxmlformats.org/officeDocument/2006/relationships/hyperlink" Target="https://portal.3gpp.org/ngppapp/CreateTdoc.aspx?mode=view&amp;contributionUid=RP-241871" TargetMode="External"/><Relationship Id="rId1426" Type="http://schemas.openxmlformats.org/officeDocument/2006/relationships/hyperlink" Target="https://portal.3gpp.org/ngppapp/CreateTdoc.aspx?mode=view&amp;contributionUid=R4-2413595" TargetMode="External"/><Relationship Id="rId1633" Type="http://schemas.openxmlformats.org/officeDocument/2006/relationships/hyperlink" Target="https://portal.3gpp.org/ngppapp/CreateTdoc.aspx?mode=view&amp;contributionUid=RP-242176" TargetMode="External"/><Relationship Id="rId1840" Type="http://schemas.openxmlformats.org/officeDocument/2006/relationships/hyperlink" Target="https://portal.3gpp.org/desktopmodules/Release/ReleaseDetails.aspx?releaseId=193" TargetMode="External"/><Relationship Id="rId4789" Type="http://schemas.openxmlformats.org/officeDocument/2006/relationships/hyperlink" Target="https://portal.3gpp.org/ngppapp/CreateTdoc.aspx?mode=view&amp;contributionUid=RP-242258" TargetMode="External"/><Relationship Id="rId4996" Type="http://schemas.openxmlformats.org/officeDocument/2006/relationships/hyperlink" Target="https://portal.3gpp.org/desktopmodules/Release/ReleaseDetails.aspx?releaseId=191" TargetMode="External"/><Relationship Id="rId1700" Type="http://schemas.openxmlformats.org/officeDocument/2006/relationships/hyperlink" Target="https://portal.3gpp.org/desktopmodules/Release/ReleaseDetails.aspx?releaseId=193" TargetMode="External"/><Relationship Id="rId3598" Type="http://schemas.openxmlformats.org/officeDocument/2006/relationships/hyperlink" Target="https://portal.3gpp.org/ngppapp/CreateTdoc.aspx?mode=view&amp;contributionUid=R5-244664" TargetMode="External"/><Relationship Id="rId4649" Type="http://schemas.openxmlformats.org/officeDocument/2006/relationships/hyperlink" Target="https://portal.3gpp.org/ngppapp/CreateTdoc.aspx?mode=view&amp;contributionUid=RP-242256"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portal.3gpp.org/desktopmodules/Specifications/SpecificationDetails.aspx?specificationId=3392" TargetMode="External"/><Relationship Id="rId7055" Type="http://schemas.openxmlformats.org/officeDocument/2006/relationships/hyperlink" Target="https://portal.3gpp.org/desktopmodules/Specifications/SpecificationDetails.aspx?specificationId=3392" TargetMode="External"/><Relationship Id="rId7262" Type="http://schemas.openxmlformats.org/officeDocument/2006/relationships/hyperlink" Target="https://portal.3gpp.org/ngppapp/CreateTdoc.aspx?mode=view&amp;contributionUid=R5-244489" TargetMode="External"/><Relationship Id="rId3458" Type="http://schemas.openxmlformats.org/officeDocument/2006/relationships/hyperlink" Target="https://portal.3gpp.org/ngppapp/CreateTdoc.aspx?mode=view&amp;contributionUid=R5-244229" TargetMode="External"/><Relationship Id="rId3665" Type="http://schemas.openxmlformats.org/officeDocument/2006/relationships/hyperlink" Target="https://portal.3gpp.org/ngppapp/CreateTdoc.aspx?mode=view&amp;contributionUid=RP-242244" TargetMode="External"/><Relationship Id="rId3872" Type="http://schemas.openxmlformats.org/officeDocument/2006/relationships/hyperlink" Target="https://portal.3gpp.org/desktopmodules/Release/ReleaseDetails.aspx?releaseId=192" TargetMode="External"/><Relationship Id="rId4509" Type="http://schemas.openxmlformats.org/officeDocument/2006/relationships/hyperlink" Target="https://portal.3gpp.org/ngppapp/CreateTdoc.aspx?mode=view&amp;contributionUid=RP-242254" TargetMode="External"/><Relationship Id="rId4716" Type="http://schemas.openxmlformats.org/officeDocument/2006/relationships/hyperlink" Target="https://portal.3gpp.org/desktopmodules/Release/ReleaseDetails.aspx?releaseId=192" TargetMode="External"/><Relationship Id="rId6071" Type="http://schemas.openxmlformats.org/officeDocument/2006/relationships/hyperlink" Target="https://portal.3gpp.org/desktopmodules/Specifications/SpecificationDetails.aspx?specificationId=3388" TargetMode="External"/><Relationship Id="rId7122" Type="http://schemas.openxmlformats.org/officeDocument/2006/relationships/hyperlink" Target="https://portal.3gpp.org/ngppapp/CreateTdoc.aspx?mode=view&amp;contributionUid=R5-245651" TargetMode="External"/><Relationship Id="rId379" Type="http://schemas.openxmlformats.org/officeDocument/2006/relationships/hyperlink" Target="https://portal.3gpp.org/desktopmodules/Specifications/SpecificationDetails.aspx?specificationId=2420" TargetMode="External"/><Relationship Id="rId586" Type="http://schemas.openxmlformats.org/officeDocument/2006/relationships/hyperlink" Target="https://portal.3gpp.org/ngppapp/CreateTdoc.aspx?mode=view&amp;contributionUid=R4-2412150" TargetMode="External"/><Relationship Id="rId793" Type="http://schemas.openxmlformats.org/officeDocument/2006/relationships/hyperlink" Target="https://portal.3gpp.org/ngppapp/CreateTdoc.aspx?mode=view&amp;contributionUid=RP-242161" TargetMode="External"/><Relationship Id="rId2267" Type="http://schemas.openxmlformats.org/officeDocument/2006/relationships/hyperlink" Target="https://portal.3gpp.org/desktopmodules/Specifications/SpecificationDetails.aspx?specificationId=3283" TargetMode="External"/><Relationship Id="rId2474" Type="http://schemas.openxmlformats.org/officeDocument/2006/relationships/hyperlink" Target="https://portal.3gpp.org/ngppapp/CreateTdoc.aspx?mode=view&amp;contributionUid=R4-2413608" TargetMode="External"/><Relationship Id="rId2681" Type="http://schemas.openxmlformats.org/officeDocument/2006/relationships/hyperlink" Target="https://portal.3gpp.org/ngppapp/CreateTdoc.aspx?mode=view&amp;contributionUid=RP-242209" TargetMode="External"/><Relationship Id="rId3318" Type="http://schemas.openxmlformats.org/officeDocument/2006/relationships/hyperlink" Target="https://portal.3gpp.org/ngppapp/CreateTdoc.aspx?mode=view&amp;contributionUid=R2-2407836" TargetMode="External"/><Relationship Id="rId3525" Type="http://schemas.openxmlformats.org/officeDocument/2006/relationships/hyperlink" Target="https://portal.3gpp.org/ngppapp/CreateTdoc.aspx?mode=view&amp;contributionUid=RP-242242" TargetMode="External"/><Relationship Id="rId4923" Type="http://schemas.openxmlformats.org/officeDocument/2006/relationships/hyperlink" Target="https://portal.3gpp.org/desktopmodules/Specifications/SpecificationDetails.aspx?specificationId=3155" TargetMode="External"/><Relationship Id="rId6888"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desktopmodules/Specifications/SpecificationDetails.aspx?specificationId=3257" TargetMode="External"/><Relationship Id="rId446" Type="http://schemas.openxmlformats.org/officeDocument/2006/relationships/hyperlink" Target="https://portal.3gpp.org/ngppapp/CreateTdoc.aspx?mode=view&amp;contributionUid=R4-2412582" TargetMode="External"/><Relationship Id="rId653" Type="http://schemas.openxmlformats.org/officeDocument/2006/relationships/hyperlink" Target="https://portal.3gpp.org/ngppapp/CreateTdoc.aspx?mode=view&amp;contributionUid=RP-242157" TargetMode="External"/><Relationship Id="rId1076" Type="http://schemas.openxmlformats.org/officeDocument/2006/relationships/hyperlink" Target="https://portal.3gpp.org/desktopmodules/Release/ReleaseDetails.aspx?releaseId=193" TargetMode="External"/><Relationship Id="rId1283" Type="http://schemas.openxmlformats.org/officeDocument/2006/relationships/hyperlink" Target="https://portal.3gpp.org/desktopmodules/Specifications/SpecificationDetails.aspx?specificationId=3204" TargetMode="External"/><Relationship Id="rId1490" Type="http://schemas.openxmlformats.org/officeDocument/2006/relationships/hyperlink" Target="https://portal.3gpp.org/ngppapp/CreateTdoc.aspx?mode=view&amp;contributionUid=R4-2414422" TargetMode="External"/><Relationship Id="rId2127" Type="http://schemas.openxmlformats.org/officeDocument/2006/relationships/hyperlink" Target="https://portal.3gpp.org/desktopmodules/Specifications/SpecificationDetails.aspx?specificationId=3366" TargetMode="External"/><Relationship Id="rId2334" Type="http://schemas.openxmlformats.org/officeDocument/2006/relationships/hyperlink" Target="https://portal.3gpp.org/ngppapp/CreateTdoc.aspx?mode=view&amp;contributionUid=R4-2413371" TargetMode="External"/><Relationship Id="rId3732" Type="http://schemas.openxmlformats.org/officeDocument/2006/relationships/hyperlink" Target="https://portal.3gpp.org/desktopmodules/Release/ReleaseDetails.aspx?releaseId=193" TargetMode="External"/><Relationship Id="rId7939" Type="http://schemas.openxmlformats.org/officeDocument/2006/relationships/hyperlink" Target="https://portal.3gpp.org/desktopmodules/Specifications/SpecificationDetails.aspx?specificationId=3379" TargetMode="External"/><Relationship Id="rId306" Type="http://schemas.openxmlformats.org/officeDocument/2006/relationships/hyperlink" Target="https://portal.3gpp.org/ngppapp/CreateTdoc.aspx?mode=view&amp;contributionUid=R4-2414437" TargetMode="External"/><Relationship Id="rId860" Type="http://schemas.openxmlformats.org/officeDocument/2006/relationships/hyperlink" Target="https://portal.3gpp.org/desktopmodules/Release/ReleaseDetails.aspx?releaseId=193" TargetMode="External"/><Relationship Id="rId1143" Type="http://schemas.openxmlformats.org/officeDocument/2006/relationships/hyperlink" Target="https://portal.3gpp.org/desktopmodules/Specifications/SpecificationDetails.aspx?specificationId=3204" TargetMode="External"/><Relationship Id="rId2541" Type="http://schemas.openxmlformats.org/officeDocument/2006/relationships/hyperlink" Target="https://portal.3gpp.org/ngppapp/CreateTdoc.aspx?mode=view&amp;contributionUid=RP-242198" TargetMode="External"/><Relationship Id="rId4299" Type="http://schemas.openxmlformats.org/officeDocument/2006/relationships/hyperlink" Target="https://portal.3gpp.org/desktopmodules/Specifications/SpecificationDetails.aspx?specificationId=3378" TargetMode="External"/><Relationship Id="rId5697" Type="http://schemas.openxmlformats.org/officeDocument/2006/relationships/hyperlink" Target="https://portal.3gpp.org/ngppapp/CreateTdoc.aspx?mode=view&amp;contributionUid=RP-242271" TargetMode="External"/><Relationship Id="rId6748" Type="http://schemas.openxmlformats.org/officeDocument/2006/relationships/hyperlink" Target="https://portal.3gpp.org/desktopmodules/Release/ReleaseDetails.aspx?releaseId=193" TargetMode="External"/><Relationship Id="rId6955" Type="http://schemas.openxmlformats.org/officeDocument/2006/relationships/hyperlink" Target="https://portal.3gpp.org/desktopmodules/Specifications/SpecificationDetails.aspx?specificationId=3381" TargetMode="External"/><Relationship Id="rId513" Type="http://schemas.openxmlformats.org/officeDocument/2006/relationships/hyperlink" Target="https://portal.3gpp.org/ngppapp/CreateTdoc.aspx?mode=view&amp;contributionUid=RP-242155"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ngppapp/CreateTdoc.aspx?mode=view&amp;contributionUid=R4-2413136" TargetMode="External"/><Relationship Id="rId2401" Type="http://schemas.openxmlformats.org/officeDocument/2006/relationships/hyperlink" Target="https://portal.3gpp.org/ngppapp/CreateTdoc.aspx?mode=view&amp;contributionUid=RP-242191" TargetMode="External"/><Relationship Id="rId4159" Type="http://schemas.openxmlformats.org/officeDocument/2006/relationships/hyperlink" Target="https://portal.3gpp.org/desktopmodules/Specifications/SpecificationDetails.aspx?specificationId=3378" TargetMode="External"/><Relationship Id="rId5557" Type="http://schemas.openxmlformats.org/officeDocument/2006/relationships/hyperlink" Target="https://portal.3gpp.org/ngppapp/CreateTdoc.aspx?mode=view&amp;contributionUid=RP-242269" TargetMode="External"/><Relationship Id="rId5764" Type="http://schemas.openxmlformats.org/officeDocument/2006/relationships/hyperlink" Target="https://portal.3gpp.org/desktopmodules/Release/ReleaseDetails.aspx?releaseId=193" TargetMode="External"/><Relationship Id="rId5971" Type="http://schemas.openxmlformats.org/officeDocument/2006/relationships/hyperlink" Target="https://portal.3gpp.org/desktopmodules/Specifications/SpecificationDetails.aspx?specificationId=3392" TargetMode="External"/><Relationship Id="rId6608" Type="http://schemas.openxmlformats.org/officeDocument/2006/relationships/hyperlink" Target="https://portal.3gpp.org/desktopmodules/Release/ReleaseDetails.aspx?releaseId=193" TargetMode="External"/><Relationship Id="rId6815" Type="http://schemas.openxmlformats.org/officeDocument/2006/relationships/hyperlink" Target="https://portal.3gpp.org/desktopmodules/Specifications/SpecificationDetails.aspx?specificationId=2470" TargetMode="External"/><Relationship Id="rId1003" Type="http://schemas.openxmlformats.org/officeDocument/2006/relationships/hyperlink" Target="https://portal.3gpp.org/desktopmodules/Specifications/SpecificationDetails.aspx?specificationId=3204" TargetMode="External"/><Relationship Id="rId1210" Type="http://schemas.openxmlformats.org/officeDocument/2006/relationships/hyperlink" Target="https://portal.3gpp.org/ngppapp/CreateTdoc.aspx?mode=view&amp;contributionUid=R4-2411245" TargetMode="External"/><Relationship Id="rId4366" Type="http://schemas.openxmlformats.org/officeDocument/2006/relationships/hyperlink" Target="https://portal.3gpp.org/ngppapp/CreateTdoc.aspx?mode=view&amp;contributionUid=R5-245268" TargetMode="External"/><Relationship Id="rId4573" Type="http://schemas.openxmlformats.org/officeDocument/2006/relationships/hyperlink" Target="https://portal.3gpp.org/ngppapp/CreateTdoc.aspx?mode=view&amp;contributionUid=RP-242255"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portal.3gpp.org/ngppapp/CreateTdoc.aspx?mode=view&amp;contributionUid=RP-242267" TargetMode="External"/><Relationship Id="rId5624" Type="http://schemas.openxmlformats.org/officeDocument/2006/relationships/hyperlink" Target="https://portal.3gpp.org/desktopmodules/Release/ReleaseDetails.aspx?releaseId=193" TargetMode="External"/><Relationship Id="rId5831" Type="http://schemas.openxmlformats.org/officeDocument/2006/relationships/hyperlink" Target="https://portal.3gpp.org/desktopmodules/Specifications/SpecificationDetails.aspx?specificationId=2470" TargetMode="External"/><Relationship Id="rId3175" Type="http://schemas.openxmlformats.org/officeDocument/2006/relationships/hyperlink" Target="https://portal.3gpp.org/desktopmodules/Specifications/SpecificationDetails.aspx?specificationId=3198" TargetMode="External"/><Relationship Id="rId3382" Type="http://schemas.openxmlformats.org/officeDocument/2006/relationships/hyperlink" Target="https://portal.3gpp.org/ngppapp/CreateTdoc.aspx?mode=view&amp;contributionUid=R2-2407783" TargetMode="External"/><Relationship Id="rId4019" Type="http://schemas.openxmlformats.org/officeDocument/2006/relationships/hyperlink" Target="https://portal.3gpp.org/desktopmodules/Specifications/SpecificationDetails.aspx?specificationId=3381" TargetMode="External"/><Relationship Id="rId4226" Type="http://schemas.openxmlformats.org/officeDocument/2006/relationships/hyperlink" Target="https://portal.3gpp.org/ngppapp/CreateTdoc.aspx?mode=view&amp;contributionUid=R5-244634" TargetMode="External"/><Relationship Id="rId4433" Type="http://schemas.openxmlformats.org/officeDocument/2006/relationships/hyperlink" Target="https://portal.3gpp.org/ngppapp/CreateTdoc.aspx?mode=view&amp;contributionUid=RP-242253" TargetMode="External"/><Relationship Id="rId4640" Type="http://schemas.openxmlformats.org/officeDocument/2006/relationships/hyperlink" Target="https://portal.3gpp.org/desktopmodules/Release/ReleaseDetails.aspx?releaseId=193" TargetMode="External"/><Relationship Id="rId7589" Type="http://schemas.openxmlformats.org/officeDocument/2006/relationships/hyperlink" Target="https://portal.3gpp.org/ngppapp/CreateTdoc.aspx?mode=view&amp;contributionUid=RP-242316" TargetMode="External"/><Relationship Id="rId7796" Type="http://schemas.openxmlformats.org/officeDocument/2006/relationships/hyperlink" Target="https://portal.3gpp.org/desktopmodules/Release/ReleaseDetails.aspx?releaseId=192" TargetMode="External"/><Relationship Id="rId2191" Type="http://schemas.openxmlformats.org/officeDocument/2006/relationships/hyperlink" Target="https://portal.3gpp.org/desktopmodules/Specifications/SpecificationDetails.aspx?specificationId=3204" TargetMode="External"/><Relationship Id="rId3035" Type="http://schemas.openxmlformats.org/officeDocument/2006/relationships/hyperlink" Target="https://portal.3gpp.org/desktopmodules/Specifications/SpecificationDetails.aspx?specificationId=3197" TargetMode="External"/><Relationship Id="rId3242" Type="http://schemas.openxmlformats.org/officeDocument/2006/relationships/hyperlink" Target="https://portal.3gpp.org/ngppapp/CreateTdoc.aspx?mode=view&amp;contributionUid=R2-2407748" TargetMode="External"/><Relationship Id="rId4500" Type="http://schemas.openxmlformats.org/officeDocument/2006/relationships/hyperlink" Target="https://portal.3gpp.org/desktopmodules/Release/ReleaseDetails.aspx?releaseId=193" TargetMode="External"/><Relationship Id="rId6398" Type="http://schemas.openxmlformats.org/officeDocument/2006/relationships/hyperlink" Target="https://portal.3gpp.org/ngppapp/CreateTdoc.aspx?mode=view&amp;contributionUid=R5-244972" TargetMode="External"/><Relationship Id="rId7449" Type="http://schemas.openxmlformats.org/officeDocument/2006/relationships/hyperlink" Target="https://portal.3gpp.org/ngppapp/CreateTdoc.aspx?mode=view&amp;contributionUid=RP-242308" TargetMode="External"/><Relationship Id="rId7656" Type="http://schemas.openxmlformats.org/officeDocument/2006/relationships/hyperlink" Target="https://portal.3gpp.org/desktopmodules/Release/ReleaseDetails.aspx?releaseId=193" TargetMode="External"/><Relationship Id="rId163" Type="http://schemas.openxmlformats.org/officeDocument/2006/relationships/hyperlink" Target="https://portal.3gpp.org/desktopmodules/Specifications/SpecificationDetails.aspx?specificationId=3260" TargetMode="External"/><Relationship Id="rId370" Type="http://schemas.openxmlformats.org/officeDocument/2006/relationships/hyperlink" Target="https://portal.3gpp.org/ngppapp/CreateTdoc.aspx?mode=view&amp;contributionUid=R4-2413134" TargetMode="External"/><Relationship Id="rId2051" Type="http://schemas.openxmlformats.org/officeDocument/2006/relationships/hyperlink" Target="https://portal.3gpp.org/desktopmodules/Specifications/SpecificationDetails.aspx?specificationId=3284" TargetMode="External"/><Relationship Id="rId3102" Type="http://schemas.openxmlformats.org/officeDocument/2006/relationships/hyperlink" Target="https://portal.3gpp.org/ngppapp/CreateTdoc.aspx?mode=view&amp;contributionUid=R2-2407726" TargetMode="External"/><Relationship Id="rId6258" Type="http://schemas.openxmlformats.org/officeDocument/2006/relationships/hyperlink" Target="https://portal.3gpp.org/ngppapp/CreateTdoc.aspx?mode=view&amp;contributionUid=R5-245008" TargetMode="External"/><Relationship Id="rId6465" Type="http://schemas.openxmlformats.org/officeDocument/2006/relationships/hyperlink" Target="https://portal.3gpp.org/ngppapp/CreateTdoc.aspx?mode=view&amp;contributionUid=RP-242285" TargetMode="External"/><Relationship Id="rId7309" Type="http://schemas.openxmlformats.org/officeDocument/2006/relationships/hyperlink" Target="https://portal.3gpp.org/ngppapp/CreateTdoc.aspx?mode=view&amp;contributionUid=RP-242303" TargetMode="External"/><Relationship Id="rId7516" Type="http://schemas.openxmlformats.org/officeDocument/2006/relationships/hyperlink" Target="https://portal.3gpp.org/desktopmodules/Release/ReleaseDetails.aspx?releaseId=193" TargetMode="External"/><Relationship Id="rId7863" Type="http://schemas.openxmlformats.org/officeDocument/2006/relationships/hyperlink" Target="https://portal.3gpp.org/desktopmodules/Specifications/SpecificationDetails.aspx?specificationId=3379" TargetMode="External"/><Relationship Id="rId230" Type="http://schemas.openxmlformats.org/officeDocument/2006/relationships/hyperlink" Target="https://portal.3gpp.org/ngppapp/CreateTdoc.aspx?mode=view&amp;contributionUid=R3-244263" TargetMode="External"/><Relationship Id="rId5067" Type="http://schemas.openxmlformats.org/officeDocument/2006/relationships/hyperlink" Target="https://portal.3gpp.org/desktopmodules/Specifications/SpecificationDetails.aspx?specificationId=2604" TargetMode="External"/><Relationship Id="rId5274" Type="http://schemas.openxmlformats.org/officeDocument/2006/relationships/hyperlink" Target="https://portal.3gpp.org/ngppapp/CreateTdoc.aspx?mode=view&amp;contributionUid=R5-244540" TargetMode="External"/><Relationship Id="rId6118" Type="http://schemas.openxmlformats.org/officeDocument/2006/relationships/hyperlink" Target="https://portal.3gpp.org/ngppapp/CreateTdoc.aspx?mode=view&amp;contributionUid=R5-245889" TargetMode="External"/><Relationship Id="rId6325" Type="http://schemas.openxmlformats.org/officeDocument/2006/relationships/hyperlink" Target="https://portal.3gpp.org/ngppapp/CreateTdoc.aspx?mode=view&amp;contributionUid=RP-242282" TargetMode="External"/><Relationship Id="rId6672" Type="http://schemas.openxmlformats.org/officeDocument/2006/relationships/hyperlink" Target="https://portal.3gpp.org/desktopmodules/Release/ReleaseDetails.aspx?releaseId=193" TargetMode="External"/><Relationship Id="rId7723" Type="http://schemas.openxmlformats.org/officeDocument/2006/relationships/hyperlink" Target="https://portal.3gpp.org/desktopmodules/Specifications/SpecificationDetails.aspx?specificationId=2474" TargetMode="External"/><Relationship Id="rId7930" Type="http://schemas.openxmlformats.org/officeDocument/2006/relationships/hyperlink" Target="https://portal.3gpp.org/ngppapp/CreateTdoc.aspx?mode=view&amp;contributionUid=R5s240521"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portal.3gpp.org/desktopmodules/Specifications/SpecificationDetails.aspx?specificationId=3381" TargetMode="External"/><Relationship Id="rId4083" Type="http://schemas.openxmlformats.org/officeDocument/2006/relationships/hyperlink" Target="https://portal.3gpp.org/desktopmodules/Specifications/SpecificationDetails.aspx?specificationId=3392" TargetMode="External"/><Relationship Id="rId5481" Type="http://schemas.openxmlformats.org/officeDocument/2006/relationships/hyperlink" Target="https://portal.3gpp.org/ngppapp/CreateTdoc.aspx?mode=view&amp;contributionUid=RP-242268" TargetMode="External"/><Relationship Id="rId6532" Type="http://schemas.openxmlformats.org/officeDocument/2006/relationships/hyperlink" Target="https://portal.3gpp.org/desktopmodules/Release/ReleaseDetails.aspx?releaseId=193" TargetMode="External"/><Relationship Id="rId1677" Type="http://schemas.openxmlformats.org/officeDocument/2006/relationships/hyperlink" Target="https://portal.3gpp.org/ngppapp/CreateTdoc.aspx?mode=view&amp;contributionUid=RP-242176" TargetMode="External"/><Relationship Id="rId1884" Type="http://schemas.openxmlformats.org/officeDocument/2006/relationships/hyperlink" Target="https://portal.3gpp.org/desktopmodules/Release/ReleaseDetails.aspx?releaseId=193" TargetMode="External"/><Relationship Id="rId2728" Type="http://schemas.openxmlformats.org/officeDocument/2006/relationships/hyperlink" Target="https://portal.3gpp.org/desktopmodules/Release/ReleaseDetails.aspx?releaseId=193" TargetMode="External"/><Relationship Id="rId2935" Type="http://schemas.openxmlformats.org/officeDocument/2006/relationships/hyperlink" Target="https://portal.3gpp.org/desktopmodules/Specifications/SpecificationDetails.aspx?specificationId=3191" TargetMode="External"/><Relationship Id="rId4290" Type="http://schemas.openxmlformats.org/officeDocument/2006/relationships/hyperlink" Target="https://portal.3gpp.org/ngppapp/CreateTdoc.aspx?mode=view&amp;contributionUid=R5-244717" TargetMode="External"/><Relationship Id="rId5134" Type="http://schemas.openxmlformats.org/officeDocument/2006/relationships/hyperlink" Target="https://portal.3gpp.org/ngppapp/CreateTdoc.aspx?mode=view&amp;contributionUid=R5-244547" TargetMode="External"/><Relationship Id="rId5341" Type="http://schemas.openxmlformats.org/officeDocument/2006/relationships/hyperlink" Target="https://portal.3gpp.org/ngppapp/CreateTdoc.aspx?mode=view&amp;contributionUid=RP-242266" TargetMode="External"/><Relationship Id="rId907" Type="http://schemas.openxmlformats.org/officeDocument/2006/relationships/hyperlink" Target="https://portal.3gpp.org/desktopmodules/Specifications/SpecificationDetails.aspx?specificationId=3204" TargetMode="External"/><Relationship Id="rId1537" Type="http://schemas.openxmlformats.org/officeDocument/2006/relationships/hyperlink" Target="https://portal.3gpp.org/ngppapp/CreateTdoc.aspx?mode=view&amp;contributionUid=RP-242174" TargetMode="External"/><Relationship Id="rId1744" Type="http://schemas.openxmlformats.org/officeDocument/2006/relationships/hyperlink" Target="https://portal.3gpp.org/desktopmodules/Release/ReleaseDetails.aspx?releaseId=193" TargetMode="External"/><Relationship Id="rId1951" Type="http://schemas.openxmlformats.org/officeDocument/2006/relationships/hyperlink" Target="https://portal.3gpp.org/desktopmodules/Specifications/SpecificationDetails.aspx?specificationId=3204" TargetMode="External"/><Relationship Id="rId4150" Type="http://schemas.openxmlformats.org/officeDocument/2006/relationships/hyperlink" Target="https://portal.3gpp.org/ngppapp/CreateTdoc.aspx?mode=view&amp;contributionUid=R5-244382" TargetMode="External"/><Relationship Id="rId5201" Type="http://schemas.openxmlformats.org/officeDocument/2006/relationships/hyperlink" Target="https://portal.3gpp.org/ngppapp/CreateTdoc.aspx?mode=view&amp;contributionUid=RP-242264" TargetMode="External"/><Relationship Id="rId7099" Type="http://schemas.openxmlformats.org/officeDocument/2006/relationships/hyperlink" Target="https://portal.3gpp.org/desktopmodules/Specifications/SpecificationDetails.aspx?specificationId=2471" TargetMode="External"/><Relationship Id="rId36" Type="http://schemas.openxmlformats.org/officeDocument/2006/relationships/hyperlink" Target="https://portal.3gpp.org/desktopmodules/Release/ReleaseDetails.aspx?releaseId=192" TargetMode="External"/><Relationship Id="rId1604" Type="http://schemas.openxmlformats.org/officeDocument/2006/relationships/hyperlink" Target="https://portal.3gpp.org/desktopmodules/Release/ReleaseDetails.aspx?releaseId=190" TargetMode="External"/><Relationship Id="rId4010" Type="http://schemas.openxmlformats.org/officeDocument/2006/relationships/hyperlink" Target="https://portal.3gpp.org/ngppapp/CreateTdoc.aspx?mode=view&amp;contributionUid=R5-245989" TargetMode="External"/><Relationship Id="rId4967" Type="http://schemas.openxmlformats.org/officeDocument/2006/relationships/hyperlink" Target="https://portal.3gpp.org/desktopmodules/Specifications/SpecificationDetails.aspx?specificationId=3156" TargetMode="External"/><Relationship Id="rId7166" Type="http://schemas.openxmlformats.org/officeDocument/2006/relationships/hyperlink" Target="https://portal.3gpp.org/ngppapp/CreateTdoc.aspx?mode=view&amp;contributionUid=R5-244565" TargetMode="External"/><Relationship Id="rId7373" Type="http://schemas.openxmlformats.org/officeDocument/2006/relationships/hyperlink" Target="https://portal.3gpp.org/ngppapp/CreateTdoc.aspx?mode=view&amp;contributionUid=RP-242305" TargetMode="External"/><Relationship Id="rId7580" Type="http://schemas.openxmlformats.org/officeDocument/2006/relationships/hyperlink" Target="https://portal.3gpp.org/desktopmodules/Release/ReleaseDetails.aspx?releaseId=193" TargetMode="External"/><Relationship Id="rId1811" Type="http://schemas.openxmlformats.org/officeDocument/2006/relationships/hyperlink" Target="https://portal.3gpp.org/desktopmodules/Specifications/SpecificationDetails.aspx?specificationId=3982" TargetMode="External"/><Relationship Id="rId3569" Type="http://schemas.openxmlformats.org/officeDocument/2006/relationships/hyperlink" Target="https://portal.3gpp.org/ngppapp/CreateTdoc.aspx?mode=view&amp;contributionUid=RP-242242" TargetMode="External"/><Relationship Id="rId6182" Type="http://schemas.openxmlformats.org/officeDocument/2006/relationships/hyperlink" Target="https://portal.3gpp.org/ngppapp/CreateTdoc.aspx?mode=view&amp;contributionUid=R5-244827" TargetMode="External"/><Relationship Id="rId7026" Type="http://schemas.openxmlformats.org/officeDocument/2006/relationships/hyperlink" Target="https://portal.3gpp.org/ngppapp/CreateTdoc.aspx?mode=view&amp;contributionUid=R5-245592" TargetMode="External"/><Relationship Id="rId7233" Type="http://schemas.openxmlformats.org/officeDocument/2006/relationships/hyperlink" Target="https://portal.3gpp.org/ngppapp/CreateTdoc.aspx?mode=view&amp;contributionUid=RP-242300" TargetMode="External"/><Relationship Id="rId7440" Type="http://schemas.openxmlformats.org/officeDocument/2006/relationships/hyperlink" Target="https://portal.3gpp.org/desktopmodules/Release/ReleaseDetails.aspx?releaseId=193" TargetMode="External"/><Relationship Id="rId697" Type="http://schemas.openxmlformats.org/officeDocument/2006/relationships/hyperlink" Target="https://portal.3gpp.org/ngppapp/CreateTdoc.aspx?mode=view&amp;contributionUid=RP-242158" TargetMode="External"/><Relationship Id="rId2378" Type="http://schemas.openxmlformats.org/officeDocument/2006/relationships/hyperlink" Target="https://portal.3gpp.org/ngppapp/CreateTdoc.aspx?mode=view&amp;contributionUid=R4-2411247" TargetMode="External"/><Relationship Id="rId3429" Type="http://schemas.openxmlformats.org/officeDocument/2006/relationships/hyperlink" Target="https://portal.3gpp.org/ngppapp/CreateTdoc.aspx?mode=view&amp;contributionUid=RP-242241" TargetMode="External"/><Relationship Id="rId3776" Type="http://schemas.openxmlformats.org/officeDocument/2006/relationships/hyperlink" Target="https://portal.3gpp.org/desktopmodules/Release/ReleaseDetails.aspx?releaseId=193" TargetMode="External"/><Relationship Id="rId3983" Type="http://schemas.openxmlformats.org/officeDocument/2006/relationships/hyperlink" Target="https://portal.3gpp.org/desktopmodules/Specifications/SpecificationDetails.aspx?specificationId=3388" TargetMode="External"/><Relationship Id="rId4827" Type="http://schemas.openxmlformats.org/officeDocument/2006/relationships/hyperlink" Target="https://portal.3gpp.org/desktopmodules/Specifications/SpecificationDetails.aspx?specificationId=3378" TargetMode="External"/><Relationship Id="rId6042" Type="http://schemas.openxmlformats.org/officeDocument/2006/relationships/hyperlink" Target="https://portal.3gpp.org/ngppapp/CreateTdoc.aspx?mode=view&amp;contributionUid=R5-244161" TargetMode="External"/><Relationship Id="rId1187" Type="http://schemas.openxmlformats.org/officeDocument/2006/relationships/hyperlink" Target="https://portal.3gpp.org/desktopmodules/Specifications/SpecificationDetails.aspx?specificationId=3204" TargetMode="External"/><Relationship Id="rId2585" Type="http://schemas.openxmlformats.org/officeDocument/2006/relationships/hyperlink" Target="https://portal.3gpp.org/ngppapp/CreateTdoc.aspx?mode=view&amp;contributionUid=RP-242204" TargetMode="External"/><Relationship Id="rId2792" Type="http://schemas.openxmlformats.org/officeDocument/2006/relationships/hyperlink" Target="https://portal.3gpp.org/desktopmodules/Release/ReleaseDetails.aspx?releaseId=193"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Specifications/SpecificationDetails.aspx?specificationId=3378" TargetMode="External"/><Relationship Id="rId6999" Type="http://schemas.openxmlformats.org/officeDocument/2006/relationships/hyperlink" Target="https://portal.3gpp.org/desktopmodules/Specifications/SpecificationDetails.aspx?specificationId=3381" TargetMode="External"/><Relationship Id="rId7300" Type="http://schemas.openxmlformats.org/officeDocument/2006/relationships/hyperlink" Target="https://portal.3gpp.org/desktopmodules/Release/ReleaseDetails.aspx?releaseId=193" TargetMode="External"/><Relationship Id="rId557" Type="http://schemas.openxmlformats.org/officeDocument/2006/relationships/hyperlink" Target="https://portal.3gpp.org/ngppapp/CreateTdoc.aspx?mode=view&amp;contributionUid=RP-242155" TargetMode="External"/><Relationship Id="rId764" Type="http://schemas.openxmlformats.org/officeDocument/2006/relationships/hyperlink" Target="https://portal.3gpp.org/desktopmodules/Release/ReleaseDetails.aspx?releaseId=193" TargetMode="External"/><Relationship Id="rId971" Type="http://schemas.openxmlformats.org/officeDocument/2006/relationships/hyperlink" Target="https://portal.3gpp.org/desktopmodules/Specifications/SpecificationDetails.aspx?specificationId=3933" TargetMode="External"/><Relationship Id="rId1394" Type="http://schemas.openxmlformats.org/officeDocument/2006/relationships/hyperlink" Target="https://portal.3gpp.org/ngppapp/CreateTdoc.aspx?mode=view&amp;contributionUid=R4-2413500" TargetMode="External"/><Relationship Id="rId2238" Type="http://schemas.openxmlformats.org/officeDocument/2006/relationships/hyperlink" Target="https://portal.3gpp.org/ngppapp/CreateTdoc.aspx?mode=view&amp;contributionUid=R4-2413098" TargetMode="External"/><Relationship Id="rId2445" Type="http://schemas.openxmlformats.org/officeDocument/2006/relationships/hyperlink" Target="https://portal.3gpp.org/ngppapp/CreateTdoc.aspx?mode=view&amp;contributionUid=RP-242191"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portal.3gpp.org/desktopmodules/Specifications/SpecificationDetails.aspx?specificationId=3384" TargetMode="External"/><Relationship Id="rId3910" Type="http://schemas.openxmlformats.org/officeDocument/2006/relationships/hyperlink" Target="https://portal.3gpp.org/ngppapp/CreateTdoc.aspx?mode=view&amp;contributionUid=R5-245837" TargetMode="External"/><Relationship Id="rId6859" Type="http://schemas.openxmlformats.org/officeDocument/2006/relationships/hyperlink" Target="https://portal.3gpp.org/desktopmodules/Specifications/SpecificationDetails.aspx?specificationId=3381" TargetMode="External"/><Relationship Id="rId417" Type="http://schemas.openxmlformats.org/officeDocument/2006/relationships/hyperlink" Target="https://portal.3gpp.org/ngppapp/CreateTdoc.aspx?mode=view&amp;contributionUid=RP-242152" TargetMode="External"/><Relationship Id="rId624" Type="http://schemas.openxmlformats.org/officeDocument/2006/relationships/hyperlink" Target="https://portal.3gpp.org/desktopmodules/Release/ReleaseDetails.aspx?releaseId=193" TargetMode="External"/><Relationship Id="rId831" Type="http://schemas.openxmlformats.org/officeDocument/2006/relationships/hyperlink" Target="https://portal.3gpp.org/desktopmodules/Specifications/SpecificationDetails.aspx?specificationId=3366" TargetMode="External"/><Relationship Id="rId1047" Type="http://schemas.openxmlformats.org/officeDocument/2006/relationships/hyperlink" Target="https://portal.3gpp.org/desktopmodules/Specifications/SpecificationDetails.aspx?specificationId=3204" TargetMode="External"/><Relationship Id="rId1254" Type="http://schemas.openxmlformats.org/officeDocument/2006/relationships/hyperlink" Target="https://portal.3gpp.org/ngppapp/CreateTdoc.aspx?mode=view&amp;contributionUid=R4-2413592" TargetMode="External"/><Relationship Id="rId1461" Type="http://schemas.openxmlformats.org/officeDocument/2006/relationships/hyperlink" Target="https://portal.3gpp.org/ngppapp/CreateTdoc.aspx?mode=view&amp;contributionUid=RP-242173" TargetMode="External"/><Relationship Id="rId2305" Type="http://schemas.openxmlformats.org/officeDocument/2006/relationships/hyperlink" Target="https://portal.3gpp.org/ngppapp/CreateTdoc.aspx?mode=view&amp;contributionUid=RP-242189" TargetMode="External"/><Relationship Id="rId2512" Type="http://schemas.openxmlformats.org/officeDocument/2006/relationships/hyperlink" Target="https://portal.3gpp.org/desktopmodules/Release/ReleaseDetails.aspx?releaseId=193" TargetMode="External"/><Relationship Id="rId5668" Type="http://schemas.openxmlformats.org/officeDocument/2006/relationships/hyperlink" Target="https://portal.3gpp.org/desktopmodules/Release/ReleaseDetails.aspx?releaseId=192" TargetMode="External"/><Relationship Id="rId5875" Type="http://schemas.openxmlformats.org/officeDocument/2006/relationships/hyperlink" Target="https://portal.3gpp.org/desktopmodules/Specifications/SpecificationDetails.aspx?specificationId=3378" TargetMode="External"/><Relationship Id="rId6719" Type="http://schemas.openxmlformats.org/officeDocument/2006/relationships/hyperlink" Target="https://portal.3gpp.org/desktopmodules/Specifications/SpecificationDetails.aspx?specificationId=3378" TargetMode="External"/><Relationship Id="rId6926" Type="http://schemas.openxmlformats.org/officeDocument/2006/relationships/hyperlink" Target="https://portal.3gpp.org/ngppapp/CreateTdoc.aspx?mode=view&amp;contributionUid=R5-245828" TargetMode="External"/><Relationship Id="rId1114" Type="http://schemas.openxmlformats.org/officeDocument/2006/relationships/hyperlink" Target="https://portal.3gpp.org/ngppapp/CreateTdoc.aspx?mode=view&amp;contributionUid=R4-2411370" TargetMode="External"/><Relationship Id="rId1321" Type="http://schemas.openxmlformats.org/officeDocument/2006/relationships/hyperlink" Target="https://portal.3gpp.org/ngppapp/CreateTdoc.aspx?mode=view&amp;contributionUid=RP-242170" TargetMode="External"/><Relationship Id="rId4477" Type="http://schemas.openxmlformats.org/officeDocument/2006/relationships/hyperlink" Target="https://portal.3gpp.org/ngppapp/CreateTdoc.aspx?mode=view&amp;contributionUid=RP-242254" TargetMode="External"/><Relationship Id="rId4684" Type="http://schemas.openxmlformats.org/officeDocument/2006/relationships/hyperlink" Target="https://portal.3gpp.org/desktopmodules/Release/ReleaseDetails.aspx?releaseId=192" TargetMode="External"/><Relationship Id="rId4891" Type="http://schemas.openxmlformats.org/officeDocument/2006/relationships/hyperlink" Target="https://portal.3gpp.org/desktopmodules/Specifications/SpecificationDetails.aspx?specificationId=3155" TargetMode="External"/><Relationship Id="rId5528" Type="http://schemas.openxmlformats.org/officeDocument/2006/relationships/hyperlink" Target="https://portal.3gpp.org/desktopmodules/Release/ReleaseDetails.aspx?releaseId=193" TargetMode="External"/><Relationship Id="rId5735" Type="http://schemas.openxmlformats.org/officeDocument/2006/relationships/hyperlink" Target="https://portal.3gpp.org/desktopmodules/Specifications/SpecificationDetails.aspx?specificationId=3377" TargetMode="External"/><Relationship Id="rId7090" Type="http://schemas.openxmlformats.org/officeDocument/2006/relationships/hyperlink" Target="https://portal.3gpp.org/ngppapp/CreateTdoc.aspx?mode=view&amp;contributionUid=R5-244688" TargetMode="External"/><Relationship Id="rId3079" Type="http://schemas.openxmlformats.org/officeDocument/2006/relationships/hyperlink" Target="https://portal.3gpp.org/desktopmodules/Specifications/SpecificationDetails.aspx?specificationId=3197" TargetMode="External"/><Relationship Id="rId3286" Type="http://schemas.openxmlformats.org/officeDocument/2006/relationships/hyperlink" Target="https://portal.3gpp.org/ngppapp/CreateTdoc.aspx?mode=view&amp;contributionUid=R2-2407529" TargetMode="External"/><Relationship Id="rId3493" Type="http://schemas.openxmlformats.org/officeDocument/2006/relationships/hyperlink" Target="https://portal.3gpp.org/ngppapp/CreateTdoc.aspx?mode=view&amp;contributionUid=RP-242241" TargetMode="External"/><Relationship Id="rId4337" Type="http://schemas.openxmlformats.org/officeDocument/2006/relationships/hyperlink" Target="https://portal.3gpp.org/ngppapp/CreateTdoc.aspx?mode=view&amp;contributionUid=RP-242252" TargetMode="External"/><Relationship Id="rId4544" Type="http://schemas.openxmlformats.org/officeDocument/2006/relationships/hyperlink" Target="https://portal.3gpp.org/desktopmodules/Release/ReleaseDetails.aspx?releaseId=193" TargetMode="External"/><Relationship Id="rId5942" Type="http://schemas.openxmlformats.org/officeDocument/2006/relationships/hyperlink" Target="https://portal.3gpp.org/ngppapp/CreateTdoc.aspx?mode=view&amp;contributionUid=R5-244874" TargetMode="External"/><Relationship Id="rId2095" Type="http://schemas.openxmlformats.org/officeDocument/2006/relationships/hyperlink" Target="https://portal.3gpp.org/desktopmodules/Specifications/SpecificationDetails.aspx?specificationId=3204" TargetMode="External"/><Relationship Id="rId3146" Type="http://schemas.openxmlformats.org/officeDocument/2006/relationships/hyperlink" Target="https://portal.3gpp.org/ngppapp/CreateTdoc.aspx?mode=view&amp;contributionUid=R2-2407640" TargetMode="External"/><Relationship Id="rId3353" Type="http://schemas.openxmlformats.org/officeDocument/2006/relationships/hyperlink" Target="https://portal.3gpp.org/ngppapp/CreateTdoc.aspx?mode=view&amp;contributionUid=RP-242240" TargetMode="External"/><Relationship Id="rId4751" Type="http://schemas.openxmlformats.org/officeDocument/2006/relationships/hyperlink" Target="https://portal.3gpp.org/desktopmodules/Specifications/SpecificationDetails.aspx?specificationId=3378" TargetMode="External"/><Relationship Id="rId5802" Type="http://schemas.openxmlformats.org/officeDocument/2006/relationships/hyperlink" Target="https://portal.3gpp.org/ngppapp/CreateTdoc.aspx?mode=view&amp;contributionUid=R5-244225" TargetMode="External"/><Relationship Id="rId274" Type="http://schemas.openxmlformats.org/officeDocument/2006/relationships/hyperlink" Target="https://portal.3gpp.org/ngppapp/CreateTdoc.aspx?mode=view&amp;contributionUid=R4-2412329" TargetMode="External"/><Relationship Id="rId481" Type="http://schemas.openxmlformats.org/officeDocument/2006/relationships/hyperlink" Target="https://portal.3gpp.org/ngppapp/CreateTdoc.aspx?mode=view&amp;contributionUid=RP-242154" TargetMode="External"/><Relationship Id="rId2162" Type="http://schemas.openxmlformats.org/officeDocument/2006/relationships/hyperlink" Target="https://portal.3gpp.org/ngppapp/CreateTdoc.aspx?mode=view&amp;contributionUid=R4-2412141" TargetMode="External"/><Relationship Id="rId3006" Type="http://schemas.openxmlformats.org/officeDocument/2006/relationships/hyperlink" Target="https://portal.3gpp.org/ngppapp/CreateTdoc.aspx?mode=view&amp;contributionUid=R2-2407528" TargetMode="External"/><Relationship Id="rId3560" Type="http://schemas.openxmlformats.org/officeDocument/2006/relationships/hyperlink" Target="https://portal.3gpp.org/desktopmodules/Release/ReleaseDetails.aspx?releaseId=192" TargetMode="External"/><Relationship Id="rId4404" Type="http://schemas.openxmlformats.org/officeDocument/2006/relationships/hyperlink" Target="https://portal.3gpp.org/desktopmodules/Release/ReleaseDetails.aspx?releaseId=193" TargetMode="External"/><Relationship Id="rId4611" Type="http://schemas.openxmlformats.org/officeDocument/2006/relationships/hyperlink" Target="https://portal.3gpp.org/desktopmodules/Specifications/SpecificationDetails.aspx?specificationId=3382" TargetMode="External"/><Relationship Id="rId6369" Type="http://schemas.openxmlformats.org/officeDocument/2006/relationships/hyperlink" Target="https://portal.3gpp.org/ngppapp/CreateTdoc.aspx?mode=view&amp;contributionUid=RP-242283" TargetMode="External"/><Relationship Id="rId7767" Type="http://schemas.openxmlformats.org/officeDocument/2006/relationships/hyperlink" Target="https://portal.3gpp.org/desktopmodules/Specifications/SpecificationDetails.aspx?specificationId=3159" TargetMode="External"/><Relationship Id="rId7974" Type="http://schemas.openxmlformats.org/officeDocument/2006/relationships/hyperlink" Target="https://portal.3gpp.org/ngppapp/CreateTdoc.aspx?mode=view&amp;contributionUid=R5s240551" TargetMode="External"/><Relationship Id="rId134" Type="http://schemas.openxmlformats.org/officeDocument/2006/relationships/hyperlink" Target="https://portal.3gpp.org/ngppapp/CreateTdoc.aspx?mode=view&amp;contributionUid=R3-244741" TargetMode="External"/><Relationship Id="rId3213" Type="http://schemas.openxmlformats.org/officeDocument/2006/relationships/hyperlink" Target="https://portal.3gpp.org/ngppapp/CreateTdoc.aspx?mode=view&amp;contributionUid=RP-242238"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portal.3gpp.org/desktopmodules/Release/ReleaseDetails.aspx?releaseId=193" TargetMode="External"/><Relationship Id="rId6783" Type="http://schemas.openxmlformats.org/officeDocument/2006/relationships/hyperlink" Target="https://portal.3gpp.org/desktopmodules/Specifications/SpecificationDetails.aspx?specificationId=2467" TargetMode="External"/><Relationship Id="rId6990" Type="http://schemas.openxmlformats.org/officeDocument/2006/relationships/hyperlink" Target="https://portal.3gpp.org/ngppapp/CreateTdoc.aspx?mode=view&amp;contributionUid=R5-246059" TargetMode="External"/><Relationship Id="rId7627" Type="http://schemas.openxmlformats.org/officeDocument/2006/relationships/hyperlink" Target="https://portal.3gpp.org/desktopmodules/Specifications/SpecificationDetails.aspx?specificationId=3381" TargetMode="External"/><Relationship Id="rId7834" Type="http://schemas.openxmlformats.org/officeDocument/2006/relationships/hyperlink" Target="https://portal.3gpp.org/ngppapp/CreateTdoc.aspx?mode=view&amp;contributionUid=R5s240473" TargetMode="External"/><Relationship Id="rId341" Type="http://schemas.openxmlformats.org/officeDocument/2006/relationships/hyperlink" Target="https://portal.3gpp.org/ngppapp/CreateTdoc.aspx?mode=view&amp;contributionUid=RP-242150" TargetMode="External"/><Relationship Id="rId2022" Type="http://schemas.openxmlformats.org/officeDocument/2006/relationships/hyperlink" Target="https://portal.3gpp.org/ngppapp/CreateTdoc.aspx?mode=view&amp;contributionUid=R4-2411669" TargetMode="External"/><Relationship Id="rId2979" Type="http://schemas.openxmlformats.org/officeDocument/2006/relationships/hyperlink" Target="https://portal.3gpp.org/desktopmodules/Specifications/SpecificationDetails.aspx?specificationId=3197" TargetMode="External"/><Relationship Id="rId5178" Type="http://schemas.openxmlformats.org/officeDocument/2006/relationships/hyperlink" Target="https://portal.3gpp.org/ngppapp/CreateTdoc.aspx?mode=view&amp;contributionUid=R5-245937" TargetMode="External"/><Relationship Id="rId5385" Type="http://schemas.openxmlformats.org/officeDocument/2006/relationships/hyperlink" Target="https://portal.3gpp.org/ngppapp/CreateTdoc.aspx?mode=view&amp;contributionUid=RP-242267" TargetMode="External"/><Relationship Id="rId5592" Type="http://schemas.openxmlformats.org/officeDocument/2006/relationships/hyperlink" Target="https://portal.3gpp.org/desktopmodules/Release/ReleaseDetails.aspx?releaseId=193" TargetMode="External"/><Relationship Id="rId6229" Type="http://schemas.openxmlformats.org/officeDocument/2006/relationships/hyperlink" Target="https://portal.3gpp.org/ngppapp/CreateTdoc.aspx?mode=view&amp;contributionUid=RP-242280" TargetMode="External"/><Relationship Id="rId6436" Type="http://schemas.openxmlformats.org/officeDocument/2006/relationships/hyperlink" Target="https://portal.3gpp.org/desktopmodules/Release/ReleaseDetails.aspx?releaseId=193" TargetMode="External"/><Relationship Id="rId6643" Type="http://schemas.openxmlformats.org/officeDocument/2006/relationships/hyperlink" Target="https://portal.3gpp.org/desktopmodules/Specifications/SpecificationDetails.aspx?specificationId=3377" TargetMode="External"/><Relationship Id="rId6850" Type="http://schemas.openxmlformats.org/officeDocument/2006/relationships/hyperlink" Target="https://portal.3gpp.org/ngppapp/CreateTdoc.aspx?mode=view&amp;contributionUid=R5-244872" TargetMode="External"/><Relationship Id="rId7901" Type="http://schemas.openxmlformats.org/officeDocument/2006/relationships/hyperlink" Target="https://portal.3gpp.org/ngppapp/CreateTdoc.aspx?mode=view&amp;contributionUid=RP-242330" TargetMode="External"/><Relationship Id="rId201" Type="http://schemas.openxmlformats.org/officeDocument/2006/relationships/hyperlink" Target="https://portal.3gpp.org/ngppapp/CreateTdoc.aspx?mode=view&amp;contributionUid=RP-241876" TargetMode="External"/><Relationship Id="rId1788" Type="http://schemas.openxmlformats.org/officeDocument/2006/relationships/hyperlink" Target="https://portal.3gpp.org/desktopmodules/Release/ReleaseDetails.aspx?releaseId=193" TargetMode="External"/><Relationship Id="rId1995" Type="http://schemas.openxmlformats.org/officeDocument/2006/relationships/hyperlink" Target="https://portal.3gpp.org/desktopmodules/Specifications/SpecificationDetails.aspx?specificationId=3925" TargetMode="External"/><Relationship Id="rId2839" Type="http://schemas.openxmlformats.org/officeDocument/2006/relationships/hyperlink" Target="https://portal.3gpp.org/desktopmodules/Specifications/SpecificationDetails.aspx?specificationId=3193" TargetMode="External"/><Relationship Id="rId4194" Type="http://schemas.openxmlformats.org/officeDocument/2006/relationships/hyperlink" Target="https://portal.3gpp.org/ngppapp/CreateTdoc.aspx?mode=view&amp;contributionUid=R5-244625" TargetMode="External"/><Relationship Id="rId5038" Type="http://schemas.openxmlformats.org/officeDocument/2006/relationships/hyperlink" Target="https://portal.3gpp.org/ngppapp/CreateTdoc.aspx?mode=view&amp;contributionUid=R5-245707" TargetMode="External"/><Relationship Id="rId5245" Type="http://schemas.openxmlformats.org/officeDocument/2006/relationships/hyperlink" Target="https://portal.3gpp.org/ngppapp/CreateTdoc.aspx?mode=view&amp;contributionUid=RP-242265" TargetMode="External"/><Relationship Id="rId5452" Type="http://schemas.openxmlformats.org/officeDocument/2006/relationships/hyperlink" Target="https://portal.3gpp.org/desktopmodules/Release/ReleaseDetails.aspx?releaseId=192" TargetMode="External"/><Relationship Id="rId6503" Type="http://schemas.openxmlformats.org/officeDocument/2006/relationships/hyperlink" Target="https://portal.3gpp.org/desktopmodules/Specifications/SpecificationDetails.aspx?specificationId=3426" TargetMode="External"/><Relationship Id="rId6710" Type="http://schemas.openxmlformats.org/officeDocument/2006/relationships/hyperlink" Target="https://portal.3gpp.org/ngppapp/CreateTdoc.aspx?mode=view&amp;contributionUid=R5-245582" TargetMode="External"/><Relationship Id="rId1648" Type="http://schemas.openxmlformats.org/officeDocument/2006/relationships/hyperlink" Target="https://portal.3gpp.org/desktopmodules/Release/ReleaseDetails.aspx?releaseId=192" TargetMode="External"/><Relationship Id="rId4054" Type="http://schemas.openxmlformats.org/officeDocument/2006/relationships/hyperlink" Target="https://portal.3gpp.org/ngppapp/CreateTdoc.aspx?mode=view&amp;contributionUid=R5-244099" TargetMode="External"/><Relationship Id="rId4261" Type="http://schemas.openxmlformats.org/officeDocument/2006/relationships/hyperlink" Target="https://portal.3gpp.org/ngppapp/CreateTdoc.aspx?mode=view&amp;contributionUid=RP-242251" TargetMode="External"/><Relationship Id="rId5105" Type="http://schemas.openxmlformats.org/officeDocument/2006/relationships/hyperlink" Target="https://portal.3gpp.org/ngppapp/CreateTdoc.aspx?mode=view&amp;contributionUid=RP-242263" TargetMode="External"/><Relationship Id="rId5312" Type="http://schemas.openxmlformats.org/officeDocument/2006/relationships/hyperlink" Target="https://portal.3gpp.org/desktopmodules/Release/ReleaseDetails.aspx?releaseId=193" TargetMode="External"/><Relationship Id="rId1508" Type="http://schemas.openxmlformats.org/officeDocument/2006/relationships/hyperlink" Target="https://portal.3gpp.org/desktopmodules/Release/ReleaseDetails.aspx?releaseId=191" TargetMode="External"/><Relationship Id="rId1855" Type="http://schemas.openxmlformats.org/officeDocument/2006/relationships/hyperlink" Target="https://portal.3gpp.org/desktopmodules/Specifications/SpecificationDetails.aspx?specificationId=3982" TargetMode="External"/><Relationship Id="rId2906" Type="http://schemas.openxmlformats.org/officeDocument/2006/relationships/hyperlink" Target="https://portal.3gpp.org/ngppapp/CreateTdoc.aspx?mode=view&amp;contributionUid=R2-2407325" TargetMode="External"/><Relationship Id="rId3070" Type="http://schemas.openxmlformats.org/officeDocument/2006/relationships/hyperlink" Target="https://portal.3gpp.org/ngppapp/CreateTdoc.aspx?mode=view&amp;contributionUid=R2-2407658" TargetMode="External"/><Relationship Id="rId4121" Type="http://schemas.openxmlformats.org/officeDocument/2006/relationships/hyperlink" Target="https://portal.3gpp.org/ngppapp/CreateTdoc.aspx?mode=view&amp;contributionUid=RP-242249" TargetMode="External"/><Relationship Id="rId7277" Type="http://schemas.openxmlformats.org/officeDocument/2006/relationships/hyperlink" Target="https://portal.3gpp.org/ngppapp/CreateTdoc.aspx?mode=view&amp;contributionUid=RP-242302" TargetMode="External"/><Relationship Id="rId7484" Type="http://schemas.openxmlformats.org/officeDocument/2006/relationships/hyperlink" Target="https://portal.3gpp.org/desktopmodules/Release/ReleaseDetails.aspx?releaseId=193" TargetMode="External"/><Relationship Id="rId1715" Type="http://schemas.openxmlformats.org/officeDocument/2006/relationships/hyperlink" Target="https://portal.3gpp.org/desktopmodules/Specifications/SpecificationDetails.aspx?specificationId=3934" TargetMode="External"/><Relationship Id="rId1922" Type="http://schemas.openxmlformats.org/officeDocument/2006/relationships/hyperlink" Target="https://portal.3gpp.org/ngppapp/CreateTdoc.aspx?mode=view&amp;contributionUid=R4-2411372" TargetMode="External"/><Relationship Id="rId6086" Type="http://schemas.openxmlformats.org/officeDocument/2006/relationships/hyperlink" Target="https://portal.3gpp.org/ngppapp/CreateTdoc.aspx?mode=view&amp;contributionUid=R5-244853" TargetMode="External"/><Relationship Id="rId6293" Type="http://schemas.openxmlformats.org/officeDocument/2006/relationships/hyperlink" Target="https://portal.3gpp.org/ngppapp/CreateTdoc.aspx?mode=view&amp;contributionUid=RP-242281" TargetMode="External"/><Relationship Id="rId7137" Type="http://schemas.openxmlformats.org/officeDocument/2006/relationships/hyperlink" Target="https://portal.3gpp.org/ngppapp/CreateTdoc.aspx?mode=view&amp;contributionUid=RP-242298" TargetMode="External"/><Relationship Id="rId7691" Type="http://schemas.openxmlformats.org/officeDocument/2006/relationships/hyperlink" Target="https://portal.3gpp.org/desktopmodules/Specifications/SpecificationDetails.aspx?specificationId=2474" TargetMode="External"/><Relationship Id="rId3887" Type="http://schemas.openxmlformats.org/officeDocument/2006/relationships/hyperlink" Target="https://portal.3gpp.org/desktopmodules/Specifications/SpecificationDetails.aspx?specificationId=3426" TargetMode="External"/><Relationship Id="rId4938" Type="http://schemas.openxmlformats.org/officeDocument/2006/relationships/hyperlink" Target="https://portal.3gpp.org/ngppapp/CreateTdoc.aspx?mode=view&amp;contributionUid=R5-245682" TargetMode="External"/><Relationship Id="rId7344" Type="http://schemas.openxmlformats.org/officeDocument/2006/relationships/hyperlink" Target="https://portal.3gpp.org/desktopmodules/Release/ReleaseDetails.aspx?releaseId=193" TargetMode="External"/><Relationship Id="rId7551" Type="http://schemas.openxmlformats.org/officeDocument/2006/relationships/hyperlink" Target="https://portal.3gpp.org/desktopmodules/Specifications/SpecificationDetails.aspx?specificationId=3426" TargetMode="External"/><Relationship Id="rId2489" Type="http://schemas.openxmlformats.org/officeDocument/2006/relationships/hyperlink" Target="https://portal.3gpp.org/ngppapp/CreateTdoc.aspx?mode=view&amp;contributionUid=RP-242193" TargetMode="External"/><Relationship Id="rId2696" Type="http://schemas.openxmlformats.org/officeDocument/2006/relationships/hyperlink" Target="https://portal.3gpp.org/desktopmodules/Release/ReleaseDetails.aspx?releaseId=193" TargetMode="External"/><Relationship Id="rId3747" Type="http://schemas.openxmlformats.org/officeDocument/2006/relationships/hyperlink" Target="https://portal.3gpp.org/desktopmodules/Specifications/SpecificationDetails.aspx?specificationId=3388" TargetMode="External"/><Relationship Id="rId3954" Type="http://schemas.openxmlformats.org/officeDocument/2006/relationships/hyperlink" Target="https://portal.3gpp.org/ngppapp/CreateTdoc.aspx?mode=view&amp;contributionUid=R5-245947" TargetMode="External"/><Relationship Id="rId6153" Type="http://schemas.openxmlformats.org/officeDocument/2006/relationships/hyperlink" Target="https://portal.3gpp.org/ngppapp/CreateTdoc.aspx?mode=view&amp;contributionUid=RP-242279" TargetMode="External"/><Relationship Id="rId6360" Type="http://schemas.openxmlformats.org/officeDocument/2006/relationships/hyperlink" Target="https://portal.3gpp.org/desktopmodules/Release/ReleaseDetails.aspx?releaseId=191" TargetMode="External"/><Relationship Id="rId7204" Type="http://schemas.openxmlformats.org/officeDocument/2006/relationships/hyperlink" Target="https://portal.3gpp.org/desktopmodules/Release/ReleaseDetails.aspx?releaseId=193" TargetMode="External"/><Relationship Id="rId7411" Type="http://schemas.openxmlformats.org/officeDocument/2006/relationships/hyperlink" Target="https://portal.3gpp.org/desktopmodules/Specifications/SpecificationDetails.aspx?specificationId=3387"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Specifications/SpecificationDetails.aspx?specificationId=3202" TargetMode="External"/><Relationship Id="rId1298" Type="http://schemas.openxmlformats.org/officeDocument/2006/relationships/hyperlink" Target="https://portal.3gpp.org/ngppapp/CreateTdoc.aspx?mode=view&amp;contributionUid=R4-2413964" TargetMode="External"/><Relationship Id="rId2349" Type="http://schemas.openxmlformats.org/officeDocument/2006/relationships/hyperlink" Target="https://portal.3gpp.org/ngppapp/CreateTdoc.aspx?mode=view&amp;contributionUid=RP-242190" TargetMode="External"/><Relationship Id="rId2556" Type="http://schemas.openxmlformats.org/officeDocument/2006/relationships/hyperlink" Target="https://portal.3gpp.org/desktopmodules/Release/ReleaseDetails.aspx?releaseId=193" TargetMode="External"/><Relationship Id="rId2763" Type="http://schemas.openxmlformats.org/officeDocument/2006/relationships/hyperlink" Target="https://portal.3gpp.org/desktopmodules/Specifications/SpecificationDetails.aspx?specificationId=3216" TargetMode="External"/><Relationship Id="rId2970" Type="http://schemas.openxmlformats.org/officeDocument/2006/relationships/hyperlink" Target="https://portal.3gpp.org/ngppapp/CreateTdoc.aspx?mode=view&amp;contributionUid=R2-2407638" TargetMode="External"/><Relationship Id="rId3607" Type="http://schemas.openxmlformats.org/officeDocument/2006/relationships/hyperlink" Target="https://portal.3gpp.org/desktopmodules/Specifications/SpecificationDetails.aspx?specificationId=3378" TargetMode="External"/><Relationship Id="rId3814" Type="http://schemas.openxmlformats.org/officeDocument/2006/relationships/hyperlink" Target="https://portal.3gpp.org/ngppapp/CreateTdoc.aspx?mode=view&amp;contributionUid=R5-245484" TargetMode="External"/><Relationship Id="rId6013" Type="http://schemas.openxmlformats.org/officeDocument/2006/relationships/hyperlink" Target="https://portal.3gpp.org/ngppapp/CreateTdoc.aspx?mode=view&amp;contributionUid=RP-242276" TargetMode="External"/><Relationship Id="rId6220"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portal.3gpp.org/desktopmodules/Specifications/SpecificationDetails.aspx?specificationId=3283" TargetMode="External"/><Relationship Id="rId942" Type="http://schemas.openxmlformats.org/officeDocument/2006/relationships/hyperlink" Target="https://portal.3gpp.org/ngppapp/CreateTdoc.aspx?mode=view&amp;contributionUid=R4-2413890" TargetMode="External"/><Relationship Id="rId1158" Type="http://schemas.openxmlformats.org/officeDocument/2006/relationships/hyperlink" Target="https://portal.3gpp.org/ngppapp/CreateTdoc.aspx?mode=view&amp;contributionUid=R4-2413888" TargetMode="External"/><Relationship Id="rId1365" Type="http://schemas.openxmlformats.org/officeDocument/2006/relationships/hyperlink" Target="https://portal.3gpp.org/ngppapp/CreateTdoc.aspx?mode=view&amp;contributionUid=RP-242171" TargetMode="External"/><Relationship Id="rId1572" Type="http://schemas.openxmlformats.org/officeDocument/2006/relationships/hyperlink" Target="https://portal.3gpp.org/desktopmodules/Release/ReleaseDetails.aspx?releaseId=190" TargetMode="External"/><Relationship Id="rId2209" Type="http://schemas.openxmlformats.org/officeDocument/2006/relationships/hyperlink" Target="https://portal.3gpp.org/ngppapp/CreateTdoc.aspx?mode=view&amp;contributionUid=RP-242186" TargetMode="External"/><Relationship Id="rId2416" Type="http://schemas.openxmlformats.org/officeDocument/2006/relationships/hyperlink" Target="https://portal.3gpp.org/desktopmodules/Release/ReleaseDetails.aspx?releaseId=193" TargetMode="External"/><Relationship Id="rId2623" Type="http://schemas.openxmlformats.org/officeDocument/2006/relationships/hyperlink" Target="https://portal.3gpp.org/desktopmodules/Specifications/SpecificationDetails.aspx?specificationId=3216" TargetMode="External"/><Relationship Id="rId5779" Type="http://schemas.openxmlformats.org/officeDocument/2006/relationships/hyperlink" Target="https://portal.3gpp.org/desktopmodules/Specifications/SpecificationDetails.aspx?specificationId=3384" TargetMode="External"/><Relationship Id="rId1018" Type="http://schemas.openxmlformats.org/officeDocument/2006/relationships/hyperlink" Target="https://portal.3gpp.org/ngppapp/CreateTdoc.aspx?mode=view&amp;contributionUid=R4-2411782" TargetMode="External"/><Relationship Id="rId1225" Type="http://schemas.openxmlformats.org/officeDocument/2006/relationships/hyperlink" Target="https://portal.3gpp.org/ngppapp/CreateTdoc.aspx?mode=view&amp;contributionUid=RP-242169" TargetMode="External"/><Relationship Id="rId1432" Type="http://schemas.openxmlformats.org/officeDocument/2006/relationships/hyperlink" Target="https://portal.3gpp.org/desktopmodules/Release/ReleaseDetails.aspx?releaseId=193" TargetMode="External"/><Relationship Id="rId2830" Type="http://schemas.openxmlformats.org/officeDocument/2006/relationships/hyperlink" Target="https://portal.3gpp.org/ngppapp/CreateTdoc.aspx?mode=view&amp;contributionUid=R1-2407519"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portal.3gpp.org/desktopmodules/Specifications/SpecificationDetails.aspx?specificationId=3382" TargetMode="External"/><Relationship Id="rId5986" Type="http://schemas.openxmlformats.org/officeDocument/2006/relationships/hyperlink" Target="https://portal.3gpp.org/ngppapp/CreateTdoc.aspx?mode=view&amp;contributionUid=R5-245643" TargetMode="External"/><Relationship Id="rId71" Type="http://schemas.openxmlformats.org/officeDocument/2006/relationships/hyperlink" Target="https://portal.3gpp.org/desktopmodules/Specifications/SpecificationDetails.aspx?specificationId=3228" TargetMode="External"/><Relationship Id="rId802" Type="http://schemas.openxmlformats.org/officeDocument/2006/relationships/hyperlink" Target="https://portal.3gpp.org/ngppapp/CreateTdoc.aspx?mode=view&amp;contributionUid=R4-2411664" TargetMode="External"/><Relationship Id="rId3397" Type="http://schemas.openxmlformats.org/officeDocument/2006/relationships/hyperlink" Target="https://portal.3gpp.org/ngppapp/CreateTdoc.aspx?mode=view&amp;contributionUid=RP-242240" TargetMode="External"/><Relationship Id="rId4795" Type="http://schemas.openxmlformats.org/officeDocument/2006/relationships/hyperlink" Target="https://portal.3gpp.org/desktopmodules/Specifications/SpecificationDetails.aspx?specificationId=2467" TargetMode="External"/><Relationship Id="rId5846" Type="http://schemas.openxmlformats.org/officeDocument/2006/relationships/hyperlink" Target="https://portal.3gpp.org/ngppapp/CreateTdoc.aspx?mode=view&amp;contributionUid=R5-244576" TargetMode="External"/><Relationship Id="rId7061" Type="http://schemas.openxmlformats.org/officeDocument/2006/relationships/hyperlink" Target="https://portal.3gpp.org/ngppapp/CreateTdoc.aspx?mode=view&amp;contributionUid=RP-242296" TargetMode="External"/><Relationship Id="rId4448" Type="http://schemas.openxmlformats.org/officeDocument/2006/relationships/hyperlink" Target="https://portal.3gpp.org/desktopmodules/Release/ReleaseDetails.aspx?releaseId=193" TargetMode="External"/><Relationship Id="rId4655" Type="http://schemas.openxmlformats.org/officeDocument/2006/relationships/hyperlink" Target="https://portal.3gpp.org/desktopmodules/Specifications/SpecificationDetails.aspx?specificationId=3388" TargetMode="External"/><Relationship Id="rId4862" Type="http://schemas.openxmlformats.org/officeDocument/2006/relationships/hyperlink" Target="https://portal.3gpp.org/ngppapp/CreateTdoc.aspx?mode=view&amp;contributionUid=R5-245870" TargetMode="External"/><Relationship Id="rId5706" Type="http://schemas.openxmlformats.org/officeDocument/2006/relationships/hyperlink" Target="https://portal.3gpp.org/ngppapp/CreateTdoc.aspx?mode=view&amp;contributionUid=R5-245244" TargetMode="External"/><Relationship Id="rId5913" Type="http://schemas.openxmlformats.org/officeDocument/2006/relationships/hyperlink" Target="https://portal.3gpp.org/ngppapp/CreateTdoc.aspx?mode=view&amp;contributionUid=RP-242275" TargetMode="External"/><Relationship Id="rId178" Type="http://schemas.openxmlformats.org/officeDocument/2006/relationships/hyperlink" Target="https://portal.3gpp.org/ngppapp/CreateTdoc.aspx?mode=view&amp;contributionUid=R3-244783" TargetMode="External"/><Relationship Id="rId3257" Type="http://schemas.openxmlformats.org/officeDocument/2006/relationships/hyperlink" Target="https://portal.3gpp.org/ngppapp/CreateTdoc.aspx?mode=view&amp;contributionUid=RP-242238" TargetMode="External"/><Relationship Id="rId3464" Type="http://schemas.openxmlformats.org/officeDocument/2006/relationships/hyperlink" Target="https://portal.3gpp.org/desktopmodules/Release/ReleaseDetails.aspx?releaseId=193" TargetMode="External"/><Relationship Id="rId3671" Type="http://schemas.openxmlformats.org/officeDocument/2006/relationships/hyperlink" Target="https://portal.3gpp.org/desktopmodules/Specifications/SpecificationDetails.aspx?specificationId=3386" TargetMode="External"/><Relationship Id="rId4308" Type="http://schemas.openxmlformats.org/officeDocument/2006/relationships/hyperlink" Target="https://portal.3gpp.org/desktopmodules/Release/ReleaseDetails.aspx?releaseId=192" TargetMode="External"/><Relationship Id="rId4515" Type="http://schemas.openxmlformats.org/officeDocument/2006/relationships/hyperlink" Target="https://portal.3gpp.org/desktopmodules/Specifications/SpecificationDetails.aspx?specificationId=3378" TargetMode="External"/><Relationship Id="rId4722" Type="http://schemas.openxmlformats.org/officeDocument/2006/relationships/hyperlink" Target="https://portal.3gpp.org/ngppapp/CreateTdoc.aspx?mode=view&amp;contributionUid=R5-244522" TargetMode="External"/><Relationship Id="rId7878" Type="http://schemas.openxmlformats.org/officeDocument/2006/relationships/hyperlink" Target="https://portal.3gpp.org/ngppapp/CreateTdoc.aspx?mode=view&amp;contributionUid=R5s240489" TargetMode="External"/><Relationship Id="rId385" Type="http://schemas.openxmlformats.org/officeDocument/2006/relationships/hyperlink" Target="https://portal.3gpp.org/ngppapp/CreateTdoc.aspx?mode=view&amp;contributionUid=RP-242151" TargetMode="External"/><Relationship Id="rId592" Type="http://schemas.openxmlformats.org/officeDocument/2006/relationships/hyperlink" Target="https://portal.3gpp.org/desktopmodules/Release/ReleaseDetails.aspx?releaseId=193" TargetMode="External"/><Relationship Id="rId2066" Type="http://schemas.openxmlformats.org/officeDocument/2006/relationships/hyperlink" Target="https://portal.3gpp.org/ngppapp/CreateTdoc.aspx?mode=view&amp;contributionUid=R4-2413880" TargetMode="External"/><Relationship Id="rId2273" Type="http://schemas.openxmlformats.org/officeDocument/2006/relationships/hyperlink" Target="https://portal.3gpp.org/ngppapp/CreateTdoc.aspx?mode=view&amp;contributionUid=RP-242188"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portal.3gpp.org/ngppapp/CreateTdoc.aspx?mode=view&amp;contributionUid=RP-242237" TargetMode="External"/><Relationship Id="rId3324" Type="http://schemas.openxmlformats.org/officeDocument/2006/relationships/hyperlink" Target="https://portal.3gpp.org/desktopmodules/Release/ReleaseDetails.aspx?releaseId=193" TargetMode="External"/><Relationship Id="rId3531" Type="http://schemas.openxmlformats.org/officeDocument/2006/relationships/hyperlink" Target="https://portal.3gpp.org/desktopmodules/Specifications/SpecificationDetails.aspx?specificationId=3384" TargetMode="External"/><Relationship Id="rId6687" Type="http://schemas.openxmlformats.org/officeDocument/2006/relationships/hyperlink" Target="https://portal.3gpp.org/desktopmodules/Specifications/SpecificationDetails.aspx?specificationId=3378" TargetMode="External"/><Relationship Id="rId6894" Type="http://schemas.openxmlformats.org/officeDocument/2006/relationships/hyperlink" Target="https://portal.3gpp.org/ngppapp/CreateTdoc.aspx?mode=view&amp;contributionUid=R5-244389" TargetMode="External"/><Relationship Id="rId7738" Type="http://schemas.openxmlformats.org/officeDocument/2006/relationships/hyperlink" Target="https://portal.3gpp.org/ngppapp/CreateTdoc.aspx?mode=view&amp;contributionUid=R5s240496" TargetMode="External"/><Relationship Id="rId7945" Type="http://schemas.openxmlformats.org/officeDocument/2006/relationships/hyperlink" Target="https://portal.3gpp.org/ngppapp/CreateTdoc.aspx?mode=view&amp;contributionUid=RP-242330" TargetMode="External"/><Relationship Id="rId245" Type="http://schemas.openxmlformats.org/officeDocument/2006/relationships/hyperlink" Target="https://portal.3gpp.org/ngppapp/CreateTdoc.aspx?mode=view&amp;contributionUid=RP-241879" TargetMode="External"/><Relationship Id="rId452" Type="http://schemas.openxmlformats.org/officeDocument/2006/relationships/hyperlink" Target="https://portal.3gpp.org/desktopmodules/Release/ReleaseDetails.aspx?releaseId=191" TargetMode="External"/><Relationship Id="rId1082" Type="http://schemas.openxmlformats.org/officeDocument/2006/relationships/hyperlink" Target="https://portal.3gpp.org/ngppapp/CreateTdoc.aspx?mode=view&amp;contributionUid=R4-2412744" TargetMode="External"/><Relationship Id="rId2133" Type="http://schemas.openxmlformats.org/officeDocument/2006/relationships/hyperlink" Target="https://portal.3gpp.org/ngppapp/CreateTdoc.aspx?mode=view&amp;contributionUid=RP-242185" TargetMode="External"/><Relationship Id="rId2340" Type="http://schemas.openxmlformats.org/officeDocument/2006/relationships/hyperlink" Target="https://portal.3gpp.org/desktopmodules/Release/ReleaseDetails.aspx?releaseId=191" TargetMode="External"/><Relationship Id="rId5289" Type="http://schemas.openxmlformats.org/officeDocument/2006/relationships/hyperlink" Target="https://portal.3gpp.org/ngppapp/CreateTdoc.aspx?mode=view&amp;contributionUid=RP-242266" TargetMode="External"/><Relationship Id="rId5496" Type="http://schemas.openxmlformats.org/officeDocument/2006/relationships/hyperlink" Target="https://portal.3gpp.org/desktopmodules/Release/ReleaseDetails.aspx?releaseId=193" TargetMode="External"/><Relationship Id="rId6547" Type="http://schemas.openxmlformats.org/officeDocument/2006/relationships/hyperlink" Target="https://portal.3gpp.org/desktopmodules/Specifications/SpecificationDetails.aspx?specificationId=3381" TargetMode="External"/><Relationship Id="rId6754" Type="http://schemas.openxmlformats.org/officeDocument/2006/relationships/hyperlink" Target="https://portal.3gpp.org/ngppapp/CreateTdoc.aspx?mode=view&amp;contributionUid=R5-244129" TargetMode="External"/><Relationship Id="rId7805" Type="http://schemas.openxmlformats.org/officeDocument/2006/relationships/hyperlink" Target="https://portal.3gpp.org/ngppapp/CreateTdoc.aspx?mode=view&amp;contributionUid=RP-242329" TargetMode="External"/><Relationship Id="rId105" Type="http://schemas.openxmlformats.org/officeDocument/2006/relationships/hyperlink" Target="https://portal.3gpp.org/ngppapp/CreateTdoc.aspx?mode=view&amp;contributionUid=RP-241873" TargetMode="External"/><Relationship Id="rId312" Type="http://schemas.openxmlformats.org/officeDocument/2006/relationships/hyperlink" Target="https://portal.3gpp.org/desktopmodules/Release/ReleaseDetails.aspx?releaseId=192" TargetMode="External"/><Relationship Id="rId2200" Type="http://schemas.openxmlformats.org/officeDocument/2006/relationships/hyperlink" Target="https://portal.3gpp.org/desktopmodules/Release/ReleaseDetails.aspx?releaseId=193" TargetMode="External"/><Relationship Id="rId4098" Type="http://schemas.openxmlformats.org/officeDocument/2006/relationships/hyperlink" Target="https://portal.3gpp.org/ngppapp/CreateTdoc.aspx?mode=view&amp;contributionUid=R5-244256" TargetMode="External"/><Relationship Id="rId5149" Type="http://schemas.openxmlformats.org/officeDocument/2006/relationships/hyperlink" Target="https://portal.3gpp.org/ngppapp/CreateTdoc.aspx?mode=view&amp;contributionUid=RP-242264" TargetMode="External"/><Relationship Id="rId5356" Type="http://schemas.openxmlformats.org/officeDocument/2006/relationships/hyperlink" Target="https://portal.3gpp.org/desktopmodules/Release/ReleaseDetails.aspx?releaseId=193" TargetMode="External"/><Relationship Id="rId5563" Type="http://schemas.openxmlformats.org/officeDocument/2006/relationships/hyperlink" Target="https://portal.3gpp.org/desktopmodules/Specifications/SpecificationDetails.aspx?specificationId=3382" TargetMode="External"/><Relationship Id="rId6407" Type="http://schemas.openxmlformats.org/officeDocument/2006/relationships/hyperlink" Target="https://portal.3gpp.org/desktopmodules/Specifications/SpecificationDetails.aspx?specificationId=3159" TargetMode="External"/><Relationship Id="rId6961" Type="http://schemas.openxmlformats.org/officeDocument/2006/relationships/hyperlink" Target="https://portal.3gpp.org/ngppapp/CreateTdoc.aspx?mode=view&amp;contributionUid=RP-242294" TargetMode="External"/><Relationship Id="rId1899" Type="http://schemas.openxmlformats.org/officeDocument/2006/relationships/hyperlink" Target="https://portal.3gpp.org/desktopmodules/Specifications/SpecificationDetails.aspx?specificationId=3982" TargetMode="External"/><Relationship Id="rId4165" Type="http://schemas.openxmlformats.org/officeDocument/2006/relationships/hyperlink" Target="https://portal.3gpp.org/ngppapp/CreateTdoc.aspx?mode=view&amp;contributionUid=RP-242250" TargetMode="External"/><Relationship Id="rId4372" Type="http://schemas.openxmlformats.org/officeDocument/2006/relationships/hyperlink" Target="https://portal.3gpp.org/desktopmodules/Release/ReleaseDetails.aspx?releaseId=193" TargetMode="External"/><Relationship Id="rId5009" Type="http://schemas.openxmlformats.org/officeDocument/2006/relationships/hyperlink" Target="https://portal.3gpp.org/ngppapp/CreateTdoc.aspx?mode=view&amp;contributionUid=RP-242261" TargetMode="External"/><Relationship Id="rId5216" Type="http://schemas.openxmlformats.org/officeDocument/2006/relationships/hyperlink" Target="https://portal.3gpp.org/desktopmodules/Release/ReleaseDetails.aspx?releaseId=193" TargetMode="External"/><Relationship Id="rId5770" Type="http://schemas.openxmlformats.org/officeDocument/2006/relationships/hyperlink" Target="https://portal.3gpp.org/ngppapp/CreateTdoc.aspx?mode=view&amp;contributionUid=R5-245860" TargetMode="External"/><Relationship Id="rId6614" Type="http://schemas.openxmlformats.org/officeDocument/2006/relationships/hyperlink" Target="https://portal.3gpp.org/ngppapp/CreateTdoc.aspx?mode=view&amp;contributionUid=R5-245053" TargetMode="External"/><Relationship Id="rId6821" Type="http://schemas.openxmlformats.org/officeDocument/2006/relationships/hyperlink" Target="https://portal.3gpp.org/ngppapp/CreateTdoc.aspx?mode=view&amp;contributionUid=RP-242292" TargetMode="External"/><Relationship Id="rId1759" Type="http://schemas.openxmlformats.org/officeDocument/2006/relationships/hyperlink" Target="https://portal.3gpp.org/desktopmodules/Specifications/SpecificationDetails.aspx?specificationId=3204" TargetMode="External"/><Relationship Id="rId1966" Type="http://schemas.openxmlformats.org/officeDocument/2006/relationships/hyperlink" Target="https://portal.3gpp.org/ngppapp/CreateTdoc.aspx?mode=view&amp;contributionUid=R4-2411374" TargetMode="External"/><Relationship Id="rId3181" Type="http://schemas.openxmlformats.org/officeDocument/2006/relationships/hyperlink" Target="https://portal.3gpp.org/ngppapp/CreateTdoc.aspx?mode=view&amp;contributionUid=RP-242237" TargetMode="External"/><Relationship Id="rId4025" Type="http://schemas.openxmlformats.org/officeDocument/2006/relationships/hyperlink" Target="https://portal.3gpp.org/ngppapp/CreateTdoc.aspx?mode=view&amp;contributionUid=RP-242248" TargetMode="External"/><Relationship Id="rId5423" Type="http://schemas.openxmlformats.org/officeDocument/2006/relationships/hyperlink" Target="https://portal.3gpp.org/desktopmodules/Specifications/SpecificationDetails.aspx?specificationId=3388" TargetMode="External"/><Relationship Id="rId5630" Type="http://schemas.openxmlformats.org/officeDocument/2006/relationships/hyperlink" Target="https://portal.3gpp.org/ngppapp/CreateTdoc.aspx?mode=view&amp;contributionUid=R5-245933" TargetMode="External"/><Relationship Id="rId1619" Type="http://schemas.openxmlformats.org/officeDocument/2006/relationships/hyperlink" Target="https://portal.3gpp.org/desktopmodules/Specifications/SpecificationDetails.aspx?specificationId=3204" TargetMode="External"/><Relationship Id="rId1826" Type="http://schemas.openxmlformats.org/officeDocument/2006/relationships/hyperlink" Target="https://portal.3gpp.org/ngppapp/CreateTdoc.aspx?mode=view&amp;contributionUid=R4-2413475" TargetMode="External"/><Relationship Id="rId4232" Type="http://schemas.openxmlformats.org/officeDocument/2006/relationships/hyperlink" Target="https://portal.3gpp.org/desktopmodules/Release/ReleaseDetails.aspx?releaseId=193" TargetMode="External"/><Relationship Id="rId7388" Type="http://schemas.openxmlformats.org/officeDocument/2006/relationships/hyperlink" Target="https://portal.3gpp.org/desktopmodules/Release/ReleaseDetails.aspx?releaseId=193" TargetMode="External"/><Relationship Id="rId7595" Type="http://schemas.openxmlformats.org/officeDocument/2006/relationships/hyperlink" Target="https://portal.3gpp.org/desktopmodules/Specifications/SpecificationDetails.aspx?specificationId=3384" TargetMode="External"/><Relationship Id="rId3041" Type="http://schemas.openxmlformats.org/officeDocument/2006/relationships/hyperlink" Target="https://portal.3gpp.org/ngppapp/CreateTdoc.aspx?mode=view&amp;contributionUid=RP-242235" TargetMode="External"/><Relationship Id="rId3998" Type="http://schemas.openxmlformats.org/officeDocument/2006/relationships/hyperlink" Target="https://portal.3gpp.org/ngppapp/CreateTdoc.aspx?mode=view&amp;contributionUid=R5-245976" TargetMode="External"/><Relationship Id="rId6197" Type="http://schemas.openxmlformats.org/officeDocument/2006/relationships/hyperlink" Target="https://portal.3gpp.org/ngppapp/CreateTdoc.aspx?mode=view&amp;contributionUid=RP-242279" TargetMode="External"/><Relationship Id="rId7248" Type="http://schemas.openxmlformats.org/officeDocument/2006/relationships/hyperlink" Target="https://portal.3gpp.org/desktopmodules/Release/ReleaseDetails.aspx?releaseId=193" TargetMode="External"/><Relationship Id="rId7455" Type="http://schemas.openxmlformats.org/officeDocument/2006/relationships/hyperlink" Target="https://portal.3gpp.org/desktopmodules/Specifications/SpecificationDetails.aspx?specificationId=3388" TargetMode="External"/><Relationship Id="rId7662" Type="http://schemas.openxmlformats.org/officeDocument/2006/relationships/hyperlink" Target="https://portal.3gpp.org/ngppapp/CreateTdoc.aspx?mode=view&amp;contributionUid=R5-244846" TargetMode="External"/><Relationship Id="rId3858" Type="http://schemas.openxmlformats.org/officeDocument/2006/relationships/hyperlink" Target="https://portal.3gpp.org/ngppapp/CreateTdoc.aspx?mode=view&amp;contributionUid=R5-245514" TargetMode="External"/><Relationship Id="rId4909" Type="http://schemas.openxmlformats.org/officeDocument/2006/relationships/hyperlink" Target="https://portal.3gpp.org/ngppapp/CreateTdoc.aspx?mode=view&amp;contributionUid=RP-242260" TargetMode="External"/><Relationship Id="rId6057" Type="http://schemas.openxmlformats.org/officeDocument/2006/relationships/hyperlink" Target="https://portal.3gpp.org/ngppapp/CreateTdoc.aspx?mode=view&amp;contributionUid=RP-242277" TargetMode="External"/><Relationship Id="rId6264"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desktopmodules/Specifications/SpecificationDetails.aspx?specificationId=3378" TargetMode="External"/><Relationship Id="rId7108"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Specifications/SpecificationDetails.aspx?specificationId=3392" TargetMode="External"/><Relationship Id="rId7522" Type="http://schemas.openxmlformats.org/officeDocument/2006/relationships/hyperlink" Target="https://portal.3gpp.org/ngppapp/CreateTdoc.aspx?mode=view&amp;contributionUid=R5-245547" TargetMode="External"/><Relationship Id="rId779" Type="http://schemas.openxmlformats.org/officeDocument/2006/relationships/hyperlink" Target="https://portal.3gpp.org/desktopmodules/Specifications/SpecificationDetails.aspx?specificationId=3204" TargetMode="External"/><Relationship Id="rId986" Type="http://schemas.openxmlformats.org/officeDocument/2006/relationships/hyperlink" Target="https://portal.3gpp.org/ngppapp/CreateTdoc.aspx?mode=view&amp;contributionUid=R4-2413895" TargetMode="External"/><Relationship Id="rId2667" Type="http://schemas.openxmlformats.org/officeDocument/2006/relationships/hyperlink" Target="https://portal.3gpp.org/desktopmodules/Specifications/SpecificationDetails.aspx?specificationId=3216" TargetMode="External"/><Relationship Id="rId3718" Type="http://schemas.openxmlformats.org/officeDocument/2006/relationships/hyperlink" Target="https://portal.3gpp.org/ngppapp/CreateTdoc.aspx?mode=view&amp;contributionUid=R5-245261" TargetMode="External"/><Relationship Id="rId5073" Type="http://schemas.openxmlformats.org/officeDocument/2006/relationships/hyperlink" Target="https://portal.3gpp.org/ngppapp/CreateTdoc.aspx?mode=view&amp;contributionUid=RP-242263" TargetMode="External"/><Relationship Id="rId5280" Type="http://schemas.openxmlformats.org/officeDocument/2006/relationships/hyperlink" Target="https://portal.3gpp.org/desktopmodules/Release/ReleaseDetails.aspx?releaseId=193" TargetMode="External"/><Relationship Id="rId6124" Type="http://schemas.openxmlformats.org/officeDocument/2006/relationships/hyperlink" Target="https://portal.3gpp.org/desktopmodules/Release/ReleaseDetails.aspx?releaseId=193" TargetMode="External"/><Relationship Id="rId6331" Type="http://schemas.openxmlformats.org/officeDocument/2006/relationships/hyperlink" Target="https://portal.3gpp.org/desktopmodules/Specifications/SpecificationDetails.aspx?specificationId=3377" TargetMode="External"/><Relationship Id="rId639" Type="http://schemas.openxmlformats.org/officeDocument/2006/relationships/hyperlink" Target="https://portal.3gpp.org/desktopmodules/Specifications/SpecificationDetails.aspx?specificationId=3204" TargetMode="External"/><Relationship Id="rId1269" Type="http://schemas.openxmlformats.org/officeDocument/2006/relationships/hyperlink" Target="https://portal.3gpp.org/ngppapp/CreateTdoc.aspx?mode=view&amp;contributionUid=RP-242170" TargetMode="External"/><Relationship Id="rId1476" Type="http://schemas.openxmlformats.org/officeDocument/2006/relationships/hyperlink" Target="https://portal.3gpp.org/desktopmodules/Release/ReleaseDetails.aspx?releaseId=192" TargetMode="External"/><Relationship Id="rId2874" Type="http://schemas.openxmlformats.org/officeDocument/2006/relationships/hyperlink" Target="https://portal.3gpp.org/ngppapp/CreateTdoc.aspx?mode=view&amp;contributionUid=R2-2406351" TargetMode="External"/><Relationship Id="rId3925" Type="http://schemas.openxmlformats.org/officeDocument/2006/relationships/hyperlink" Target="https://portal.3gpp.org/ngppapp/CreateTdoc.aspx?mode=view&amp;contributionUid=RP-242247" TargetMode="External"/><Relationship Id="rId5140"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ngppapp/CreateTdoc.aspx?mode=view&amp;contributionUid=R4-2411179" TargetMode="External"/><Relationship Id="rId1129" Type="http://schemas.openxmlformats.org/officeDocument/2006/relationships/hyperlink" Target="https://portal.3gpp.org/ngppapp/CreateTdoc.aspx?mode=view&amp;contributionUid=RP-242168" TargetMode="External"/><Relationship Id="rId1683" Type="http://schemas.openxmlformats.org/officeDocument/2006/relationships/hyperlink" Target="https://portal.3gpp.org/desktopmodules/Specifications/SpecificationDetails.aspx?specificationId=3366" TargetMode="External"/><Relationship Id="rId1890" Type="http://schemas.openxmlformats.org/officeDocument/2006/relationships/hyperlink" Target="https://portal.3gpp.org/ngppapp/CreateTdoc.aspx?mode=view&amp;contributionUid=R4-2412632" TargetMode="External"/><Relationship Id="rId2527" Type="http://schemas.openxmlformats.org/officeDocument/2006/relationships/hyperlink" Target="https://portal.3gpp.org/desktopmodules/Specifications/SpecificationDetails.aspx?specificationId=3283" TargetMode="External"/><Relationship Id="rId2734" Type="http://schemas.openxmlformats.org/officeDocument/2006/relationships/hyperlink" Target="https://portal.3gpp.org/ngppapp/CreateTdoc.aspx?mode=view&amp;contributionUid=R1-2407407" TargetMode="External"/><Relationship Id="rId2941" Type="http://schemas.openxmlformats.org/officeDocument/2006/relationships/hyperlink" Target="https://portal.3gpp.org/ngppapp/CreateTdoc.aspx?mode=view&amp;contributionUid=RP-242233" TargetMode="External"/><Relationship Id="rId5000" Type="http://schemas.openxmlformats.org/officeDocument/2006/relationships/hyperlink" Target="https://portal.3gpp.org/desktopmodules/Release/ReleaseDetails.aspx?releaseId=191" TargetMode="External"/><Relationship Id="rId706" Type="http://schemas.openxmlformats.org/officeDocument/2006/relationships/hyperlink" Target="https://portal.3gpp.org/ngppapp/CreateTdoc.aspx?mode=view&amp;contributionUid=R4-2414382" TargetMode="External"/><Relationship Id="rId913" Type="http://schemas.openxmlformats.org/officeDocument/2006/relationships/hyperlink" Target="https://portal.3gpp.org/ngppapp/CreateTdoc.aspx?mode=view&amp;contributionUid=RP-242163" TargetMode="External"/><Relationship Id="rId1336" Type="http://schemas.openxmlformats.org/officeDocument/2006/relationships/hyperlink" Target="https://portal.3gpp.org/desktopmodules/Release/ReleaseDetails.aspx?releaseId=191" TargetMode="External"/><Relationship Id="rId1543" Type="http://schemas.openxmlformats.org/officeDocument/2006/relationships/hyperlink" Target="https://portal.3gpp.org/desktopmodules/Specifications/SpecificationDetails.aspx?specificationId=3204" TargetMode="External"/><Relationship Id="rId1750" Type="http://schemas.openxmlformats.org/officeDocument/2006/relationships/hyperlink" Target="https://portal.3gpp.org/ngppapp/CreateTdoc.aspx?mode=view&amp;contributionUid=R4-2413494" TargetMode="External"/><Relationship Id="rId2801" Type="http://schemas.openxmlformats.org/officeDocument/2006/relationships/hyperlink" Target="https://portal.3gpp.org/ngppapp/CreateTdoc.aspx?mode=view&amp;contributionUid=RP-242214" TargetMode="External"/><Relationship Id="rId4699" Type="http://schemas.openxmlformats.org/officeDocument/2006/relationships/hyperlink" Target="https://portal.3gpp.org/desktopmodules/Specifications/SpecificationDetails.aspx?specificationId=3378" TargetMode="External"/><Relationship Id="rId5957" Type="http://schemas.openxmlformats.org/officeDocument/2006/relationships/hyperlink" Target="https://portal.3gpp.org/ngppapp/CreateTdoc.aspx?mode=view&amp;contributionUid=RP-242275" TargetMode="External"/><Relationship Id="rId42" Type="http://schemas.openxmlformats.org/officeDocument/2006/relationships/hyperlink" Target="https://portal.3gpp.org/ngppapp/CreateTdoc.aspx?mode=view&amp;contributionUid=R3-244135" TargetMode="External"/><Relationship Id="rId1403" Type="http://schemas.openxmlformats.org/officeDocument/2006/relationships/hyperlink" Target="https://portal.3gpp.org/desktopmodules/Specifications/SpecificationDetails.aspx?specificationId=3952" TargetMode="External"/><Relationship Id="rId1610" Type="http://schemas.openxmlformats.org/officeDocument/2006/relationships/hyperlink" Target="https://portal.3gpp.org/ngppapp/CreateTdoc.aspx?mode=view&amp;contributionUid=R4-2412160" TargetMode="External"/><Relationship Id="rId4559" Type="http://schemas.openxmlformats.org/officeDocument/2006/relationships/hyperlink" Target="https://portal.3gpp.org/desktopmodules/Specifications/SpecificationDetails.aspx?specificationId=3388" TargetMode="External"/><Relationship Id="rId4766" Type="http://schemas.openxmlformats.org/officeDocument/2006/relationships/hyperlink" Target="https://portal.3gpp.org/ngppapp/CreateTdoc.aspx?mode=view&amp;contributionUid=R5-245003" TargetMode="External"/><Relationship Id="rId4973" Type="http://schemas.openxmlformats.org/officeDocument/2006/relationships/hyperlink" Target="https://portal.3gpp.org/ngppapp/CreateTdoc.aspx?mode=view&amp;contributionUid=RP-242261" TargetMode="External"/><Relationship Id="rId5817" Type="http://schemas.openxmlformats.org/officeDocument/2006/relationships/hyperlink" Target="https://portal.3gpp.org/ngppapp/CreateTdoc.aspx?mode=view&amp;contributionUid=RP-242273" TargetMode="External"/><Relationship Id="rId7172"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Release/ReleaseDetails.aspx?releaseId=193" TargetMode="External"/><Relationship Id="rId3575" Type="http://schemas.openxmlformats.org/officeDocument/2006/relationships/hyperlink" Target="https://portal.3gpp.org/desktopmodules/Specifications/SpecificationDetails.aspx?specificationId=3388" TargetMode="External"/><Relationship Id="rId3782" Type="http://schemas.openxmlformats.org/officeDocument/2006/relationships/hyperlink" Target="https://portal.3gpp.org/ngppapp/CreateTdoc.aspx?mode=view&amp;contributionUid=R5-245343" TargetMode="External"/><Relationship Id="rId4419" Type="http://schemas.openxmlformats.org/officeDocument/2006/relationships/hyperlink" Target="https://portal.3gpp.org/desktopmodules/Specifications/SpecificationDetails.aspx?specificationId=3388" TargetMode="External"/><Relationship Id="rId4626" Type="http://schemas.openxmlformats.org/officeDocument/2006/relationships/hyperlink" Target="https://portal.3gpp.org/ngppapp/CreateTdoc.aspx?mode=view&amp;contributionUid=R5-246016" TargetMode="External"/><Relationship Id="rId4833" Type="http://schemas.openxmlformats.org/officeDocument/2006/relationships/hyperlink" Target="https://portal.3gpp.org/ngppapp/CreateTdoc.aspx?mode=view&amp;contributionUid=RP-242259" TargetMode="External"/><Relationship Id="rId7032"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ngppapp/CreateTdoc.aspx?mode=view&amp;contributionUid=RP-242149" TargetMode="External"/><Relationship Id="rId496" Type="http://schemas.openxmlformats.org/officeDocument/2006/relationships/hyperlink" Target="https://portal.3gpp.org/desktopmodules/Release/ReleaseDetails.aspx?releaseId=192" TargetMode="External"/><Relationship Id="rId2177" Type="http://schemas.openxmlformats.org/officeDocument/2006/relationships/hyperlink" Target="https://portal.3gpp.org/ngppapp/CreateTdoc.aspx?mode=view&amp;contributionUid=RP-242186" TargetMode="External"/><Relationship Id="rId2384" Type="http://schemas.openxmlformats.org/officeDocument/2006/relationships/hyperlink" Target="https://portal.3gpp.org/desktopmodules/Release/ReleaseDetails.aspx?releaseId=190" TargetMode="External"/><Relationship Id="rId2591" Type="http://schemas.openxmlformats.org/officeDocument/2006/relationships/hyperlink" Target="https://portal.3gpp.org/desktopmodules/Specifications/SpecificationDetails.aspx?specificationId=3216" TargetMode="External"/><Relationship Id="rId3228" Type="http://schemas.openxmlformats.org/officeDocument/2006/relationships/hyperlink" Target="https://portal.3gpp.org/desktopmodules/Release/ReleaseDetails.aspx?releaseId=193" TargetMode="External"/><Relationship Id="rId3435" Type="http://schemas.openxmlformats.org/officeDocument/2006/relationships/hyperlink" Target="https://portal.3gpp.org/desktopmodules/Specifications/SpecificationDetails.aspx?specificationId=3385" TargetMode="External"/><Relationship Id="rId3642" Type="http://schemas.openxmlformats.org/officeDocument/2006/relationships/hyperlink" Target="https://portal.3gpp.org/ngppapp/CreateTdoc.aspx?mode=view&amp;contributionUid=R5-244840" TargetMode="External"/><Relationship Id="rId6798" Type="http://schemas.openxmlformats.org/officeDocument/2006/relationships/hyperlink" Target="https://portal.3gpp.org/ngppapp/CreateTdoc.aspx?mode=view&amp;contributionUid=R5-244457" TargetMode="External"/><Relationship Id="rId7849" Type="http://schemas.openxmlformats.org/officeDocument/2006/relationships/hyperlink" Target="https://portal.3gpp.org/ngppapp/CreateTdoc.aspx?mode=view&amp;contributionUid=RP-242329" TargetMode="External"/><Relationship Id="rId149" Type="http://schemas.openxmlformats.org/officeDocument/2006/relationships/hyperlink" Target="https://portal.3gpp.org/ngppapp/CreateTdoc.aspx?mode=view&amp;contributionUid=RP-241873" TargetMode="External"/><Relationship Id="rId356" Type="http://schemas.openxmlformats.org/officeDocument/2006/relationships/hyperlink" Target="https://portal.3gpp.org/desktopmodules/Release/ReleaseDetails.aspx?releaseId=193" TargetMode="External"/><Relationship Id="rId563" Type="http://schemas.openxmlformats.org/officeDocument/2006/relationships/hyperlink" Target="https://portal.3gpp.org/desktopmodules/Specifications/SpecificationDetails.aspx?specificationId=3285" TargetMode="External"/><Relationship Id="rId770" Type="http://schemas.openxmlformats.org/officeDocument/2006/relationships/hyperlink" Target="https://portal.3gpp.org/ngppapp/CreateTdoc.aspx?mode=view&amp;contributionUid=R4-2411425" TargetMode="External"/><Relationship Id="rId1193" Type="http://schemas.openxmlformats.org/officeDocument/2006/relationships/hyperlink" Target="https://portal.3gpp.org/ngppapp/CreateTdoc.aspx?mode=view&amp;contributionUid=RP-242168" TargetMode="External"/><Relationship Id="rId2037" Type="http://schemas.openxmlformats.org/officeDocument/2006/relationships/hyperlink" Target="https://portal.3gpp.org/ngppapp/CreateTdoc.aspx?mode=view&amp;contributionUid=RP-242184" TargetMode="External"/><Relationship Id="rId2244"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Specifications/SpecificationDetails.aspx?specificationId=3283" TargetMode="External"/><Relationship Id="rId4900" Type="http://schemas.openxmlformats.org/officeDocument/2006/relationships/hyperlink" Target="https://portal.3gpp.org/desktopmodules/Release/ReleaseDetails.aspx?releaseId=191" TargetMode="External"/><Relationship Id="rId6658" Type="http://schemas.openxmlformats.org/officeDocument/2006/relationships/hyperlink" Target="https://portal.3gpp.org/ngppapp/CreateTdoc.aspx?mode=view&amp;contributionUid=R5-245614"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portal.3gpp.org/desktopmodules/Specifications/SpecificationDetails.aspx?specificationId=3204" TargetMode="External"/><Relationship Id="rId1053" Type="http://schemas.openxmlformats.org/officeDocument/2006/relationships/hyperlink" Target="https://portal.3gpp.org/ngppapp/CreateTdoc.aspx?mode=view&amp;contributionUid=RP-242167"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portal.3gpp.org/desktopmodules/Release/ReleaseDetails.aspx?releaseId=193" TargetMode="External"/><Relationship Id="rId3502" Type="http://schemas.openxmlformats.org/officeDocument/2006/relationships/hyperlink" Target="https://portal.3gpp.org/ngppapp/CreateTdoc.aspx?mode=view&amp;contributionUid=R5-244264" TargetMode="External"/><Relationship Id="rId6865" Type="http://schemas.openxmlformats.org/officeDocument/2006/relationships/hyperlink" Target="https://portal.3gpp.org/ngppapp/CreateTdoc.aspx?mode=view&amp;contributionUid=RP-242292" TargetMode="External"/><Relationship Id="rId7709" Type="http://schemas.openxmlformats.org/officeDocument/2006/relationships/hyperlink" Target="https://portal.3gpp.org/ngppapp/CreateTdoc.aspx?mode=view&amp;contributionUid=RP-242328" TargetMode="External"/><Relationship Id="rId7916" Type="http://schemas.openxmlformats.org/officeDocument/2006/relationships/hyperlink" Target="https://portal.3gpp.org/desktopmodules/Release/ReleaseDetails.aspx?releaseId=192" TargetMode="External"/><Relationship Id="rId630" Type="http://schemas.openxmlformats.org/officeDocument/2006/relationships/hyperlink" Target="https://portal.3gpp.org/ngppapp/CreateTdoc.aspx?mode=view&amp;contributionUid=R4-2411890" TargetMode="External"/><Relationship Id="rId2311" Type="http://schemas.openxmlformats.org/officeDocument/2006/relationships/hyperlink" Target="https://portal.3gpp.org/desktopmodules/Specifications/SpecificationDetails.aspx?specificationId=3204" TargetMode="External"/><Relationship Id="rId4069" Type="http://schemas.openxmlformats.org/officeDocument/2006/relationships/hyperlink" Target="https://portal.3gpp.org/ngppapp/CreateTdoc.aspx?mode=view&amp;contributionUid=RP-242249" TargetMode="External"/><Relationship Id="rId5467" Type="http://schemas.openxmlformats.org/officeDocument/2006/relationships/hyperlink" Target="https://portal.3gpp.org/desktopmodules/Specifications/SpecificationDetails.aspx?specificationId=3382" TargetMode="External"/><Relationship Id="rId5674" Type="http://schemas.openxmlformats.org/officeDocument/2006/relationships/hyperlink" Target="https://portal.3gpp.org/ngppapp/CreateTdoc.aspx?mode=view&amp;contributionUid=R5-244933" TargetMode="External"/><Relationship Id="rId5881" Type="http://schemas.openxmlformats.org/officeDocument/2006/relationships/hyperlink" Target="https://portal.3gpp.org/ngppapp/CreateTdoc.aspx?mode=view&amp;contributionUid=RP-242274" TargetMode="External"/><Relationship Id="rId6518" Type="http://schemas.openxmlformats.org/officeDocument/2006/relationships/hyperlink" Target="https://portal.3gpp.org/ngppapp/CreateTdoc.aspx?mode=view&amp;contributionUid=R5-245919" TargetMode="External"/><Relationship Id="rId6725" Type="http://schemas.openxmlformats.org/officeDocument/2006/relationships/hyperlink" Target="https://portal.3gpp.org/ngppapp/CreateTdoc.aspx?mode=view&amp;contributionUid=RP-242290" TargetMode="External"/><Relationship Id="rId6932" Type="http://schemas.openxmlformats.org/officeDocument/2006/relationships/hyperlink" Target="https://portal.3gpp.org/desktopmodules/Release/ReleaseDetails.aspx?releaseId=193" TargetMode="External"/><Relationship Id="rId1120" Type="http://schemas.openxmlformats.org/officeDocument/2006/relationships/hyperlink" Target="https://portal.3gpp.org/desktopmodules/Release/ReleaseDetails.aspx?releaseId=192" TargetMode="External"/><Relationship Id="rId4276" Type="http://schemas.openxmlformats.org/officeDocument/2006/relationships/hyperlink" Target="https://portal.3gpp.org/desktopmodules/Release/ReleaseDetails.aspx?releaseId=192" TargetMode="External"/><Relationship Id="rId4483" Type="http://schemas.openxmlformats.org/officeDocument/2006/relationships/hyperlink" Target="https://portal.3gpp.org/desktopmodules/Specifications/SpecificationDetails.aspx?specificationId=3377" TargetMode="External"/><Relationship Id="rId4690" Type="http://schemas.openxmlformats.org/officeDocument/2006/relationships/hyperlink" Target="https://portal.3gpp.org/ngppapp/CreateTdoc.aspx?mode=view&amp;contributionUid=R5-244261" TargetMode="External"/><Relationship Id="rId5327" Type="http://schemas.openxmlformats.org/officeDocument/2006/relationships/hyperlink" Target="https://portal.3gpp.org/desktopmodules/Specifications/SpecificationDetails.aspx?specificationId=3392" TargetMode="External"/><Relationship Id="rId5534" Type="http://schemas.openxmlformats.org/officeDocument/2006/relationships/hyperlink" Target="https://portal.3gpp.org/ngppapp/CreateTdoc.aspx?mode=view&amp;contributionUid=R5-244784" TargetMode="External"/><Relationship Id="rId5741" Type="http://schemas.openxmlformats.org/officeDocument/2006/relationships/hyperlink" Target="https://portal.3gpp.org/ngppapp/CreateTdoc.aspx?mode=view&amp;contributionUid=RP-242272" TargetMode="External"/><Relationship Id="rId1937" Type="http://schemas.openxmlformats.org/officeDocument/2006/relationships/hyperlink" Target="https://portal.3gpp.org/ngppapp/CreateTdoc.aspx?mode=view&amp;contributionUid=RP-242182" TargetMode="External"/><Relationship Id="rId3085" Type="http://schemas.openxmlformats.org/officeDocument/2006/relationships/hyperlink" Target="https://portal.3gpp.org/ngppapp/CreateTdoc.aspx?mode=view&amp;contributionUid=RP-242236" TargetMode="External"/><Relationship Id="rId3292" Type="http://schemas.openxmlformats.org/officeDocument/2006/relationships/hyperlink" Target="https://portal.3gpp.org/desktopmodules/Release/ReleaseDetails.aspx?releaseId=193" TargetMode="External"/><Relationship Id="rId4136"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Specifications/SpecificationDetails.aspx?specificationId=3381" TargetMode="External"/><Relationship Id="rId4550" Type="http://schemas.openxmlformats.org/officeDocument/2006/relationships/hyperlink" Target="https://portal.3gpp.org/ngppapp/CreateTdoc.aspx?mode=view&amp;contributionUid=R5-245909" TargetMode="External"/><Relationship Id="rId5601" Type="http://schemas.openxmlformats.org/officeDocument/2006/relationships/hyperlink" Target="https://portal.3gpp.org/ngppapp/CreateTdoc.aspx?mode=view&amp;contributionUid=RP-242270" TargetMode="External"/><Relationship Id="rId7499" Type="http://schemas.openxmlformats.org/officeDocument/2006/relationships/hyperlink" Target="https://portal.3gpp.org/desktopmodules/Specifications/SpecificationDetails.aspx?specificationId=2467" TargetMode="External"/><Relationship Id="rId3152" Type="http://schemas.openxmlformats.org/officeDocument/2006/relationships/hyperlink" Target="https://portal.3gpp.org/desktopmodules/Release/ReleaseDetails.aspx?releaseId=193" TargetMode="External"/><Relationship Id="rId4203" Type="http://schemas.openxmlformats.org/officeDocument/2006/relationships/hyperlink" Target="https://portal.3gpp.org/desktopmodules/Specifications/SpecificationDetails.aspx?specificationId=3388" TargetMode="External"/><Relationship Id="rId4410" Type="http://schemas.openxmlformats.org/officeDocument/2006/relationships/hyperlink" Target="https://portal.3gpp.org/ngppapp/CreateTdoc.aspx?mode=view&amp;contributionUid=R5-245368" TargetMode="External"/><Relationship Id="rId7359" Type="http://schemas.openxmlformats.org/officeDocument/2006/relationships/hyperlink" Target="https://portal.3gpp.org/desktopmodules/Specifications/SpecificationDetails.aspx?specificationId=3386" TargetMode="External"/><Relationship Id="rId7566" Type="http://schemas.openxmlformats.org/officeDocument/2006/relationships/hyperlink" Target="https://portal.3gpp.org/ngppapp/CreateTdoc.aspx?mode=view&amp;contributionUid=R5-245926" TargetMode="External"/><Relationship Id="rId7773" Type="http://schemas.openxmlformats.org/officeDocument/2006/relationships/hyperlink" Target="https://portal.3gpp.org/ngppapp/CreateTdoc.aspx?mode=view&amp;contributionUid=RP-242328" TargetMode="External"/><Relationship Id="rId280" Type="http://schemas.openxmlformats.org/officeDocument/2006/relationships/hyperlink" Target="https://portal.3gpp.org/desktopmodules/Release/ReleaseDetails.aspx?releaseId=191" TargetMode="External"/><Relationship Id="rId3012" Type="http://schemas.openxmlformats.org/officeDocument/2006/relationships/hyperlink" Target="https://portal.3gpp.org/desktopmodules/Release/ReleaseDetails.aspx?releaseId=192" TargetMode="External"/><Relationship Id="rId6168" Type="http://schemas.openxmlformats.org/officeDocument/2006/relationships/hyperlink" Target="https://portal.3gpp.org/desktopmodules/Release/ReleaseDetails.aspx?releaseId=193" TargetMode="External"/><Relationship Id="rId6375" Type="http://schemas.openxmlformats.org/officeDocument/2006/relationships/hyperlink" Target="https://portal.3gpp.org/desktopmodules/Specifications/SpecificationDetails.aspx?specificationId=3155" TargetMode="External"/><Relationship Id="rId6582" Type="http://schemas.openxmlformats.org/officeDocument/2006/relationships/hyperlink" Target="https://portal.3gpp.org/ngppapp/CreateTdoc.aspx?mode=view&amp;contributionUid=R5-245164" TargetMode="External"/><Relationship Id="rId7219" Type="http://schemas.openxmlformats.org/officeDocument/2006/relationships/hyperlink" Target="https://portal.3gpp.org/desktopmodules/Specifications/SpecificationDetails.aspx?specificationId=3392" TargetMode="External"/><Relationship Id="rId7426" Type="http://schemas.openxmlformats.org/officeDocument/2006/relationships/hyperlink" Target="https://portal.3gpp.org/ngppapp/CreateTdoc.aspx?mode=view&amp;contributionUid=R5-245840" TargetMode="External"/><Relationship Id="rId7980" Type="http://schemas.openxmlformats.org/officeDocument/2006/relationships/hyperlink" Target="https://portal.3gpp.org/desktopmodules/Release/ReleaseDetails.aspx?releaseId=192"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ngppapp/CreateTdoc.aspx?mode=view&amp;contributionUid=RP-242247" TargetMode="External"/><Relationship Id="rId5184" Type="http://schemas.openxmlformats.org/officeDocument/2006/relationships/hyperlink" Target="https://portal.3gpp.org/desktopmodules/Release/ReleaseDetails.aspx?releaseId=192" TargetMode="External"/><Relationship Id="rId5391" Type="http://schemas.openxmlformats.org/officeDocument/2006/relationships/hyperlink" Target="https://portal.3gpp.org/desktopmodules/Specifications/SpecificationDetails.aspx?specificationId=3388" TargetMode="External"/><Relationship Id="rId6028" Type="http://schemas.openxmlformats.org/officeDocument/2006/relationships/hyperlink" Target="https://portal.3gpp.org/desktopmodules/Release/ReleaseDetails.aspx?releaseId=193" TargetMode="External"/><Relationship Id="rId6235" Type="http://schemas.openxmlformats.org/officeDocument/2006/relationships/hyperlink" Target="https://portal.3gpp.org/desktopmodules/Specifications/SpecificationDetails.aspx?specificationId=3381" TargetMode="External"/><Relationship Id="rId7633" Type="http://schemas.openxmlformats.org/officeDocument/2006/relationships/hyperlink" Target="https://portal.3gpp.org/ngppapp/CreateTdoc.aspx?mode=view&amp;contributionUid=RP-242320" TargetMode="External"/><Relationship Id="rId7840" Type="http://schemas.openxmlformats.org/officeDocument/2006/relationships/hyperlink" Target="https://portal.3gpp.org/desktopmodules/Release/ReleaseDetails.aspx?releaseId=192" TargetMode="External"/><Relationship Id="rId6" Type="http://schemas.openxmlformats.org/officeDocument/2006/relationships/hyperlink" Target="https://portal.3gpp.org/ngppapp/CreateTdoc.aspx?mode=view&amp;contributionUid=R3-244659" TargetMode="External"/><Relationship Id="rId2778" Type="http://schemas.openxmlformats.org/officeDocument/2006/relationships/hyperlink" Target="https://portal.3gpp.org/ngppapp/CreateTdoc.aspx?mode=view&amp;contributionUid=R1-2407527" TargetMode="External"/><Relationship Id="rId2985" Type="http://schemas.openxmlformats.org/officeDocument/2006/relationships/hyperlink" Target="https://portal.3gpp.org/ngppapp/CreateTdoc.aspx?mode=view&amp;contributionUid=RP-242235" TargetMode="External"/><Relationship Id="rId3829" Type="http://schemas.openxmlformats.org/officeDocument/2006/relationships/hyperlink" Target="https://portal.3gpp.org/ngppapp/CreateTdoc.aspx?mode=view&amp;contributionUid=RP-242246" TargetMode="External"/><Relationship Id="rId5044" Type="http://schemas.openxmlformats.org/officeDocument/2006/relationships/hyperlink" Target="https://portal.3gpp.org/desktopmodules/Release/ReleaseDetails.aspx?releaseId=191" TargetMode="External"/><Relationship Id="rId6442" Type="http://schemas.openxmlformats.org/officeDocument/2006/relationships/hyperlink" Target="https://portal.3gpp.org/ngppapp/CreateTdoc.aspx?mode=view&amp;contributionUid=R5-245313" TargetMode="External"/><Relationship Id="rId7700"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ngppapp/CreateTdoc.aspx?mode=view&amp;contributionUid=RP-242163" TargetMode="External"/><Relationship Id="rId1587" Type="http://schemas.openxmlformats.org/officeDocument/2006/relationships/hyperlink" Target="https://portal.3gpp.org/desktopmodules/Specifications/SpecificationDetails.aspx?specificationId=3204" TargetMode="External"/><Relationship Id="rId1794" Type="http://schemas.openxmlformats.org/officeDocument/2006/relationships/hyperlink" Target="https://portal.3gpp.org/ngppapp/CreateTdoc.aspx?mode=view&amp;contributionUid=R4-2412666" TargetMode="External"/><Relationship Id="rId2638" Type="http://schemas.openxmlformats.org/officeDocument/2006/relationships/hyperlink" Target="https://portal.3gpp.org/ngppapp/CreateTdoc.aspx?mode=view&amp;contributionUid=R1-2407515" TargetMode="External"/><Relationship Id="rId2845" Type="http://schemas.openxmlformats.org/officeDocument/2006/relationships/hyperlink" Target="https://portal.3gpp.org/ngppapp/CreateTdoc.aspx?mode=view&amp;contributionUid=RP-242231" TargetMode="External"/><Relationship Id="rId5251" Type="http://schemas.openxmlformats.org/officeDocument/2006/relationships/hyperlink" Target="https://portal.3gpp.org/desktopmodules/Specifications/SpecificationDetails.aspx?specificationId=3380" TargetMode="External"/><Relationship Id="rId6302" Type="http://schemas.openxmlformats.org/officeDocument/2006/relationships/hyperlink" Target="https://portal.3gpp.org/ngppapp/CreateTdoc.aspx?mode=view&amp;contributionUid=R5-245205" TargetMode="External"/><Relationship Id="rId86" Type="http://schemas.openxmlformats.org/officeDocument/2006/relationships/hyperlink" Target="https://portal.3gpp.org/ngppapp/CreateTdoc.aspx?mode=view&amp;contributionUid=R3-244796" TargetMode="External"/><Relationship Id="rId817" Type="http://schemas.openxmlformats.org/officeDocument/2006/relationships/hyperlink" Target="https://portal.3gpp.org/ngppapp/CreateTdoc.aspx?mode=view&amp;contributionUid=RP-242161" TargetMode="External"/><Relationship Id="rId1447" Type="http://schemas.openxmlformats.org/officeDocument/2006/relationships/hyperlink" Target="https://portal.3gpp.org/desktopmodules/Specifications/SpecificationDetails.aspx?specificationId=3283" TargetMode="External"/><Relationship Id="rId1654" Type="http://schemas.openxmlformats.org/officeDocument/2006/relationships/hyperlink" Target="https://portal.3gpp.org/ngppapp/CreateTdoc.aspx?mode=view&amp;contributionUid=R4-2413162" TargetMode="External"/><Relationship Id="rId1861" Type="http://schemas.openxmlformats.org/officeDocument/2006/relationships/hyperlink" Target="https://portal.3gpp.org/ngppapp/CreateTdoc.aspx?mode=view&amp;contributionUid=RP-242181" TargetMode="External"/><Relationship Id="rId2705" Type="http://schemas.openxmlformats.org/officeDocument/2006/relationships/hyperlink" Target="https://portal.3gpp.org/ngppapp/CreateTdoc.aspx?mode=view&amp;contributionUid=RP-242210" TargetMode="External"/><Relationship Id="rId2912" Type="http://schemas.openxmlformats.org/officeDocument/2006/relationships/hyperlink" Target="https://portal.3gpp.org/desktopmodules/Release/ReleaseDetails.aspx?releaseId=193"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portal.3gpp.org/desktopmodules/Specifications/SpecificationDetails.aspx?specificationId=3382" TargetMode="External"/><Relationship Id="rId1307" Type="http://schemas.openxmlformats.org/officeDocument/2006/relationships/hyperlink" Target="https://portal.3gpp.org/desktopmodules/Specifications/SpecificationDetails.aspx?specificationId=3204" TargetMode="External"/><Relationship Id="rId1514" Type="http://schemas.openxmlformats.org/officeDocument/2006/relationships/hyperlink" Target="https://portal.3gpp.org/ngppapp/CreateTdoc.aspx?mode=view&amp;contributionUid=R4-2412449" TargetMode="External"/><Relationship Id="rId1721" Type="http://schemas.openxmlformats.org/officeDocument/2006/relationships/hyperlink" Target="https://portal.3gpp.org/ngppapp/CreateTdoc.aspx?mode=view&amp;contributionUid=RP-242177" TargetMode="External"/><Relationship Id="rId4877" Type="http://schemas.openxmlformats.org/officeDocument/2006/relationships/hyperlink" Target="https://portal.3gpp.org/ngppapp/CreateTdoc.aspx?mode=view&amp;contributionUid=RP-242259" TargetMode="External"/><Relationship Id="rId5928" Type="http://schemas.openxmlformats.org/officeDocument/2006/relationships/hyperlink" Target="https://portal.3gpp.org/desktopmodules/Release/ReleaseDetails.aspx?releaseId=193" TargetMode="External"/><Relationship Id="rId7076" Type="http://schemas.openxmlformats.org/officeDocument/2006/relationships/hyperlink" Target="https://portal.3gpp.org/desktopmodules/Release/ReleaseDetails.aspx?releaseId=193" TargetMode="External"/><Relationship Id="rId7283" Type="http://schemas.openxmlformats.org/officeDocument/2006/relationships/hyperlink" Target="https://portal.3gpp.org/desktopmodules/Specifications/SpecificationDetails.aspx?specificationId=3385" TargetMode="External"/><Relationship Id="rId7490" Type="http://schemas.openxmlformats.org/officeDocument/2006/relationships/hyperlink" Target="https://portal.3gpp.org/ngppapp/CreateTdoc.aspx?mode=view&amp;contributionUid=R5-245076" TargetMode="External"/><Relationship Id="rId13" Type="http://schemas.openxmlformats.org/officeDocument/2006/relationships/hyperlink" Target="https://portal.3gpp.org/ngppapp/CreateTdoc.aspx?mode=view&amp;contributionUid=RP-241870" TargetMode="External"/><Relationship Id="rId3479" Type="http://schemas.openxmlformats.org/officeDocument/2006/relationships/hyperlink" Target="https://portal.3gpp.org/desktopmodules/Specifications/SpecificationDetails.aspx?specificationId=3378" TargetMode="External"/><Relationship Id="rId3686" Type="http://schemas.openxmlformats.org/officeDocument/2006/relationships/hyperlink" Target="https://portal.3gpp.org/ngppapp/CreateTdoc.aspx?mode=view&amp;contributionUid=R5-245034" TargetMode="External"/><Relationship Id="rId6092" Type="http://schemas.openxmlformats.org/officeDocument/2006/relationships/hyperlink" Target="https://portal.3gpp.org/desktopmodules/Release/ReleaseDetails.aspx?releaseId=193" TargetMode="External"/><Relationship Id="rId7143" Type="http://schemas.openxmlformats.org/officeDocument/2006/relationships/hyperlink" Target="https://portal.3gpp.org/desktopmodules/Specifications/SpecificationDetails.aspx?specificationId=4135" TargetMode="External"/><Relationship Id="rId7350" Type="http://schemas.openxmlformats.org/officeDocument/2006/relationships/hyperlink" Target="https://portal.3gpp.org/ngppapp/CreateTdoc.aspx?mode=view&amp;contributionUid=R5-245817" TargetMode="External"/><Relationship Id="rId2288" Type="http://schemas.openxmlformats.org/officeDocument/2006/relationships/hyperlink" Target="https://portal.3gpp.org/desktopmodules/Release/ReleaseDetails.aspx?releaseId=191" TargetMode="External"/><Relationship Id="rId2495" Type="http://schemas.openxmlformats.org/officeDocument/2006/relationships/hyperlink" Target="https://portal.3gpp.org/desktopmodules/Specifications/SpecificationDetails.aspx?specificationId=3202" TargetMode="External"/><Relationship Id="rId3339" Type="http://schemas.openxmlformats.org/officeDocument/2006/relationships/hyperlink" Target="https://portal.3gpp.org/desktopmodules/Specifications/SpecificationDetails.aspx?specificationId=3198" TargetMode="External"/><Relationship Id="rId3893" Type="http://schemas.openxmlformats.org/officeDocument/2006/relationships/hyperlink" Target="https://portal.3gpp.org/ngppapp/CreateTdoc.aspx?mode=view&amp;contributionUid=RP-242246" TargetMode="External"/><Relationship Id="rId4737" Type="http://schemas.openxmlformats.org/officeDocument/2006/relationships/hyperlink" Target="https://portal.3gpp.org/ngppapp/CreateTdoc.aspx?mode=view&amp;contributionUid=RP-242258" TargetMode="External"/><Relationship Id="rId4944" Type="http://schemas.openxmlformats.org/officeDocument/2006/relationships/hyperlink" Target="https://portal.3gpp.org/desktopmodules/Release/ReleaseDetails.aspx?releaseId=191" TargetMode="External"/><Relationship Id="rId7003" Type="http://schemas.openxmlformats.org/officeDocument/2006/relationships/hyperlink" Target="https://portal.3gpp.org/desktopmodules/Specifications/SpecificationDetails.aspx?specificationId=3381" TargetMode="External"/><Relationship Id="rId7210" Type="http://schemas.openxmlformats.org/officeDocument/2006/relationships/hyperlink" Target="https://portal.3gpp.org/ngppapp/CreateTdoc.aspx?mode=view&amp;contributionUid=R5-244562" TargetMode="External"/><Relationship Id="rId467" Type="http://schemas.openxmlformats.org/officeDocument/2006/relationships/hyperlink" Target="https://portal.3gpp.org/desktopmodules/Specifications/SpecificationDetails.aspx?specificationId=2420" TargetMode="External"/><Relationship Id="rId1097" Type="http://schemas.openxmlformats.org/officeDocument/2006/relationships/hyperlink" Target="https://portal.3gpp.org/ngppapp/CreateTdoc.aspx?mode=view&amp;contributionUid=RP-242167" TargetMode="External"/><Relationship Id="rId2148" Type="http://schemas.openxmlformats.org/officeDocument/2006/relationships/hyperlink" Target="https://portal.3gpp.org/desktopmodules/Release/ReleaseDetails.aspx?releaseId=193" TargetMode="External"/><Relationship Id="rId3546" Type="http://schemas.openxmlformats.org/officeDocument/2006/relationships/hyperlink" Target="https://portal.3gpp.org/ngppapp/CreateTdoc.aspx?mode=view&amp;contributionUid=R5-244414" TargetMode="External"/><Relationship Id="rId3753" Type="http://schemas.openxmlformats.org/officeDocument/2006/relationships/hyperlink" Target="https://portal.3gpp.org/ngppapp/CreateTdoc.aspx?mode=view&amp;contributionUid=RP-242245" TargetMode="External"/><Relationship Id="rId3960" Type="http://schemas.openxmlformats.org/officeDocument/2006/relationships/hyperlink" Target="https://portal.3gpp.org/desktopmodules/Release/ReleaseDetails.aspx?releaseId=193" TargetMode="External"/><Relationship Id="rId4804" Type="http://schemas.openxmlformats.org/officeDocument/2006/relationships/hyperlink" Target="https://portal.3gpp.org/desktopmodules/Release/ReleaseDetails.aspx?releaseId=192" TargetMode="External"/><Relationship Id="rId674" Type="http://schemas.openxmlformats.org/officeDocument/2006/relationships/hyperlink" Target="https://portal.3gpp.org/ngppapp/CreateTdoc.aspx?mode=view&amp;contributionUid=R4-2412376" TargetMode="External"/><Relationship Id="rId881" Type="http://schemas.openxmlformats.org/officeDocument/2006/relationships/hyperlink" Target="https://portal.3gpp.org/ngppapp/CreateTdoc.aspx?mode=view&amp;contributionUid=RP-242162" TargetMode="External"/><Relationship Id="rId2355" Type="http://schemas.openxmlformats.org/officeDocument/2006/relationships/hyperlink" Target="https://portal.3gpp.org/desktopmodules/Specifications/SpecificationDetails.aspx?specificationId=3204" TargetMode="External"/><Relationship Id="rId2562" Type="http://schemas.openxmlformats.org/officeDocument/2006/relationships/hyperlink" Target="https://portal.3gpp.org/ngppapp/CreateTdoc.aspx?mode=view&amp;contributionUid=R1-2407573" TargetMode="External"/><Relationship Id="rId3406" Type="http://schemas.openxmlformats.org/officeDocument/2006/relationships/hyperlink" Target="https://portal.3gpp.org/ngppapp/CreateTdoc.aspx?mode=view&amp;contributionUid=R2-2407829" TargetMode="External"/><Relationship Id="rId3613" Type="http://schemas.openxmlformats.org/officeDocument/2006/relationships/hyperlink" Target="https://portal.3gpp.org/ngppapp/CreateTdoc.aspx?mode=view&amp;contributionUid=RP-242243" TargetMode="External"/><Relationship Id="rId3820" Type="http://schemas.openxmlformats.org/officeDocument/2006/relationships/hyperlink" Target="https://portal.3gpp.org/desktopmodules/Release/ReleaseDetails.aspx?releaseId=193" TargetMode="External"/><Relationship Id="rId6769" Type="http://schemas.openxmlformats.org/officeDocument/2006/relationships/hyperlink" Target="https://portal.3gpp.org/ngppapp/CreateTdoc.aspx?mode=view&amp;contributionUid=RP-242291" TargetMode="External"/><Relationship Id="rId6976" Type="http://schemas.openxmlformats.org/officeDocument/2006/relationships/hyperlink" Target="https://portal.3gpp.org/desktopmodules/Release/ReleaseDetails.aspx?releaseId=193" TargetMode="External"/><Relationship Id="rId327" Type="http://schemas.openxmlformats.org/officeDocument/2006/relationships/hyperlink" Target="https://portal.3gpp.org/desktopmodules/Specifications/SpecificationDetails.aspx?specificationId=4158" TargetMode="External"/><Relationship Id="rId534" Type="http://schemas.openxmlformats.org/officeDocument/2006/relationships/hyperlink" Target="https://portal.3gpp.org/ngppapp/CreateTdoc.aspx?mode=view&amp;contributionUid=R4-2413539" TargetMode="External"/><Relationship Id="rId741" Type="http://schemas.openxmlformats.org/officeDocument/2006/relationships/hyperlink" Target="https://portal.3gpp.org/ngppapp/CreateTdoc.aspx?mode=view&amp;contributionUid=RP-242159"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Specifications/SpecificationDetails.aspx?specificationId=3283" TargetMode="External"/><Relationship Id="rId2008" Type="http://schemas.openxmlformats.org/officeDocument/2006/relationships/hyperlink" Target="https://portal.3gpp.org/desktopmodules/Release/ReleaseDetails.aspx?releaseId=193" TargetMode="External"/><Relationship Id="rId2215" Type="http://schemas.openxmlformats.org/officeDocument/2006/relationships/hyperlink" Target="https://portal.3gpp.org/desktopmodules/Specifications/SpecificationDetails.aspx?specificationId=3283" TargetMode="External"/><Relationship Id="rId2422" Type="http://schemas.openxmlformats.org/officeDocument/2006/relationships/hyperlink" Target="https://portal.3gpp.org/ngppapp/CreateTdoc.aspx?mode=view&amp;contributionUid=R4-2413025" TargetMode="External"/><Relationship Id="rId5578" Type="http://schemas.openxmlformats.org/officeDocument/2006/relationships/hyperlink" Target="https://portal.3gpp.org/ngppapp/CreateTdoc.aspx?mode=view&amp;contributionUid=R5-245893" TargetMode="External"/><Relationship Id="rId5785" Type="http://schemas.openxmlformats.org/officeDocument/2006/relationships/hyperlink" Target="https://portal.3gpp.org/ngppapp/CreateTdoc.aspx?mode=view&amp;contributionUid=RP-242273"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portal.3gpp.org/ngppapp/CreateTdoc.aspx?mode=view&amp;contributionUid=RP-242289" TargetMode="External"/><Relationship Id="rId6836" Type="http://schemas.openxmlformats.org/officeDocument/2006/relationships/hyperlink" Target="https://portal.3gpp.org/desktopmodules/Release/ReleaseDetails.aspx?releaseId=193" TargetMode="External"/><Relationship Id="rId601" Type="http://schemas.openxmlformats.org/officeDocument/2006/relationships/hyperlink" Target="https://portal.3gpp.org/ngppapp/CreateTdoc.aspx?mode=view&amp;contributionUid=RP-242156" TargetMode="External"/><Relationship Id="rId1024" Type="http://schemas.openxmlformats.org/officeDocument/2006/relationships/hyperlink" Target="https://portal.3gpp.org/desktopmodules/Release/ReleaseDetails.aspx?releaseId=193" TargetMode="External"/><Relationship Id="rId1231" Type="http://schemas.openxmlformats.org/officeDocument/2006/relationships/hyperlink" Target="https://portal.3gpp.org/desktopmodules/Specifications/SpecificationDetails.aspx?specificationId=3204" TargetMode="External"/><Relationship Id="rId4387" Type="http://schemas.openxmlformats.org/officeDocument/2006/relationships/hyperlink" Target="https://portal.3gpp.org/desktopmodules/Specifications/SpecificationDetails.aspx?specificationId=3388" TargetMode="External"/><Relationship Id="rId4594" Type="http://schemas.openxmlformats.org/officeDocument/2006/relationships/hyperlink" Target="https://portal.3gpp.org/ngppapp/CreateTdoc.aspx?mode=view&amp;contributionUid=R5-245962" TargetMode="External"/><Relationship Id="rId5438" Type="http://schemas.openxmlformats.org/officeDocument/2006/relationships/hyperlink" Target="https://portal.3gpp.org/ngppapp/CreateTdoc.aspx?mode=view&amp;contributionUid=R5-245360" TargetMode="External"/><Relationship Id="rId5645" Type="http://schemas.openxmlformats.org/officeDocument/2006/relationships/hyperlink" Target="https://portal.3gpp.org/ngppapp/CreateTdoc.aspx?mode=view&amp;contributionUid=RP-242271" TargetMode="External"/><Relationship Id="rId5852" Type="http://schemas.openxmlformats.org/officeDocument/2006/relationships/hyperlink" Target="https://portal.3gpp.org/desktopmodules/Release/ReleaseDetails.aspx?releaseId=193" TargetMode="External"/><Relationship Id="rId3196" Type="http://schemas.openxmlformats.org/officeDocument/2006/relationships/hyperlink" Target="https://portal.3gpp.org/desktopmodules/Release/ReleaseDetails.aspx?releaseId=193" TargetMode="External"/><Relationship Id="rId4247" Type="http://schemas.openxmlformats.org/officeDocument/2006/relationships/hyperlink" Target="https://portal.3gpp.org/desktopmodules/Specifications/SpecificationDetails.aspx?specificationId=3388" TargetMode="External"/><Relationship Id="rId4454" Type="http://schemas.openxmlformats.org/officeDocument/2006/relationships/hyperlink" Target="https://portal.3gpp.org/ngppapp/CreateTdoc.aspx?mode=view&amp;contributionUid=R5-245531" TargetMode="External"/><Relationship Id="rId4661" Type="http://schemas.openxmlformats.org/officeDocument/2006/relationships/hyperlink" Target="https://portal.3gpp.org/ngppapp/CreateTdoc.aspx?mode=view&amp;contributionUid=RP-242257" TargetMode="External"/><Relationship Id="rId5505" Type="http://schemas.openxmlformats.org/officeDocument/2006/relationships/hyperlink" Target="https://portal.3gpp.org/ngppapp/CreateTdoc.aspx?mode=view&amp;contributionUid=RP-242269" TargetMode="External"/><Relationship Id="rId6903" Type="http://schemas.openxmlformats.org/officeDocument/2006/relationships/hyperlink" Target="https://portal.3gpp.org/desktopmodules/Specifications/SpecificationDetails.aspx?specificationId=3381" TargetMode="External"/><Relationship Id="rId3056" Type="http://schemas.openxmlformats.org/officeDocument/2006/relationships/hyperlink" Target="https://portal.3gpp.org/desktopmodules/Release/ReleaseDetails.aspx?releaseId=193" TargetMode="External"/><Relationship Id="rId3263" Type="http://schemas.openxmlformats.org/officeDocument/2006/relationships/hyperlink" Target="https://portal.3gpp.org/desktopmodules/Specifications/SpecificationDetails.aspx?specificationId=3191" TargetMode="External"/><Relationship Id="rId3470" Type="http://schemas.openxmlformats.org/officeDocument/2006/relationships/hyperlink" Target="https://portal.3gpp.org/ngppapp/CreateTdoc.aspx?mode=view&amp;contributionUid=R5-244235" TargetMode="External"/><Relationship Id="rId4107" Type="http://schemas.openxmlformats.org/officeDocument/2006/relationships/hyperlink" Target="https://portal.3gpp.org/desktopmodules/Specifications/SpecificationDetails.aspx?specificationId=3378" TargetMode="External"/><Relationship Id="rId4314" Type="http://schemas.openxmlformats.org/officeDocument/2006/relationships/hyperlink" Target="https://portal.3gpp.org/ngppapp/CreateTdoc.aspx?mode=view&amp;contributionUid=R5-244826"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Specifications/SpecificationDetails.aspx?specificationId=4063" TargetMode="External"/><Relationship Id="rId1908" Type="http://schemas.openxmlformats.org/officeDocument/2006/relationships/hyperlink" Target="https://portal.3gpp.org/desktopmodules/Release/ReleaseDetails.aspx?releaseId=192" TargetMode="External"/><Relationship Id="rId2072" Type="http://schemas.openxmlformats.org/officeDocument/2006/relationships/hyperlink" Target="https://portal.3gpp.org/desktopmodules/Release/ReleaseDetails.aspx?releaseId=192" TargetMode="External"/><Relationship Id="rId3123" Type="http://schemas.openxmlformats.org/officeDocument/2006/relationships/hyperlink" Target="https://portal.3gpp.org/desktopmodules/Specifications/SpecificationDetails.aspx?specificationId=2602" TargetMode="External"/><Relationship Id="rId4521" Type="http://schemas.openxmlformats.org/officeDocument/2006/relationships/hyperlink" Target="https://portal.3gpp.org/ngppapp/CreateTdoc.aspx?mode=view&amp;contributionUid=RP-242254" TargetMode="External"/><Relationship Id="rId6279" Type="http://schemas.openxmlformats.org/officeDocument/2006/relationships/hyperlink" Target="https://portal.3gpp.org/desktopmodules/Specifications/SpecificationDetails.aspx?specificationId=3380" TargetMode="External"/><Relationship Id="rId7677" Type="http://schemas.openxmlformats.org/officeDocument/2006/relationships/hyperlink" Target="https://portal.3gpp.org/ngppapp/CreateTdoc.aspx?mode=view&amp;contributionUid=RP-242325" TargetMode="External"/><Relationship Id="rId7884" Type="http://schemas.openxmlformats.org/officeDocument/2006/relationships/hyperlink" Target="https://portal.3gpp.org/desktopmodules/Release/ReleaseDetails.aspx?releaseId=192" TargetMode="External"/><Relationship Id="rId251" Type="http://schemas.openxmlformats.org/officeDocument/2006/relationships/hyperlink" Target="https://portal.3gpp.org/desktopmodules/Specifications/SpecificationDetails.aspx?specificationId=3256" TargetMode="External"/><Relationship Id="rId3330" Type="http://schemas.openxmlformats.org/officeDocument/2006/relationships/hyperlink" Target="https://portal.3gpp.org/ngppapp/CreateTdoc.aspx?mode=view&amp;contributionUid=R2-2407854"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portal.3gpp.org/desktopmodules/Specifications/SpecificationDetails.aspx?specificationId=3384" TargetMode="External"/><Relationship Id="rId6486" Type="http://schemas.openxmlformats.org/officeDocument/2006/relationships/hyperlink" Target="https://portal.3gpp.org/ngppapp/CreateTdoc.aspx?mode=view&amp;contributionUid=R5-245831" TargetMode="External"/><Relationship Id="rId6693" Type="http://schemas.openxmlformats.org/officeDocument/2006/relationships/hyperlink" Target="https://portal.3gpp.org/ngppapp/CreateTdoc.aspx?mode=view&amp;contributionUid=RP-242290" TargetMode="External"/><Relationship Id="rId7537" Type="http://schemas.openxmlformats.org/officeDocument/2006/relationships/hyperlink" Target="https://portal.3gpp.org/ngppapp/CreateTdoc.aspx?mode=view&amp;contributionUid=RP-242313" TargetMode="External"/><Relationship Id="rId7744" Type="http://schemas.openxmlformats.org/officeDocument/2006/relationships/hyperlink" Target="https://portal.3gpp.org/desktopmodules/Release/ReleaseDetails.aspx?releaseId=193" TargetMode="External"/><Relationship Id="rId7951" Type="http://schemas.openxmlformats.org/officeDocument/2006/relationships/hyperlink" Target="https://portal.3gpp.org/desktopmodules/Specifications/SpecificationDetails.aspx?specificationId=3379" TargetMode="External"/><Relationship Id="rId2889" Type="http://schemas.openxmlformats.org/officeDocument/2006/relationships/hyperlink" Target="https://portal.3gpp.org/ngppapp/CreateTdoc.aspx?mode=view&amp;contributionUid=RP-242233" TargetMode="External"/><Relationship Id="rId5295" Type="http://schemas.openxmlformats.org/officeDocument/2006/relationships/hyperlink" Target="https://portal.3gpp.org/desktopmodules/Specifications/SpecificationDetails.aspx?specificationId=3381" TargetMode="External"/><Relationship Id="rId6346" Type="http://schemas.openxmlformats.org/officeDocument/2006/relationships/hyperlink" Target="https://portal.3gpp.org/ngppapp/CreateTdoc.aspx?mode=view&amp;contributionUid=R5-244419" TargetMode="External"/><Relationship Id="rId6553" Type="http://schemas.openxmlformats.org/officeDocument/2006/relationships/hyperlink" Target="https://portal.3gpp.org/ngppapp/CreateTdoc.aspx?mode=view&amp;contributionUid=RP-242287" TargetMode="External"/><Relationship Id="rId6760" Type="http://schemas.openxmlformats.org/officeDocument/2006/relationships/hyperlink" Target="https://portal.3gpp.org/desktopmodules/Release/ReleaseDetails.aspx?releaseId=193" TargetMode="External"/><Relationship Id="rId7604" Type="http://schemas.openxmlformats.org/officeDocument/2006/relationships/hyperlink" Target="https://portal.3gpp.org/desktopmodules/Release/ReleaseDetails.aspx?releaseId=193" TargetMode="External"/><Relationship Id="rId7811" Type="http://schemas.openxmlformats.org/officeDocument/2006/relationships/hyperlink" Target="https://portal.3gpp.org/desktopmodules/Specifications/SpecificationDetails.aspx?specificationId=3379" TargetMode="External"/><Relationship Id="rId111" Type="http://schemas.openxmlformats.org/officeDocument/2006/relationships/hyperlink" Target="https://portal.3gpp.org/desktopmodules/Specifications/SpecificationDetails.aspx?specificationId=3260" TargetMode="External"/><Relationship Id="rId1698" Type="http://schemas.openxmlformats.org/officeDocument/2006/relationships/hyperlink" Target="https://portal.3gpp.org/ngppapp/CreateTdoc.aspx?mode=view&amp;contributionUid=R4-2411135" TargetMode="External"/><Relationship Id="rId2749" Type="http://schemas.openxmlformats.org/officeDocument/2006/relationships/hyperlink" Target="https://portal.3gpp.org/ngppapp/CreateTdoc.aspx?mode=view&amp;contributionUid=RP-242213" TargetMode="External"/><Relationship Id="rId2956" Type="http://schemas.openxmlformats.org/officeDocument/2006/relationships/hyperlink" Target="https://portal.3gpp.org/desktopmodules/Release/ReleaseDetails.aspx?releaseId=191" TargetMode="External"/><Relationship Id="rId5155" Type="http://schemas.openxmlformats.org/officeDocument/2006/relationships/hyperlink" Target="https://portal.3gpp.org/desktopmodules/Specifications/SpecificationDetails.aspx?specificationId=2604" TargetMode="External"/><Relationship Id="rId5362" Type="http://schemas.openxmlformats.org/officeDocument/2006/relationships/hyperlink" Target="https://portal.3gpp.org/ngppapp/CreateTdoc.aspx?mode=view&amp;contributionUid=R5-244420" TargetMode="External"/><Relationship Id="rId6206" Type="http://schemas.openxmlformats.org/officeDocument/2006/relationships/hyperlink" Target="https://portal.3gpp.org/ngppapp/CreateTdoc.aspx?mode=view&amp;contributionUid=R5-245824" TargetMode="External"/><Relationship Id="rId6413" Type="http://schemas.openxmlformats.org/officeDocument/2006/relationships/hyperlink" Target="https://portal.3gpp.org/ngppapp/CreateTdoc.aspx?mode=view&amp;contributionUid=RP-242283" TargetMode="External"/><Relationship Id="rId6620"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Release/ReleaseDetails.aspx?releaseId=193" TargetMode="External"/><Relationship Id="rId1558" Type="http://schemas.openxmlformats.org/officeDocument/2006/relationships/hyperlink" Target="https://portal.3gpp.org/ngppapp/CreateTdoc.aspx?mode=view&amp;contributionUid=R4-2411271" TargetMode="External"/><Relationship Id="rId1765" Type="http://schemas.openxmlformats.org/officeDocument/2006/relationships/hyperlink" Target="https://portal.3gpp.org/ngppapp/CreateTdoc.aspx?mode=view&amp;contributionUid=RP-242178" TargetMode="External"/><Relationship Id="rId2609" Type="http://schemas.openxmlformats.org/officeDocument/2006/relationships/hyperlink" Target="https://portal.3gpp.org/ngppapp/CreateTdoc.aspx?mode=view&amp;contributionUid=RP-242205" TargetMode="External"/><Relationship Id="rId4171" Type="http://schemas.openxmlformats.org/officeDocument/2006/relationships/hyperlink" Target="https://portal.3gpp.org/desktopmodules/Specifications/SpecificationDetails.aspx?specificationId=3392" TargetMode="External"/><Relationship Id="rId5015" Type="http://schemas.openxmlformats.org/officeDocument/2006/relationships/hyperlink" Target="https://portal.3gpp.org/desktopmodules/Specifications/SpecificationDetails.aspx?specificationId=3156" TargetMode="External"/><Relationship Id="rId5222" Type="http://schemas.openxmlformats.org/officeDocument/2006/relationships/hyperlink" Target="https://portal.3gpp.org/ngppapp/CreateTdoc.aspx?mode=view&amp;contributionUid=R5-244097" TargetMode="External"/><Relationship Id="rId57" Type="http://schemas.openxmlformats.org/officeDocument/2006/relationships/hyperlink" Target="https://portal.3gpp.org/ngppapp/CreateTdoc.aspx?mode=view&amp;contributionUid=RP-241871" TargetMode="External"/><Relationship Id="rId1418" Type="http://schemas.openxmlformats.org/officeDocument/2006/relationships/hyperlink" Target="https://portal.3gpp.org/ngppapp/CreateTdoc.aspx?mode=view&amp;contributionUid=R4-2413560" TargetMode="External"/><Relationship Id="rId1972" Type="http://schemas.openxmlformats.org/officeDocument/2006/relationships/hyperlink" Target="https://portal.3gpp.org/desktopmodules/Release/ReleaseDetails.aspx?releaseId=192" TargetMode="External"/><Relationship Id="rId2816" Type="http://schemas.openxmlformats.org/officeDocument/2006/relationships/hyperlink" Target="https://portal.3gpp.org/desktopmodules/Release/ReleaseDetails.aspx?releaseId=193" TargetMode="External"/><Relationship Id="rId4031" Type="http://schemas.openxmlformats.org/officeDocument/2006/relationships/hyperlink" Target="https://portal.3gpp.org/desktopmodules/Specifications/SpecificationDetails.aspx?specificationId=3388" TargetMode="External"/><Relationship Id="rId7187" Type="http://schemas.openxmlformats.org/officeDocument/2006/relationships/hyperlink" Target="https://portal.3gpp.org/desktopmodules/Specifications/SpecificationDetails.aspx?specificationId=3378" TargetMode="External"/><Relationship Id="rId7394" Type="http://schemas.openxmlformats.org/officeDocument/2006/relationships/hyperlink" Target="https://portal.3gpp.org/ngppapp/CreateTdoc.aspx?mode=view&amp;contributionUid=R5-244998" TargetMode="External"/><Relationship Id="rId1625" Type="http://schemas.openxmlformats.org/officeDocument/2006/relationships/hyperlink" Target="https://portal.3gpp.org/ngppapp/CreateTdoc.aspx?mode=view&amp;contributionUid=RP-242175"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Release/ReleaseDetails.aspx?releaseId=191" TargetMode="External"/><Relationship Id="rId7047" Type="http://schemas.openxmlformats.org/officeDocument/2006/relationships/hyperlink" Target="https://portal.3gpp.org/desktopmodules/Specifications/SpecificationDetails.aspx?specificationId=3377" TargetMode="External"/><Relationship Id="rId7254" Type="http://schemas.openxmlformats.org/officeDocument/2006/relationships/hyperlink" Target="https://portal.3gpp.org/ngppapp/CreateTdoc.aspx?mode=view&amp;contributionUid=R5-244406" TargetMode="External"/><Relationship Id="rId3797" Type="http://schemas.openxmlformats.org/officeDocument/2006/relationships/hyperlink" Target="https://portal.3gpp.org/ngppapp/CreateTdoc.aspx?mode=view&amp;contributionUid=RP-242245" TargetMode="External"/><Relationship Id="rId4848" Type="http://schemas.openxmlformats.org/officeDocument/2006/relationships/hyperlink" Target="https://portal.3gpp.org/desktopmodules/Release/ReleaseDetails.aspx?releaseId=192" TargetMode="External"/><Relationship Id="rId6063" Type="http://schemas.openxmlformats.org/officeDocument/2006/relationships/hyperlink" Target="https://portal.3gpp.org/desktopmodules/Specifications/SpecificationDetails.aspx?specificationId=3388" TargetMode="External"/><Relationship Id="rId7461" Type="http://schemas.openxmlformats.org/officeDocument/2006/relationships/hyperlink" Target="https://portal.3gpp.org/ngppapp/CreateTdoc.aspx?mode=view&amp;contributionUid=RP-242309" TargetMode="External"/><Relationship Id="rId2399" Type="http://schemas.openxmlformats.org/officeDocument/2006/relationships/hyperlink" Target="https://portal.3gpp.org/desktopmodules/Specifications/SpecificationDetails.aspx?specificationId=3283" TargetMode="External"/><Relationship Id="rId3657" Type="http://schemas.openxmlformats.org/officeDocument/2006/relationships/hyperlink" Target="https://portal.3gpp.org/ngppapp/CreateTdoc.aspx?mode=view&amp;contributionUid=RP-242243" TargetMode="External"/><Relationship Id="rId3864" Type="http://schemas.openxmlformats.org/officeDocument/2006/relationships/hyperlink" Target="https://portal.3gpp.org/desktopmodules/Release/ReleaseDetails.aspx?releaseId=192" TargetMode="External"/><Relationship Id="rId4708" Type="http://schemas.openxmlformats.org/officeDocument/2006/relationships/hyperlink" Target="https://portal.3gpp.org/desktopmodules/Release/ReleaseDetails.aspx?releaseId=192" TargetMode="External"/><Relationship Id="rId4915" Type="http://schemas.openxmlformats.org/officeDocument/2006/relationships/hyperlink" Target="https://portal.3gpp.org/desktopmodules/Specifications/SpecificationDetails.aspx?specificationId=2472" TargetMode="External"/><Relationship Id="rId6270" Type="http://schemas.openxmlformats.org/officeDocument/2006/relationships/hyperlink" Target="https://portal.3gpp.org/ngppapp/CreateTdoc.aspx?mode=view&amp;contributionUid=R5-245011" TargetMode="External"/><Relationship Id="rId7114" Type="http://schemas.openxmlformats.org/officeDocument/2006/relationships/hyperlink" Target="https://portal.3gpp.org/ngppapp/CreateTdoc.aspx?mode=view&amp;contributionUid=R5-245559" TargetMode="External"/><Relationship Id="rId7321" Type="http://schemas.openxmlformats.org/officeDocument/2006/relationships/hyperlink" Target="https://portal.3gpp.org/ngppapp/CreateTdoc.aspx?mode=view&amp;contributionUid=RP-242303" TargetMode="External"/><Relationship Id="rId578" Type="http://schemas.openxmlformats.org/officeDocument/2006/relationships/hyperlink" Target="https://portal.3gpp.org/ngppapp/CreateTdoc.aspx?mode=view&amp;contributionUid=R4-2411347" TargetMode="External"/><Relationship Id="rId785" Type="http://schemas.openxmlformats.org/officeDocument/2006/relationships/hyperlink" Target="https://portal.3gpp.org/ngppapp/CreateTdoc.aspx?mode=view&amp;contributionUid=RP-242160" TargetMode="External"/><Relationship Id="rId992" Type="http://schemas.openxmlformats.org/officeDocument/2006/relationships/hyperlink" Target="https://portal.3gpp.org/desktopmodules/Release/ReleaseDetails.aspx?releaseId=193" TargetMode="External"/><Relationship Id="rId2259" Type="http://schemas.openxmlformats.org/officeDocument/2006/relationships/hyperlink" Target="https://portal.3gpp.org/desktopmodules/Specifications/SpecificationDetails.aspx?specificationId=3204" TargetMode="External"/><Relationship Id="rId2466" Type="http://schemas.openxmlformats.org/officeDocument/2006/relationships/hyperlink" Target="https://portal.3gpp.org/ngppapp/CreateTdoc.aspx?mode=view&amp;contributionUid=R4-2413211" TargetMode="External"/><Relationship Id="rId2673" Type="http://schemas.openxmlformats.org/officeDocument/2006/relationships/hyperlink" Target="https://portal.3gpp.org/ngppapp/CreateTdoc.aspx?mode=view&amp;contributionUid=RP-242209" TargetMode="External"/><Relationship Id="rId2880" Type="http://schemas.openxmlformats.org/officeDocument/2006/relationships/hyperlink" Target="https://portal.3gpp.org/desktopmodules/Release/ReleaseDetails.aspx?releaseId=192" TargetMode="External"/><Relationship Id="rId3517" Type="http://schemas.openxmlformats.org/officeDocument/2006/relationships/hyperlink" Target="https://portal.3gpp.org/ngppapp/CreateTdoc.aspx?mode=view&amp;contributionUid=RP-242242" TargetMode="External"/><Relationship Id="rId3724" Type="http://schemas.openxmlformats.org/officeDocument/2006/relationships/hyperlink" Target="https://portal.3gpp.org/desktopmodules/Release/ReleaseDetails.aspx?releaseId=193" TargetMode="External"/><Relationship Id="rId3931" Type="http://schemas.openxmlformats.org/officeDocument/2006/relationships/hyperlink" Target="https://portal.3gpp.org/desktopmodules/Specifications/SpecificationDetails.aspx?specificationId=3385" TargetMode="External"/><Relationship Id="rId6130" Type="http://schemas.openxmlformats.org/officeDocument/2006/relationships/hyperlink" Target="https://portal.3gpp.org/ngppapp/CreateTdoc.aspx?mode=view&amp;contributionUid=R5-245892" TargetMode="External"/><Relationship Id="rId438" Type="http://schemas.openxmlformats.org/officeDocument/2006/relationships/hyperlink" Target="https://portal.3gpp.org/ngppapp/CreateTdoc.aspx?mode=view&amp;contributionUid=R4-2412580" TargetMode="External"/><Relationship Id="rId645" Type="http://schemas.openxmlformats.org/officeDocument/2006/relationships/hyperlink" Target="https://portal.3gpp.org/ngppapp/CreateTdoc.aspx?mode=view&amp;contributionUid=RP-242157"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Release/ReleaseDetails.aspx?releaseId=193" TargetMode="External"/><Relationship Id="rId1275" Type="http://schemas.openxmlformats.org/officeDocument/2006/relationships/hyperlink" Target="https://portal.3gpp.org/desktopmodules/Specifications/SpecificationDetails.aspx?specificationId=3204" TargetMode="External"/><Relationship Id="rId1482" Type="http://schemas.openxmlformats.org/officeDocument/2006/relationships/hyperlink" Target="https://portal.3gpp.org/ngppapp/CreateTdoc.aspx?mode=view&amp;contributionUid=R4-2414378" TargetMode="External"/><Relationship Id="rId2119" Type="http://schemas.openxmlformats.org/officeDocument/2006/relationships/hyperlink" Target="https://portal.3gpp.org/desktopmodules/Specifications/SpecificationDetails.aspx?specificationId=3204" TargetMode="External"/><Relationship Id="rId2326" Type="http://schemas.openxmlformats.org/officeDocument/2006/relationships/hyperlink" Target="https://portal.3gpp.org/ngppapp/CreateTdoc.aspx?mode=view&amp;contributionUid=R4-2412044" TargetMode="External"/><Relationship Id="rId2533" Type="http://schemas.openxmlformats.org/officeDocument/2006/relationships/hyperlink" Target="https://portal.3gpp.org/ngppapp/CreateTdoc.aspx?mode=view&amp;contributionUid=RP-242197" TargetMode="External"/><Relationship Id="rId2740"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ngppapp/CreateTdoc.aspx?mode=view&amp;contributionUid=RP-242271" TargetMode="External"/><Relationship Id="rId5896" Type="http://schemas.openxmlformats.org/officeDocument/2006/relationships/hyperlink" Target="https://portal.3gpp.org/desktopmodules/Release/ReleaseDetails.aspx?releaseId=193" TargetMode="External"/><Relationship Id="rId6947" Type="http://schemas.openxmlformats.org/officeDocument/2006/relationships/hyperlink" Target="https://portal.3gpp.org/desktopmodules/Specifications/SpecificationDetails.aspx?specificationId=3381" TargetMode="External"/><Relationship Id="rId505" Type="http://schemas.openxmlformats.org/officeDocument/2006/relationships/hyperlink" Target="https://portal.3gpp.org/ngppapp/CreateTdoc.aspx?mode=view&amp;contributionUid=RP-242154" TargetMode="External"/><Relationship Id="rId712"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Specifications/SpecificationDetails.aspx?specificationId=3204" TargetMode="External"/><Relationship Id="rId1342" Type="http://schemas.openxmlformats.org/officeDocument/2006/relationships/hyperlink" Target="https://portal.3gpp.org/ngppapp/CreateTdoc.aspx?mode=view&amp;contributionUid=R4-2412153" TargetMode="External"/><Relationship Id="rId4498" Type="http://schemas.openxmlformats.org/officeDocument/2006/relationships/hyperlink" Target="https://portal.3gpp.org/ngppapp/CreateTdoc.aspx?mode=view&amp;contributionUid=R5-245654" TargetMode="External"/><Relationship Id="rId5549" Type="http://schemas.openxmlformats.org/officeDocument/2006/relationships/hyperlink" Target="https://portal.3gpp.org/ngppapp/CreateTdoc.aspx?mode=view&amp;contributionUid=RP-242269" TargetMode="External"/><Relationship Id="rId1202" Type="http://schemas.openxmlformats.org/officeDocument/2006/relationships/hyperlink" Target="https://portal.3gpp.org/ngppapp/CreateTdoc.aspx?mode=view&amp;contributionUid=R4-2411136" TargetMode="External"/><Relationship Id="rId2600" Type="http://schemas.openxmlformats.org/officeDocument/2006/relationships/hyperlink" Target="https://portal.3gpp.org/desktopmodules/Release/ReleaseDetails.aspx?releaseId=193" TargetMode="External"/><Relationship Id="rId4358" Type="http://schemas.openxmlformats.org/officeDocument/2006/relationships/hyperlink" Target="https://portal.3gpp.org/ngppapp/CreateTdoc.aspx?mode=view&amp;contributionUid=R5-245258" TargetMode="External"/><Relationship Id="rId5409" Type="http://schemas.openxmlformats.org/officeDocument/2006/relationships/hyperlink" Target="https://portal.3gpp.org/ngppapp/CreateTdoc.aspx?mode=view&amp;contributionUid=RP-242267"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portal.3gpp.org/desktopmodules/Specifications/SpecificationDetails.aspx?specificationId=3384" TargetMode="External"/><Relationship Id="rId6807" Type="http://schemas.openxmlformats.org/officeDocument/2006/relationships/hyperlink" Target="https://portal.3gpp.org/desktopmodules/Specifications/SpecificationDetails.aspx?specificationId=2473" TargetMode="External"/><Relationship Id="rId3167" Type="http://schemas.openxmlformats.org/officeDocument/2006/relationships/hyperlink" Target="https://portal.3gpp.org/desktopmodules/Specifications/SpecificationDetails.aspx?specificationId=3197" TargetMode="External"/><Relationship Id="rId4565" Type="http://schemas.openxmlformats.org/officeDocument/2006/relationships/hyperlink" Target="https://portal.3gpp.org/ngppapp/CreateTdoc.aspx?mode=view&amp;contributionUid=RP-242255" TargetMode="External"/><Relationship Id="rId4772" Type="http://schemas.openxmlformats.org/officeDocument/2006/relationships/hyperlink" Target="https://portal.3gpp.org/desktopmodules/Release/ReleaseDetails.aspx?releaseId=193" TargetMode="External"/><Relationship Id="rId5616" Type="http://schemas.openxmlformats.org/officeDocument/2006/relationships/hyperlink" Target="https://portal.3gpp.org/desktopmodules/Release/ReleaseDetails.aspx?releaseId=193" TargetMode="External"/><Relationship Id="rId5823" Type="http://schemas.openxmlformats.org/officeDocument/2006/relationships/hyperlink" Target="https://portal.3gpp.org/desktopmodules/Specifications/SpecificationDetails.aspx?specificationId=3384" TargetMode="External"/><Relationship Id="rId295" Type="http://schemas.openxmlformats.org/officeDocument/2006/relationships/hyperlink" Target="https://portal.3gpp.org/desktopmodules/Specifications/SpecificationDetails.aspx?specificationId=3285" TargetMode="External"/><Relationship Id="rId3374" Type="http://schemas.openxmlformats.org/officeDocument/2006/relationships/hyperlink" Target="https://portal.3gpp.org/ngppapp/CreateTdoc.aspx?mode=view&amp;contributionUid=R2-2407755" TargetMode="External"/><Relationship Id="rId3581" Type="http://schemas.openxmlformats.org/officeDocument/2006/relationships/hyperlink" Target="https://portal.3gpp.org/ngppapp/CreateTdoc.aspx?mode=view&amp;contributionUid=RP-242242" TargetMode="External"/><Relationship Id="rId4218" Type="http://schemas.openxmlformats.org/officeDocument/2006/relationships/hyperlink" Target="https://portal.3gpp.org/ngppapp/CreateTdoc.aspx?mode=view&amp;contributionUid=R5-244632" TargetMode="External"/><Relationship Id="rId4425" Type="http://schemas.openxmlformats.org/officeDocument/2006/relationships/hyperlink" Target="https://portal.3gpp.org/ngppapp/CreateTdoc.aspx?mode=view&amp;contributionUid=RP-242253" TargetMode="External"/><Relationship Id="rId4632" Type="http://schemas.openxmlformats.org/officeDocument/2006/relationships/hyperlink" Target="https://portal.3gpp.org/desktopmodules/Release/ReleaseDetails.aspx?releaseId=193" TargetMode="External"/><Relationship Id="rId7788" Type="http://schemas.openxmlformats.org/officeDocument/2006/relationships/hyperlink" Target="https://portal.3gpp.org/desktopmodules/Release/ReleaseDetails.aspx?releaseId=192" TargetMode="External"/><Relationship Id="rId2183" Type="http://schemas.openxmlformats.org/officeDocument/2006/relationships/hyperlink" Target="https://portal.3gpp.org/desktopmodules/Specifications/SpecificationDetails.aspx?specificationId=3204" TargetMode="External"/><Relationship Id="rId2390" Type="http://schemas.openxmlformats.org/officeDocument/2006/relationships/hyperlink" Target="https://portal.3gpp.org/ngppapp/CreateTdoc.aspx?mode=view&amp;contributionUid=R4-2411250" TargetMode="External"/><Relationship Id="rId3027" Type="http://schemas.openxmlformats.org/officeDocument/2006/relationships/hyperlink" Target="https://portal.3gpp.org/desktopmodules/Specifications/SpecificationDetails.aspx?specificationId=3197" TargetMode="External"/><Relationship Id="rId3234" Type="http://schemas.openxmlformats.org/officeDocument/2006/relationships/hyperlink" Target="https://portal.3gpp.org/ngppapp/CreateTdoc.aspx?mode=view&amp;contributionUid=R2-2407736" TargetMode="External"/><Relationship Id="rId3441" Type="http://schemas.openxmlformats.org/officeDocument/2006/relationships/hyperlink" Target="https://portal.3gpp.org/ngppapp/CreateTdoc.aspx?mode=view&amp;contributionUid=RP-242241" TargetMode="External"/><Relationship Id="rId6597" Type="http://schemas.openxmlformats.org/officeDocument/2006/relationships/hyperlink" Target="https://portal.3gpp.org/ngppapp/CreateTdoc.aspx?mode=view&amp;contributionUid=RP-242287" TargetMode="External"/><Relationship Id="rId7648" Type="http://schemas.openxmlformats.org/officeDocument/2006/relationships/hyperlink" Target="https://portal.3gpp.org/desktopmodules/Release/ReleaseDetails.aspx?releaseId=193" TargetMode="External"/><Relationship Id="rId7855" Type="http://schemas.openxmlformats.org/officeDocument/2006/relationships/hyperlink" Target="https://portal.3gpp.org/desktopmodules/Specifications/SpecificationDetails.aspx?specificationId=3379" TargetMode="External"/><Relationship Id="rId155" Type="http://schemas.openxmlformats.org/officeDocument/2006/relationships/hyperlink" Target="https://portal.3gpp.org/desktopmodules/Specifications/SpecificationDetails.aspx?specificationId=3256" TargetMode="External"/><Relationship Id="rId362" Type="http://schemas.openxmlformats.org/officeDocument/2006/relationships/hyperlink" Target="https://portal.3gpp.org/ngppapp/CreateTdoc.aspx?mode=view&amp;contributionUid=R4-2412548" TargetMode="External"/><Relationship Id="rId2043" Type="http://schemas.openxmlformats.org/officeDocument/2006/relationships/hyperlink" Target="https://portal.3gpp.org/desktopmodules/Specifications/SpecificationDetails.aspx?specificationId=3204" TargetMode="External"/><Relationship Id="rId2250" Type="http://schemas.openxmlformats.org/officeDocument/2006/relationships/hyperlink" Target="https://portal.3gpp.org/ngppapp/CreateTdoc.aspx?mode=view&amp;contributionUid=R4-2414024" TargetMode="External"/><Relationship Id="rId3301" Type="http://schemas.openxmlformats.org/officeDocument/2006/relationships/hyperlink" Target="https://portal.3gpp.org/ngppapp/CreateTdoc.aspx?mode=view&amp;contributionUid=RP-242239" TargetMode="External"/><Relationship Id="rId5199" Type="http://schemas.openxmlformats.org/officeDocument/2006/relationships/hyperlink" Target="https://portal.3gpp.org/desktopmodules/Specifications/SpecificationDetails.aspx?specificationId=2604" TargetMode="External"/><Relationship Id="rId6457" Type="http://schemas.openxmlformats.org/officeDocument/2006/relationships/hyperlink" Target="https://portal.3gpp.org/ngppapp/CreateTdoc.aspx?mode=view&amp;contributionUid=RP-242285" TargetMode="External"/><Relationship Id="rId6664" Type="http://schemas.openxmlformats.org/officeDocument/2006/relationships/hyperlink" Target="https://portal.3gpp.org/desktopmodules/Release/ReleaseDetails.aspx?releaseId=193" TargetMode="External"/><Relationship Id="rId6871" Type="http://schemas.openxmlformats.org/officeDocument/2006/relationships/hyperlink" Target="https://portal.3gpp.org/desktopmodules/Specifications/SpecificationDetails.aspx?specificationId=3381" TargetMode="External"/><Relationship Id="rId7508" Type="http://schemas.openxmlformats.org/officeDocument/2006/relationships/hyperlink" Target="https://portal.3gpp.org/desktopmodules/Release/ReleaseDetails.aspx?releaseId=193" TargetMode="External"/><Relationship Id="rId7715" Type="http://schemas.openxmlformats.org/officeDocument/2006/relationships/hyperlink" Target="https://portal.3gpp.org/desktopmodules/Specifications/SpecificationDetails.aspx?specificationId=2375" TargetMode="External"/><Relationship Id="rId222" Type="http://schemas.openxmlformats.org/officeDocument/2006/relationships/hyperlink" Target="https://portal.3gpp.org/ngppapp/CreateTdoc.aspx?mode=view&amp;contributionUid=R3-244671" TargetMode="External"/><Relationship Id="rId2110" Type="http://schemas.openxmlformats.org/officeDocument/2006/relationships/hyperlink" Target="https://portal.3gpp.org/ngppapp/CreateTdoc.aspx?mode=view&amp;contributionUid=R4-2412175" TargetMode="External"/><Relationship Id="rId5059" Type="http://schemas.openxmlformats.org/officeDocument/2006/relationships/hyperlink" Target="https://portal.3gpp.org/desktopmodules/Specifications/SpecificationDetails.aspx?specificationId=2604" TargetMode="External"/><Relationship Id="rId5266" Type="http://schemas.openxmlformats.org/officeDocument/2006/relationships/hyperlink" Target="https://portal.3gpp.org/ngppapp/CreateTdoc.aspx?mode=view&amp;contributionUid=R5-244496" TargetMode="External"/><Relationship Id="rId5473" Type="http://schemas.openxmlformats.org/officeDocument/2006/relationships/hyperlink" Target="https://portal.3gpp.org/ngppapp/CreateTdoc.aspx?mode=view&amp;contributionUid=RP-242268"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portal.3gpp.org/ngppapp/CreateTdoc.aspx?mode=view&amp;contributionUid=RP-242282" TargetMode="External"/><Relationship Id="rId6524"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ngppapp/CreateTdoc.aspx?mode=view&amp;contributionUid=R5s240517" TargetMode="External"/><Relationship Id="rId4075" Type="http://schemas.openxmlformats.org/officeDocument/2006/relationships/hyperlink" Target="https://portal.3gpp.org/desktopmodules/Specifications/SpecificationDetails.aspx?specificationId=3384" TargetMode="External"/><Relationship Id="rId4282" Type="http://schemas.openxmlformats.org/officeDocument/2006/relationships/hyperlink" Target="https://portal.3gpp.org/ngppapp/CreateTdoc.aspx?mode=view&amp;contributionUid=R5-244715" TargetMode="External"/><Relationship Id="rId5126" Type="http://schemas.openxmlformats.org/officeDocument/2006/relationships/hyperlink" Target="https://portal.3gpp.org/ngppapp/CreateTdoc.aspx?mode=view&amp;contributionUid=R5-244354" TargetMode="External"/><Relationship Id="rId5333" Type="http://schemas.openxmlformats.org/officeDocument/2006/relationships/hyperlink" Target="https://portal.3gpp.org/ngppapp/CreateTdoc.aspx?mode=view&amp;contributionUid=RP-242266" TargetMode="External"/><Relationship Id="rId6731" Type="http://schemas.openxmlformats.org/officeDocument/2006/relationships/hyperlink" Target="https://portal.3gpp.org/desktopmodules/Specifications/SpecificationDetails.aspx?specificationId=3378" TargetMode="External"/><Relationship Id="rId1669" Type="http://schemas.openxmlformats.org/officeDocument/2006/relationships/hyperlink" Target="https://portal.3gpp.org/ngppapp/CreateTdoc.aspx?mode=view&amp;contributionUid=RP-242176"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Specifications/SpecificationDetails.aspx?specificationId=3193" TargetMode="External"/><Relationship Id="rId3091" Type="http://schemas.openxmlformats.org/officeDocument/2006/relationships/hyperlink" Target="https://portal.3gpp.org/desktopmodules/Specifications/SpecificationDetails.aspx?specificationId=3194" TargetMode="External"/><Relationship Id="rId4142" Type="http://schemas.openxmlformats.org/officeDocument/2006/relationships/hyperlink" Target="https://portal.3gpp.org/ngppapp/CreateTdoc.aspx?mode=view&amp;contributionUid=R5-244371"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portal.3gpp.org/ngppapp/CreateTdoc.aspx?mode=view&amp;contributionUid=R5-246031" TargetMode="External"/><Relationship Id="rId1529" Type="http://schemas.openxmlformats.org/officeDocument/2006/relationships/hyperlink" Target="https://portal.3gpp.org/ngppapp/CreateTdoc.aspx?mode=view&amp;contributionUid=RP-242174" TargetMode="External"/><Relationship Id="rId1736" Type="http://schemas.openxmlformats.org/officeDocument/2006/relationships/hyperlink" Target="https://portal.3gpp.org/desktopmodules/Release/ReleaseDetails.aspx?releaseId=193" TargetMode="External"/><Relationship Id="rId1943" Type="http://schemas.openxmlformats.org/officeDocument/2006/relationships/hyperlink" Target="https://portal.3gpp.org/desktopmodules/Specifications/SpecificationDetails.aspx?specificationId=3935" TargetMode="External"/><Relationship Id="rId5400"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portal.3gpp.org/desktopmodules/Specifications/SpecificationDetails.aspx?specificationId=3204" TargetMode="External"/><Relationship Id="rId4002" Type="http://schemas.openxmlformats.org/officeDocument/2006/relationships/hyperlink" Target="https://portal.3gpp.org/ngppapp/CreateTdoc.aspx?mode=view&amp;contributionUid=R5-245984" TargetMode="External"/><Relationship Id="rId4959" Type="http://schemas.openxmlformats.org/officeDocument/2006/relationships/hyperlink" Target="https://portal.3gpp.org/desktopmodules/Specifications/SpecificationDetails.aspx?specificationId=3156" TargetMode="External"/><Relationship Id="rId7158" Type="http://schemas.openxmlformats.org/officeDocument/2006/relationships/hyperlink" Target="https://portal.3gpp.org/ngppapp/CreateTdoc.aspx?mode=view&amp;contributionUid=R5-246001" TargetMode="External"/><Relationship Id="rId7365" Type="http://schemas.openxmlformats.org/officeDocument/2006/relationships/hyperlink" Target="https://portal.3gpp.org/ngppapp/CreateTdoc.aspx?mode=view&amp;contributionUid=RP-242305" TargetMode="External"/><Relationship Id="rId7572" Type="http://schemas.openxmlformats.org/officeDocument/2006/relationships/hyperlink" Target="https://portal.3gpp.org/desktopmodules/Release/ReleaseDetails.aspx?releaseId=193" TargetMode="External"/><Relationship Id="rId3768" Type="http://schemas.openxmlformats.org/officeDocument/2006/relationships/hyperlink" Target="https://portal.3gpp.org/desktopmodules/Release/ReleaseDetails.aspx?releaseId=193" TargetMode="External"/><Relationship Id="rId3975" Type="http://schemas.openxmlformats.org/officeDocument/2006/relationships/hyperlink" Target="https://portal.3gpp.org/desktopmodules/Specifications/SpecificationDetails.aspx?specificationId=3388" TargetMode="External"/><Relationship Id="rId4819" Type="http://schemas.openxmlformats.org/officeDocument/2006/relationships/hyperlink" Target="https://portal.3gpp.org/desktopmodules/Specifications/SpecificationDetails.aspx?specificationId=3378" TargetMode="External"/><Relationship Id="rId6174" Type="http://schemas.openxmlformats.org/officeDocument/2006/relationships/hyperlink" Target="https://portal.3gpp.org/ngppapp/CreateTdoc.aspx?mode=view&amp;contributionUid=R5-244814" TargetMode="External"/><Relationship Id="rId6381" Type="http://schemas.openxmlformats.org/officeDocument/2006/relationships/hyperlink" Target="https://portal.3gpp.org/ngppapp/CreateTdoc.aspx?mode=view&amp;contributionUid=RP-242283" TargetMode="External"/><Relationship Id="rId7018" Type="http://schemas.openxmlformats.org/officeDocument/2006/relationships/hyperlink" Target="https://portal.3gpp.org/ngppapp/CreateTdoc.aspx?mode=view&amp;contributionUid=R5-244789" TargetMode="External"/><Relationship Id="rId7225" Type="http://schemas.openxmlformats.org/officeDocument/2006/relationships/hyperlink" Target="https://portal.3gpp.org/ngppapp/CreateTdoc.aspx?mode=view&amp;contributionUid=RP-242300" TargetMode="External"/><Relationship Id="rId7432" Type="http://schemas.openxmlformats.org/officeDocument/2006/relationships/hyperlink" Target="https://portal.3gpp.org/desktopmodules/Release/ReleaseDetails.aspx?releaseId=193" TargetMode="External"/><Relationship Id="rId689" Type="http://schemas.openxmlformats.org/officeDocument/2006/relationships/hyperlink" Target="https://portal.3gpp.org/ngppapp/CreateTdoc.aspx?mode=view&amp;contributionUid=RP-242158"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portal.3gpp.org/ngppapp/CreateTdoc.aspx?mode=view&amp;contributionUid=RP-242204" TargetMode="External"/><Relationship Id="rId2784" Type="http://schemas.openxmlformats.org/officeDocument/2006/relationships/hyperlink" Target="https://portal.3gpp.org/desktopmodules/Release/ReleaseDetails.aspx?releaseId=193" TargetMode="External"/><Relationship Id="rId3628" Type="http://schemas.openxmlformats.org/officeDocument/2006/relationships/hyperlink" Target="https://portal.3gpp.org/desktopmodules/Release/ReleaseDetails.aspx?releaseId=193" TargetMode="External"/><Relationship Id="rId5190" Type="http://schemas.openxmlformats.org/officeDocument/2006/relationships/hyperlink" Target="https://portal.3gpp.org/ngppapp/CreateTdoc.aspx?mode=view&amp;contributionUid=R5-245940" TargetMode="External"/><Relationship Id="rId6034" Type="http://schemas.openxmlformats.org/officeDocument/2006/relationships/hyperlink" Target="https://portal.3gpp.org/ngppapp/CreateTdoc.aspx?mode=view&amp;contributionUid=R5-244157" TargetMode="External"/><Relationship Id="rId6241" Type="http://schemas.openxmlformats.org/officeDocument/2006/relationships/hyperlink" Target="https://portal.3gpp.org/ngppapp/CreateTdoc.aspx?mode=view&amp;contributionUid=RP-242281" TargetMode="External"/><Relationship Id="rId549" Type="http://schemas.openxmlformats.org/officeDocument/2006/relationships/hyperlink" Target="https://portal.3gpp.org/ngppapp/CreateTdoc.aspx?mode=view&amp;contributionUid=RP-242155" TargetMode="External"/><Relationship Id="rId756" Type="http://schemas.openxmlformats.org/officeDocument/2006/relationships/hyperlink" Target="https://portal.3gpp.org/desktopmodules/Release/ReleaseDetails.aspx?releaseId=193" TargetMode="External"/><Relationship Id="rId1179" Type="http://schemas.openxmlformats.org/officeDocument/2006/relationships/hyperlink" Target="https://portal.3gpp.org/desktopmodules/Specifications/SpecificationDetails.aspx?specificationId=3204" TargetMode="External"/><Relationship Id="rId1386" Type="http://schemas.openxmlformats.org/officeDocument/2006/relationships/hyperlink" Target="https://portal.3gpp.org/ngppapp/CreateTdoc.aspx?mode=view&amp;contributionUid=R4-2413498" TargetMode="External"/><Relationship Id="rId1593" Type="http://schemas.openxmlformats.org/officeDocument/2006/relationships/hyperlink" Target="https://portal.3gpp.org/ngppapp/CreateTdoc.aspx?mode=view&amp;contributionUid=RP-242175" TargetMode="External"/><Relationship Id="rId2437" Type="http://schemas.openxmlformats.org/officeDocument/2006/relationships/hyperlink" Target="https://portal.3gpp.org/ngppapp/CreateTdoc.aspx?mode=view&amp;contributionUid=RP-242191" TargetMode="External"/><Relationship Id="rId2991" Type="http://schemas.openxmlformats.org/officeDocument/2006/relationships/hyperlink" Target="https://portal.3gpp.org/desktopmodules/Specifications/SpecificationDetails.aspx?specificationId=3197" TargetMode="External"/><Relationship Id="rId3835" Type="http://schemas.openxmlformats.org/officeDocument/2006/relationships/hyperlink" Target="https://portal.3gpp.org/desktopmodules/Specifications/SpecificationDetails.aspx?specificationId=3378" TargetMode="External"/><Relationship Id="rId5050" Type="http://schemas.openxmlformats.org/officeDocument/2006/relationships/hyperlink" Target="https://portal.3gpp.org/ngppapp/CreateTdoc.aspx?mode=view&amp;contributionUid=R5-245753" TargetMode="External"/><Relationship Id="rId6101" Type="http://schemas.openxmlformats.org/officeDocument/2006/relationships/hyperlink" Target="https://portal.3gpp.org/ngppapp/CreateTdoc.aspx?mode=view&amp;contributionUid=RP-242278" TargetMode="External"/><Relationship Id="rId409" Type="http://schemas.openxmlformats.org/officeDocument/2006/relationships/hyperlink" Target="https://portal.3gpp.org/ngppapp/CreateTdoc.aspx?mode=view&amp;contributionUid=RP-242152" TargetMode="External"/><Relationship Id="rId963" Type="http://schemas.openxmlformats.org/officeDocument/2006/relationships/hyperlink" Target="https://portal.3gpp.org/desktopmodules/Specifications/SpecificationDetails.aspx?specificationId=3284" TargetMode="External"/><Relationship Id="rId1039" Type="http://schemas.openxmlformats.org/officeDocument/2006/relationships/hyperlink" Target="https://portal.3gpp.org/desktopmodules/Specifications/SpecificationDetails.aspx?specificationId=3366" TargetMode="External"/><Relationship Id="rId1246" Type="http://schemas.openxmlformats.org/officeDocument/2006/relationships/hyperlink" Target="https://portal.3gpp.org/ngppapp/CreateTdoc.aspx?mode=view&amp;contributionUid=R4-2413484" TargetMode="External"/><Relationship Id="rId2644"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Specifications/SpecificationDetails.aspx?specificationId=2440" TargetMode="External"/><Relationship Id="rId3902" Type="http://schemas.openxmlformats.org/officeDocument/2006/relationships/hyperlink" Target="https://portal.3gpp.org/ngppapp/CreateTdoc.aspx?mode=view&amp;contributionUid=R5-245834" TargetMode="External"/><Relationship Id="rId92"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Release/ReleaseDetails.aspx?releaseId=193" TargetMode="External"/><Relationship Id="rId823" Type="http://schemas.openxmlformats.org/officeDocument/2006/relationships/hyperlink" Target="https://portal.3gpp.org/desktopmodules/Specifications/SpecificationDetails.aspx?specificationId=3366" TargetMode="External"/><Relationship Id="rId1453" Type="http://schemas.openxmlformats.org/officeDocument/2006/relationships/hyperlink" Target="https://portal.3gpp.org/ngppapp/CreateTdoc.aspx?mode=view&amp;contributionUid=RP-242173" TargetMode="External"/><Relationship Id="rId1660" Type="http://schemas.openxmlformats.org/officeDocument/2006/relationships/hyperlink" Target="https://portal.3gpp.org/desktopmodules/Release/ReleaseDetails.aspx?releaseId=193" TargetMode="External"/><Relationship Id="rId2504" Type="http://schemas.openxmlformats.org/officeDocument/2006/relationships/hyperlink" Target="https://portal.3gpp.org/desktopmodules/Release/ReleaseDetails.aspx?releaseId=192" TargetMode="External"/><Relationship Id="rId2711" Type="http://schemas.openxmlformats.org/officeDocument/2006/relationships/hyperlink" Target="https://portal.3gpp.org/desktopmodules/Specifications/SpecificationDetails.aspx?specificationId=3215" TargetMode="External"/><Relationship Id="rId5867" Type="http://schemas.openxmlformats.org/officeDocument/2006/relationships/hyperlink" Target="https://portal.3gpp.org/desktopmodules/Specifications/SpecificationDetails.aspx?specificationId=3384" TargetMode="External"/><Relationship Id="rId6918" Type="http://schemas.openxmlformats.org/officeDocument/2006/relationships/hyperlink" Target="https://portal.3gpp.org/ngppapp/CreateTdoc.aspx?mode=view&amp;contributionUid=R5-245619" TargetMode="External"/><Relationship Id="rId7082" Type="http://schemas.openxmlformats.org/officeDocument/2006/relationships/hyperlink" Target="https://portal.3gpp.org/ngppapp/CreateTdoc.aspx?mode=view&amp;contributionUid=R5-245882" TargetMode="External"/><Relationship Id="rId1106" Type="http://schemas.openxmlformats.org/officeDocument/2006/relationships/hyperlink" Target="https://portal.3gpp.org/ngppapp/CreateTdoc.aspx?mode=view&amp;contributionUid=R4-2413932" TargetMode="External"/><Relationship Id="rId1313" Type="http://schemas.openxmlformats.org/officeDocument/2006/relationships/hyperlink" Target="https://portal.3gpp.org/ngppapp/CreateTdoc.aspx?mode=view&amp;contributionUid=RP-242170" TargetMode="External"/><Relationship Id="rId1520" Type="http://schemas.openxmlformats.org/officeDocument/2006/relationships/hyperlink" Target="https://portal.3gpp.org/desktopmodules/Release/ReleaseDetails.aspx?releaseId=190" TargetMode="External"/><Relationship Id="rId4469" Type="http://schemas.openxmlformats.org/officeDocument/2006/relationships/hyperlink" Target="https://portal.3gpp.org/ngppapp/CreateTdoc.aspx?mode=view&amp;contributionUid=RP-242254" TargetMode="External"/><Relationship Id="rId4676" Type="http://schemas.openxmlformats.org/officeDocument/2006/relationships/hyperlink" Target="https://portal.3gpp.org/desktopmodules/Release/ReleaseDetails.aspx?releaseId=192" TargetMode="External"/><Relationship Id="rId4883" Type="http://schemas.openxmlformats.org/officeDocument/2006/relationships/hyperlink" Target="https://portal.3gpp.org/desktopmodules/Specifications/SpecificationDetails.aspx?specificationId=2608" TargetMode="External"/><Relationship Id="rId5727" Type="http://schemas.openxmlformats.org/officeDocument/2006/relationships/hyperlink" Target="https://portal.3gpp.org/desktopmodules/Specifications/SpecificationDetails.aspx?specificationId=3378" TargetMode="External"/><Relationship Id="rId5934" Type="http://schemas.openxmlformats.org/officeDocument/2006/relationships/hyperlink" Target="https://portal.3gpp.org/ngppapp/CreateTdoc.aspx?mode=view&amp;contributionUid=R5-244694" TargetMode="External"/><Relationship Id="rId3278" Type="http://schemas.openxmlformats.org/officeDocument/2006/relationships/hyperlink" Target="https://portal.3gpp.org/ngppapp/CreateTdoc.aspx?mode=view&amp;contributionUid=R2-2407314" TargetMode="External"/><Relationship Id="rId3485" Type="http://schemas.openxmlformats.org/officeDocument/2006/relationships/hyperlink" Target="https://portal.3gpp.org/ngppapp/CreateTdoc.aspx?mode=view&amp;contributionUid=RP-242241" TargetMode="External"/><Relationship Id="rId3692" Type="http://schemas.openxmlformats.org/officeDocument/2006/relationships/hyperlink" Target="https://portal.3gpp.org/desktopmodules/Release/ReleaseDetails.aspx?releaseId=193" TargetMode="External"/><Relationship Id="rId4329" Type="http://schemas.openxmlformats.org/officeDocument/2006/relationships/hyperlink" Target="https://portal.3gpp.org/ngppapp/CreateTdoc.aspx?mode=view&amp;contributionUid=RP-242252"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Specifications/SpecificationDetails.aspx?specificationId=3388" TargetMode="External"/><Relationship Id="rId4950" Type="http://schemas.openxmlformats.org/officeDocument/2006/relationships/hyperlink" Target="https://portal.3gpp.org/ngppapp/CreateTdoc.aspx?mode=view&amp;contributionUid=R5-245685" TargetMode="External"/><Relationship Id="rId7899" Type="http://schemas.openxmlformats.org/officeDocument/2006/relationships/hyperlink" Target="https://portal.3gpp.org/desktopmodules/Specifications/SpecificationDetails.aspx?specificationId=3379" TargetMode="External"/><Relationship Id="rId199" Type="http://schemas.openxmlformats.org/officeDocument/2006/relationships/hyperlink" Target="https://portal.3gpp.org/desktopmodules/Specifications/SpecificationDetails.aspx?specificationId=3260" TargetMode="External"/><Relationship Id="rId2087" Type="http://schemas.openxmlformats.org/officeDocument/2006/relationships/hyperlink" Target="https://portal.3gpp.org/desktopmodules/Specifications/SpecificationDetails.aspx?specificationId=3283" TargetMode="External"/><Relationship Id="rId2294" Type="http://schemas.openxmlformats.org/officeDocument/2006/relationships/hyperlink" Target="https://portal.3gpp.org/ngppapp/CreateTdoc.aspx?mode=view&amp;contributionUid=R4-2411559" TargetMode="External"/><Relationship Id="rId3138" Type="http://schemas.openxmlformats.org/officeDocument/2006/relationships/hyperlink" Target="https://portal.3gpp.org/ngppapp/CreateTdoc.aspx?mode=view&amp;contributionUid=R2-2407621" TargetMode="External"/><Relationship Id="rId3345" Type="http://schemas.openxmlformats.org/officeDocument/2006/relationships/hyperlink" Target="https://portal.3gpp.org/ngppapp/CreateTdoc.aspx?mode=view&amp;contributionUid=RP-242239" TargetMode="External"/><Relationship Id="rId3552" Type="http://schemas.openxmlformats.org/officeDocument/2006/relationships/hyperlink" Target="https://portal.3gpp.org/desktopmodules/Release/ReleaseDetails.aspx?releaseId=192" TargetMode="External"/><Relationship Id="rId4603" Type="http://schemas.openxmlformats.org/officeDocument/2006/relationships/hyperlink" Target="https://portal.3gpp.org/desktopmodules/Specifications/SpecificationDetails.aspx?specificationId=3382" TargetMode="External"/><Relationship Id="rId7759" Type="http://schemas.openxmlformats.org/officeDocument/2006/relationships/hyperlink" Target="https://portal.3gpp.org/desktopmodules/Specifications/SpecificationDetails.aspx?specificationId=2375" TargetMode="External"/><Relationship Id="rId266" Type="http://schemas.openxmlformats.org/officeDocument/2006/relationships/hyperlink" Target="https://portal.3gpp.org/ngppapp/CreateTdoc.aspx?mode=view&amp;contributionUid=R4-2412047" TargetMode="External"/><Relationship Id="rId473" Type="http://schemas.openxmlformats.org/officeDocument/2006/relationships/hyperlink" Target="https://portal.3gpp.org/ngppapp/CreateTdoc.aspx?mode=view&amp;contributionUid=RP-242154" TargetMode="External"/><Relationship Id="rId680"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ngppapp/CreateTdoc.aspx?mode=view&amp;contributionUid=R4-2413915" TargetMode="External"/><Relationship Id="rId2361" Type="http://schemas.openxmlformats.org/officeDocument/2006/relationships/hyperlink" Target="https://portal.3gpp.org/ngppapp/CreateTdoc.aspx?mode=view&amp;contributionUid=RP-242190" TargetMode="External"/><Relationship Id="rId3205" Type="http://schemas.openxmlformats.org/officeDocument/2006/relationships/hyperlink" Target="https://portal.3gpp.org/ngppapp/CreateTdoc.aspx?mode=view&amp;contributionUid=RP-242238" TargetMode="External"/><Relationship Id="rId3412" Type="http://schemas.openxmlformats.org/officeDocument/2006/relationships/hyperlink" Target="https://portal.3gpp.org/desktopmodules/Release/ReleaseDetails.aspx?releaseId=193" TargetMode="External"/><Relationship Id="rId4810" Type="http://schemas.openxmlformats.org/officeDocument/2006/relationships/hyperlink" Target="https://portal.3gpp.org/ngppapp/CreateTdoc.aspx?mode=view&amp;contributionUid=R5-245508" TargetMode="External"/><Relationship Id="rId6568" Type="http://schemas.openxmlformats.org/officeDocument/2006/relationships/hyperlink" Target="https://portal.3gpp.org/desktopmodules/Release/ReleaseDetails.aspx?releaseId=193" TargetMode="External"/><Relationship Id="rId7619" Type="http://schemas.openxmlformats.org/officeDocument/2006/relationships/hyperlink" Target="https://portal.3gpp.org/desktopmodules/Specifications/SpecificationDetails.aspx?specificationId=2990" TargetMode="External"/><Relationship Id="rId7966" Type="http://schemas.openxmlformats.org/officeDocument/2006/relationships/hyperlink" Target="https://portal.3gpp.org/ngppapp/CreateTdoc.aspx?mode=view&amp;contributionUid=R5s240541" TargetMode="External"/><Relationship Id="rId126" Type="http://schemas.openxmlformats.org/officeDocument/2006/relationships/hyperlink" Target="https://portal.3gpp.org/ngppapp/CreateTdoc.aspx?mode=view&amp;contributionUid=R3-244714" TargetMode="External"/><Relationship Id="rId333" Type="http://schemas.openxmlformats.org/officeDocument/2006/relationships/hyperlink" Target="https://portal.3gpp.org/ngppapp/CreateTdoc.aspx?mode=view&amp;contributionUid=RP-242150"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portal.3gpp.org/ngppapp/CreateTdoc.aspx?mode=view&amp;contributionUid=R4-2414059" TargetMode="External"/><Relationship Id="rId2014" Type="http://schemas.openxmlformats.org/officeDocument/2006/relationships/hyperlink" Target="https://portal.3gpp.org/ngppapp/CreateTdoc.aspx?mode=view&amp;contributionUid=R4-2414395" TargetMode="External"/><Relationship Id="rId2221" Type="http://schemas.openxmlformats.org/officeDocument/2006/relationships/hyperlink" Target="https://portal.3gpp.org/ngppapp/CreateTdoc.aspx?mode=view&amp;contributionUid=RP-242186" TargetMode="External"/><Relationship Id="rId5377" Type="http://schemas.openxmlformats.org/officeDocument/2006/relationships/hyperlink" Target="https://portal.3gpp.org/ngppapp/CreateTdoc.aspx?mode=view&amp;contributionUid=RP-242267" TargetMode="External"/><Relationship Id="rId6428" Type="http://schemas.openxmlformats.org/officeDocument/2006/relationships/hyperlink" Target="https://portal.3gpp.org/desktopmodules/Release/ReleaseDetails.aspx?releaseId=191" TargetMode="External"/><Relationship Id="rId6775" Type="http://schemas.openxmlformats.org/officeDocument/2006/relationships/hyperlink" Target="https://portal.3gpp.org/desktopmodules/Specifications/SpecificationDetails.aspx?specificationId=4159" TargetMode="External"/><Relationship Id="rId6982" Type="http://schemas.openxmlformats.org/officeDocument/2006/relationships/hyperlink" Target="https://portal.3gpp.org/ngppapp/CreateTdoc.aspx?mode=view&amp;contributionUid=R5-246057" TargetMode="External"/><Relationship Id="rId7826" Type="http://schemas.openxmlformats.org/officeDocument/2006/relationships/hyperlink" Target="https://portal.3gpp.org/ngppapp/CreateTdoc.aspx?mode=view&amp;contributionUid=R5s240471" TargetMode="External"/><Relationship Id="rId1030" Type="http://schemas.openxmlformats.org/officeDocument/2006/relationships/hyperlink" Target="https://portal.3gpp.org/ngppapp/CreateTdoc.aspx?mode=view&amp;contributionUid=R4-2413398" TargetMode="External"/><Relationship Id="rId4186" Type="http://schemas.openxmlformats.org/officeDocument/2006/relationships/hyperlink" Target="https://portal.3gpp.org/ngppapp/CreateTdoc.aspx?mode=view&amp;contributionUid=R5-244623" TargetMode="External"/><Relationship Id="rId5584" Type="http://schemas.openxmlformats.org/officeDocument/2006/relationships/hyperlink" Target="https://portal.3gpp.org/desktopmodules/Release/ReleaseDetails.aspx?releaseId=193" TargetMode="External"/><Relationship Id="rId5791" Type="http://schemas.openxmlformats.org/officeDocument/2006/relationships/hyperlink" Target="https://portal.3gpp.org/desktopmodules/Specifications/SpecificationDetails.aspx?specificationId=3384" TargetMode="External"/><Relationship Id="rId6635" Type="http://schemas.openxmlformats.org/officeDocument/2006/relationships/hyperlink" Target="https://portal.3gpp.org/desktopmodules/Specifications/SpecificationDetails.aspx?specificationId=3378" TargetMode="External"/><Relationship Id="rId6842" Type="http://schemas.openxmlformats.org/officeDocument/2006/relationships/hyperlink" Target="https://portal.3gpp.org/ngppapp/CreateTdoc.aspx?mode=view&amp;contributionUid=R5-244870" TargetMode="External"/><Relationship Id="rId400" Type="http://schemas.openxmlformats.org/officeDocument/2006/relationships/hyperlink" Target="https://portal.3gpp.org/desktopmodules/Release/ReleaseDetails.aspx?releaseId=193" TargetMode="External"/><Relationship Id="rId1987" Type="http://schemas.openxmlformats.org/officeDocument/2006/relationships/hyperlink" Target="https://portal.3gpp.org/desktopmodules/Specifications/SpecificationDetails.aspx?specificationId=3366" TargetMode="External"/><Relationship Id="rId4393" Type="http://schemas.openxmlformats.org/officeDocument/2006/relationships/hyperlink" Target="https://portal.3gpp.org/ngppapp/CreateTdoc.aspx?mode=view&amp;contributionUid=RP-242253" TargetMode="External"/><Relationship Id="rId5237" Type="http://schemas.openxmlformats.org/officeDocument/2006/relationships/hyperlink" Target="https://portal.3gpp.org/ngppapp/CreateTdoc.aspx?mode=view&amp;contributionUid=RP-242265" TargetMode="External"/><Relationship Id="rId5444" Type="http://schemas.openxmlformats.org/officeDocument/2006/relationships/hyperlink" Target="https://portal.3gpp.org/desktopmodules/Release/ReleaseDetails.aspx?releaseId=193" TargetMode="External"/><Relationship Id="rId5651" Type="http://schemas.openxmlformats.org/officeDocument/2006/relationships/hyperlink" Target="https://portal.3gpp.org/desktopmodules/Specifications/SpecificationDetails.aspx?specificationId=3378" TargetMode="External"/><Relationship Id="rId6702" Type="http://schemas.openxmlformats.org/officeDocument/2006/relationships/hyperlink" Target="https://portal.3gpp.org/ngppapp/CreateTdoc.aspx?mode=view&amp;contributionUid=R5-244990" TargetMode="External"/><Relationship Id="rId1847" Type="http://schemas.openxmlformats.org/officeDocument/2006/relationships/hyperlink" Target="https://portal.3gpp.org/desktopmodules/Specifications/SpecificationDetails.aspx?specificationId=3204" TargetMode="External"/><Relationship Id="rId4046" Type="http://schemas.openxmlformats.org/officeDocument/2006/relationships/hyperlink" Target="https://portal.3gpp.org/ngppapp/CreateTdoc.aspx?mode=view&amp;contributionUid=R5-244059" TargetMode="External"/><Relationship Id="rId4253" Type="http://schemas.openxmlformats.org/officeDocument/2006/relationships/hyperlink" Target="https://portal.3gpp.org/ngppapp/CreateTdoc.aspx?mode=view&amp;contributionUid=RP-242251" TargetMode="External"/><Relationship Id="rId4460" Type="http://schemas.openxmlformats.org/officeDocument/2006/relationships/hyperlink" Target="https://portal.3gpp.org/desktopmodules/Release/ReleaseDetails.aspx?releaseId=192" TargetMode="External"/><Relationship Id="rId5304"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Specifications/SpecificationDetails.aspx?specificationId=3392" TargetMode="External"/><Relationship Id="rId1707" Type="http://schemas.openxmlformats.org/officeDocument/2006/relationships/hyperlink" Target="https://portal.3gpp.org/desktopmodules/Specifications/SpecificationDetails.aspx?specificationId=3982" TargetMode="External"/><Relationship Id="rId3062" Type="http://schemas.openxmlformats.org/officeDocument/2006/relationships/hyperlink" Target="https://portal.3gpp.org/ngppapp/CreateTdoc.aspx?mode=view&amp;contributionUid=R2-2407654" TargetMode="External"/><Relationship Id="rId4113" Type="http://schemas.openxmlformats.org/officeDocument/2006/relationships/hyperlink" Target="https://portal.3gpp.org/ngppapp/CreateTdoc.aspx?mode=view&amp;contributionUid=RP-242249" TargetMode="External"/><Relationship Id="rId4320" Type="http://schemas.openxmlformats.org/officeDocument/2006/relationships/hyperlink" Target="https://portal.3gpp.org/desktopmodules/Release/ReleaseDetails.aspx?releaseId=193" TargetMode="External"/><Relationship Id="rId7269" Type="http://schemas.openxmlformats.org/officeDocument/2006/relationships/hyperlink" Target="https://portal.3gpp.org/ngppapp/CreateTdoc.aspx?mode=view&amp;contributionUid=RP-242302" TargetMode="External"/><Relationship Id="rId7476" Type="http://schemas.openxmlformats.org/officeDocument/2006/relationships/hyperlink" Target="https://portal.3gpp.org/desktopmodules/Release/ReleaseDetails.aspx?releaseId=193" TargetMode="External"/><Relationship Id="rId7683" Type="http://schemas.openxmlformats.org/officeDocument/2006/relationships/hyperlink" Target="https://portal.3gpp.org/desktopmodules/Specifications/SpecificationDetails.aspx?specificationId=4128" TargetMode="External"/><Relationship Id="rId7890" Type="http://schemas.openxmlformats.org/officeDocument/2006/relationships/hyperlink" Target="https://portal.3gpp.org/ngppapp/CreateTdoc.aspx?mode=view&amp;contributionUid=R5s240495" TargetMode="External"/><Relationship Id="rId190" Type="http://schemas.openxmlformats.org/officeDocument/2006/relationships/hyperlink" Target="https://portal.3gpp.org/ngppapp/CreateTdoc.aspx?mode=view&amp;contributionUid=R3-244667" TargetMode="External"/><Relationship Id="rId1914" Type="http://schemas.openxmlformats.org/officeDocument/2006/relationships/hyperlink" Target="https://portal.3gpp.org/ngppapp/CreateTdoc.aspx?mode=view&amp;contributionUid=R4-2413927" TargetMode="External"/><Relationship Id="rId6078" Type="http://schemas.openxmlformats.org/officeDocument/2006/relationships/hyperlink" Target="https://portal.3gpp.org/ngppapp/CreateTdoc.aspx?mode=view&amp;contributionUid=R5-244352" TargetMode="External"/><Relationship Id="rId6285" Type="http://schemas.openxmlformats.org/officeDocument/2006/relationships/hyperlink" Target="https://portal.3gpp.org/ngppapp/CreateTdoc.aspx?mode=view&amp;contributionUid=RP-242281" TargetMode="External"/><Relationship Id="rId6492" Type="http://schemas.openxmlformats.org/officeDocument/2006/relationships/hyperlink" Target="https://portal.3gpp.org/desktopmodules/Release/ReleaseDetails.aspx?releaseId=193" TargetMode="External"/><Relationship Id="rId7129" Type="http://schemas.openxmlformats.org/officeDocument/2006/relationships/hyperlink" Target="https://portal.3gpp.org/ngppapp/CreateTdoc.aspx?mode=view&amp;contributionUid=RP-242298" TargetMode="External"/><Relationship Id="rId7336" Type="http://schemas.openxmlformats.org/officeDocument/2006/relationships/hyperlink" Target="https://portal.3gpp.org/desktopmodules/Release/ReleaseDetails.aspx?releaseId=193" TargetMode="External"/><Relationship Id="rId7543" Type="http://schemas.openxmlformats.org/officeDocument/2006/relationships/hyperlink" Target="https://portal.3gpp.org/desktopmodules/Specifications/SpecificationDetails.aspx?specificationId=3378" TargetMode="External"/><Relationship Id="rId3879" Type="http://schemas.openxmlformats.org/officeDocument/2006/relationships/hyperlink" Target="https://portal.3gpp.org/desktopmodules/Specifications/SpecificationDetails.aspx?specificationId=3384" TargetMode="External"/><Relationship Id="rId5094" Type="http://schemas.openxmlformats.org/officeDocument/2006/relationships/hyperlink" Target="https://portal.3gpp.org/ngppapp/CreateTdoc.aspx?mode=view&amp;contributionUid=R5-244079" TargetMode="External"/><Relationship Id="rId6145" Type="http://schemas.openxmlformats.org/officeDocument/2006/relationships/hyperlink" Target="https://portal.3gpp.org/ngppapp/CreateTdoc.aspx?mode=view&amp;contributionUid=RP-242279" TargetMode="External"/><Relationship Id="rId6352" Type="http://schemas.openxmlformats.org/officeDocument/2006/relationships/hyperlink" Target="https://portal.3gpp.org/desktopmodules/Release/ReleaseDetails.aspx?releaseId=191" TargetMode="External"/><Relationship Id="rId7750" Type="http://schemas.openxmlformats.org/officeDocument/2006/relationships/hyperlink" Target="https://portal.3gpp.org/ngppapp/CreateTdoc.aspx?mode=view&amp;contributionUid=R5s240510" TargetMode="External"/><Relationship Id="rId2688" Type="http://schemas.openxmlformats.org/officeDocument/2006/relationships/hyperlink" Target="https://portal.3gpp.org/desktopmodules/Release/ReleaseDetails.aspx?releaseId=193" TargetMode="External"/><Relationship Id="rId2895" Type="http://schemas.openxmlformats.org/officeDocument/2006/relationships/hyperlink" Target="https://portal.3gpp.org/desktopmodules/Specifications/SpecificationDetails.aspx?specificationId=3191" TargetMode="External"/><Relationship Id="rId3739" Type="http://schemas.openxmlformats.org/officeDocument/2006/relationships/hyperlink" Target="https://portal.3gpp.org/desktopmodules/Specifications/SpecificationDetails.aspx?specificationId=3382" TargetMode="External"/><Relationship Id="rId3946" Type="http://schemas.openxmlformats.org/officeDocument/2006/relationships/hyperlink" Target="https://portal.3gpp.org/ngppapp/CreateTdoc.aspx?mode=view&amp;contributionUid=R5-245902" TargetMode="External"/><Relationship Id="rId5161" Type="http://schemas.openxmlformats.org/officeDocument/2006/relationships/hyperlink" Target="https://portal.3gpp.org/ngppapp/CreateTdoc.aspx?mode=view&amp;contributionUid=RP-242264" TargetMode="External"/><Relationship Id="rId6005" Type="http://schemas.openxmlformats.org/officeDocument/2006/relationships/hyperlink" Target="https://portal.3gpp.org/ngppapp/CreateTdoc.aspx?mode=view&amp;contributionUid=RP-242276" TargetMode="External"/><Relationship Id="rId7403" Type="http://schemas.openxmlformats.org/officeDocument/2006/relationships/hyperlink" Target="https://portal.3gpp.org/desktopmodules/Specifications/SpecificationDetails.aspx?specificationId=3381" TargetMode="External"/><Relationship Id="rId7610" Type="http://schemas.openxmlformats.org/officeDocument/2006/relationships/hyperlink" Target="https://portal.3gpp.org/ngppapp/CreateTdoc.aspx?mode=view&amp;contributionUid=R5-244747" TargetMode="External"/><Relationship Id="rId867" Type="http://schemas.openxmlformats.org/officeDocument/2006/relationships/hyperlink" Target="https://portal.3gpp.org/desktopmodules/Specifications/SpecificationDetails.aspx?specificationId=3204" TargetMode="External"/><Relationship Id="rId1497" Type="http://schemas.openxmlformats.org/officeDocument/2006/relationships/hyperlink" Target="https://portal.3gpp.org/ngppapp/CreateTdoc.aspx?mode=view&amp;contributionUid=RP-242174" TargetMode="External"/><Relationship Id="rId2548"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Specifications/SpecificationDetails.aspx?specificationId=3216" TargetMode="External"/><Relationship Id="rId2962" Type="http://schemas.openxmlformats.org/officeDocument/2006/relationships/hyperlink" Target="https://portal.3gpp.org/ngppapp/CreateTdoc.aspx?mode=view&amp;contributionUid=R2-2407590" TargetMode="External"/><Relationship Id="rId3806" Type="http://schemas.openxmlformats.org/officeDocument/2006/relationships/hyperlink" Target="https://portal.3gpp.org/ngppapp/CreateTdoc.aspx?mode=view&amp;contributionUid=R5-245388" TargetMode="External"/><Relationship Id="rId621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Specifications/SpecificationDetails.aspx?specificationId=3283" TargetMode="External"/><Relationship Id="rId934" Type="http://schemas.openxmlformats.org/officeDocument/2006/relationships/hyperlink" Target="https://portal.3gpp.org/ngppapp/CreateTdoc.aspx?mode=view&amp;contributionUid=R4-2413469" TargetMode="External"/><Relationship Id="rId1357" Type="http://schemas.openxmlformats.org/officeDocument/2006/relationships/hyperlink" Target="https://portal.3gpp.org/ngppapp/CreateTdoc.aspx?mode=view&amp;contributionUid=RP-242171" TargetMode="External"/><Relationship Id="rId1564" Type="http://schemas.openxmlformats.org/officeDocument/2006/relationships/hyperlink" Target="https://portal.3gpp.org/desktopmodules/Release/ReleaseDetails.aspx?releaseId=192" TargetMode="External"/><Relationship Id="rId1771" Type="http://schemas.openxmlformats.org/officeDocument/2006/relationships/hyperlink" Target="https://portal.3gpp.org/desktopmodules/Specifications/SpecificationDetails.aspx?specificationId=3204" TargetMode="External"/><Relationship Id="rId2408" Type="http://schemas.openxmlformats.org/officeDocument/2006/relationships/hyperlink" Target="https://portal.3gpp.org/desktopmodules/Release/ReleaseDetails.aspx?releaseId=191" TargetMode="External"/><Relationship Id="rId2615" Type="http://schemas.openxmlformats.org/officeDocument/2006/relationships/hyperlink" Target="https://portal.3gpp.org/desktopmodules/Specifications/SpecificationDetails.aspx?specificationId=3216" TargetMode="External"/><Relationship Id="rId2822" Type="http://schemas.openxmlformats.org/officeDocument/2006/relationships/hyperlink" Target="https://portal.3gpp.org/ngppapp/CreateTdoc.aspx?mode=view&amp;contributionUid=R1-2407526" TargetMode="External"/><Relationship Id="rId5021" Type="http://schemas.openxmlformats.org/officeDocument/2006/relationships/hyperlink" Target="https://portal.3gpp.org/ngppapp/CreateTdoc.aspx?mode=view&amp;contributionUid=RP-242261" TargetMode="External"/><Relationship Id="rId5978" Type="http://schemas.openxmlformats.org/officeDocument/2006/relationships/hyperlink" Target="https://portal.3gpp.org/ngppapp/CreateTdoc.aspx?mode=view&amp;contributionUid=R5-245641" TargetMode="External"/><Relationship Id="rId63" Type="http://schemas.openxmlformats.org/officeDocument/2006/relationships/hyperlink" Target="https://portal.3gpp.org/desktopmodules/Specifications/SpecificationDetails.aspx?specificationId=3260" TargetMode="External"/><Relationship Id="rId1217" Type="http://schemas.openxmlformats.org/officeDocument/2006/relationships/hyperlink" Target="https://portal.3gpp.org/ngppapp/CreateTdoc.aspx?mode=view&amp;contributionUid=RP-242169" TargetMode="External"/><Relationship Id="rId1424"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desktopmodules/Specifications/SpecificationDetails.aspx?specificationId=3204" TargetMode="External"/><Relationship Id="rId4787" Type="http://schemas.openxmlformats.org/officeDocument/2006/relationships/hyperlink" Target="https://portal.3gpp.org/desktopmodules/Specifications/SpecificationDetails.aspx?specificationId=3384" TargetMode="External"/><Relationship Id="rId4994" Type="http://schemas.openxmlformats.org/officeDocument/2006/relationships/hyperlink" Target="https://portal.3gpp.org/ngppapp/CreateTdoc.aspx?mode=view&amp;contributionUid=R5-245696" TargetMode="External"/><Relationship Id="rId5838" Type="http://schemas.openxmlformats.org/officeDocument/2006/relationships/hyperlink" Target="https://portal.3gpp.org/ngppapp/CreateTdoc.aspx?mode=view&amp;contributionUid=R5-244469" TargetMode="External"/><Relationship Id="rId7193" Type="http://schemas.openxmlformats.org/officeDocument/2006/relationships/hyperlink" Target="https://portal.3gpp.org/ngppapp/CreateTdoc.aspx?mode=view&amp;contributionUid=RP-242299" TargetMode="External"/><Relationship Id="rId3389" Type="http://schemas.openxmlformats.org/officeDocument/2006/relationships/hyperlink" Target="https://portal.3gpp.org/ngppapp/CreateTdoc.aspx?mode=view&amp;contributionUid=RP-242240"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portal.3gpp.org/desktopmodules/Specifications/SpecificationDetails.aspx?specificationId=3388" TargetMode="External"/><Relationship Id="rId7053" Type="http://schemas.openxmlformats.org/officeDocument/2006/relationships/hyperlink" Target="https://portal.3gpp.org/ngppapp/CreateTdoc.aspx?mode=view&amp;contributionUid=RP-242296" TargetMode="External"/><Relationship Id="rId7260" Type="http://schemas.openxmlformats.org/officeDocument/2006/relationships/hyperlink" Target="https://portal.3gpp.org/desktopmodules/Release/ReleaseDetails.aspx?releaseId=193" TargetMode="External"/><Relationship Id="rId2198" Type="http://schemas.openxmlformats.org/officeDocument/2006/relationships/hyperlink" Target="https://portal.3gpp.org/ngppapp/CreateTdoc.aspx?mode=view&amp;contributionUid=R4-2413573" TargetMode="External"/><Relationship Id="rId3249" Type="http://schemas.openxmlformats.org/officeDocument/2006/relationships/hyperlink" Target="https://portal.3gpp.org/ngppapp/CreateTdoc.aspx?mode=view&amp;contributionUid=RP-242238" TargetMode="External"/><Relationship Id="rId3456" Type="http://schemas.openxmlformats.org/officeDocument/2006/relationships/hyperlink" Target="https://portal.3gpp.org/desktopmodules/Release/ReleaseDetails.aspx?releaseId=193" TargetMode="External"/><Relationship Id="rId4854" Type="http://schemas.openxmlformats.org/officeDocument/2006/relationships/hyperlink" Target="https://portal.3gpp.org/ngppapp/CreateTdoc.aspx?mode=view&amp;contributionUid=R5-245836" TargetMode="External"/><Relationship Id="rId5905" Type="http://schemas.openxmlformats.org/officeDocument/2006/relationships/hyperlink" Target="https://portal.3gpp.org/ngppapp/CreateTdoc.aspx?mode=view&amp;contributionUid=RP-242275" TargetMode="External"/><Relationship Id="rId7120" Type="http://schemas.openxmlformats.org/officeDocument/2006/relationships/hyperlink" Target="https://portal.3gpp.org/desktopmodules/Release/ReleaseDetails.aspx?releaseId=193" TargetMode="External"/><Relationship Id="rId377" Type="http://schemas.openxmlformats.org/officeDocument/2006/relationships/hyperlink" Target="https://portal.3gpp.org/ngppapp/CreateTdoc.aspx?mode=view&amp;contributionUid=RP-242151" TargetMode="External"/><Relationship Id="rId584" Type="http://schemas.openxmlformats.org/officeDocument/2006/relationships/hyperlink" Target="https://portal.3gpp.org/desktopmodules/Release/ReleaseDetails.aspx?releaseId=193" TargetMode="External"/><Relationship Id="rId2058" Type="http://schemas.openxmlformats.org/officeDocument/2006/relationships/hyperlink" Target="https://portal.3gpp.org/ngppapp/CreateTdoc.aspx?mode=view&amp;contributionUid=R4-2413486" TargetMode="External"/><Relationship Id="rId2265" Type="http://schemas.openxmlformats.org/officeDocument/2006/relationships/hyperlink" Target="https://portal.3gpp.org/ngppapp/CreateTdoc.aspx?mode=view&amp;contributionUid=RP-242188" TargetMode="External"/><Relationship Id="rId3109" Type="http://schemas.openxmlformats.org/officeDocument/2006/relationships/hyperlink" Target="https://portal.3gpp.org/ngppapp/CreateTdoc.aspx?mode=view&amp;contributionUid=RP-242236" TargetMode="External"/><Relationship Id="rId3663" Type="http://schemas.openxmlformats.org/officeDocument/2006/relationships/hyperlink" Target="https://portal.3gpp.org/desktopmodules/Specifications/SpecificationDetails.aspx?specificationId=3386" TargetMode="External"/><Relationship Id="rId3870" Type="http://schemas.openxmlformats.org/officeDocument/2006/relationships/hyperlink" Target="https://portal.3gpp.org/ngppapp/CreateTdoc.aspx?mode=view&amp;contributionUid=R5-245528" TargetMode="External"/><Relationship Id="rId4507" Type="http://schemas.openxmlformats.org/officeDocument/2006/relationships/hyperlink" Target="https://portal.3gpp.org/desktopmodules/Specifications/SpecificationDetails.aspx?specificationId=3378" TargetMode="External"/><Relationship Id="rId4714" Type="http://schemas.openxmlformats.org/officeDocument/2006/relationships/hyperlink" Target="https://portal.3gpp.org/ngppapp/CreateTdoc.aspx?mode=view&amp;contributionUid=R5-244450" TargetMode="External"/><Relationship Id="rId4921" Type="http://schemas.openxmlformats.org/officeDocument/2006/relationships/hyperlink" Target="https://portal.3gpp.org/ngppapp/CreateTdoc.aspx?mode=view&amp;contributionUid=RP-242260" TargetMode="External"/><Relationship Id="rId237" Type="http://schemas.openxmlformats.org/officeDocument/2006/relationships/hyperlink" Target="https://portal.3gpp.org/ngppapp/CreateTdoc.aspx?mode=view&amp;contributionUid=RP-241879" TargetMode="External"/><Relationship Id="rId791" Type="http://schemas.openxmlformats.org/officeDocument/2006/relationships/hyperlink" Target="https://portal.3gpp.org/desktopmodules/Specifications/SpecificationDetails.aspx?specificationId=3366" TargetMode="External"/><Relationship Id="rId1074" Type="http://schemas.openxmlformats.org/officeDocument/2006/relationships/hyperlink" Target="https://portal.3gpp.org/ngppapp/CreateTdoc.aspx?mode=view&amp;contributionUid=R4-2412346" TargetMode="External"/><Relationship Id="rId2472" Type="http://schemas.openxmlformats.org/officeDocument/2006/relationships/hyperlink" Target="https://portal.3gpp.org/desktopmodules/Release/ReleaseDetails.aspx?releaseId=193" TargetMode="External"/><Relationship Id="rId3316" Type="http://schemas.openxmlformats.org/officeDocument/2006/relationships/hyperlink" Target="https://portal.3gpp.org/desktopmodules/Release/ReleaseDetails.aspx?releaseId=193" TargetMode="External"/><Relationship Id="rId3523" Type="http://schemas.openxmlformats.org/officeDocument/2006/relationships/hyperlink" Target="https://portal.3gpp.org/desktopmodules/Specifications/SpecificationDetails.aspx?specificationId=3426" TargetMode="External"/><Relationship Id="rId3730" Type="http://schemas.openxmlformats.org/officeDocument/2006/relationships/hyperlink" Target="https://portal.3gpp.org/ngppapp/CreateTdoc.aspx?mode=view&amp;contributionUid=R5-245264" TargetMode="External"/><Relationship Id="rId6679" Type="http://schemas.openxmlformats.org/officeDocument/2006/relationships/hyperlink" Target="https://portal.3gpp.org/desktopmodules/Specifications/SpecificationDetails.aspx?specificationId=3381" TargetMode="External"/><Relationship Id="rId6886" Type="http://schemas.openxmlformats.org/officeDocument/2006/relationships/hyperlink" Target="https://portal.3gpp.org/ngppapp/CreateTdoc.aspx?mode=view&amp;contributionUid=R5-244386" TargetMode="External"/><Relationship Id="rId7937" Type="http://schemas.openxmlformats.org/officeDocument/2006/relationships/hyperlink" Target="https://portal.3gpp.org/ngppapp/CreateTdoc.aspx?mode=view&amp;contributionUid=RP-242330" TargetMode="External"/><Relationship Id="rId444" Type="http://schemas.openxmlformats.org/officeDocument/2006/relationships/hyperlink" Target="https://portal.3gpp.org/desktopmodules/Release/ReleaseDetails.aspx?releaseId=192" TargetMode="External"/><Relationship Id="rId651" Type="http://schemas.openxmlformats.org/officeDocument/2006/relationships/hyperlink" Target="https://portal.3gpp.org/desktopmodules/Specifications/SpecificationDetails.aspx?specificationId=3204" TargetMode="External"/><Relationship Id="rId1281" Type="http://schemas.openxmlformats.org/officeDocument/2006/relationships/hyperlink" Target="https://portal.3gpp.org/ngppapp/CreateTdoc.aspx?mode=view&amp;contributionUid=RP-242170" TargetMode="External"/><Relationship Id="rId2125" Type="http://schemas.openxmlformats.org/officeDocument/2006/relationships/hyperlink" Target="https://portal.3gpp.org/ngppapp/CreateTdoc.aspx?mode=view&amp;contributionUid=RP-242185" TargetMode="External"/><Relationship Id="rId2332" Type="http://schemas.openxmlformats.org/officeDocument/2006/relationships/hyperlink" Target="https://portal.3gpp.org/desktopmodules/Release/ReleaseDetails.aspx?releaseId=192" TargetMode="External"/><Relationship Id="rId5488" Type="http://schemas.openxmlformats.org/officeDocument/2006/relationships/hyperlink" Target="https://portal.3gpp.org/desktopmodules/Release/ReleaseDetails.aspx?releaseId=193" TargetMode="External"/><Relationship Id="rId5695" Type="http://schemas.openxmlformats.org/officeDocument/2006/relationships/hyperlink" Target="https://portal.3gpp.org/desktopmodules/Specifications/SpecificationDetails.aspx?specificationId=3378" TargetMode="External"/><Relationship Id="rId6539" Type="http://schemas.openxmlformats.org/officeDocument/2006/relationships/hyperlink" Target="https://portal.3gpp.org/desktopmodules/Specifications/SpecificationDetails.aspx?specificationId=3381" TargetMode="External"/><Relationship Id="rId6746" Type="http://schemas.openxmlformats.org/officeDocument/2006/relationships/hyperlink" Target="https://portal.3gpp.org/ngppapp/CreateTdoc.aspx?mode=view&amp;contributionUid=R5-245657" TargetMode="External"/><Relationship Id="rId6953" Type="http://schemas.openxmlformats.org/officeDocument/2006/relationships/hyperlink" Target="https://portal.3gpp.org/ngppapp/CreateTdoc.aspx?mode=view&amp;contributionUid=RP-242294" TargetMode="External"/><Relationship Id="rId304" Type="http://schemas.openxmlformats.org/officeDocument/2006/relationships/hyperlink" Target="https://portal.3gpp.org/desktopmodules/Release/ReleaseDetails.aspx?releaseId=193" TargetMode="External"/><Relationship Id="rId511" Type="http://schemas.openxmlformats.org/officeDocument/2006/relationships/hyperlink" Target="https://portal.3gpp.org/desktopmodules/Specifications/SpecificationDetails.aspx?specificationId=2420" TargetMode="External"/><Relationship Id="rId1141" Type="http://schemas.openxmlformats.org/officeDocument/2006/relationships/hyperlink" Target="https://portal.3gpp.org/ngppapp/CreateTdoc.aspx?mode=view&amp;contributionUid=RP-242168" TargetMode="External"/><Relationship Id="rId4297" Type="http://schemas.openxmlformats.org/officeDocument/2006/relationships/hyperlink" Target="https://portal.3gpp.org/ngppapp/CreateTdoc.aspx?mode=view&amp;contributionUid=RP-242252" TargetMode="External"/><Relationship Id="rId5348"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Specifications/SpecificationDetails.aspx?specificationId=3388" TargetMode="External"/><Relationship Id="rId5762" Type="http://schemas.openxmlformats.org/officeDocument/2006/relationships/hyperlink" Target="https://portal.3gpp.org/ngppapp/CreateTdoc.aspx?mode=view&amp;contributionUid=R5-245858" TargetMode="External"/><Relationship Id="rId6606" Type="http://schemas.openxmlformats.org/officeDocument/2006/relationships/hyperlink" Target="https://portal.3gpp.org/ngppapp/CreateTdoc.aspx?mode=view&amp;contributionUid=R5-246038" TargetMode="External"/><Relationship Id="rId6813" Type="http://schemas.openxmlformats.org/officeDocument/2006/relationships/hyperlink" Target="https://portal.3gpp.org/ngppapp/CreateTdoc.aspx?mode=view&amp;contributionUid=RP-242291" TargetMode="External"/><Relationship Id="rId1001" Type="http://schemas.openxmlformats.org/officeDocument/2006/relationships/hyperlink" Target="https://portal.3gpp.org/ngppapp/CreateTdoc.aspx?mode=view&amp;contributionUid=RP-242165" TargetMode="External"/><Relationship Id="rId4157" Type="http://schemas.openxmlformats.org/officeDocument/2006/relationships/hyperlink" Target="https://portal.3gpp.org/ngppapp/CreateTdoc.aspx?mode=view&amp;contributionUid=RP-242250" TargetMode="External"/><Relationship Id="rId4364"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desktopmodules/Specifications/SpecificationDetails.aspx?specificationId=3388" TargetMode="External"/><Relationship Id="rId5208" Type="http://schemas.openxmlformats.org/officeDocument/2006/relationships/hyperlink" Target="https://portal.3gpp.org/desktopmodules/Release/ReleaseDetails.aspx?releaseId=193" TargetMode="External"/><Relationship Id="rId5415" Type="http://schemas.openxmlformats.org/officeDocument/2006/relationships/hyperlink" Target="https://portal.3gpp.org/desktopmodules/Specifications/SpecificationDetails.aspx?specificationId=3388" TargetMode="External"/><Relationship Id="rId5622" Type="http://schemas.openxmlformats.org/officeDocument/2006/relationships/hyperlink" Target="https://portal.3gpp.org/ngppapp/CreateTdoc.aspx?mode=view&amp;contributionUid=R5-245931" TargetMode="External"/><Relationship Id="rId1958" Type="http://schemas.openxmlformats.org/officeDocument/2006/relationships/hyperlink" Target="https://portal.3gpp.org/ngppapp/CreateTdoc.aspx?mode=view&amp;contributionUid=R4-2413928" TargetMode="External"/><Relationship Id="rId3173" Type="http://schemas.openxmlformats.org/officeDocument/2006/relationships/hyperlink" Target="https://portal.3gpp.org/ngppapp/CreateTdoc.aspx?mode=view&amp;contributionUid=RP-242237"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portal.3gpp.org/ngppapp/CreateTdoc.aspx?mode=view&amp;contributionUid=RP-242248" TargetMode="External"/><Relationship Id="rId4224"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Specifications/SpecificationDetails.aspx?specificationId=3382" TargetMode="External"/><Relationship Id="rId7587" Type="http://schemas.openxmlformats.org/officeDocument/2006/relationships/hyperlink" Target="https://portal.3gpp.org/desktopmodules/Specifications/SpecificationDetails.aspx?specificationId=2469" TargetMode="External"/><Relationship Id="rId1818" Type="http://schemas.openxmlformats.org/officeDocument/2006/relationships/hyperlink" Target="https://portal.3gpp.org/ngppapp/CreateTdoc.aspx?mode=view&amp;contributionUid=R4-2413473" TargetMode="External"/><Relationship Id="rId3033" Type="http://schemas.openxmlformats.org/officeDocument/2006/relationships/hyperlink" Target="https://portal.3gpp.org/ngppapp/CreateTdoc.aspx?mode=view&amp;contributionUid=RP-242235" TargetMode="External"/><Relationship Id="rId3240" Type="http://schemas.openxmlformats.org/officeDocument/2006/relationships/hyperlink" Target="https://portal.3gpp.org/desktopmodules/Release/ReleaseDetails.aspx?releaseId=193" TargetMode="External"/><Relationship Id="rId6189" Type="http://schemas.openxmlformats.org/officeDocument/2006/relationships/hyperlink" Target="https://portal.3gpp.org/ngppapp/CreateTdoc.aspx?mode=view&amp;contributionUid=RP-242279" TargetMode="External"/><Relationship Id="rId6396" Type="http://schemas.openxmlformats.org/officeDocument/2006/relationships/hyperlink" Target="https://portal.3gpp.org/desktopmodules/Release/ReleaseDetails.aspx?releaseId=191" TargetMode="External"/><Relationship Id="rId7794" Type="http://schemas.openxmlformats.org/officeDocument/2006/relationships/hyperlink" Target="https://portal.3gpp.org/ngppapp/CreateTdoc.aspx?mode=view&amp;contributionUid=R5s240454" TargetMode="External"/><Relationship Id="rId161" Type="http://schemas.openxmlformats.org/officeDocument/2006/relationships/hyperlink" Target="https://portal.3gpp.org/ngppapp/CreateTdoc.aspx?mode=view&amp;contributionUid=RP-241874" TargetMode="External"/><Relationship Id="rId6049" Type="http://schemas.openxmlformats.org/officeDocument/2006/relationships/hyperlink" Target="https://portal.3gpp.org/ngppapp/CreateTdoc.aspx?mode=view&amp;contributionUid=RP-242277" TargetMode="External"/><Relationship Id="rId7447" Type="http://schemas.openxmlformats.org/officeDocument/2006/relationships/hyperlink" Target="https://portal.3gpp.org/desktopmodules/Specifications/SpecificationDetails.aspx?specificationId=3381" TargetMode="External"/><Relationship Id="rId7654" Type="http://schemas.openxmlformats.org/officeDocument/2006/relationships/hyperlink" Target="https://portal.3gpp.org/ngppapp/CreateTdoc.aspx?mode=view&amp;contributionUid=R5-244900" TargetMode="External"/><Relationship Id="rId7861" Type="http://schemas.openxmlformats.org/officeDocument/2006/relationships/hyperlink" Target="https://portal.3gpp.org/ngppapp/CreateTdoc.aspx?mode=view&amp;contributionUid=RP-242329" TargetMode="External"/><Relationship Id="rId2799" Type="http://schemas.openxmlformats.org/officeDocument/2006/relationships/hyperlink" Target="https://portal.3gpp.org/desktopmodules/Specifications/SpecificationDetails.aspx?specificationId=3435" TargetMode="External"/><Relationship Id="rId3100" Type="http://schemas.openxmlformats.org/officeDocument/2006/relationships/hyperlink" Target="https://portal.3gpp.org/desktopmodules/Release/ReleaseDetails.aspx?releaseId=193" TargetMode="External"/><Relationship Id="rId6256" Type="http://schemas.openxmlformats.org/officeDocument/2006/relationships/hyperlink" Target="https://portal.3gpp.org/desktopmodules/Release/ReleaseDetails.aspx?releaseId=193" TargetMode="External"/><Relationship Id="rId6463" Type="http://schemas.openxmlformats.org/officeDocument/2006/relationships/hyperlink" Target="https://portal.3gpp.org/desktopmodules/Specifications/SpecificationDetails.aspx?specificationId=3378" TargetMode="External"/><Relationship Id="rId6670" Type="http://schemas.openxmlformats.org/officeDocument/2006/relationships/hyperlink" Target="https://portal.3gpp.org/ngppapp/CreateTdoc.aspx?mode=view&amp;contributionUid=R5-245750" TargetMode="External"/><Relationship Id="rId7307" Type="http://schemas.openxmlformats.org/officeDocument/2006/relationships/hyperlink" Target="https://portal.3gpp.org/desktopmodules/Specifications/SpecificationDetails.aspx?specificationId=3384" TargetMode="External"/><Relationship Id="rId7514" Type="http://schemas.openxmlformats.org/officeDocument/2006/relationships/hyperlink" Target="https://portal.3gpp.org/ngppapp/CreateTdoc.aspx?mode=view&amp;contributionUid=R5-245545" TargetMode="External"/><Relationship Id="rId7721" Type="http://schemas.openxmlformats.org/officeDocument/2006/relationships/hyperlink" Target="https://portal.3gpp.org/ngppapp/CreateTdoc.aspx?mode=view&amp;contributionUid=RP-242328" TargetMode="External"/><Relationship Id="rId978" Type="http://schemas.openxmlformats.org/officeDocument/2006/relationships/hyperlink" Target="https://portal.3gpp.org/ngppapp/CreateTdoc.aspx?mode=view&amp;contributionUid=R4-2412193" TargetMode="External"/><Relationship Id="rId2659" Type="http://schemas.openxmlformats.org/officeDocument/2006/relationships/hyperlink" Target="https://portal.3gpp.org/desktopmodules/Specifications/SpecificationDetails.aspx?specificationId=3213" TargetMode="External"/><Relationship Id="rId2866" Type="http://schemas.openxmlformats.org/officeDocument/2006/relationships/hyperlink" Target="https://portal.3gpp.org/ngppapp/CreateTdoc.aspx?mode=view&amp;contributionUid=R2-2407799" TargetMode="External"/><Relationship Id="rId3917" Type="http://schemas.openxmlformats.org/officeDocument/2006/relationships/hyperlink" Target="https://portal.3gpp.org/ngppapp/CreateTdoc.aspx?mode=view&amp;contributionUid=RP-242247" TargetMode="External"/><Relationship Id="rId5065" Type="http://schemas.openxmlformats.org/officeDocument/2006/relationships/hyperlink" Target="https://portal.3gpp.org/ngppapp/CreateTdoc.aspx?mode=view&amp;contributionUid=RP-242263" TargetMode="External"/><Relationship Id="rId5272" Type="http://schemas.openxmlformats.org/officeDocument/2006/relationships/hyperlink" Target="https://portal.3gpp.org/desktopmodules/Release/ReleaseDetails.aspx?releaseId=193" TargetMode="External"/><Relationship Id="rId6116" Type="http://schemas.openxmlformats.org/officeDocument/2006/relationships/hyperlink" Target="https://portal.3gpp.org/desktopmodules/Release/ReleaseDetails.aspx?releaseId=193" TargetMode="External"/><Relationship Id="rId6323" Type="http://schemas.openxmlformats.org/officeDocument/2006/relationships/hyperlink" Target="https://portal.3gpp.org/desktopmodules/Specifications/SpecificationDetails.aspx?specificationId=3378" TargetMode="External"/><Relationship Id="rId6530" Type="http://schemas.openxmlformats.org/officeDocument/2006/relationships/hyperlink" Target="https://portal.3gpp.org/ngppapp/CreateTdoc.aspx?mode=view&amp;contributionUid=R5-244746" TargetMode="External"/><Relationship Id="rId838" Type="http://schemas.openxmlformats.org/officeDocument/2006/relationships/hyperlink" Target="https://portal.3gpp.org/ngppapp/CreateTdoc.aspx?mode=view&amp;contributionUid=R4-2413600" TargetMode="External"/><Relationship Id="rId1468" Type="http://schemas.openxmlformats.org/officeDocument/2006/relationships/hyperlink" Target="https://portal.3gpp.org/desktopmodules/Release/ReleaseDetails.aspx?releaseId=193" TargetMode="External"/><Relationship Id="rId1675" Type="http://schemas.openxmlformats.org/officeDocument/2006/relationships/hyperlink" Target="https://portal.3gpp.org/desktopmodules/Specifications/SpecificationDetails.aspx?specificationId=3366" TargetMode="External"/><Relationship Id="rId1882" Type="http://schemas.openxmlformats.org/officeDocument/2006/relationships/hyperlink" Target="https://portal.3gpp.org/ngppapp/CreateTdoc.aspx?mode=view&amp;contributionUid=R4-2412301" TargetMode="External"/><Relationship Id="rId2519" Type="http://schemas.openxmlformats.org/officeDocument/2006/relationships/hyperlink" Target="https://portal.3gpp.org/desktopmodules/Specifications/SpecificationDetails.aspx?specificationId=3204" TargetMode="External"/><Relationship Id="rId2726" Type="http://schemas.openxmlformats.org/officeDocument/2006/relationships/hyperlink" Target="https://portal.3gpp.org/ngppapp/CreateTdoc.aspx?mode=view&amp;contributionUid=R1-2407508" TargetMode="External"/><Relationship Id="rId4081" Type="http://schemas.openxmlformats.org/officeDocument/2006/relationships/hyperlink" Target="https://portal.3gpp.org/ngppapp/CreateTdoc.aspx?mode=view&amp;contributionUid=RP-242249" TargetMode="External"/><Relationship Id="rId5132" Type="http://schemas.openxmlformats.org/officeDocument/2006/relationships/hyperlink" Target="https://portal.3gpp.org/desktopmodules/Release/ReleaseDetails.aspx?releaseId=192" TargetMode="External"/><Relationship Id="rId1328" Type="http://schemas.openxmlformats.org/officeDocument/2006/relationships/hyperlink" Target="https://portal.3gpp.org/desktopmodules/Release/ReleaseDetails.aspx?releaseId=193" TargetMode="External"/><Relationship Id="rId1535" Type="http://schemas.openxmlformats.org/officeDocument/2006/relationships/hyperlink" Target="https://portal.3gpp.org/desktopmodules/Specifications/SpecificationDetails.aspx?specificationId=3202" TargetMode="External"/><Relationship Id="rId2933" Type="http://schemas.openxmlformats.org/officeDocument/2006/relationships/hyperlink" Target="https://portal.3gpp.org/ngppapp/CreateTdoc.aspx?mode=view&amp;contributionUid=RP-242233" TargetMode="External"/><Relationship Id="rId7097" Type="http://schemas.openxmlformats.org/officeDocument/2006/relationships/hyperlink" Target="https://portal.3gpp.org/ngppapp/CreateTdoc.aspx?mode=view&amp;contributionUid=RP-242297" TargetMode="External"/><Relationship Id="rId905" Type="http://schemas.openxmlformats.org/officeDocument/2006/relationships/hyperlink" Target="https://portal.3gpp.org/ngppapp/CreateTdoc.aspx?mode=view&amp;contributionUid=RP-242163" TargetMode="External"/><Relationship Id="rId1742" Type="http://schemas.openxmlformats.org/officeDocument/2006/relationships/hyperlink" Target="https://portal.3gpp.org/ngppapp/CreateTdoc.aspx?mode=view&amp;contributionUid=R4-2413492" TargetMode="External"/><Relationship Id="rId4898" Type="http://schemas.openxmlformats.org/officeDocument/2006/relationships/hyperlink" Target="https://portal.3gpp.org/ngppapp/CreateTdoc.aspx?mode=view&amp;contributionUid=R5-244950" TargetMode="External"/><Relationship Id="rId5949" Type="http://schemas.openxmlformats.org/officeDocument/2006/relationships/hyperlink" Target="https://portal.3gpp.org/ngppapp/CreateTdoc.aspx?mode=view&amp;contributionUid=RP-242275" TargetMode="External"/><Relationship Id="rId7164" Type="http://schemas.openxmlformats.org/officeDocument/2006/relationships/hyperlink" Target="https://portal.3gpp.org/desktopmodules/Release/ReleaseDetails.aspx?releaseId=193" TargetMode="External"/><Relationship Id="rId7371" Type="http://schemas.openxmlformats.org/officeDocument/2006/relationships/hyperlink" Target="https://portal.3gpp.org/desktopmodules/Specifications/SpecificationDetails.aspx?specificationId=3426" TargetMode="External"/><Relationship Id="rId34" Type="http://schemas.openxmlformats.org/officeDocument/2006/relationships/hyperlink" Target="https://portal.3gpp.org/ngppapp/CreateTdoc.aspx?mode=view&amp;contributionUid=R3-244802" TargetMode="External"/><Relationship Id="rId1602" Type="http://schemas.openxmlformats.org/officeDocument/2006/relationships/hyperlink" Target="https://portal.3gpp.org/ngppapp/CreateTdoc.aspx?mode=view&amp;contributionUid=R4-2412158" TargetMode="External"/><Relationship Id="rId4758" Type="http://schemas.openxmlformats.org/officeDocument/2006/relationships/hyperlink" Target="https://portal.3gpp.org/ngppapp/CreateTdoc.aspx?mode=view&amp;contributionUid=R5-244819" TargetMode="External"/><Relationship Id="rId4965" Type="http://schemas.openxmlformats.org/officeDocument/2006/relationships/hyperlink" Target="https://portal.3gpp.org/ngppapp/CreateTdoc.aspx?mode=view&amp;contributionUid=RP-242261" TargetMode="External"/><Relationship Id="rId5809" Type="http://schemas.openxmlformats.org/officeDocument/2006/relationships/hyperlink" Target="https://portal.3gpp.org/ngppapp/CreateTdoc.aspx?mode=view&amp;contributionUid=RP-242273" TargetMode="External"/><Relationship Id="rId6180" Type="http://schemas.openxmlformats.org/officeDocument/2006/relationships/hyperlink" Target="https://portal.3gpp.org/desktopmodules/Release/ReleaseDetails.aspx?releaseId=193" TargetMode="External"/><Relationship Id="rId7024" Type="http://schemas.openxmlformats.org/officeDocument/2006/relationships/hyperlink" Target="https://portal.3gpp.org/desktopmodules/Release/ReleaseDetails.aspx?releaseId=193" TargetMode="External"/><Relationship Id="rId3567" Type="http://schemas.openxmlformats.org/officeDocument/2006/relationships/hyperlink" Target="https://portal.3gpp.org/desktopmodules/Specifications/SpecificationDetails.aspx?specificationId=3385" TargetMode="External"/><Relationship Id="rId3774" Type="http://schemas.openxmlformats.org/officeDocument/2006/relationships/hyperlink" Target="https://portal.3gpp.org/ngppapp/CreateTdoc.aspx?mode=view&amp;contributionUid=R5-245337" TargetMode="External"/><Relationship Id="rId3981" Type="http://schemas.openxmlformats.org/officeDocument/2006/relationships/hyperlink" Target="https://portal.3gpp.org/ngppapp/CreateTdoc.aspx?mode=view&amp;contributionUid=RP-242247" TargetMode="External"/><Relationship Id="rId4618" Type="http://schemas.openxmlformats.org/officeDocument/2006/relationships/hyperlink" Target="https://portal.3gpp.org/ngppapp/CreateTdoc.aspx?mode=view&amp;contributionUid=R5-245985" TargetMode="External"/><Relationship Id="rId4825" Type="http://schemas.openxmlformats.org/officeDocument/2006/relationships/hyperlink" Target="https://portal.3gpp.org/ngppapp/CreateTdoc.aspx?mode=view&amp;contributionUid=RP-242259" TargetMode="External"/><Relationship Id="rId7231" Type="http://schemas.openxmlformats.org/officeDocument/2006/relationships/hyperlink" Target="https://portal.3gpp.org/desktopmodules/Specifications/SpecificationDetails.aspx?specificationId=3387" TargetMode="External"/><Relationship Id="rId488" Type="http://schemas.openxmlformats.org/officeDocument/2006/relationships/hyperlink" Target="https://portal.3gpp.org/desktopmodules/Release/ReleaseDetails.aspx?releaseId=193" TargetMode="External"/><Relationship Id="rId695" Type="http://schemas.openxmlformats.org/officeDocument/2006/relationships/hyperlink" Target="https://portal.3gpp.org/desktopmodules/Specifications/SpecificationDetails.aspx?specificationId=3283" TargetMode="External"/><Relationship Id="rId2169" Type="http://schemas.openxmlformats.org/officeDocument/2006/relationships/hyperlink" Target="https://portal.3gpp.org/ngppapp/CreateTdoc.aspx?mode=view&amp;contributionUid=RP-242186" TargetMode="External"/><Relationship Id="rId2376" Type="http://schemas.openxmlformats.org/officeDocument/2006/relationships/hyperlink" Target="https://portal.3gpp.org/desktopmodules/Release/ReleaseDetails.aspx?releaseId=191" TargetMode="External"/><Relationship Id="rId2583" Type="http://schemas.openxmlformats.org/officeDocument/2006/relationships/hyperlink" Target="https://portal.3gpp.org/desktopmodules/Specifications/SpecificationDetails.aspx?specificationId=3214" TargetMode="External"/><Relationship Id="rId2790" Type="http://schemas.openxmlformats.org/officeDocument/2006/relationships/hyperlink" Target="https://portal.3gpp.org/ngppapp/CreateTdoc.aspx?mode=view&amp;contributionUid=R1-2407541" TargetMode="External"/><Relationship Id="rId3427" Type="http://schemas.openxmlformats.org/officeDocument/2006/relationships/hyperlink" Target="https://portal.3gpp.org/desktopmodules/Specifications/SpecificationDetails.aspx?specificationId=3426" TargetMode="External"/><Relationship Id="rId3634" Type="http://schemas.openxmlformats.org/officeDocument/2006/relationships/hyperlink" Target="https://portal.3gpp.org/ngppapp/CreateTdoc.aspx?mode=view&amp;contributionUid=R5-244822" TargetMode="External"/><Relationship Id="rId3841" Type="http://schemas.openxmlformats.org/officeDocument/2006/relationships/hyperlink" Target="https://portal.3gpp.org/ngppapp/CreateTdoc.aspx?mode=view&amp;contributionUid=RP-242246" TargetMode="External"/><Relationship Id="rId6040" Type="http://schemas.openxmlformats.org/officeDocument/2006/relationships/hyperlink" Target="https://portal.3gpp.org/desktopmodules/Release/ReleaseDetails.aspx?releaseId=193" TargetMode="External"/><Relationship Id="rId6997" Type="http://schemas.openxmlformats.org/officeDocument/2006/relationships/hyperlink" Target="https://portal.3gpp.org/ngppapp/CreateTdoc.aspx?mode=view&amp;contributionUid=RP-242294" TargetMode="External"/><Relationship Id="rId348" Type="http://schemas.openxmlformats.org/officeDocument/2006/relationships/hyperlink" Target="https://portal.3gpp.org/desktopmodules/Release/ReleaseDetails.aspx?releaseId=193" TargetMode="External"/><Relationship Id="rId555" Type="http://schemas.openxmlformats.org/officeDocument/2006/relationships/hyperlink" Target="https://portal.3gpp.org/desktopmodules/Specifications/SpecificationDetails.aspx?specificationId=3204" TargetMode="External"/><Relationship Id="rId762" Type="http://schemas.openxmlformats.org/officeDocument/2006/relationships/hyperlink" Target="https://portal.3gpp.org/ngppapp/CreateTdoc.aspx?mode=view&amp;contributionUid=R4-2414408" TargetMode="External"/><Relationship Id="rId1185" Type="http://schemas.openxmlformats.org/officeDocument/2006/relationships/hyperlink" Target="https://portal.3gpp.org/ngppapp/CreateTdoc.aspx?mode=view&amp;contributionUid=RP-242168"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portal.3gpp.org/ngppapp/CreateTdoc.aspx?mode=view&amp;contributionUid=RP-242184" TargetMode="External"/><Relationship Id="rId2236" Type="http://schemas.openxmlformats.org/officeDocument/2006/relationships/hyperlink" Target="https://portal.3gpp.org/desktopmodules/Release/ReleaseDetails.aspx?releaseId=193" TargetMode="External"/><Relationship Id="rId2443" Type="http://schemas.openxmlformats.org/officeDocument/2006/relationships/hyperlink" Target="https://portal.3gpp.org/desktopmodules/Specifications/SpecificationDetails.aspx?specificationId=3283" TargetMode="External"/><Relationship Id="rId2650" Type="http://schemas.openxmlformats.org/officeDocument/2006/relationships/hyperlink" Target="https://portal.3gpp.org/ngppapp/CreateTdoc.aspx?mode=view&amp;contributionUid=R1-2407310" TargetMode="External"/><Relationship Id="rId3701" Type="http://schemas.openxmlformats.org/officeDocument/2006/relationships/hyperlink" Target="https://portal.3gpp.org/ngppapp/CreateTdoc.aspx?mode=view&amp;contributionUid=RP-242244" TargetMode="External"/><Relationship Id="rId5599" Type="http://schemas.openxmlformats.org/officeDocument/2006/relationships/hyperlink" Target="https://portal.3gpp.org/desktopmodules/Specifications/SpecificationDetails.aspx?specificationId=3388" TargetMode="External"/><Relationship Id="rId6857" Type="http://schemas.openxmlformats.org/officeDocument/2006/relationships/hyperlink" Target="https://portal.3gpp.org/ngppapp/CreateTdoc.aspx?mode=view&amp;contributionUid=RP-242292" TargetMode="External"/><Relationship Id="rId7908" Type="http://schemas.openxmlformats.org/officeDocument/2006/relationships/hyperlink" Target="https://portal.3gpp.org/desktopmodules/Release/ReleaseDetails.aspx?releaseId=192" TargetMode="External"/><Relationship Id="rId208" Type="http://schemas.openxmlformats.org/officeDocument/2006/relationships/hyperlink" Target="https://portal.3gpp.org/desktopmodules/Release/ReleaseDetails.aspx?releaseId=192" TargetMode="External"/><Relationship Id="rId415" Type="http://schemas.openxmlformats.org/officeDocument/2006/relationships/hyperlink" Target="https://portal.3gpp.org/desktopmodules/Specifications/SpecificationDetails.aspx?specificationId=3204" TargetMode="External"/><Relationship Id="rId622" Type="http://schemas.openxmlformats.org/officeDocument/2006/relationships/hyperlink" Target="https://portal.3gpp.org/ngppapp/CreateTdoc.aspx?mode=view&amp;contributionUid=R4-2414321" TargetMode="External"/><Relationship Id="rId1045" Type="http://schemas.openxmlformats.org/officeDocument/2006/relationships/hyperlink" Target="https://portal.3gpp.org/ngppapp/CreateTdoc.aspx?mode=view&amp;contributionUid=RP-242166" TargetMode="External"/><Relationship Id="rId1252" Type="http://schemas.openxmlformats.org/officeDocument/2006/relationships/hyperlink" Target="https://portal.3gpp.org/desktopmodules/Release/ReleaseDetails.aspx?releaseId=193" TargetMode="External"/><Relationship Id="rId2303" Type="http://schemas.openxmlformats.org/officeDocument/2006/relationships/hyperlink" Target="https://portal.3gpp.org/desktopmodules/Specifications/SpecificationDetails.aspx?specificationId=3202" TargetMode="External"/><Relationship Id="rId2510" Type="http://schemas.openxmlformats.org/officeDocument/2006/relationships/hyperlink" Target="https://portal.3gpp.org/ngppapp/CreateTdoc.aspx?mode=view&amp;contributionUid=R4-2413564" TargetMode="External"/><Relationship Id="rId5459" Type="http://schemas.openxmlformats.org/officeDocument/2006/relationships/hyperlink" Target="https://portal.3gpp.org/desktopmodules/Specifications/SpecificationDetails.aspx?specificationId=3426" TargetMode="External"/><Relationship Id="rId5666" Type="http://schemas.openxmlformats.org/officeDocument/2006/relationships/hyperlink" Target="https://portal.3gpp.org/ngppapp/CreateTdoc.aspx?mode=view&amp;contributionUid=R5-244666"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portal.3gpp.org/desktopmodules/Release/ReleaseDetails.aspx?releaseId=193" TargetMode="External"/><Relationship Id="rId4475" Type="http://schemas.openxmlformats.org/officeDocument/2006/relationships/hyperlink" Target="https://portal.3gpp.org/desktopmodules/Specifications/SpecificationDetails.aspx?specificationId=3378" TargetMode="External"/><Relationship Id="rId5319" Type="http://schemas.openxmlformats.org/officeDocument/2006/relationships/hyperlink" Target="https://portal.3gpp.org/desktopmodules/Specifications/SpecificationDetails.aspx?specificationId=3380" TargetMode="External"/><Relationship Id="rId5873" Type="http://schemas.openxmlformats.org/officeDocument/2006/relationships/hyperlink" Target="https://portal.3gpp.org/ngppapp/CreateTdoc.aspx?mode=view&amp;contributionUid=RP-242274" TargetMode="External"/><Relationship Id="rId6717" Type="http://schemas.openxmlformats.org/officeDocument/2006/relationships/hyperlink" Target="https://portal.3gpp.org/ngppapp/CreateTdoc.aspx?mode=view&amp;contributionUid=RP-242290" TargetMode="External"/><Relationship Id="rId6924" Type="http://schemas.openxmlformats.org/officeDocument/2006/relationships/hyperlink" Target="https://portal.3gpp.org/desktopmodules/Release/ReleaseDetails.aspx?releaseId=193" TargetMode="External"/><Relationship Id="rId3077" Type="http://schemas.openxmlformats.org/officeDocument/2006/relationships/hyperlink" Target="https://portal.3gpp.org/ngppapp/CreateTdoc.aspx?mode=view&amp;contributionUid=RP-242236" TargetMode="External"/><Relationship Id="rId3284" Type="http://schemas.openxmlformats.org/officeDocument/2006/relationships/hyperlink" Target="https://portal.3gpp.org/desktopmodules/Release/ReleaseDetails.aspx?releaseId=193" TargetMode="External"/><Relationship Id="rId4128"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ngppapp/CreateTdoc.aspx?mode=view&amp;contributionUid=R5-244259" TargetMode="External"/><Relationship Id="rId5526" Type="http://schemas.openxmlformats.org/officeDocument/2006/relationships/hyperlink" Target="https://portal.3gpp.org/ngppapp/CreateTdoc.aspx?mode=view&amp;contributionUid=R5-244778" TargetMode="External"/><Relationship Id="rId5733" Type="http://schemas.openxmlformats.org/officeDocument/2006/relationships/hyperlink" Target="https://portal.3gpp.org/ngppapp/CreateTdoc.aspx?mode=view&amp;contributionUid=RP-242272" TargetMode="External"/><Relationship Id="rId5940" Type="http://schemas.openxmlformats.org/officeDocument/2006/relationships/hyperlink" Target="https://portal.3gpp.org/desktopmodules/Release/ReleaseDetails.aspx?releaseId=193" TargetMode="External"/><Relationship Id="rId1929" Type="http://schemas.openxmlformats.org/officeDocument/2006/relationships/hyperlink" Target="https://portal.3gpp.org/ngppapp/CreateTdoc.aspx?mode=view&amp;contributionUid=RP-242182" TargetMode="External"/><Relationship Id="rId2093" Type="http://schemas.openxmlformats.org/officeDocument/2006/relationships/hyperlink" Target="https://portal.3gpp.org/ngppapp/CreateTdoc.aspx?mode=view&amp;contributionUid=RP-242185" TargetMode="External"/><Relationship Id="rId3491" Type="http://schemas.openxmlformats.org/officeDocument/2006/relationships/hyperlink" Target="https://portal.3gpp.org/desktopmodules/Specifications/SpecificationDetails.aspx?specificationId=3378" TargetMode="External"/><Relationship Id="rId4335" Type="http://schemas.openxmlformats.org/officeDocument/2006/relationships/hyperlink" Target="https://portal.3gpp.org/desktopmodules/Specifications/SpecificationDetails.aspx?specificationId=3381" TargetMode="External"/><Relationship Id="rId4542" Type="http://schemas.openxmlformats.org/officeDocument/2006/relationships/hyperlink" Target="https://portal.3gpp.org/ngppapp/CreateTdoc.aspx?mode=view&amp;contributionUid=R5-245903" TargetMode="External"/><Relationship Id="rId5800" Type="http://schemas.openxmlformats.org/officeDocument/2006/relationships/hyperlink" Target="https://portal.3gpp.org/desktopmodules/Release/ReleaseDetails.aspx?releaseId=193" TargetMode="External"/><Relationship Id="rId7698" Type="http://schemas.openxmlformats.org/officeDocument/2006/relationships/hyperlink" Target="https://portal.3gpp.org/ngppapp/CreateTdoc.aspx?mode=view&amp;contributionUid=R5s240465" TargetMode="External"/><Relationship Id="rId3144" Type="http://schemas.openxmlformats.org/officeDocument/2006/relationships/hyperlink" Target="https://portal.3gpp.org/desktopmodules/Release/ReleaseDetails.aspx?releaseId=193" TargetMode="External"/><Relationship Id="rId3351" Type="http://schemas.openxmlformats.org/officeDocument/2006/relationships/hyperlink" Target="https://portal.3gpp.org/desktopmodules/Specifications/SpecificationDetails.aspx?specificationId=3197" TargetMode="External"/><Relationship Id="rId4402" Type="http://schemas.openxmlformats.org/officeDocument/2006/relationships/hyperlink" Target="https://portal.3gpp.org/ngppapp/CreateTdoc.aspx?mode=view&amp;contributionUid=R5-245340" TargetMode="External"/><Relationship Id="rId7558" Type="http://schemas.openxmlformats.org/officeDocument/2006/relationships/hyperlink" Target="https://portal.3gpp.org/ngppapp/CreateTdoc.aspx?mode=view&amp;contributionUid=R5-246007" TargetMode="External"/><Relationship Id="rId7765" Type="http://schemas.openxmlformats.org/officeDocument/2006/relationships/hyperlink" Target="https://portal.3gpp.org/ngppapp/CreateTdoc.aspx?mode=view&amp;contributionUid=RP-242328" TargetMode="External"/><Relationship Id="rId7972" Type="http://schemas.openxmlformats.org/officeDocument/2006/relationships/hyperlink" Target="https://portal.3gpp.org/desktopmodules/Release/ReleaseDetails.aspx?releaseId=192" TargetMode="External"/><Relationship Id="rId272" Type="http://schemas.openxmlformats.org/officeDocument/2006/relationships/hyperlink" Target="https://portal.3gpp.org/desktopmodules/Release/ReleaseDetails.aspx?releaseId=192" TargetMode="External"/><Relationship Id="rId2160" Type="http://schemas.openxmlformats.org/officeDocument/2006/relationships/hyperlink" Target="https://portal.3gpp.org/desktopmodules/Release/ReleaseDetails.aspx?releaseId=193" TargetMode="External"/><Relationship Id="rId3004" Type="http://schemas.openxmlformats.org/officeDocument/2006/relationships/hyperlink" Target="https://portal.3gpp.org/desktopmodules/Release/ReleaseDetails.aspx?releaseId=193" TargetMode="External"/><Relationship Id="rId3211" Type="http://schemas.openxmlformats.org/officeDocument/2006/relationships/hyperlink" Target="https://portal.3gpp.org/desktopmodules/Specifications/SpecificationDetails.aspx?specificationId=3197" TargetMode="External"/><Relationship Id="rId6367" Type="http://schemas.openxmlformats.org/officeDocument/2006/relationships/hyperlink" Target="https://portal.3gpp.org/desktopmodules/Specifications/SpecificationDetails.aspx?specificationId=3155" TargetMode="External"/><Relationship Id="rId6574" Type="http://schemas.openxmlformats.org/officeDocument/2006/relationships/hyperlink" Target="https://portal.3gpp.org/ngppapp/CreateTdoc.aspx?mode=view&amp;contributionUid=R5-245162" TargetMode="External"/><Relationship Id="rId6781" Type="http://schemas.openxmlformats.org/officeDocument/2006/relationships/hyperlink" Target="https://portal.3gpp.org/ngppapp/CreateTdoc.aspx?mode=view&amp;contributionUid=RP-242291" TargetMode="External"/><Relationship Id="rId7418" Type="http://schemas.openxmlformats.org/officeDocument/2006/relationships/hyperlink" Target="https://portal.3gpp.org/ngppapp/CreateTdoc.aspx?mode=view&amp;contributionUid=R5-244550" TargetMode="External"/><Relationship Id="rId7625" Type="http://schemas.openxmlformats.org/officeDocument/2006/relationships/hyperlink" Target="https://portal.3gpp.org/ngppapp/CreateTdoc.aspx?mode=view&amp;contributionUid=RP-242319" TargetMode="External"/><Relationship Id="rId7832" Type="http://schemas.openxmlformats.org/officeDocument/2006/relationships/hyperlink" Target="https://portal.3gpp.org/desktopmodules/Release/ReleaseDetails.aspx?releaseId=192" TargetMode="External"/><Relationship Id="rId132" Type="http://schemas.openxmlformats.org/officeDocument/2006/relationships/hyperlink" Target="https://portal.3gpp.org/desktopmodules/Release/ReleaseDetails.aspx?releaseId=192"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Release/ReleaseDetails.aspx?releaseId=192" TargetMode="External"/><Relationship Id="rId5383" Type="http://schemas.openxmlformats.org/officeDocument/2006/relationships/hyperlink" Target="https://portal.3gpp.org/desktopmodules/Specifications/SpecificationDetails.aspx?specificationId=3382" TargetMode="External"/><Relationship Id="rId5590" Type="http://schemas.openxmlformats.org/officeDocument/2006/relationships/hyperlink" Target="https://portal.3gpp.org/ngppapp/CreateTdoc.aspx?mode=view&amp;contributionUid=R5-245896" TargetMode="External"/><Relationship Id="rId6227" Type="http://schemas.openxmlformats.org/officeDocument/2006/relationships/hyperlink" Target="https://portal.3gpp.org/desktopmodules/Specifications/SpecificationDetails.aspx?specificationId=3386" TargetMode="External"/><Relationship Id="rId6434" Type="http://schemas.openxmlformats.org/officeDocument/2006/relationships/hyperlink" Target="https://portal.3gpp.org/ngppapp/CreateTdoc.aspx?mode=view&amp;contributionUid=R5-245218" TargetMode="External"/><Relationship Id="rId6641" Type="http://schemas.openxmlformats.org/officeDocument/2006/relationships/hyperlink" Target="https://portal.3gpp.org/ngppapp/CreateTdoc.aspx?mode=view&amp;contributionUid=RP-242289" TargetMode="External"/><Relationship Id="rId1579" Type="http://schemas.openxmlformats.org/officeDocument/2006/relationships/hyperlink" Target="https://portal.3gpp.org/desktopmodules/Specifications/SpecificationDetails.aspx?specificationId=3204" TargetMode="External"/><Relationship Id="rId2977" Type="http://schemas.openxmlformats.org/officeDocument/2006/relationships/hyperlink" Target="https://portal.3gpp.org/ngppapp/CreateTdoc.aspx?mode=view&amp;contributionUid=RP-242234" TargetMode="External"/><Relationship Id="rId4192" Type="http://schemas.openxmlformats.org/officeDocument/2006/relationships/hyperlink" Target="https://portal.3gpp.org/desktopmodules/Release/ReleaseDetails.aspx?releaseId=193" TargetMode="External"/><Relationship Id="rId5036" Type="http://schemas.openxmlformats.org/officeDocument/2006/relationships/hyperlink" Target="https://portal.3gpp.org/desktopmodules/Release/ReleaseDetails.aspx?releaseId=191" TargetMode="External"/><Relationship Id="rId5243" Type="http://schemas.openxmlformats.org/officeDocument/2006/relationships/hyperlink" Target="https://portal.3gpp.org/desktopmodules/Specifications/SpecificationDetails.aspx?specificationId=3392" TargetMode="External"/><Relationship Id="rId5450" Type="http://schemas.openxmlformats.org/officeDocument/2006/relationships/hyperlink" Target="https://portal.3gpp.org/ngppapp/CreateTdoc.aspx?mode=view&amp;contributionUid=R5-245478" TargetMode="External"/><Relationship Id="rId949" Type="http://schemas.openxmlformats.org/officeDocument/2006/relationships/hyperlink" Target="https://portal.3gpp.org/ngppapp/CreateTdoc.aspx?mode=view&amp;contributionUid=RP-242163" TargetMode="External"/><Relationship Id="rId1786" Type="http://schemas.openxmlformats.org/officeDocument/2006/relationships/hyperlink" Target="https://portal.3gpp.org/ngppapp/CreateTdoc.aspx?mode=view&amp;contributionUid=R4-2411134" TargetMode="External"/><Relationship Id="rId1993" Type="http://schemas.openxmlformats.org/officeDocument/2006/relationships/hyperlink" Target="https://portal.3gpp.org/ngppapp/CreateTdoc.aspx?mode=view&amp;contributionUid=RP-242183" TargetMode="External"/><Relationship Id="rId2837" Type="http://schemas.openxmlformats.org/officeDocument/2006/relationships/hyperlink" Target="https://portal.3gpp.org/ngppapp/CreateTdoc.aspx?mode=view&amp;contributionUid=RP-242230" TargetMode="External"/><Relationship Id="rId4052" Type="http://schemas.openxmlformats.org/officeDocument/2006/relationships/hyperlink" Target="https://portal.3gpp.org/desktopmodules/Release/ReleaseDetails.aspx?releaseId=193" TargetMode="External"/><Relationship Id="rId5103" Type="http://schemas.openxmlformats.org/officeDocument/2006/relationships/hyperlink" Target="https://portal.3gpp.org/desktopmodules/Specifications/SpecificationDetails.aspx?specificationId=3382" TargetMode="External"/><Relationship Id="rId6501" Type="http://schemas.openxmlformats.org/officeDocument/2006/relationships/hyperlink" Target="https://portal.3gpp.org/ngppapp/CreateTdoc.aspx?mode=view&amp;contributionUid=RP-242285" TargetMode="External"/><Relationship Id="rId78" Type="http://schemas.openxmlformats.org/officeDocument/2006/relationships/hyperlink" Target="https://portal.3gpp.org/ngppapp/CreateTdoc.aspx?mode=view&amp;contributionUid=R3-244794" TargetMode="External"/><Relationship Id="rId809" Type="http://schemas.openxmlformats.org/officeDocument/2006/relationships/hyperlink" Target="https://portal.3gpp.org/ngppapp/CreateTdoc.aspx?mode=view&amp;contributionUid=RP-242161" TargetMode="External"/><Relationship Id="rId1439" Type="http://schemas.openxmlformats.org/officeDocument/2006/relationships/hyperlink" Target="https://portal.3gpp.org/desktopmodules/Specifications/SpecificationDetails.aspx?specificationId=3951" TargetMode="External"/><Relationship Id="rId1646" Type="http://schemas.openxmlformats.org/officeDocument/2006/relationships/hyperlink" Target="https://portal.3gpp.org/ngppapp/CreateTdoc.aspx?mode=view&amp;contributionUid=R4-2412778" TargetMode="External"/><Relationship Id="rId1853" Type="http://schemas.openxmlformats.org/officeDocument/2006/relationships/hyperlink" Target="https://portal.3gpp.org/ngppapp/CreateTdoc.aspx?mode=view&amp;contributionUid=RP-242180" TargetMode="External"/><Relationship Id="rId2904" Type="http://schemas.openxmlformats.org/officeDocument/2006/relationships/hyperlink" Target="https://portal.3gpp.org/desktopmodules/Release/ReleaseDetails.aspx?releaseId=191" TargetMode="External"/><Relationship Id="rId5310" Type="http://schemas.openxmlformats.org/officeDocument/2006/relationships/hyperlink" Target="https://portal.3gpp.org/ngppapp/CreateTdoc.aspx?mode=view&amp;contributionUid=R5-244917" TargetMode="External"/><Relationship Id="rId7068" Type="http://schemas.openxmlformats.org/officeDocument/2006/relationships/hyperlink" Target="https://portal.3gpp.org/desktopmodules/Release/ReleaseDetails.aspx?releaseId=193" TargetMode="External"/><Relationship Id="rId1506" Type="http://schemas.openxmlformats.org/officeDocument/2006/relationships/hyperlink" Target="https://portal.3gpp.org/ngppapp/CreateTdoc.aspx?mode=view&amp;contributionUid=R4-2412447" TargetMode="External"/><Relationship Id="rId1713" Type="http://schemas.openxmlformats.org/officeDocument/2006/relationships/hyperlink" Target="https://portal.3gpp.org/ngppapp/CreateTdoc.aspx?mode=view&amp;contributionUid=RP-242177" TargetMode="External"/><Relationship Id="rId1920" Type="http://schemas.openxmlformats.org/officeDocument/2006/relationships/hyperlink" Target="https://portal.3gpp.org/desktopmodules/Release/ReleaseDetails.aspx?releaseId=192" TargetMode="External"/><Relationship Id="rId4869" Type="http://schemas.openxmlformats.org/officeDocument/2006/relationships/hyperlink" Target="https://portal.3gpp.org/ngppapp/CreateTdoc.aspx?mode=view&amp;contributionUid=RP-242259" TargetMode="External"/><Relationship Id="rId7275" Type="http://schemas.openxmlformats.org/officeDocument/2006/relationships/hyperlink" Target="https://portal.3gpp.org/desktopmodules/Specifications/SpecificationDetails.aspx?specificationId=3385" TargetMode="External"/><Relationship Id="rId7482" Type="http://schemas.openxmlformats.org/officeDocument/2006/relationships/hyperlink" Target="https://portal.3gpp.org/ngppapp/CreateTdoc.aspx?mode=view&amp;contributionUid=R5-244436" TargetMode="External"/><Relationship Id="rId3678" Type="http://schemas.openxmlformats.org/officeDocument/2006/relationships/hyperlink" Target="https://portal.3gpp.org/ngppapp/CreateTdoc.aspx?mode=view&amp;contributionUid=R5-244909" TargetMode="External"/><Relationship Id="rId3885" Type="http://schemas.openxmlformats.org/officeDocument/2006/relationships/hyperlink" Target="https://portal.3gpp.org/ngppapp/CreateTdoc.aspx?mode=view&amp;contributionUid=RP-242246" TargetMode="External"/><Relationship Id="rId4729" Type="http://schemas.openxmlformats.org/officeDocument/2006/relationships/hyperlink" Target="https://portal.3gpp.org/ngppapp/CreateTdoc.aspx?mode=view&amp;contributionUid=RP-242257" TargetMode="External"/><Relationship Id="rId4936" Type="http://schemas.openxmlformats.org/officeDocument/2006/relationships/hyperlink" Target="https://portal.3gpp.org/desktopmodules/Release/ReleaseDetails.aspx?releaseId=191" TargetMode="External"/><Relationship Id="rId6084"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Specifications/SpecificationDetails.aspx?specificationId=3381" TargetMode="External"/><Relationship Id="rId7135" Type="http://schemas.openxmlformats.org/officeDocument/2006/relationships/hyperlink" Target="https://portal.3gpp.org/desktopmodules/Specifications/SpecificationDetails.aspx?specificationId=4135" TargetMode="External"/><Relationship Id="rId7342" Type="http://schemas.openxmlformats.org/officeDocument/2006/relationships/hyperlink" Target="https://portal.3gpp.org/ngppapp/CreateTdoc.aspx?mode=view&amp;contributionUid=R5-244092" TargetMode="External"/><Relationship Id="rId599" Type="http://schemas.openxmlformats.org/officeDocument/2006/relationships/hyperlink" Target="https://portal.3gpp.org/desktopmodules/Specifications/SpecificationDetails.aspx?specificationId=3283" TargetMode="External"/><Relationship Id="rId2487" Type="http://schemas.openxmlformats.org/officeDocument/2006/relationships/hyperlink" Target="https://portal.3gpp.org/desktopmodules/Specifications/SpecificationDetails.aspx?specificationId=3367" TargetMode="External"/><Relationship Id="rId2694" Type="http://schemas.openxmlformats.org/officeDocument/2006/relationships/hyperlink" Target="https://portal.3gpp.org/ngppapp/CreateTdoc.aspx?mode=view&amp;contributionUid=R1-2407529" TargetMode="External"/><Relationship Id="rId3538" Type="http://schemas.openxmlformats.org/officeDocument/2006/relationships/hyperlink" Target="https://portal.3gpp.org/ngppapp/CreateTdoc.aspx?mode=view&amp;contributionUid=R5-244381" TargetMode="External"/><Relationship Id="rId3745" Type="http://schemas.openxmlformats.org/officeDocument/2006/relationships/hyperlink" Target="https://portal.3gpp.org/ngppapp/CreateTdoc.aspx?mode=view&amp;contributionUid=RP-242245" TargetMode="External"/><Relationship Id="rId6151" Type="http://schemas.openxmlformats.org/officeDocument/2006/relationships/hyperlink" Target="https://portal.3gpp.org/desktopmodules/Specifications/SpecificationDetails.aspx?specificationId=3380" TargetMode="External"/><Relationship Id="rId7202" Type="http://schemas.openxmlformats.org/officeDocument/2006/relationships/hyperlink" Target="https://portal.3gpp.org/ngppapp/CreateTdoc.aspx?mode=view&amp;contributionUid=R5-244142" TargetMode="External"/><Relationship Id="rId459" Type="http://schemas.openxmlformats.org/officeDocument/2006/relationships/hyperlink" Target="https://portal.3gpp.org/desktopmodules/Specifications/SpecificationDetails.aspx?specificationId=2420" TargetMode="External"/><Relationship Id="rId666" Type="http://schemas.openxmlformats.org/officeDocument/2006/relationships/hyperlink" Target="https://portal.3gpp.org/ngppapp/CreateTdoc.aspx?mode=view&amp;contributionUid=R4-2411833" TargetMode="External"/><Relationship Id="rId873" Type="http://schemas.openxmlformats.org/officeDocument/2006/relationships/hyperlink" Target="https://portal.3gpp.org/ngppapp/CreateTdoc.aspx?mode=view&amp;contributionUid=RP-242162" TargetMode="External"/><Relationship Id="rId1089" Type="http://schemas.openxmlformats.org/officeDocument/2006/relationships/hyperlink" Target="https://portal.3gpp.org/ngppapp/CreateTdoc.aspx?mode=view&amp;contributionUid=RP-242167"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portal.3gpp.org/desktopmodules/Specifications/SpecificationDetails.aspx?specificationId=3204" TargetMode="External"/><Relationship Id="rId2554" Type="http://schemas.openxmlformats.org/officeDocument/2006/relationships/hyperlink" Target="https://portal.3gpp.org/ngppapp/CreateTdoc.aspx?mode=view&amp;contributionUid=R1-2407570" TargetMode="External"/><Relationship Id="rId3952" Type="http://schemas.openxmlformats.org/officeDocument/2006/relationships/hyperlink" Target="https://portal.3gpp.org/desktopmodules/Release/ReleaseDetails.aspx?releaseId=193" TargetMode="External"/><Relationship Id="rId6011" Type="http://schemas.openxmlformats.org/officeDocument/2006/relationships/hyperlink" Target="https://portal.3gpp.org/desktopmodules/Specifications/SpecificationDetails.aspx?specificationId=3388" TargetMode="External"/><Relationship Id="rId319" Type="http://schemas.openxmlformats.org/officeDocument/2006/relationships/hyperlink" Target="https://portal.3gpp.org/desktopmodules/Specifications/SpecificationDetails.aspx?specificationId=3283" TargetMode="External"/><Relationship Id="rId526" Type="http://schemas.openxmlformats.org/officeDocument/2006/relationships/hyperlink" Target="https://portal.3gpp.org/ngppapp/CreateTdoc.aspx?mode=view&amp;contributionUid=R4-2412142" TargetMode="External"/><Relationship Id="rId1156" Type="http://schemas.openxmlformats.org/officeDocument/2006/relationships/hyperlink" Target="https://portal.3gpp.org/desktopmodules/Release/ReleaseDetails.aspx?releaseId=193" TargetMode="External"/><Relationship Id="rId1363" Type="http://schemas.openxmlformats.org/officeDocument/2006/relationships/hyperlink" Target="https://portal.3gpp.org/desktopmodules/Specifications/SpecificationDetails.aspx?specificationId=3283" TargetMode="External"/><Relationship Id="rId2207" Type="http://schemas.openxmlformats.org/officeDocument/2006/relationships/hyperlink" Target="https://portal.3gpp.org/desktopmodules/Specifications/SpecificationDetails.aspx?specificationId=3204" TargetMode="External"/><Relationship Id="rId2761" Type="http://schemas.openxmlformats.org/officeDocument/2006/relationships/hyperlink" Target="https://portal.3gpp.org/ngppapp/CreateTdoc.aspx?mode=view&amp;contributionUid=RP-242213" TargetMode="External"/><Relationship Id="rId3605" Type="http://schemas.openxmlformats.org/officeDocument/2006/relationships/hyperlink" Target="https://portal.3gpp.org/ngppapp/CreateTdoc.aspx?mode=view&amp;contributionUid=RP-242243" TargetMode="External"/><Relationship Id="rId3812" Type="http://schemas.openxmlformats.org/officeDocument/2006/relationships/hyperlink" Target="https://portal.3gpp.org/desktopmodules/Release/ReleaseDetails.aspx?releaseId=193" TargetMode="External"/><Relationship Id="rId6968" Type="http://schemas.openxmlformats.org/officeDocument/2006/relationships/hyperlink" Target="https://portal.3gpp.org/desktopmodules/Release/ReleaseDetails.aspx?releaseId=193" TargetMode="External"/><Relationship Id="rId733" Type="http://schemas.openxmlformats.org/officeDocument/2006/relationships/hyperlink" Target="https://portal.3gpp.org/ngppapp/CreateTdoc.aspx?mode=view&amp;contributionUid=RP-242158" TargetMode="External"/><Relationship Id="rId940" Type="http://schemas.openxmlformats.org/officeDocument/2006/relationships/hyperlink" Target="https://portal.3gpp.org/desktopmodules/Release/ReleaseDetails.aspx?releaseId=193"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portal.3gpp.org/ngppapp/CreateTdoc.aspx?mode=view&amp;contributionUid=R4-2411574" TargetMode="External"/><Relationship Id="rId2414" Type="http://schemas.openxmlformats.org/officeDocument/2006/relationships/hyperlink" Target="https://portal.3gpp.org/ngppapp/CreateTdoc.aspx?mode=view&amp;contributionUid=R4-2412478" TargetMode="External"/><Relationship Id="rId2621" Type="http://schemas.openxmlformats.org/officeDocument/2006/relationships/hyperlink" Target="https://portal.3gpp.org/ngppapp/CreateTdoc.aspx?mode=view&amp;contributionUid=RP-242207" TargetMode="External"/><Relationship Id="rId5777" Type="http://schemas.openxmlformats.org/officeDocument/2006/relationships/hyperlink" Target="https://portal.3gpp.org/ngppapp/CreateTdoc.aspx?mode=view&amp;contributionUid=RP-242273" TargetMode="External"/><Relationship Id="rId5984" Type="http://schemas.openxmlformats.org/officeDocument/2006/relationships/hyperlink" Target="https://portal.3gpp.org/desktopmodules/Release/ReleaseDetails.aspx?releaseId=193" TargetMode="External"/><Relationship Id="rId6828" Type="http://schemas.openxmlformats.org/officeDocument/2006/relationships/hyperlink" Target="https://portal.3gpp.org/desktopmodules/Release/ReleaseDetails.aspx?releaseId=193" TargetMode="External"/><Relationship Id="rId800"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Specifications/SpecificationDetails.aspx?specificationId=4213" TargetMode="External"/><Relationship Id="rId1430" Type="http://schemas.openxmlformats.org/officeDocument/2006/relationships/hyperlink" Target="https://portal.3gpp.org/ngppapp/CreateTdoc.aspx?mode=view&amp;contributionUid=R4-2413596" TargetMode="External"/><Relationship Id="rId4379" Type="http://schemas.openxmlformats.org/officeDocument/2006/relationships/hyperlink" Target="https://portal.3gpp.org/desktopmodules/Specifications/SpecificationDetails.aspx?specificationId=3382" TargetMode="External"/><Relationship Id="rId4586" Type="http://schemas.openxmlformats.org/officeDocument/2006/relationships/hyperlink" Target="https://portal.3gpp.org/ngppapp/CreateTdoc.aspx?mode=view&amp;contributionUid=R5-245960" TargetMode="External"/><Relationship Id="rId4793" Type="http://schemas.openxmlformats.org/officeDocument/2006/relationships/hyperlink" Target="https://portal.3gpp.org/ngppapp/CreateTdoc.aspx?mode=view&amp;contributionUid=RP-242258" TargetMode="External"/><Relationship Id="rId5637" Type="http://schemas.openxmlformats.org/officeDocument/2006/relationships/hyperlink" Target="https://portal.3gpp.org/ngppapp/CreateTdoc.aspx?mode=view&amp;contributionUid=RP-242270" TargetMode="External"/><Relationship Id="rId5844" Type="http://schemas.openxmlformats.org/officeDocument/2006/relationships/hyperlink" Target="https://portal.3gpp.org/desktopmodules/Release/ReleaseDetails.aspx?releaseId=193" TargetMode="External"/><Relationship Id="rId3188" Type="http://schemas.openxmlformats.org/officeDocument/2006/relationships/hyperlink" Target="https://portal.3gpp.org/desktopmodules/Release/ReleaseDetails.aspx?releaseId=193" TargetMode="External"/><Relationship Id="rId3395" Type="http://schemas.openxmlformats.org/officeDocument/2006/relationships/hyperlink" Target="https://portal.3gpp.org/desktopmodules/Specifications/SpecificationDetails.aspx?specificationId=3197" TargetMode="External"/><Relationship Id="rId4239" Type="http://schemas.openxmlformats.org/officeDocument/2006/relationships/hyperlink" Target="https://portal.3gpp.org/desktopmodules/Specifications/SpecificationDetails.aspx?specificationId=3388" TargetMode="External"/><Relationship Id="rId4446" Type="http://schemas.openxmlformats.org/officeDocument/2006/relationships/hyperlink" Target="https://portal.3gpp.org/ngppapp/CreateTdoc.aspx?mode=view&amp;contributionUid=R5-245497" TargetMode="External"/><Relationship Id="rId4653" Type="http://schemas.openxmlformats.org/officeDocument/2006/relationships/hyperlink" Target="https://portal.3gpp.org/ngppapp/CreateTdoc.aspx?mode=view&amp;contributionUid=RP-242256" TargetMode="External"/><Relationship Id="rId4860" Type="http://schemas.openxmlformats.org/officeDocument/2006/relationships/hyperlink" Target="https://portal.3gpp.org/desktopmodules/Release/ReleaseDetails.aspx?releaseId=193" TargetMode="External"/><Relationship Id="rId5704" Type="http://schemas.openxmlformats.org/officeDocument/2006/relationships/hyperlink" Target="https://portal.3gpp.org/desktopmodules/Release/ReleaseDetails.aspx?releaseId=193" TargetMode="External"/><Relationship Id="rId5911" Type="http://schemas.openxmlformats.org/officeDocument/2006/relationships/hyperlink" Target="https://portal.3gpp.org/desktopmodules/Specifications/SpecificationDetails.aspx?specificationId=3387" TargetMode="External"/><Relationship Id="rId3048" Type="http://schemas.openxmlformats.org/officeDocument/2006/relationships/hyperlink" Target="https://portal.3gpp.org/desktopmodules/Release/ReleaseDetails.aspx?releaseId=193" TargetMode="External"/><Relationship Id="rId3255" Type="http://schemas.openxmlformats.org/officeDocument/2006/relationships/hyperlink" Target="https://portal.3gpp.org/desktopmodules/Specifications/SpecificationDetails.aspx?specificationId=3197" TargetMode="External"/><Relationship Id="rId3462" Type="http://schemas.openxmlformats.org/officeDocument/2006/relationships/hyperlink" Target="https://portal.3gpp.org/ngppapp/CreateTdoc.aspx?mode=view&amp;contributionUid=R5-244232" TargetMode="External"/><Relationship Id="rId4306" Type="http://schemas.openxmlformats.org/officeDocument/2006/relationships/hyperlink" Target="https://portal.3gpp.org/ngppapp/CreateTdoc.aspx?mode=view&amp;contributionUid=R5-244740" TargetMode="External"/><Relationship Id="rId4513" Type="http://schemas.openxmlformats.org/officeDocument/2006/relationships/hyperlink" Target="https://portal.3gpp.org/ngppapp/CreateTdoc.aspx?mode=view&amp;contributionUid=RP-242254" TargetMode="External"/><Relationship Id="rId4720" Type="http://schemas.openxmlformats.org/officeDocument/2006/relationships/hyperlink" Target="https://portal.3gpp.org/desktopmodules/Release/ReleaseDetails.aspx?releaseId=193" TargetMode="External"/><Relationship Id="rId7669" Type="http://schemas.openxmlformats.org/officeDocument/2006/relationships/hyperlink" Target="https://portal.3gpp.org/ngppapp/CreateTdoc.aspx?mode=view&amp;contributionUid=RP-242324" TargetMode="External"/><Relationship Id="rId7876" Type="http://schemas.openxmlformats.org/officeDocument/2006/relationships/hyperlink" Target="https://portal.3gpp.org/desktopmodules/Release/ReleaseDetails.aspx?releaseId=192" TargetMode="External"/><Relationship Id="rId176" Type="http://schemas.openxmlformats.org/officeDocument/2006/relationships/hyperlink" Target="https://portal.3gpp.org/desktopmodules/Release/ReleaseDetails.aspx?releaseId=193" TargetMode="External"/><Relationship Id="rId383" Type="http://schemas.openxmlformats.org/officeDocument/2006/relationships/hyperlink" Target="https://portal.3gpp.org/desktopmodules/Specifications/SpecificationDetails.aspx?specificationId=2420" TargetMode="External"/><Relationship Id="rId590" Type="http://schemas.openxmlformats.org/officeDocument/2006/relationships/hyperlink" Target="https://portal.3gpp.org/ngppapp/CreateTdoc.aspx?mode=view&amp;contributionUid=R4-2412314" TargetMode="External"/><Relationship Id="rId2064" Type="http://schemas.openxmlformats.org/officeDocument/2006/relationships/hyperlink" Target="https://portal.3gpp.org/desktopmodules/Release/ReleaseDetails.aspx?releaseId=193" TargetMode="External"/><Relationship Id="rId2271" Type="http://schemas.openxmlformats.org/officeDocument/2006/relationships/hyperlink" Target="https://portal.3gpp.org/desktopmodules/Specifications/SpecificationDetails.aspx?specificationId=3366" TargetMode="External"/><Relationship Id="rId3115" Type="http://schemas.openxmlformats.org/officeDocument/2006/relationships/hyperlink" Target="https://portal.3gpp.org/desktopmodules/Specifications/SpecificationDetails.aspx?specificationId=3197" TargetMode="External"/><Relationship Id="rId3322" Type="http://schemas.openxmlformats.org/officeDocument/2006/relationships/hyperlink" Target="https://portal.3gpp.org/ngppapp/CreateTdoc.aspx?mode=view&amp;contributionUid=R2-2407840" TargetMode="External"/><Relationship Id="rId6478" Type="http://schemas.openxmlformats.org/officeDocument/2006/relationships/hyperlink" Target="https://portal.3gpp.org/ngppapp/CreateTdoc.aspx?mode=view&amp;contributionUid=R5-245811" TargetMode="External"/><Relationship Id="rId6685" Type="http://schemas.openxmlformats.org/officeDocument/2006/relationships/hyperlink" Target="https://portal.3gpp.org/ngppapp/CreateTdoc.aspx?mode=view&amp;contributionUid=RP-242290" TargetMode="External"/><Relationship Id="rId7529" Type="http://schemas.openxmlformats.org/officeDocument/2006/relationships/hyperlink" Target="https://portal.3gpp.org/ngppapp/CreateTdoc.aspx?mode=view&amp;contributionUid=RP-242313" TargetMode="External"/><Relationship Id="rId243" Type="http://schemas.openxmlformats.org/officeDocument/2006/relationships/hyperlink" Target="https://portal.3gpp.org/desktopmodules/Specifications/SpecificationDetails.aspx?specificationId=3228" TargetMode="External"/><Relationship Id="rId450" Type="http://schemas.openxmlformats.org/officeDocument/2006/relationships/hyperlink" Target="https://portal.3gpp.org/ngppapp/CreateTdoc.aspx?mode=view&amp;contributionUid=R4-2413323" TargetMode="External"/><Relationship Id="rId1080" Type="http://schemas.openxmlformats.org/officeDocument/2006/relationships/hyperlink" Target="https://portal.3gpp.org/desktopmodules/Release/ReleaseDetails.aspx?releaseId=192" TargetMode="External"/><Relationship Id="rId2131" Type="http://schemas.openxmlformats.org/officeDocument/2006/relationships/hyperlink" Target="https://portal.3gpp.org/desktopmodules/Specifications/SpecificationDetails.aspx?specificationId=3366" TargetMode="External"/><Relationship Id="rId5287" Type="http://schemas.openxmlformats.org/officeDocument/2006/relationships/hyperlink" Target="https://portal.3gpp.org/desktopmodules/Specifications/SpecificationDetails.aspx?specificationId=3386" TargetMode="External"/><Relationship Id="rId5494" Type="http://schemas.openxmlformats.org/officeDocument/2006/relationships/hyperlink" Target="https://portal.3gpp.org/ngppapp/CreateTdoc.aspx?mode=view&amp;contributionUid=R5-246023" TargetMode="External"/><Relationship Id="rId6338" Type="http://schemas.openxmlformats.org/officeDocument/2006/relationships/hyperlink" Target="https://portal.3gpp.org/ngppapp/CreateTdoc.aspx?mode=view&amp;contributionUid=R5-244417" TargetMode="External"/><Relationship Id="rId6892" Type="http://schemas.openxmlformats.org/officeDocument/2006/relationships/hyperlink" Target="https://portal.3gpp.org/desktopmodules/Release/ReleaseDetails.aspx?releaseId=193" TargetMode="External"/><Relationship Id="rId7736" Type="http://schemas.openxmlformats.org/officeDocument/2006/relationships/hyperlink" Target="https://portal.3gpp.org/desktopmodules/Release/ReleaseDetails.aspx?releaseId=192" TargetMode="External"/><Relationship Id="rId7943" Type="http://schemas.openxmlformats.org/officeDocument/2006/relationships/hyperlink" Target="https://portal.3gpp.org/desktopmodules/Specifications/SpecificationDetails.aspx?specificationId=3379" TargetMode="External"/><Relationship Id="rId103" Type="http://schemas.openxmlformats.org/officeDocument/2006/relationships/hyperlink" Target="https://portal.3gpp.org/desktopmodules/Specifications/SpecificationDetails.aspx?specificationId=3260" TargetMode="External"/><Relationship Id="rId310" Type="http://schemas.openxmlformats.org/officeDocument/2006/relationships/hyperlink" Target="https://portal.3gpp.org/ngppapp/CreateTdoc.aspx?mode=view&amp;contributionUid=R4-2411164" TargetMode="External"/><Relationship Id="rId4096" Type="http://schemas.openxmlformats.org/officeDocument/2006/relationships/hyperlink" Target="https://portal.3gpp.org/desktopmodules/Release/ReleaseDetails.aspx?releaseId=192" TargetMode="External"/><Relationship Id="rId5147" Type="http://schemas.openxmlformats.org/officeDocument/2006/relationships/hyperlink" Target="https://portal.3gpp.org/desktopmodules/Specifications/SpecificationDetails.aspx?specificationId=2604" TargetMode="External"/><Relationship Id="rId6545" Type="http://schemas.openxmlformats.org/officeDocument/2006/relationships/hyperlink" Target="https://portal.3gpp.org/ngppapp/CreateTdoc.aspx?mode=view&amp;contributionUid=RP-242287" TargetMode="External"/><Relationship Id="rId6752" Type="http://schemas.openxmlformats.org/officeDocument/2006/relationships/hyperlink" Target="https://portal.3gpp.org/desktopmodules/Release/ReleaseDetails.aspx?releaseId=193" TargetMode="External"/><Relationship Id="rId7803" Type="http://schemas.openxmlformats.org/officeDocument/2006/relationships/hyperlink" Target="https://portal.3gpp.org/desktopmodules/Specifications/SpecificationDetails.aspx?specificationId=3379" TargetMode="External"/><Relationship Id="rId1897" Type="http://schemas.openxmlformats.org/officeDocument/2006/relationships/hyperlink" Target="https://portal.3gpp.org/ngppapp/CreateTdoc.aspx?mode=view&amp;contributionUid=RP-242181" TargetMode="External"/><Relationship Id="rId2948" Type="http://schemas.openxmlformats.org/officeDocument/2006/relationships/hyperlink" Target="https://portal.3gpp.org/desktopmodules/Release/ReleaseDetails.aspx?releaseId=193" TargetMode="External"/><Relationship Id="rId5354" Type="http://schemas.openxmlformats.org/officeDocument/2006/relationships/hyperlink" Target="https://portal.3gpp.org/ngppapp/CreateTdoc.aspx?mode=view&amp;contributionUid=R5-245973" TargetMode="External"/><Relationship Id="rId5561" Type="http://schemas.openxmlformats.org/officeDocument/2006/relationships/hyperlink" Target="https://portal.3gpp.org/ngppapp/CreateTdoc.aspx?mode=view&amp;contributionUid=RP-242269" TargetMode="External"/><Relationship Id="rId6405" Type="http://schemas.openxmlformats.org/officeDocument/2006/relationships/hyperlink" Target="https://portal.3gpp.org/ngppapp/CreateTdoc.aspx?mode=view&amp;contributionUid=RP-242283" TargetMode="External"/><Relationship Id="rId6612" Type="http://schemas.openxmlformats.org/officeDocument/2006/relationships/hyperlink" Target="https://portal.3gpp.org/desktopmodules/Release/ReleaseDetails.aspx?releaseId=193" TargetMode="External"/><Relationship Id="rId1757" Type="http://schemas.openxmlformats.org/officeDocument/2006/relationships/hyperlink" Target="https://portal.3gpp.org/ngppapp/CreateTdoc.aspx?mode=view&amp;contributionUid=RP-242178" TargetMode="External"/><Relationship Id="rId1964" Type="http://schemas.openxmlformats.org/officeDocument/2006/relationships/hyperlink" Target="https://portal.3gpp.org/desktopmodules/Release/ReleaseDetails.aspx?releaseId=192" TargetMode="External"/><Relationship Id="rId2808" Type="http://schemas.openxmlformats.org/officeDocument/2006/relationships/hyperlink" Target="https://portal.3gpp.org/desktopmodules/Release/ReleaseDetails.aspx?releaseId=193" TargetMode="External"/><Relationship Id="rId4163" Type="http://schemas.openxmlformats.org/officeDocument/2006/relationships/hyperlink" Target="https://portal.3gpp.org/desktopmodules/Specifications/SpecificationDetails.aspx?specificationId=3378" TargetMode="External"/><Relationship Id="rId4370" Type="http://schemas.openxmlformats.org/officeDocument/2006/relationships/hyperlink" Target="https://portal.3gpp.org/ngppapp/CreateTdoc.aspx?mode=view&amp;contributionUid=R5-245269" TargetMode="External"/><Relationship Id="rId5007" Type="http://schemas.openxmlformats.org/officeDocument/2006/relationships/hyperlink" Target="https://portal.3gpp.org/desktopmodules/Specifications/SpecificationDetails.aspx?specificationId=3156" TargetMode="External"/><Relationship Id="rId5214" Type="http://schemas.openxmlformats.org/officeDocument/2006/relationships/hyperlink" Target="https://portal.3gpp.org/ngppapp/CreateTdoc.aspx?mode=view&amp;contributionUid=R5-244095" TargetMode="External"/><Relationship Id="rId5421" Type="http://schemas.openxmlformats.org/officeDocument/2006/relationships/hyperlink" Target="https://portal.3gpp.org/ngppapp/CreateTdoc.aspx?mode=view&amp;contributionUid=RP-242267" TargetMode="External"/><Relationship Id="rId49" Type="http://schemas.openxmlformats.org/officeDocument/2006/relationships/hyperlink" Target="https://portal.3gpp.org/ngppapp/CreateTdoc.aspx?mode=view&amp;contributionUid=RP-241871" TargetMode="External"/><Relationship Id="rId1617" Type="http://schemas.openxmlformats.org/officeDocument/2006/relationships/hyperlink" Target="https://portal.3gpp.org/ngppapp/CreateTdoc.aspx?mode=view&amp;contributionUid=RP-242175" TargetMode="External"/><Relationship Id="rId1824" Type="http://schemas.openxmlformats.org/officeDocument/2006/relationships/hyperlink" Target="https://portal.3gpp.org/desktopmodules/Release/ReleaseDetails.aspx?releaseId=193" TargetMode="External"/><Relationship Id="rId4023" Type="http://schemas.openxmlformats.org/officeDocument/2006/relationships/hyperlink" Target="https://portal.3gpp.org/desktopmodules/Specifications/SpecificationDetails.aspx?specificationId=3388" TargetMode="External"/><Relationship Id="rId4230" Type="http://schemas.openxmlformats.org/officeDocument/2006/relationships/hyperlink" Target="https://portal.3gpp.org/ngppapp/CreateTdoc.aspx?mode=view&amp;contributionUid=R5-244635" TargetMode="External"/><Relationship Id="rId7179" Type="http://schemas.openxmlformats.org/officeDocument/2006/relationships/hyperlink" Target="https://portal.3gpp.org/desktopmodules/Specifications/SpecificationDetails.aspx?specificationId=3378" TargetMode="External"/><Relationship Id="rId7386" Type="http://schemas.openxmlformats.org/officeDocument/2006/relationships/hyperlink" Target="https://portal.3gpp.org/ngppapp/CreateTdoc.aspx?mode=view&amp;contributionUid=R5-245881" TargetMode="External"/><Relationship Id="rId7593" Type="http://schemas.openxmlformats.org/officeDocument/2006/relationships/hyperlink" Target="https://portal.3gpp.org/ngppapp/CreateTdoc.aspx?mode=view&amp;contributionUid=RP-242317" TargetMode="External"/><Relationship Id="rId3789" Type="http://schemas.openxmlformats.org/officeDocument/2006/relationships/hyperlink" Target="https://portal.3gpp.org/ngppapp/CreateTdoc.aspx?mode=view&amp;contributionUid=RP-242245" TargetMode="External"/><Relationship Id="rId6195" Type="http://schemas.openxmlformats.org/officeDocument/2006/relationships/hyperlink" Target="https://portal.3gpp.org/desktopmodules/Specifications/SpecificationDetails.aspx?specificationId=3392" TargetMode="External"/><Relationship Id="rId7039" Type="http://schemas.openxmlformats.org/officeDocument/2006/relationships/hyperlink" Target="https://portal.3gpp.org/desktopmodules/Specifications/SpecificationDetails.aspx?specificationId=3378" TargetMode="External"/><Relationship Id="rId7246" Type="http://schemas.openxmlformats.org/officeDocument/2006/relationships/hyperlink" Target="https://portal.3gpp.org/ngppapp/CreateTdoc.aspx?mode=view&amp;contributionUid=R5-244404" TargetMode="External"/><Relationship Id="rId7453" Type="http://schemas.openxmlformats.org/officeDocument/2006/relationships/hyperlink" Target="https://portal.3gpp.org/ngppapp/CreateTdoc.aspx?mode=view&amp;contributionUid=RP-242309" TargetMode="External"/><Relationship Id="rId7660" Type="http://schemas.openxmlformats.org/officeDocument/2006/relationships/hyperlink" Target="https://portal.3gpp.org/desktopmodules/Release/ReleaseDetails.aspx?releaseId=193" TargetMode="External"/><Relationship Id="rId2598" Type="http://schemas.openxmlformats.org/officeDocument/2006/relationships/hyperlink" Target="https://portal.3gpp.org/ngppapp/CreateTdoc.aspx?mode=view&amp;contributionUid=R1-2407380"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portal.3gpp.org/desktopmodules/Specifications/SpecificationDetails.aspx?specificationId=3388" TargetMode="External"/><Relationship Id="rId6262" Type="http://schemas.openxmlformats.org/officeDocument/2006/relationships/hyperlink" Target="https://portal.3gpp.org/ngppapp/CreateTdoc.aspx?mode=view&amp;contributionUid=R5-245009" TargetMode="External"/><Relationship Id="rId7106" Type="http://schemas.openxmlformats.org/officeDocument/2006/relationships/hyperlink" Target="https://portal.3gpp.org/ngppapp/CreateTdoc.aspx?mode=view&amp;contributionUid=R5-245483" TargetMode="External"/><Relationship Id="rId7313" Type="http://schemas.openxmlformats.org/officeDocument/2006/relationships/hyperlink" Target="https://portal.3gpp.org/ngppapp/CreateTdoc.aspx?mode=view&amp;contributionUid=RP-242303" TargetMode="External"/><Relationship Id="rId3649" Type="http://schemas.openxmlformats.org/officeDocument/2006/relationships/hyperlink" Target="https://portal.3gpp.org/ngppapp/CreateTdoc.aspx?mode=view&amp;contributionUid=RP-242243" TargetMode="External"/><Relationship Id="rId3856" Type="http://schemas.openxmlformats.org/officeDocument/2006/relationships/hyperlink" Target="https://portal.3gpp.org/desktopmodules/Release/ReleaseDetails.aspx?releaseId=192" TargetMode="External"/><Relationship Id="rId4907" Type="http://schemas.openxmlformats.org/officeDocument/2006/relationships/hyperlink" Target="https://portal.3gpp.org/desktopmodules/Specifications/SpecificationDetails.aspx?specificationId=3156" TargetMode="External"/><Relationship Id="rId5071" Type="http://schemas.openxmlformats.org/officeDocument/2006/relationships/hyperlink" Target="https://portal.3gpp.org/desktopmodules/Specifications/SpecificationDetails.aspx?specificationId=2604" TargetMode="External"/><Relationship Id="rId6122" Type="http://schemas.openxmlformats.org/officeDocument/2006/relationships/hyperlink" Target="https://portal.3gpp.org/ngppapp/CreateTdoc.aspx?mode=view&amp;contributionUid=R5-245890" TargetMode="External"/><Relationship Id="rId7520"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ngppapp/CreateTdoc.aspx?mode=view&amp;contributionUid=RP-242160"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portal.3gpp.org/ngppapp/CreateTdoc.aspx?mode=view&amp;contributionUid=R4-2413155" TargetMode="External"/><Relationship Id="rId2665" Type="http://schemas.openxmlformats.org/officeDocument/2006/relationships/hyperlink" Target="https://portal.3gpp.org/ngppapp/CreateTdoc.aspx?mode=view&amp;contributionUid=RP-242209" TargetMode="External"/><Relationship Id="rId2872" Type="http://schemas.openxmlformats.org/officeDocument/2006/relationships/hyperlink" Target="https://portal.3gpp.org/desktopmodules/Release/ReleaseDetails.aspx?releaseId=190" TargetMode="External"/><Relationship Id="rId3509" Type="http://schemas.openxmlformats.org/officeDocument/2006/relationships/hyperlink" Target="https://portal.3gpp.org/ngppapp/CreateTdoc.aspx?mode=view&amp;contributionUid=RP-242242"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Specifications/SpecificationDetails.aspx?specificationId=3385" TargetMode="External"/><Relationship Id="rId637" Type="http://schemas.openxmlformats.org/officeDocument/2006/relationships/hyperlink" Target="https://portal.3gpp.org/ngppapp/CreateTdoc.aspx?mode=view&amp;contributionUid=RP-242157" TargetMode="External"/><Relationship Id="rId844" Type="http://schemas.openxmlformats.org/officeDocument/2006/relationships/hyperlink" Target="https://portal.3gpp.org/desktopmodules/Release/ReleaseDetails.aspx?releaseId=193" TargetMode="External"/><Relationship Id="rId1267" Type="http://schemas.openxmlformats.org/officeDocument/2006/relationships/hyperlink" Target="https://portal.3gpp.org/desktopmodules/Specifications/SpecificationDetails.aspx?specificationId=3204" TargetMode="External"/><Relationship Id="rId1474" Type="http://schemas.openxmlformats.org/officeDocument/2006/relationships/hyperlink" Target="https://portal.3gpp.org/ngppapp/CreateTdoc.aspx?mode=view&amp;contributionUid=R4-2413910" TargetMode="External"/><Relationship Id="rId1681" Type="http://schemas.openxmlformats.org/officeDocument/2006/relationships/hyperlink" Target="https://portal.3gpp.org/ngppapp/CreateTdoc.aspx?mode=view&amp;contributionUid=RP-242176" TargetMode="External"/><Relationship Id="rId2318" Type="http://schemas.openxmlformats.org/officeDocument/2006/relationships/hyperlink" Target="https://portal.3gpp.org/ngppapp/CreateTdoc.aspx?mode=view&amp;contributionUid=R4-2412040" TargetMode="External"/><Relationship Id="rId2525" Type="http://schemas.openxmlformats.org/officeDocument/2006/relationships/hyperlink" Target="https://portal.3gpp.org/ngppapp/CreateTdoc.aspx?mode=view&amp;contributionUid=RP-242196" TargetMode="External"/><Relationship Id="rId2732" Type="http://schemas.openxmlformats.org/officeDocument/2006/relationships/hyperlink" Target="https://portal.3gpp.org/desktopmodules/Release/ReleaseDetails.aspx?releaseId=193" TargetMode="External"/><Relationship Id="rId5888" Type="http://schemas.openxmlformats.org/officeDocument/2006/relationships/hyperlink" Target="https://portal.3gpp.org/desktopmodules/Release/ReleaseDetails.aspx?releaseId=193" TargetMode="External"/><Relationship Id="rId6939" Type="http://schemas.openxmlformats.org/officeDocument/2006/relationships/hyperlink" Target="https://portal.3gpp.org/desktopmodules/Specifications/SpecificationDetails.aspx?specificationId=3384"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Specifications/SpecificationDetails.aspx?specificationId=3204" TargetMode="External"/><Relationship Id="rId1127" Type="http://schemas.openxmlformats.org/officeDocument/2006/relationships/hyperlink" Target="https://portal.3gpp.org/desktopmodules/Specifications/SpecificationDetails.aspx?specificationId=3204" TargetMode="External"/><Relationship Id="rId1334" Type="http://schemas.openxmlformats.org/officeDocument/2006/relationships/hyperlink" Target="https://portal.3gpp.org/ngppapp/CreateTdoc.aspx?mode=view&amp;contributionUid=R4-2411925" TargetMode="External"/><Relationship Id="rId1541" Type="http://schemas.openxmlformats.org/officeDocument/2006/relationships/hyperlink" Target="https://portal.3gpp.org/ngppapp/CreateTdoc.aspx?mode=view&amp;contributionUid=RP-242174" TargetMode="External"/><Relationship Id="rId4697" Type="http://schemas.openxmlformats.org/officeDocument/2006/relationships/hyperlink" Target="https://portal.3gpp.org/ngppapp/CreateTdoc.aspx?mode=view&amp;contributionUid=RP-242257" TargetMode="External"/><Relationship Id="rId5748" Type="http://schemas.openxmlformats.org/officeDocument/2006/relationships/hyperlink" Target="https://portal.3gpp.org/desktopmodules/Release/ReleaseDetails.aspx?releaseId=192" TargetMode="External"/><Relationship Id="rId5955" Type="http://schemas.openxmlformats.org/officeDocument/2006/relationships/hyperlink" Target="https://portal.3gpp.org/desktopmodules/Specifications/SpecificationDetails.aspx?specificationId=3380"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ngppapp/CreateTdoc.aspx?mode=view&amp;contributionUid=RP-242172" TargetMode="External"/><Relationship Id="rId3299" Type="http://schemas.openxmlformats.org/officeDocument/2006/relationships/hyperlink" Target="https://portal.3gpp.org/desktopmodules/Specifications/SpecificationDetails.aspx?specificationId=3710" TargetMode="External"/><Relationship Id="rId4557" Type="http://schemas.openxmlformats.org/officeDocument/2006/relationships/hyperlink" Target="https://portal.3gpp.org/ngppapp/CreateTdoc.aspx?mode=view&amp;contributionUid=RP-242255" TargetMode="External"/><Relationship Id="rId4764" Type="http://schemas.openxmlformats.org/officeDocument/2006/relationships/hyperlink" Target="https://portal.3gpp.org/desktopmodules/Release/ReleaseDetails.aspx?releaseId=193" TargetMode="External"/><Relationship Id="rId5608" Type="http://schemas.openxmlformats.org/officeDocument/2006/relationships/hyperlink" Target="https://portal.3gpp.org/desktopmodules/Release/ReleaseDetails.aspx?releaseId=193" TargetMode="External"/><Relationship Id="rId7170" Type="http://schemas.openxmlformats.org/officeDocument/2006/relationships/hyperlink" Target="https://portal.3gpp.org/ngppapp/CreateTdoc.aspx?mode=view&amp;contributionUid=R5-245630" TargetMode="External"/><Relationship Id="rId3159" Type="http://schemas.openxmlformats.org/officeDocument/2006/relationships/hyperlink" Target="https://portal.3gpp.org/desktopmodules/Specifications/SpecificationDetails.aspx?specificationId=2434" TargetMode="External"/><Relationship Id="rId3366" Type="http://schemas.openxmlformats.org/officeDocument/2006/relationships/hyperlink" Target="https://portal.3gpp.org/ngppapp/CreateTdoc.aspx?mode=view&amp;contributionUid=R2-2407579" TargetMode="External"/><Relationship Id="rId3573" Type="http://schemas.openxmlformats.org/officeDocument/2006/relationships/hyperlink" Target="https://portal.3gpp.org/ngppapp/CreateTdoc.aspx?mode=view&amp;contributionUid=RP-242242" TargetMode="External"/><Relationship Id="rId4417" Type="http://schemas.openxmlformats.org/officeDocument/2006/relationships/hyperlink" Target="https://portal.3gpp.org/ngppapp/CreateTdoc.aspx?mode=view&amp;contributionUid=RP-242253" TargetMode="External"/><Relationship Id="rId4971" Type="http://schemas.openxmlformats.org/officeDocument/2006/relationships/hyperlink" Target="https://portal.3gpp.org/desktopmodules/Specifications/SpecificationDetails.aspx?specificationId=3156" TargetMode="External"/><Relationship Id="rId5815" Type="http://schemas.openxmlformats.org/officeDocument/2006/relationships/hyperlink" Target="https://portal.3gpp.org/desktopmodules/Specifications/SpecificationDetails.aspx?specificationId=3384" TargetMode="External"/><Relationship Id="rId7030" Type="http://schemas.openxmlformats.org/officeDocument/2006/relationships/hyperlink" Target="https://portal.3gpp.org/ngppapp/CreateTdoc.aspx?mode=view&amp;contributionUid=R5-245593" TargetMode="External"/><Relationship Id="rId287" Type="http://schemas.openxmlformats.org/officeDocument/2006/relationships/hyperlink" Target="https://portal.3gpp.org/desktopmodules/Specifications/SpecificationDetails.aspx?specificationId=3283" TargetMode="External"/><Relationship Id="rId494" Type="http://schemas.openxmlformats.org/officeDocument/2006/relationships/hyperlink" Target="https://portal.3gpp.org/ngppapp/CreateTdoc.aspx?mode=view&amp;contributionUid=R4-2413183" TargetMode="External"/><Relationship Id="rId2175" Type="http://schemas.openxmlformats.org/officeDocument/2006/relationships/hyperlink" Target="https://portal.3gpp.org/desktopmodules/Specifications/SpecificationDetails.aspx?specificationId=3204" TargetMode="External"/><Relationship Id="rId2382" Type="http://schemas.openxmlformats.org/officeDocument/2006/relationships/hyperlink" Target="https://portal.3gpp.org/ngppapp/CreateTdoc.aspx?mode=view&amp;contributionUid=R4-2411248" TargetMode="External"/><Relationship Id="rId3019" Type="http://schemas.openxmlformats.org/officeDocument/2006/relationships/hyperlink" Target="https://portal.3gpp.org/desktopmodules/Specifications/SpecificationDetails.aspx?specificationId=3194" TargetMode="External"/><Relationship Id="rId3226" Type="http://schemas.openxmlformats.org/officeDocument/2006/relationships/hyperlink" Target="https://portal.3gpp.org/ngppapp/CreateTdoc.aspx?mode=view&amp;contributionUid=R2-2407628" TargetMode="External"/><Relationship Id="rId3780"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Release/ReleaseDetails.aspx?releaseId=192" TargetMode="External"/><Relationship Id="rId4831" Type="http://schemas.openxmlformats.org/officeDocument/2006/relationships/hyperlink" Target="https://portal.3gpp.org/desktopmodules/Specifications/SpecificationDetails.aspx?specificationId=3378" TargetMode="External"/><Relationship Id="rId7987" Type="http://schemas.openxmlformats.org/officeDocument/2006/relationships/hyperlink" Target="https://portal.3gpp.org/desktopmodules/Specifications/SpecificationDetails.aspx?specificationId=3379" TargetMode="External"/><Relationship Id="rId147" Type="http://schemas.openxmlformats.org/officeDocument/2006/relationships/hyperlink" Target="https://portal.3gpp.org/desktopmodules/Specifications/SpecificationDetails.aspx?specificationId=3228" TargetMode="External"/><Relationship Id="rId354" Type="http://schemas.openxmlformats.org/officeDocument/2006/relationships/hyperlink" Target="https://portal.3gpp.org/ngppapp/CreateTdoc.aspx?mode=view&amp;contributionUid=R4-2411795" TargetMode="External"/><Relationship Id="rId1191" Type="http://schemas.openxmlformats.org/officeDocument/2006/relationships/hyperlink" Target="https://portal.3gpp.org/desktopmodules/Specifications/SpecificationDetails.aspx?specificationId=3204" TargetMode="External"/><Relationship Id="rId2035" Type="http://schemas.openxmlformats.org/officeDocument/2006/relationships/hyperlink" Target="https://portal.3gpp.org/desktopmodules/Specifications/SpecificationDetails.aspx?specificationId=3204" TargetMode="External"/><Relationship Id="rId3433" Type="http://schemas.openxmlformats.org/officeDocument/2006/relationships/hyperlink" Target="https://portal.3gpp.org/ngppapp/CreateTdoc.aspx?mode=view&amp;contributionUid=RP-242241" TargetMode="External"/><Relationship Id="rId3640" Type="http://schemas.openxmlformats.org/officeDocument/2006/relationships/hyperlink" Target="https://portal.3gpp.org/desktopmodules/Release/ReleaseDetails.aspx?releaseId=193" TargetMode="External"/><Relationship Id="rId6589" Type="http://schemas.openxmlformats.org/officeDocument/2006/relationships/hyperlink" Target="https://portal.3gpp.org/ngppapp/CreateTdoc.aspx?mode=view&amp;contributionUid=RP-242287" TargetMode="External"/><Relationship Id="rId6796" Type="http://schemas.openxmlformats.org/officeDocument/2006/relationships/hyperlink" Target="https://portal.3gpp.org/desktopmodules/Release/ReleaseDetails.aspx?releaseId=193" TargetMode="External"/><Relationship Id="rId7847" Type="http://schemas.openxmlformats.org/officeDocument/2006/relationships/hyperlink" Target="https://portal.3gpp.org/desktopmodules/Specifications/SpecificationDetails.aspx?specificationId=3379" TargetMode="External"/><Relationship Id="rId561" Type="http://schemas.openxmlformats.org/officeDocument/2006/relationships/hyperlink" Target="https://portal.3gpp.org/ngppapp/CreateTdoc.aspx?mode=view&amp;contributionUid=RP-242155" TargetMode="External"/><Relationship Id="rId2242" Type="http://schemas.openxmlformats.org/officeDocument/2006/relationships/hyperlink" Target="https://portal.3gpp.org/ngppapp/CreateTdoc.aspx?mode=view&amp;contributionUid=R4-2413099" TargetMode="External"/><Relationship Id="rId3500" Type="http://schemas.openxmlformats.org/officeDocument/2006/relationships/hyperlink" Target="https://portal.3gpp.org/desktopmodules/Release/ReleaseDetails.aspx?releaseId=192" TargetMode="External"/><Relationship Id="rId5398" Type="http://schemas.openxmlformats.org/officeDocument/2006/relationships/hyperlink" Target="https://portal.3gpp.org/ngppapp/CreateTdoc.aspx?mode=view&amp;contributionUid=R5-245242" TargetMode="External"/><Relationship Id="rId6449" Type="http://schemas.openxmlformats.org/officeDocument/2006/relationships/hyperlink" Target="https://portal.3gpp.org/ngppapp/CreateTdoc.aspx?mode=view&amp;contributionUid=RP-242285" TargetMode="External"/><Relationship Id="rId6656"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desktopmodules/Specifications/SpecificationDetails.aspx?specificationId=3381" TargetMode="External"/><Relationship Id="rId7707" Type="http://schemas.openxmlformats.org/officeDocument/2006/relationships/hyperlink" Target="https://portal.3gpp.org/desktopmodules/Specifications/SpecificationDetails.aspx?specificationId=2474" TargetMode="External"/><Relationship Id="rId7914" Type="http://schemas.openxmlformats.org/officeDocument/2006/relationships/hyperlink" Target="https://portal.3gpp.org/ngppapp/CreateTdoc.aspx?mode=view&amp;contributionUid=R5s240506" TargetMode="External"/><Relationship Id="rId214" Type="http://schemas.openxmlformats.org/officeDocument/2006/relationships/hyperlink" Target="https://portal.3gpp.org/ngppapp/CreateTdoc.aspx?mode=view&amp;contributionUid=R3-244817" TargetMode="External"/><Relationship Id="rId421" Type="http://schemas.openxmlformats.org/officeDocument/2006/relationships/hyperlink" Target="https://portal.3gpp.org/ngppapp/CreateTdoc.aspx?mode=view&amp;contributionUid=RP-242152" TargetMode="External"/><Relationship Id="rId1051" Type="http://schemas.openxmlformats.org/officeDocument/2006/relationships/hyperlink" Target="https://portal.3gpp.org/desktopmodules/Specifications/SpecificationDetails.aspx?specificationId=3204" TargetMode="External"/><Relationship Id="rId2102" Type="http://schemas.openxmlformats.org/officeDocument/2006/relationships/hyperlink" Target="https://portal.3gpp.org/ngppapp/CreateTdoc.aspx?mode=view&amp;contributionUid=R4-2411309" TargetMode="External"/><Relationship Id="rId5258" Type="http://schemas.openxmlformats.org/officeDocument/2006/relationships/hyperlink" Target="https://portal.3gpp.org/ngppapp/CreateTdoc.aspx?mode=view&amp;contributionUid=R5-244462" TargetMode="External"/><Relationship Id="rId5465" Type="http://schemas.openxmlformats.org/officeDocument/2006/relationships/hyperlink" Target="https://portal.3gpp.org/ngppapp/CreateTdoc.aspx?mode=view&amp;contributionUid=RP-242268" TargetMode="External"/><Relationship Id="rId5672" Type="http://schemas.openxmlformats.org/officeDocument/2006/relationships/hyperlink" Target="https://portal.3gpp.org/desktopmodules/Release/ReleaseDetails.aspx?releaseId=192" TargetMode="External"/><Relationship Id="rId6309" Type="http://schemas.openxmlformats.org/officeDocument/2006/relationships/hyperlink" Target="https://portal.3gpp.org/ngppapp/CreateTdoc.aspx?mode=view&amp;contributionUid=RP-242281" TargetMode="External"/><Relationship Id="rId6516" Type="http://schemas.openxmlformats.org/officeDocument/2006/relationships/hyperlink" Target="https://portal.3gpp.org/desktopmodules/Release/ReleaseDetails.aspx?releaseId=193" TargetMode="External"/><Relationship Id="rId6723" Type="http://schemas.openxmlformats.org/officeDocument/2006/relationships/hyperlink" Target="https://portal.3gpp.org/desktopmodules/Specifications/SpecificationDetails.aspx?specificationId=3378" TargetMode="External"/><Relationship Id="rId6930" Type="http://schemas.openxmlformats.org/officeDocument/2006/relationships/hyperlink" Target="https://portal.3gpp.org/ngppapp/CreateTdoc.aspx?mode=view&amp;contributionUid=R5-245863" TargetMode="External"/><Relationship Id="rId1868" Type="http://schemas.openxmlformats.org/officeDocument/2006/relationships/hyperlink" Target="https://portal.3gpp.org/desktopmodules/Release/ReleaseDetails.aspx?releaseId=193" TargetMode="External"/><Relationship Id="rId4067" Type="http://schemas.openxmlformats.org/officeDocument/2006/relationships/hyperlink" Target="https://portal.3gpp.org/desktopmodules/Specifications/SpecificationDetails.aspx?specificationId=3384" TargetMode="External"/><Relationship Id="rId4274" Type="http://schemas.openxmlformats.org/officeDocument/2006/relationships/hyperlink" Target="https://portal.3gpp.org/ngppapp/CreateTdoc.aspx?mode=view&amp;contributionUid=R5-244712" TargetMode="External"/><Relationship Id="rId4481" Type="http://schemas.openxmlformats.org/officeDocument/2006/relationships/hyperlink" Target="https://portal.3gpp.org/ngppapp/CreateTdoc.aspx?mode=view&amp;contributionUid=RP-242254" TargetMode="External"/><Relationship Id="rId5118" Type="http://schemas.openxmlformats.org/officeDocument/2006/relationships/hyperlink" Target="https://portal.3gpp.org/ngppapp/CreateTdoc.aspx?mode=view&amp;contributionUid=R5-244086" TargetMode="External"/><Relationship Id="rId5325" Type="http://schemas.openxmlformats.org/officeDocument/2006/relationships/hyperlink" Target="https://portal.3gpp.org/ngppapp/CreateTdoc.aspx?mode=view&amp;contributionUid=RP-242266" TargetMode="External"/><Relationship Id="rId5532" Type="http://schemas.openxmlformats.org/officeDocument/2006/relationships/hyperlink" Target="https://portal.3gpp.org/desktopmodules/Release/ReleaseDetails.aspx?releaseId=193" TargetMode="External"/><Relationship Id="rId2919" Type="http://schemas.openxmlformats.org/officeDocument/2006/relationships/hyperlink" Target="https://portal.3gpp.org/desktopmodules/Specifications/SpecificationDetails.aspx?specificationId=3191" TargetMode="External"/><Relationship Id="rId3083" Type="http://schemas.openxmlformats.org/officeDocument/2006/relationships/hyperlink" Target="https://portal.3gpp.org/desktopmodules/Specifications/SpecificationDetails.aspx?specificationId=3197" TargetMode="External"/><Relationship Id="rId3290" Type="http://schemas.openxmlformats.org/officeDocument/2006/relationships/hyperlink" Target="https://portal.3gpp.org/ngppapp/CreateTdoc.aspx?mode=view&amp;contributionUid=R2-2407578" TargetMode="External"/><Relationship Id="rId4134" Type="http://schemas.openxmlformats.org/officeDocument/2006/relationships/hyperlink" Target="https://portal.3gpp.org/ngppapp/CreateTdoc.aspx?mode=view&amp;contributionUid=R5-244346" TargetMode="External"/><Relationship Id="rId4341" Type="http://schemas.openxmlformats.org/officeDocument/2006/relationships/hyperlink" Target="https://portal.3gpp.org/ngppapp/CreateTdoc.aspx?mode=view&amp;contributionUid=RP-242252" TargetMode="External"/><Relationship Id="rId7497" Type="http://schemas.openxmlformats.org/officeDocument/2006/relationships/hyperlink" Target="https://portal.3gpp.org/ngppapp/CreateTdoc.aspx?mode=view&amp;contributionUid=RP-242311" TargetMode="External"/><Relationship Id="rId1728" Type="http://schemas.openxmlformats.org/officeDocument/2006/relationships/hyperlink" Target="https://portal.3gpp.org/desktopmodules/Release/ReleaseDetails.aspx?releaseId=193" TargetMode="External"/><Relationship Id="rId1935" Type="http://schemas.openxmlformats.org/officeDocument/2006/relationships/hyperlink" Target="https://portal.3gpp.org/desktopmodules/Specifications/SpecificationDetails.aspx?specificationId=3935" TargetMode="External"/><Relationship Id="rId3150" Type="http://schemas.openxmlformats.org/officeDocument/2006/relationships/hyperlink" Target="https://portal.3gpp.org/ngppapp/CreateTdoc.aspx?mode=view&amp;contributionUid=R2-2407641" TargetMode="External"/><Relationship Id="rId4201" Type="http://schemas.openxmlformats.org/officeDocument/2006/relationships/hyperlink" Target="https://portal.3gpp.org/ngppapp/CreateTdoc.aspx?mode=view&amp;contributionUid=RP-242250" TargetMode="External"/><Relationship Id="rId6099" Type="http://schemas.openxmlformats.org/officeDocument/2006/relationships/hyperlink" Target="https://portal.3gpp.org/desktopmodules/Specifications/SpecificationDetails.aspx?specificationId=3384" TargetMode="External"/><Relationship Id="rId7357" Type="http://schemas.openxmlformats.org/officeDocument/2006/relationships/hyperlink" Target="https://portal.3gpp.org/ngppapp/CreateTdoc.aspx?mode=view&amp;contributionUid=RP-242304" TargetMode="External"/><Relationship Id="rId3010" Type="http://schemas.openxmlformats.org/officeDocument/2006/relationships/hyperlink" Target="https://portal.3gpp.org/ngppapp/CreateTdoc.aspx?mode=view&amp;contributionUid=R2-2407577" TargetMode="External"/><Relationship Id="rId6166" Type="http://schemas.openxmlformats.org/officeDocument/2006/relationships/hyperlink" Target="https://portal.3gpp.org/ngppapp/CreateTdoc.aspx?mode=view&amp;contributionUid=R5-244536" TargetMode="External"/><Relationship Id="rId7564" Type="http://schemas.openxmlformats.org/officeDocument/2006/relationships/hyperlink" Target="https://portal.3gpp.org/desktopmodules/Release/ReleaseDetails.aspx?releaseId=193" TargetMode="External"/><Relationship Id="rId7771" Type="http://schemas.openxmlformats.org/officeDocument/2006/relationships/hyperlink" Target="https://portal.3gpp.org/desktopmodules/Specifications/SpecificationDetails.aspx?specificationId=2474" TargetMode="External"/><Relationship Id="rId3967" Type="http://schemas.openxmlformats.org/officeDocument/2006/relationships/hyperlink" Target="https://portal.3gpp.org/desktopmodules/Specifications/SpecificationDetails.aspx?specificationId=3386" TargetMode="External"/><Relationship Id="rId6373" Type="http://schemas.openxmlformats.org/officeDocument/2006/relationships/hyperlink" Target="https://portal.3gpp.org/ngppapp/CreateTdoc.aspx?mode=view&amp;contributionUid=RP-242283" TargetMode="External"/><Relationship Id="rId6580" Type="http://schemas.openxmlformats.org/officeDocument/2006/relationships/hyperlink" Target="https://portal.3gpp.org/desktopmodules/Release/ReleaseDetails.aspx?releaseId=193" TargetMode="External"/><Relationship Id="rId7217" Type="http://schemas.openxmlformats.org/officeDocument/2006/relationships/hyperlink" Target="https://portal.3gpp.org/ngppapp/CreateTdoc.aspx?mode=view&amp;contributionUid=RP-242300" TargetMode="External"/><Relationship Id="rId7424" Type="http://schemas.openxmlformats.org/officeDocument/2006/relationships/hyperlink" Target="https://portal.3gpp.org/desktopmodules/Release/ReleaseDetails.aspx?releaseId=193" TargetMode="External"/><Relationship Id="rId7631" Type="http://schemas.openxmlformats.org/officeDocument/2006/relationships/hyperlink" Target="https://portal.3gpp.org/desktopmodules/Specifications/SpecificationDetails.aspx?specificationId=3381" TargetMode="External"/><Relationship Id="rId4" Type="http://schemas.openxmlformats.org/officeDocument/2006/relationships/hyperlink" Target="https://portal.3gpp.org/desktopmodules/Release/ReleaseDetails.aspx?releaseId=193" TargetMode="External"/><Relationship Id="rId888" Type="http://schemas.openxmlformats.org/officeDocument/2006/relationships/hyperlink" Target="https://portal.3gpp.org/desktopmodules/Release/ReleaseDetails.aspx?releaseId=192" TargetMode="External"/><Relationship Id="rId2569" Type="http://schemas.openxmlformats.org/officeDocument/2006/relationships/hyperlink" Target="https://portal.3gpp.org/ngppapp/CreateTdoc.aspx?mode=view&amp;contributionUid=RP-242203"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Specifications/SpecificationDetails.aspx?specificationId=2440" TargetMode="External"/><Relationship Id="rId3827" Type="http://schemas.openxmlformats.org/officeDocument/2006/relationships/hyperlink" Target="https://portal.3gpp.org/desktopmodules/Specifications/SpecificationDetails.aspx?specificationId=3378" TargetMode="External"/><Relationship Id="rId5182" Type="http://schemas.openxmlformats.org/officeDocument/2006/relationships/hyperlink" Target="https://portal.3gpp.org/ngppapp/CreateTdoc.aspx?mode=view&amp;contributionUid=R5-245938" TargetMode="External"/><Relationship Id="rId6026" Type="http://schemas.openxmlformats.org/officeDocument/2006/relationships/hyperlink" Target="https://portal.3gpp.org/ngppapp/CreateTdoc.aspx?mode=view&amp;contributionUid=R5-244153" TargetMode="External"/><Relationship Id="rId6233" Type="http://schemas.openxmlformats.org/officeDocument/2006/relationships/hyperlink" Target="https://portal.3gpp.org/ngppapp/CreateTdoc.aspx?mode=view&amp;contributionUid=RP-242280" TargetMode="External"/><Relationship Id="rId6440"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Specifications/SpecificationDetails.aspx?specificationId=3283" TargetMode="External"/><Relationship Id="rId1378" Type="http://schemas.openxmlformats.org/officeDocument/2006/relationships/hyperlink" Target="https://portal.3gpp.org/ngppapp/CreateTdoc.aspx?mode=view&amp;contributionUid=R4-2413496" TargetMode="External"/><Relationship Id="rId1585" Type="http://schemas.openxmlformats.org/officeDocument/2006/relationships/hyperlink" Target="https://portal.3gpp.org/ngppapp/CreateTdoc.aspx?mode=view&amp;contributionUid=RP-242175" TargetMode="External"/><Relationship Id="rId1792" Type="http://schemas.openxmlformats.org/officeDocument/2006/relationships/hyperlink" Target="https://portal.3gpp.org/desktopmodules/Release/ReleaseDetails.aspx?releaseId=193" TargetMode="External"/><Relationship Id="rId2429" Type="http://schemas.openxmlformats.org/officeDocument/2006/relationships/hyperlink" Target="https://portal.3gpp.org/ngppapp/CreateTdoc.aspx?mode=view&amp;contributionUid=RP-242191" TargetMode="External"/><Relationship Id="rId2636" Type="http://schemas.openxmlformats.org/officeDocument/2006/relationships/hyperlink" Target="https://portal.3gpp.org/desktopmodules/Release/ReleaseDetails.aspx?releaseId=193" TargetMode="External"/><Relationship Id="rId2843" Type="http://schemas.openxmlformats.org/officeDocument/2006/relationships/hyperlink" Target="https://portal.3gpp.org/desktopmodules/Specifications/SpecificationDetails.aspx?specificationId=3197" TargetMode="External"/><Relationship Id="rId5042" Type="http://schemas.openxmlformats.org/officeDocument/2006/relationships/hyperlink" Target="https://portal.3gpp.org/ngppapp/CreateTdoc.aspx?mode=view&amp;contributionUid=R5-245724" TargetMode="External"/><Relationship Id="rId5999" Type="http://schemas.openxmlformats.org/officeDocument/2006/relationships/hyperlink" Target="https://portal.3gpp.org/desktopmodules/Specifications/SpecificationDetails.aspx?specificationId=3377" TargetMode="External"/><Relationship Id="rId6300"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desktopmodules/Release/ReleaseDetails.aspx?releaseId=193" TargetMode="External"/><Relationship Id="rId608" Type="http://schemas.openxmlformats.org/officeDocument/2006/relationships/hyperlink" Target="https://portal.3gpp.org/desktopmodules/Release/ReleaseDetails.aspx?releaseId=193" TargetMode="External"/><Relationship Id="rId815" Type="http://schemas.openxmlformats.org/officeDocument/2006/relationships/hyperlink" Target="https://portal.3gpp.org/desktopmodules/Specifications/SpecificationDetails.aspx?specificationId=3366" TargetMode="External"/><Relationship Id="rId1238" Type="http://schemas.openxmlformats.org/officeDocument/2006/relationships/hyperlink" Target="https://portal.3gpp.org/ngppapp/CreateTdoc.aspx?mode=view&amp;contributionUid=R4-2412409" TargetMode="External"/><Relationship Id="rId1445" Type="http://schemas.openxmlformats.org/officeDocument/2006/relationships/hyperlink" Target="https://portal.3gpp.org/ngppapp/CreateTdoc.aspx?mode=view&amp;contributionUid=RP-242173" TargetMode="External"/><Relationship Id="rId1652"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ngppapp/CreateTdoc.aspx?mode=view&amp;contributionUid=RP-242170" TargetMode="External"/><Relationship Id="rId2703" Type="http://schemas.openxmlformats.org/officeDocument/2006/relationships/hyperlink" Target="https://portal.3gpp.org/desktopmodules/Specifications/SpecificationDetails.aspx?specificationId=3216" TargetMode="External"/><Relationship Id="rId2910" Type="http://schemas.openxmlformats.org/officeDocument/2006/relationships/hyperlink" Target="https://portal.3gpp.org/ngppapp/CreateTdoc.aspx?mode=view&amp;contributionUid=R2-2407326" TargetMode="External"/><Relationship Id="rId5859" Type="http://schemas.openxmlformats.org/officeDocument/2006/relationships/hyperlink" Target="https://portal.3gpp.org/desktopmodules/Specifications/SpecificationDetails.aspx?specificationId=3378" TargetMode="External"/><Relationship Id="rId7074" Type="http://schemas.openxmlformats.org/officeDocument/2006/relationships/hyperlink" Target="https://portal.3gpp.org/ngppapp/CreateTdoc.aspx?mode=view&amp;contributionUid=R5-244923" TargetMode="External"/><Relationship Id="rId7281" Type="http://schemas.openxmlformats.org/officeDocument/2006/relationships/hyperlink" Target="https://portal.3gpp.org/ngppapp/CreateTdoc.aspx?mode=view&amp;contributionUid=RP-242302"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portal.3gpp.org/desktopmodules/Release/ReleaseDetails.aspx?releaseId=193" TargetMode="External"/><Relationship Id="rId4875" Type="http://schemas.openxmlformats.org/officeDocument/2006/relationships/hyperlink" Target="https://portal.3gpp.org/desktopmodules/Specifications/SpecificationDetails.aspx?specificationId=3382" TargetMode="External"/><Relationship Id="rId5719" Type="http://schemas.openxmlformats.org/officeDocument/2006/relationships/hyperlink" Target="https://portal.3gpp.org/desktopmodules/Specifications/SpecificationDetails.aspx?specificationId=3388" TargetMode="External"/><Relationship Id="rId5926" Type="http://schemas.openxmlformats.org/officeDocument/2006/relationships/hyperlink" Target="https://portal.3gpp.org/ngppapp/CreateTdoc.aspx?mode=view&amp;contributionUid=R5-244610" TargetMode="External"/><Relationship Id="rId6090" Type="http://schemas.openxmlformats.org/officeDocument/2006/relationships/hyperlink" Target="https://portal.3gpp.org/ngppapp/CreateTdoc.aspx?mode=view&amp;contributionUid=R5-245123" TargetMode="External"/><Relationship Id="rId7141" Type="http://schemas.openxmlformats.org/officeDocument/2006/relationships/hyperlink" Target="https://portal.3gpp.org/ngppapp/CreateTdoc.aspx?mode=view&amp;contributionUid=RP-242298" TargetMode="External"/><Relationship Id="rId11" Type="http://schemas.openxmlformats.org/officeDocument/2006/relationships/hyperlink" Target="https://portal.3gpp.org/desktopmodules/Specifications/SpecificationDetails.aspx?specificationId=3260" TargetMode="External"/><Relationship Id="rId398" Type="http://schemas.openxmlformats.org/officeDocument/2006/relationships/hyperlink" Target="https://portal.3gpp.org/ngppapp/CreateTdoc.aspx?mode=view&amp;contributionUid=R4-2411365" TargetMode="External"/><Relationship Id="rId2079" Type="http://schemas.openxmlformats.org/officeDocument/2006/relationships/hyperlink" Target="https://portal.3gpp.org/desktopmodules/Specifications/SpecificationDetails.aspx?specificationId=3204" TargetMode="External"/><Relationship Id="rId3477" Type="http://schemas.openxmlformats.org/officeDocument/2006/relationships/hyperlink" Target="https://portal.3gpp.org/ngppapp/CreateTdoc.aspx?mode=view&amp;contributionUid=RP-242241" TargetMode="External"/><Relationship Id="rId3684"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Specifications/SpecificationDetails.aspx?specificationId=3426" TargetMode="External"/><Relationship Id="rId4528" Type="http://schemas.openxmlformats.org/officeDocument/2006/relationships/hyperlink" Target="https://portal.3gpp.org/desktopmodules/Release/ReleaseDetails.aspx?releaseId=193" TargetMode="External"/><Relationship Id="rId4735" Type="http://schemas.openxmlformats.org/officeDocument/2006/relationships/hyperlink" Target="https://portal.3gpp.org/desktopmodules/Specifications/SpecificationDetails.aspx?specificationId=3388" TargetMode="External"/><Relationship Id="rId4942" Type="http://schemas.openxmlformats.org/officeDocument/2006/relationships/hyperlink" Target="https://portal.3gpp.org/ngppapp/CreateTdoc.aspx?mode=view&amp;contributionUid=R5-245683" TargetMode="External"/><Relationship Id="rId2286" Type="http://schemas.openxmlformats.org/officeDocument/2006/relationships/hyperlink" Target="https://portal.3gpp.org/ngppapp/CreateTdoc.aspx?mode=view&amp;contributionUid=R4-2413958" TargetMode="External"/><Relationship Id="rId2493" Type="http://schemas.openxmlformats.org/officeDocument/2006/relationships/hyperlink" Target="https://portal.3gpp.org/ngppapp/CreateTdoc.aspx?mode=view&amp;contributionUid=RP-242193" TargetMode="External"/><Relationship Id="rId3337" Type="http://schemas.openxmlformats.org/officeDocument/2006/relationships/hyperlink" Target="https://portal.3gpp.org/ngppapp/CreateTdoc.aspx?mode=view&amp;contributionUid=RP-242239"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Specifications/SpecificationDetails.aspx?specificationId=3388" TargetMode="External"/><Relationship Id="rId4802" Type="http://schemas.openxmlformats.org/officeDocument/2006/relationships/hyperlink" Target="https://portal.3gpp.org/ngppapp/CreateTdoc.aspx?mode=view&amp;contributionUid=R5-245501" TargetMode="External"/><Relationship Id="rId7001" Type="http://schemas.openxmlformats.org/officeDocument/2006/relationships/hyperlink" Target="https://portal.3gpp.org/ngppapp/CreateTdoc.aspx?mode=view&amp;contributionUid=RP-242294" TargetMode="External"/><Relationship Id="rId7958" Type="http://schemas.openxmlformats.org/officeDocument/2006/relationships/hyperlink" Target="https://portal.3gpp.org/ngppapp/CreateTdoc.aspx?mode=view&amp;contributionUid=R5s240537" TargetMode="External"/><Relationship Id="rId258" Type="http://schemas.openxmlformats.org/officeDocument/2006/relationships/hyperlink" Target="https://portal.3gpp.org/ngppapp/CreateTdoc.aspx?mode=view&amp;contributionUid=R4-2411160" TargetMode="External"/><Relationship Id="rId465" Type="http://schemas.openxmlformats.org/officeDocument/2006/relationships/hyperlink" Target="https://portal.3gpp.org/ngppapp/CreateTdoc.aspx?mode=view&amp;contributionUid=RP-242154" TargetMode="External"/><Relationship Id="rId672" Type="http://schemas.openxmlformats.org/officeDocument/2006/relationships/hyperlink" Target="https://portal.3gpp.org/desktopmodules/Release/ReleaseDetails.aspx?releaseId=193" TargetMode="External"/><Relationship Id="rId1095" Type="http://schemas.openxmlformats.org/officeDocument/2006/relationships/hyperlink" Target="https://portal.3gpp.org/desktopmodules/Specifications/SpecificationDetails.aspx?specificationId=3366" TargetMode="External"/><Relationship Id="rId2146" Type="http://schemas.openxmlformats.org/officeDocument/2006/relationships/hyperlink" Target="https://portal.3gpp.org/ngppapp/CreateTdoc.aspx?mode=view&amp;contributionUid=R4-2413382" TargetMode="External"/><Relationship Id="rId2353" Type="http://schemas.openxmlformats.org/officeDocument/2006/relationships/hyperlink" Target="https://portal.3gpp.org/ngppapp/CreateTdoc.aspx?mode=view&amp;contributionUid=RP-242190" TargetMode="External"/><Relationship Id="rId2560" Type="http://schemas.openxmlformats.org/officeDocument/2006/relationships/hyperlink" Target="https://portal.3gpp.org/desktopmodules/Release/ReleaseDetails.aspx?releaseId=192" TargetMode="External"/><Relationship Id="rId3404" Type="http://schemas.openxmlformats.org/officeDocument/2006/relationships/hyperlink" Target="https://portal.3gpp.org/desktopmodules/Release/ReleaseDetails.aspx?releaseId=193" TargetMode="External"/><Relationship Id="rId3611" Type="http://schemas.openxmlformats.org/officeDocument/2006/relationships/hyperlink" Target="https://portal.3gpp.org/desktopmodules/Specifications/SpecificationDetails.aspx?specificationId=3672" TargetMode="External"/><Relationship Id="rId6767" Type="http://schemas.openxmlformats.org/officeDocument/2006/relationships/hyperlink" Target="https://portal.3gpp.org/desktopmodules/Specifications/SpecificationDetails.aspx?specificationId=4159" TargetMode="External"/><Relationship Id="rId6974" Type="http://schemas.openxmlformats.org/officeDocument/2006/relationships/hyperlink" Target="https://portal.3gpp.org/ngppapp/CreateTdoc.aspx?mode=view&amp;contributionUid=R5-246055" TargetMode="External"/><Relationship Id="rId7818" Type="http://schemas.openxmlformats.org/officeDocument/2006/relationships/hyperlink" Target="https://portal.3gpp.org/ngppapp/CreateTdoc.aspx?mode=view&amp;contributionUid=R5s240463" TargetMode="External"/><Relationship Id="rId118" Type="http://schemas.openxmlformats.org/officeDocument/2006/relationships/hyperlink" Target="https://portal.3gpp.org/ngppapp/CreateTdoc.aspx?mode=view&amp;contributionUid=R3-244685" TargetMode="External"/><Relationship Id="rId325" Type="http://schemas.openxmlformats.org/officeDocument/2006/relationships/hyperlink" Target="https://portal.3gpp.org/ngppapp/CreateTdoc.aspx?mode=view&amp;contributionUid=RP-242150"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portal.3gpp.org/ngppapp/CreateTdoc.aspx?mode=view&amp;contributionUid=R4-2413919" TargetMode="External"/><Relationship Id="rId2006" Type="http://schemas.openxmlformats.org/officeDocument/2006/relationships/hyperlink" Target="https://portal.3gpp.org/ngppapp/CreateTdoc.aspx?mode=view&amp;contributionUid=R4-2413587" TargetMode="External"/><Relationship Id="rId2213" Type="http://schemas.openxmlformats.org/officeDocument/2006/relationships/hyperlink" Target="https://portal.3gpp.org/ngppapp/CreateTdoc.aspx?mode=view&amp;contributionUid=RP-242186" TargetMode="External"/><Relationship Id="rId2420" Type="http://schemas.openxmlformats.org/officeDocument/2006/relationships/hyperlink" Target="https://portal.3gpp.org/desktopmodules/Release/ReleaseDetails.aspx?releaseId=190" TargetMode="External"/><Relationship Id="rId5369" Type="http://schemas.openxmlformats.org/officeDocument/2006/relationships/hyperlink" Target="https://portal.3gpp.org/ngppapp/CreateTdoc.aspx?mode=view&amp;contributionUid=RP-242267" TargetMode="External"/><Relationship Id="rId5576" Type="http://schemas.openxmlformats.org/officeDocument/2006/relationships/hyperlink" Target="https://portal.3gpp.org/desktopmodules/Release/ReleaseDetails.aspx?releaseId=193" TargetMode="External"/><Relationship Id="rId5783" Type="http://schemas.openxmlformats.org/officeDocument/2006/relationships/hyperlink" Target="https://portal.3gpp.org/desktopmodules/Specifications/SpecificationDetails.aspx?specificationId=3384" TargetMode="External"/><Relationship Id="rId6627" Type="http://schemas.openxmlformats.org/officeDocument/2006/relationships/hyperlink" Target="https://portal.3gpp.org/desktopmodules/Specifications/SpecificationDetails.aspx?specificationId=3378" TargetMode="External"/><Relationship Id="rId1022" Type="http://schemas.openxmlformats.org/officeDocument/2006/relationships/hyperlink" Target="https://portal.3gpp.org/ngppapp/CreateTdoc.aspx?mode=view&amp;contributionUid=R4-2412195" TargetMode="External"/><Relationship Id="rId4178" Type="http://schemas.openxmlformats.org/officeDocument/2006/relationships/hyperlink" Target="https://portal.3gpp.org/ngppapp/CreateTdoc.aspx?mode=view&amp;contributionUid=R5-244590" TargetMode="External"/><Relationship Id="rId4385" Type="http://schemas.openxmlformats.org/officeDocument/2006/relationships/hyperlink" Target="https://portal.3gpp.org/ngppapp/CreateTdoc.aspx?mode=view&amp;contributionUid=RP-242253" TargetMode="External"/><Relationship Id="rId4592" Type="http://schemas.openxmlformats.org/officeDocument/2006/relationships/hyperlink" Target="https://portal.3gpp.org/desktopmodules/Release/ReleaseDetails.aspx?releaseId=193" TargetMode="External"/><Relationship Id="rId5229" Type="http://schemas.openxmlformats.org/officeDocument/2006/relationships/hyperlink" Target="https://portal.3gpp.org/ngppapp/CreateTdoc.aspx?mode=view&amp;contributionUid=RP-242265" TargetMode="External"/><Relationship Id="rId5436" Type="http://schemas.openxmlformats.org/officeDocument/2006/relationships/hyperlink" Target="https://portal.3gpp.org/desktopmodules/Release/ReleaseDetails.aspx?releaseId=193" TargetMode="External"/><Relationship Id="rId5990" Type="http://schemas.openxmlformats.org/officeDocument/2006/relationships/hyperlink" Target="https://portal.3gpp.org/ngppapp/CreateTdoc.aspx?mode=view&amp;contributionUid=R5-245644" TargetMode="External"/><Relationship Id="rId6834" Type="http://schemas.openxmlformats.org/officeDocument/2006/relationships/hyperlink" Target="https://portal.3gpp.org/ngppapp/CreateTdoc.aspx?mode=view&amp;contributionUid=R5-244868" TargetMode="External"/><Relationship Id="rId1979" Type="http://schemas.openxmlformats.org/officeDocument/2006/relationships/hyperlink" Target="https://portal.3gpp.org/desktopmodules/Specifications/SpecificationDetails.aspx?specificationId=3367" TargetMode="External"/><Relationship Id="rId3194" Type="http://schemas.openxmlformats.org/officeDocument/2006/relationships/hyperlink" Target="https://portal.3gpp.org/ngppapp/CreateTdoc.aspx?mode=view&amp;contributionUid=R2-2407877" TargetMode="External"/><Relationship Id="rId4038" Type="http://schemas.openxmlformats.org/officeDocument/2006/relationships/hyperlink" Target="https://portal.3gpp.org/ngppapp/CreateTdoc.aspx?mode=view&amp;contributionUid=R5-246044" TargetMode="External"/><Relationship Id="rId4245" Type="http://schemas.openxmlformats.org/officeDocument/2006/relationships/hyperlink" Target="https://portal.3gpp.org/ngppapp/CreateTdoc.aspx?mode=view&amp;contributionUid=RP-242251" TargetMode="External"/><Relationship Id="rId5643" Type="http://schemas.openxmlformats.org/officeDocument/2006/relationships/hyperlink" Target="https://portal.3gpp.org/desktopmodules/Specifications/SpecificationDetails.aspx?specificationId=3378" TargetMode="External"/><Relationship Id="rId5850" Type="http://schemas.openxmlformats.org/officeDocument/2006/relationships/hyperlink" Target="https://portal.3gpp.org/ngppapp/CreateTdoc.aspx?mode=view&amp;contributionUid=R5-245033" TargetMode="External"/><Relationship Id="rId6901" Type="http://schemas.openxmlformats.org/officeDocument/2006/relationships/hyperlink" Target="https://portal.3gpp.org/ngppapp/CreateTdoc.aspx?mode=view&amp;contributionUid=RP-242293" TargetMode="External"/><Relationship Id="rId1839" Type="http://schemas.openxmlformats.org/officeDocument/2006/relationships/hyperlink" Target="https://portal.3gpp.org/desktopmodules/Specifications/SpecificationDetails.aspx?specificationId=3935" TargetMode="External"/><Relationship Id="rId3054" Type="http://schemas.openxmlformats.org/officeDocument/2006/relationships/hyperlink" Target="https://portal.3gpp.org/ngppapp/CreateTdoc.aspx?mode=view&amp;contributionUid=R2-2407880" TargetMode="External"/><Relationship Id="rId4452" Type="http://schemas.openxmlformats.org/officeDocument/2006/relationships/hyperlink" Target="https://portal.3gpp.org/desktopmodules/Release/ReleaseDetails.aspx?releaseId=192" TargetMode="External"/><Relationship Id="rId5503" Type="http://schemas.openxmlformats.org/officeDocument/2006/relationships/hyperlink" Target="https://portal.3gpp.org/desktopmodules/Specifications/SpecificationDetails.aspx?specificationId=3381" TargetMode="External"/><Relationship Id="rId5710" Type="http://schemas.openxmlformats.org/officeDocument/2006/relationships/hyperlink" Target="https://portal.3gpp.org/ngppapp/CreateTdoc.aspx?mode=view&amp;contributionUid=R5-245245" TargetMode="External"/><Relationship Id="rId182" Type="http://schemas.openxmlformats.org/officeDocument/2006/relationships/hyperlink" Target="https://portal.3gpp.org/ngppapp/CreateTdoc.aspx?mode=view&amp;contributionUid=R3-244336" TargetMode="External"/><Relationship Id="rId1906" Type="http://schemas.openxmlformats.org/officeDocument/2006/relationships/hyperlink" Target="https://portal.3gpp.org/ngppapp/CreateTdoc.aspx?mode=view&amp;contributionUid=R4-2413541" TargetMode="External"/><Relationship Id="rId3261" Type="http://schemas.openxmlformats.org/officeDocument/2006/relationships/hyperlink" Target="https://portal.3gpp.org/ngppapp/CreateTdoc.aspx?mode=view&amp;contributionUid=RP-242238" TargetMode="External"/><Relationship Id="rId4105" Type="http://schemas.openxmlformats.org/officeDocument/2006/relationships/hyperlink" Target="https://portal.3gpp.org/ngppapp/CreateTdoc.aspx?mode=view&amp;contributionUid=RP-242249" TargetMode="External"/><Relationship Id="rId4312" Type="http://schemas.openxmlformats.org/officeDocument/2006/relationships/hyperlink" Target="https://portal.3gpp.org/desktopmodules/Release/ReleaseDetails.aspx?releaseId=192" TargetMode="External"/><Relationship Id="rId7468" Type="http://schemas.openxmlformats.org/officeDocument/2006/relationships/hyperlink" Target="https://portal.3gpp.org/desktopmodules/Release/ReleaseDetails.aspx?releaseId=193" TargetMode="External"/><Relationship Id="rId7675" Type="http://schemas.openxmlformats.org/officeDocument/2006/relationships/hyperlink" Target="https://portal.3gpp.org/desktopmodules/Specifications/SpecificationDetails.aspx?specificationId=3385" TargetMode="External"/><Relationship Id="rId7882" Type="http://schemas.openxmlformats.org/officeDocument/2006/relationships/hyperlink" Target="https://portal.3gpp.org/ngppapp/CreateTdoc.aspx?mode=view&amp;contributionUid=R5s240493" TargetMode="External"/><Relationship Id="rId2070" Type="http://schemas.openxmlformats.org/officeDocument/2006/relationships/hyperlink" Target="https://portal.3gpp.org/ngppapp/CreateTdoc.aspx?mode=view&amp;contributionUid=R4-2413881" TargetMode="External"/><Relationship Id="rId3121" Type="http://schemas.openxmlformats.org/officeDocument/2006/relationships/hyperlink" Target="https://portal.3gpp.org/ngppapp/CreateTdoc.aspx?mode=view&amp;contributionUid=RP-242237" TargetMode="External"/><Relationship Id="rId6277" Type="http://schemas.openxmlformats.org/officeDocument/2006/relationships/hyperlink" Target="https://portal.3gpp.org/ngppapp/CreateTdoc.aspx?mode=view&amp;contributionUid=RP-242281" TargetMode="External"/><Relationship Id="rId6484" Type="http://schemas.openxmlformats.org/officeDocument/2006/relationships/hyperlink" Target="https://portal.3gpp.org/desktopmodules/Release/ReleaseDetails.aspx?releaseId=193" TargetMode="External"/><Relationship Id="rId6691" Type="http://schemas.openxmlformats.org/officeDocument/2006/relationships/hyperlink" Target="https://portal.3gpp.org/desktopmodules/Specifications/SpecificationDetails.aspx?specificationId=3378" TargetMode="External"/><Relationship Id="rId7328"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Specifications/SpecificationDetails.aspx?specificationId=3378" TargetMode="External"/><Relationship Id="rId7742" Type="http://schemas.openxmlformats.org/officeDocument/2006/relationships/hyperlink" Target="https://portal.3gpp.org/ngppapp/CreateTdoc.aspx?mode=view&amp;contributionUid=R5s240497" TargetMode="External"/><Relationship Id="rId999" Type="http://schemas.openxmlformats.org/officeDocument/2006/relationships/hyperlink" Target="https://portal.3gpp.org/desktopmodules/Specifications/SpecificationDetails.aspx?specificationId=3204" TargetMode="External"/><Relationship Id="rId2887" Type="http://schemas.openxmlformats.org/officeDocument/2006/relationships/hyperlink" Target="https://portal.3gpp.org/desktopmodules/Specifications/SpecificationDetails.aspx?specificationId=3191" TargetMode="External"/><Relationship Id="rId5086" Type="http://schemas.openxmlformats.org/officeDocument/2006/relationships/hyperlink" Target="https://portal.3gpp.org/ngppapp/CreateTdoc.aspx?mode=view&amp;contributionUid=R5-244070" TargetMode="External"/><Relationship Id="rId5293" Type="http://schemas.openxmlformats.org/officeDocument/2006/relationships/hyperlink" Target="https://portal.3gpp.org/ngppapp/CreateTdoc.aspx?mode=view&amp;contributionUid=RP-242266" TargetMode="External"/><Relationship Id="rId6137" Type="http://schemas.openxmlformats.org/officeDocument/2006/relationships/hyperlink" Target="https://portal.3gpp.org/ngppapp/CreateTdoc.aspx?mode=view&amp;contributionUid=RP-242279" TargetMode="External"/><Relationship Id="rId6344" Type="http://schemas.openxmlformats.org/officeDocument/2006/relationships/hyperlink" Target="https://portal.3gpp.org/desktopmodules/Release/ReleaseDetails.aspx?releaseId=191" TargetMode="External"/><Relationship Id="rId6551" Type="http://schemas.openxmlformats.org/officeDocument/2006/relationships/hyperlink" Target="https://portal.3gpp.org/desktopmodules/Specifications/SpecificationDetails.aspx?specificationId=3381" TargetMode="External"/><Relationship Id="rId7602" Type="http://schemas.openxmlformats.org/officeDocument/2006/relationships/hyperlink" Target="https://portal.3gpp.org/ngppapp/CreateTdoc.aspx?mode=view&amp;contributionUid=R5-245669" TargetMode="External"/><Relationship Id="rId859" Type="http://schemas.openxmlformats.org/officeDocument/2006/relationships/hyperlink" Target="https://portal.3gpp.org/desktopmodules/Specifications/SpecificationDetails.aspx?specificationId=3367" TargetMode="External"/><Relationship Id="rId1489" Type="http://schemas.openxmlformats.org/officeDocument/2006/relationships/hyperlink" Target="https://portal.3gpp.org/ngppapp/CreateTdoc.aspx?mode=view&amp;contributionUid=RP-242173" TargetMode="External"/><Relationship Id="rId1696" Type="http://schemas.openxmlformats.org/officeDocument/2006/relationships/hyperlink" Target="https://portal.3gpp.org/desktopmodules/Release/ReleaseDetails.aspx?releaseId=193" TargetMode="External"/><Relationship Id="rId3938" Type="http://schemas.openxmlformats.org/officeDocument/2006/relationships/hyperlink" Target="https://portal.3gpp.org/ngppapp/CreateTdoc.aspx?mode=view&amp;contributionUid=R5-245853" TargetMode="External"/><Relationship Id="rId5153" Type="http://schemas.openxmlformats.org/officeDocument/2006/relationships/hyperlink" Target="https://portal.3gpp.org/ngppapp/CreateTdoc.aspx?mode=view&amp;contributionUid=RP-242264" TargetMode="External"/><Relationship Id="rId5360" Type="http://schemas.openxmlformats.org/officeDocument/2006/relationships/hyperlink" Target="https://portal.3gpp.org/desktopmodules/Release/ReleaseDetails.aspx?releaseId=193" TargetMode="External"/><Relationship Id="rId6204" Type="http://schemas.openxmlformats.org/officeDocument/2006/relationships/hyperlink" Target="https://portal.3gpp.org/desktopmodules/Release/ReleaseDetails.aspx?releaseId=193" TargetMode="External"/><Relationship Id="rId6411" Type="http://schemas.openxmlformats.org/officeDocument/2006/relationships/hyperlink" Target="https://portal.3gpp.org/desktopmodules/Specifications/SpecificationDetails.aspx?specificationId=3464" TargetMode="External"/><Relationship Id="rId1349" Type="http://schemas.openxmlformats.org/officeDocument/2006/relationships/hyperlink" Target="https://portal.3gpp.org/ngppapp/CreateTdoc.aspx?mode=view&amp;contributionUid=RP-242171" TargetMode="External"/><Relationship Id="rId2747" Type="http://schemas.openxmlformats.org/officeDocument/2006/relationships/hyperlink" Target="https://portal.3gpp.org/desktopmodules/Specifications/SpecificationDetails.aspx?specificationId=3215" TargetMode="External"/><Relationship Id="rId2954" Type="http://schemas.openxmlformats.org/officeDocument/2006/relationships/hyperlink" Target="https://portal.3gpp.org/ngppapp/CreateTdoc.aspx?mode=view&amp;contributionUid=R2-2407588" TargetMode="External"/><Relationship Id="rId5013" Type="http://schemas.openxmlformats.org/officeDocument/2006/relationships/hyperlink" Target="https://portal.3gpp.org/ngppapp/CreateTdoc.aspx?mode=view&amp;contributionUid=RP-242261" TargetMode="External"/><Relationship Id="rId5220" Type="http://schemas.openxmlformats.org/officeDocument/2006/relationships/hyperlink" Target="https://portal.3gpp.org/desktopmodules/Release/ReleaseDetails.aspx?releaseId=193" TargetMode="External"/><Relationship Id="rId719" Type="http://schemas.openxmlformats.org/officeDocument/2006/relationships/hyperlink" Target="https://portal.3gpp.org/desktopmodules/Specifications/SpecificationDetails.aspx?specificationId=3283" TargetMode="External"/><Relationship Id="rId926" Type="http://schemas.openxmlformats.org/officeDocument/2006/relationships/hyperlink" Target="https://portal.3gpp.org/ngppapp/CreateTdoc.aspx?mode=view&amp;contributionUid=R4-2413100" TargetMode="External"/><Relationship Id="rId1556" Type="http://schemas.openxmlformats.org/officeDocument/2006/relationships/hyperlink" Target="https://portal.3gpp.org/desktopmodules/Release/ReleaseDetails.aspx?releaseId=190" TargetMode="External"/><Relationship Id="rId1763" Type="http://schemas.openxmlformats.org/officeDocument/2006/relationships/hyperlink" Target="https://portal.3gpp.org/desktopmodules/Specifications/SpecificationDetails.aspx?specificationId=3204" TargetMode="External"/><Relationship Id="rId1970" Type="http://schemas.openxmlformats.org/officeDocument/2006/relationships/hyperlink" Target="https://portal.3gpp.org/ngppapp/CreateTdoc.aspx?mode=view&amp;contributionUid=R4-2412583" TargetMode="External"/><Relationship Id="rId2607" Type="http://schemas.openxmlformats.org/officeDocument/2006/relationships/hyperlink" Target="https://portal.3gpp.org/desktopmodules/Specifications/SpecificationDetails.aspx?specificationId=3213" TargetMode="External"/><Relationship Id="rId2814" Type="http://schemas.openxmlformats.org/officeDocument/2006/relationships/hyperlink" Target="https://portal.3gpp.org/ngppapp/CreateTdoc.aspx?mode=view&amp;contributionUid=R1-2407536" TargetMode="External"/><Relationship Id="rId7185" Type="http://schemas.openxmlformats.org/officeDocument/2006/relationships/hyperlink" Target="https://portal.3gpp.org/ngppapp/CreateTdoc.aspx?mode=view&amp;contributionUid=RP-242299" TargetMode="External"/><Relationship Id="rId55" Type="http://schemas.openxmlformats.org/officeDocument/2006/relationships/hyperlink" Target="https://portal.3gpp.org/desktopmodules/Specifications/SpecificationDetails.aspx?specificationId=3260" TargetMode="External"/><Relationship Id="rId1209" Type="http://schemas.openxmlformats.org/officeDocument/2006/relationships/hyperlink" Target="https://portal.3gpp.org/ngppapp/CreateTdoc.aspx?mode=view&amp;contributionUid=RP-242169"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portal.3gpp.org/desktopmodules/Specifications/SpecificationDetails.aspx?specificationId=3204" TargetMode="External"/><Relationship Id="rId1830" Type="http://schemas.openxmlformats.org/officeDocument/2006/relationships/hyperlink" Target="https://portal.3gpp.org/ngppapp/CreateTdoc.aspx?mode=view&amp;contributionUid=R4-2413476" TargetMode="External"/><Relationship Id="rId4779" Type="http://schemas.openxmlformats.org/officeDocument/2006/relationships/hyperlink" Target="https://portal.3gpp.org/desktopmodules/Specifications/SpecificationDetails.aspx?specificationId=3384" TargetMode="External"/><Relationship Id="rId4986" Type="http://schemas.openxmlformats.org/officeDocument/2006/relationships/hyperlink" Target="https://portal.3gpp.org/ngppapp/CreateTdoc.aspx?mode=view&amp;contributionUid=R5-245694" TargetMode="External"/><Relationship Id="rId7392" Type="http://schemas.openxmlformats.org/officeDocument/2006/relationships/hyperlink" Target="https://portal.3gpp.org/desktopmodules/Release/ReleaseDetails.aspx?releaseId=193" TargetMode="External"/><Relationship Id="rId3588" Type="http://schemas.openxmlformats.org/officeDocument/2006/relationships/hyperlink" Target="https://portal.3gpp.org/desktopmodules/Release/ReleaseDetails.aspx?releaseId=193" TargetMode="External"/><Relationship Id="rId3795" Type="http://schemas.openxmlformats.org/officeDocument/2006/relationships/hyperlink" Target="https://portal.3gpp.org/desktopmodules/Specifications/SpecificationDetails.aspx?specificationId=3387" TargetMode="External"/><Relationship Id="rId4639" Type="http://schemas.openxmlformats.org/officeDocument/2006/relationships/hyperlink" Target="https://portal.3gpp.org/desktopmodules/Specifications/SpecificationDetails.aspx?specificationId=3381" TargetMode="External"/><Relationship Id="rId4846" Type="http://schemas.openxmlformats.org/officeDocument/2006/relationships/hyperlink" Target="https://portal.3gpp.org/ngppapp/CreateTdoc.aspx?mode=view&amp;contributionUid=R5-245543" TargetMode="External"/><Relationship Id="rId7045" Type="http://schemas.openxmlformats.org/officeDocument/2006/relationships/hyperlink" Target="https://portal.3gpp.org/ngppapp/CreateTdoc.aspx?mode=view&amp;contributionUid=RP-242295" TargetMode="External"/><Relationship Id="rId7252" Type="http://schemas.openxmlformats.org/officeDocument/2006/relationships/hyperlink" Target="https://portal.3gpp.org/desktopmodules/Release/ReleaseDetails.aspx?releaseId=193" TargetMode="External"/><Relationship Id="rId2397" Type="http://schemas.openxmlformats.org/officeDocument/2006/relationships/hyperlink" Target="https://portal.3gpp.org/ngppapp/CreateTdoc.aspx?mode=view&amp;contributionUid=RP-242191"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portal.3gpp.org/desktopmodules/Specifications/SpecificationDetails.aspx?specificationId=3385" TargetMode="External"/><Relationship Id="rId3862" Type="http://schemas.openxmlformats.org/officeDocument/2006/relationships/hyperlink" Target="https://portal.3gpp.org/ngppapp/CreateTdoc.aspx?mode=view&amp;contributionUid=R5-245515" TargetMode="External"/><Relationship Id="rId4706" Type="http://schemas.openxmlformats.org/officeDocument/2006/relationships/hyperlink" Target="https://portal.3gpp.org/ngppapp/CreateTdoc.aspx?mode=view&amp;contributionUid=R5-244279" TargetMode="External"/><Relationship Id="rId6061" Type="http://schemas.openxmlformats.org/officeDocument/2006/relationships/hyperlink" Target="https://portal.3gpp.org/ngppapp/CreateTdoc.aspx?mode=view&amp;contributionUid=RP-242277" TargetMode="External"/><Relationship Id="rId7112" Type="http://schemas.openxmlformats.org/officeDocument/2006/relationships/hyperlink" Target="https://portal.3gpp.org/desktopmodules/Release/ReleaseDetails.aspx?releaseId=193" TargetMode="External"/><Relationship Id="rId369" Type="http://schemas.openxmlformats.org/officeDocument/2006/relationships/hyperlink" Target="https://portal.3gpp.org/ngppapp/CreateTdoc.aspx?mode=view&amp;contributionUid=RP-242151" TargetMode="External"/><Relationship Id="rId576"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Specifications/SpecificationDetails.aspx?specificationId=3204" TargetMode="External"/><Relationship Id="rId990" Type="http://schemas.openxmlformats.org/officeDocument/2006/relationships/hyperlink" Target="https://portal.3gpp.org/ngppapp/CreateTdoc.aspx?mode=view&amp;contributionUid=R4-2414045" TargetMode="External"/><Relationship Id="rId2257" Type="http://schemas.openxmlformats.org/officeDocument/2006/relationships/hyperlink" Target="https://portal.3gpp.org/ngppapp/CreateTdoc.aspx?mode=view&amp;contributionUid=RP-242187" TargetMode="External"/><Relationship Id="rId2464" Type="http://schemas.openxmlformats.org/officeDocument/2006/relationships/hyperlink" Target="https://portal.3gpp.org/desktopmodules/Release/ReleaseDetails.aspx?releaseId=193" TargetMode="External"/><Relationship Id="rId2671" Type="http://schemas.openxmlformats.org/officeDocument/2006/relationships/hyperlink" Target="https://portal.3gpp.org/desktopmodules/Specifications/SpecificationDetails.aspx?specificationId=3215" TargetMode="External"/><Relationship Id="rId3308" Type="http://schemas.openxmlformats.org/officeDocument/2006/relationships/hyperlink" Target="https://portal.3gpp.org/desktopmodules/Release/ReleaseDetails.aspx?releaseId=193" TargetMode="External"/><Relationship Id="rId3515" Type="http://schemas.openxmlformats.org/officeDocument/2006/relationships/hyperlink" Target="https://portal.3gpp.org/desktopmodules/Specifications/SpecificationDetails.aspx?specificationId=3381" TargetMode="External"/><Relationship Id="rId4913" Type="http://schemas.openxmlformats.org/officeDocument/2006/relationships/hyperlink" Target="https://portal.3gpp.org/ngppapp/CreateTdoc.aspx?mode=view&amp;contributionUid=RP-242260" TargetMode="External"/><Relationship Id="rId229" Type="http://schemas.openxmlformats.org/officeDocument/2006/relationships/hyperlink" Target="https://portal.3gpp.org/ngppapp/CreateTdoc.aspx?mode=view&amp;contributionUid=RP-241878" TargetMode="External"/><Relationship Id="rId436"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Specifications/SpecificationDetails.aspx?specificationId=3204" TargetMode="External"/><Relationship Id="rId1066" Type="http://schemas.openxmlformats.org/officeDocument/2006/relationships/hyperlink" Target="https://portal.3gpp.org/ngppapp/CreateTdoc.aspx?mode=view&amp;contributionUid=R4-2412216" TargetMode="External"/><Relationship Id="rId1273" Type="http://schemas.openxmlformats.org/officeDocument/2006/relationships/hyperlink" Target="https://portal.3gpp.org/ngppapp/CreateTdoc.aspx?mode=view&amp;contributionUid=RP-242170" TargetMode="External"/><Relationship Id="rId1480" Type="http://schemas.openxmlformats.org/officeDocument/2006/relationships/hyperlink" Target="https://portal.3gpp.org/desktopmodules/Release/ReleaseDetails.aspx?releaseId=190" TargetMode="External"/><Relationship Id="rId2117" Type="http://schemas.openxmlformats.org/officeDocument/2006/relationships/hyperlink" Target="https://portal.3gpp.org/ngppapp/CreateTdoc.aspx?mode=view&amp;contributionUid=RP-242185"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portal.3gpp.org/ngppapp/CreateTdoc.aspx?mode=view&amp;contributionUid=R5-245262" TargetMode="External"/><Relationship Id="rId6878" Type="http://schemas.openxmlformats.org/officeDocument/2006/relationships/hyperlink" Target="https://portal.3gpp.org/ngppapp/CreateTdoc.aspx?mode=view&amp;contributionUid=R5-246034" TargetMode="External"/><Relationship Id="rId7929" Type="http://schemas.openxmlformats.org/officeDocument/2006/relationships/hyperlink" Target="https://portal.3gpp.org/ngppapp/CreateTdoc.aspx?mode=view&amp;contributionUid=RP-242330" TargetMode="External"/><Relationship Id="rId850" Type="http://schemas.openxmlformats.org/officeDocument/2006/relationships/hyperlink" Target="https://portal.3gpp.org/ngppapp/CreateTdoc.aspx?mode=view&amp;contributionUid=R4-2411511" TargetMode="External"/><Relationship Id="rId1133" Type="http://schemas.openxmlformats.org/officeDocument/2006/relationships/hyperlink" Target="https://portal.3gpp.org/ngppapp/CreateTdoc.aspx?mode=view&amp;contributionUid=RP-242168" TargetMode="External"/><Relationship Id="rId2531" Type="http://schemas.openxmlformats.org/officeDocument/2006/relationships/hyperlink" Target="https://portal.3gpp.org/desktopmodules/Specifications/SpecificationDetails.aspx?specificationId=3933" TargetMode="External"/><Relationship Id="rId4289" Type="http://schemas.openxmlformats.org/officeDocument/2006/relationships/hyperlink" Target="https://portal.3gpp.org/ngppapp/CreateTdoc.aspx?mode=view&amp;contributionUid=RP-242252" TargetMode="External"/><Relationship Id="rId5687" Type="http://schemas.openxmlformats.org/officeDocument/2006/relationships/hyperlink" Target="https://portal.3gpp.org/desktopmodules/Specifications/SpecificationDetails.aspx?specificationId=3378" TargetMode="External"/><Relationship Id="rId5894" Type="http://schemas.openxmlformats.org/officeDocument/2006/relationships/hyperlink" Target="https://portal.3gpp.org/ngppapp/CreateTdoc.aspx?mode=view&amp;contributionUid=R5-245748" TargetMode="External"/><Relationship Id="rId6738" Type="http://schemas.openxmlformats.org/officeDocument/2006/relationships/hyperlink" Target="https://portal.3gpp.org/ngppapp/CreateTdoc.aspx?mode=view&amp;contributionUid=R5-245589" TargetMode="External"/><Relationship Id="rId6945" Type="http://schemas.openxmlformats.org/officeDocument/2006/relationships/hyperlink" Target="https://portal.3gpp.org/ngppapp/CreateTdoc.aspx?mode=view&amp;contributionUid=RP-242293" TargetMode="External"/><Relationship Id="rId503" Type="http://schemas.openxmlformats.org/officeDocument/2006/relationships/hyperlink" Target="https://portal.3gpp.org/desktopmodules/Specifications/SpecificationDetails.aspx?specificationId=2420" TargetMode="External"/><Relationship Id="rId710" Type="http://schemas.openxmlformats.org/officeDocument/2006/relationships/hyperlink" Target="https://portal.3gpp.org/ngppapp/CreateTdoc.aspx?mode=view&amp;contributionUid=R4-2414383"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ngppapp/CreateTdoc.aspx?mode=view&amp;contributionUid=R2-2407725"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Specifications/SpecificationDetails.aspx?specificationId=3388" TargetMode="External"/><Relationship Id="rId5754" Type="http://schemas.openxmlformats.org/officeDocument/2006/relationships/hyperlink" Target="https://portal.3gpp.org/ngppapp/CreateTdoc.aspx?mode=view&amp;contributionUid=R5-245856" TargetMode="External"/><Relationship Id="rId5961" Type="http://schemas.openxmlformats.org/officeDocument/2006/relationships/hyperlink" Target="https://portal.3gpp.org/ngppapp/CreateTdoc.aspx?mode=view&amp;contributionUid=RP-242275" TargetMode="External"/><Relationship Id="rId6805" Type="http://schemas.openxmlformats.org/officeDocument/2006/relationships/hyperlink" Target="https://portal.3gpp.org/ngppapp/CreateTdoc.aspx?mode=view&amp;contributionUid=RP-242291"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portal.3gpp.org/ngppapp/CreateTdoc.aspx?mode=view&amp;contributionUid=RP-242250" TargetMode="External"/><Relationship Id="rId4356" Type="http://schemas.openxmlformats.org/officeDocument/2006/relationships/hyperlink" Target="https://portal.3gpp.org/desktopmodules/Release/ReleaseDetails.aspx?releaseId=193" TargetMode="External"/><Relationship Id="rId4563" Type="http://schemas.openxmlformats.org/officeDocument/2006/relationships/hyperlink" Target="https://portal.3gpp.org/desktopmodules/Specifications/SpecificationDetails.aspx?specificationId=3388" TargetMode="External"/><Relationship Id="rId4770" Type="http://schemas.openxmlformats.org/officeDocument/2006/relationships/hyperlink" Target="https://portal.3gpp.org/ngppapp/CreateTdoc.aspx?mode=view&amp;contributionUid=R5-245006" TargetMode="External"/><Relationship Id="rId5407" Type="http://schemas.openxmlformats.org/officeDocument/2006/relationships/hyperlink" Target="https://portal.3gpp.org/desktopmodules/Specifications/SpecificationDetails.aspx?specificationId=3388" TargetMode="External"/><Relationship Id="rId5614" Type="http://schemas.openxmlformats.org/officeDocument/2006/relationships/hyperlink" Target="https://portal.3gpp.org/ngppapp/CreateTdoc.aspx?mode=view&amp;contributionUid=R5-245921" TargetMode="External"/><Relationship Id="rId5821" Type="http://schemas.openxmlformats.org/officeDocument/2006/relationships/hyperlink" Target="https://portal.3gpp.org/ngppapp/CreateTdoc.aspx?mode=view&amp;contributionUid=RP-242273" TargetMode="External"/><Relationship Id="rId3165" Type="http://schemas.openxmlformats.org/officeDocument/2006/relationships/hyperlink" Target="https://portal.3gpp.org/ngppapp/CreateTdoc.aspx?mode=view&amp;contributionUid=RP-242237"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ngppapp/CreateTdoc.aspx?mode=view&amp;contributionUid=RP-242248" TargetMode="External"/><Relationship Id="rId4216" Type="http://schemas.openxmlformats.org/officeDocument/2006/relationships/hyperlink" Target="https://portal.3gpp.org/desktopmodules/Release/ReleaseDetails.aspx?releaseId=193" TargetMode="External"/><Relationship Id="rId4423" Type="http://schemas.openxmlformats.org/officeDocument/2006/relationships/hyperlink" Target="https://portal.3gpp.org/desktopmodules/Specifications/SpecificationDetails.aspx?specificationId=3382" TargetMode="External"/><Relationship Id="rId4630" Type="http://schemas.openxmlformats.org/officeDocument/2006/relationships/hyperlink" Target="https://portal.3gpp.org/ngppapp/CreateTdoc.aspx?mode=view&amp;contributionUid=R5-246017" TargetMode="External"/><Relationship Id="rId7579" Type="http://schemas.openxmlformats.org/officeDocument/2006/relationships/hyperlink" Target="https://portal.3gpp.org/desktopmodules/Specifications/SpecificationDetails.aspx?specificationId=2473" TargetMode="External"/><Relationship Id="rId7786" Type="http://schemas.openxmlformats.org/officeDocument/2006/relationships/hyperlink" Target="https://portal.3gpp.org/ngppapp/CreateTdoc.aspx?mode=view&amp;contributionUid=R5s240451" TargetMode="External"/><Relationship Id="rId293" Type="http://schemas.openxmlformats.org/officeDocument/2006/relationships/hyperlink" Target="https://portal.3gpp.org/ngppapp/CreateTdoc.aspx?mode=view&amp;contributionUid=RP-242149" TargetMode="External"/><Relationship Id="rId2181" Type="http://schemas.openxmlformats.org/officeDocument/2006/relationships/hyperlink" Target="https://portal.3gpp.org/ngppapp/CreateTdoc.aspx?mode=view&amp;contributionUid=RP-242186" TargetMode="External"/><Relationship Id="rId3025" Type="http://schemas.openxmlformats.org/officeDocument/2006/relationships/hyperlink" Target="https://portal.3gpp.org/ngppapp/CreateTdoc.aspx?mode=view&amp;contributionUid=RP-242235" TargetMode="External"/><Relationship Id="rId3232" Type="http://schemas.openxmlformats.org/officeDocument/2006/relationships/hyperlink" Target="https://portal.3gpp.org/desktopmodules/Release/ReleaseDetails.aspx?releaseId=193" TargetMode="External"/><Relationship Id="rId6388" Type="http://schemas.openxmlformats.org/officeDocument/2006/relationships/hyperlink" Target="https://portal.3gpp.org/desktopmodules/Release/ReleaseDetails.aspx?releaseId=191" TargetMode="External"/><Relationship Id="rId6595" Type="http://schemas.openxmlformats.org/officeDocument/2006/relationships/hyperlink" Target="https://portal.3gpp.org/desktopmodules/Specifications/SpecificationDetails.aspx?specificationId=3386" TargetMode="External"/><Relationship Id="rId7439" Type="http://schemas.openxmlformats.org/officeDocument/2006/relationships/hyperlink" Target="https://portal.3gpp.org/desktopmodules/Specifications/SpecificationDetails.aspx?specificationId=3386" TargetMode="External"/><Relationship Id="rId7646" Type="http://schemas.openxmlformats.org/officeDocument/2006/relationships/hyperlink" Target="https://portal.3gpp.org/ngppapp/CreateTdoc.aspx?mode=view&amp;contributionUid=R5-244922" TargetMode="External"/><Relationship Id="rId153" Type="http://schemas.openxmlformats.org/officeDocument/2006/relationships/hyperlink" Target="https://portal.3gpp.org/ngppapp/CreateTdoc.aspx?mode=view&amp;contributionUid=RP-241874" TargetMode="External"/><Relationship Id="rId360" Type="http://schemas.openxmlformats.org/officeDocument/2006/relationships/hyperlink" Target="https://portal.3gpp.org/desktopmodules/Release/ReleaseDetails.aspx?releaseId=193" TargetMode="External"/><Relationship Id="rId2041" Type="http://schemas.openxmlformats.org/officeDocument/2006/relationships/hyperlink" Target="https://portal.3gpp.org/ngppapp/CreateTdoc.aspx?mode=view&amp;contributionUid=RP-242184" TargetMode="External"/><Relationship Id="rId5197" Type="http://schemas.openxmlformats.org/officeDocument/2006/relationships/hyperlink" Target="https://portal.3gpp.org/ngppapp/CreateTdoc.aspx?mode=view&amp;contributionUid=RP-242264" TargetMode="External"/><Relationship Id="rId6248" Type="http://schemas.openxmlformats.org/officeDocument/2006/relationships/hyperlink" Target="https://portal.3gpp.org/desktopmodules/Release/ReleaseDetails.aspx?releaseId=192" TargetMode="External"/><Relationship Id="rId6455" Type="http://schemas.openxmlformats.org/officeDocument/2006/relationships/hyperlink" Target="https://portal.3gpp.org/desktopmodules/Specifications/SpecificationDetails.aspx?specificationId=3378" TargetMode="External"/><Relationship Id="rId7853" Type="http://schemas.openxmlformats.org/officeDocument/2006/relationships/hyperlink" Target="https://portal.3gpp.org/ngppapp/CreateTdoc.aspx?mode=view&amp;contributionUid=RP-242329"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portal.3gpp.org/ngppapp/CreateTdoc.aspx?mode=view&amp;contributionUid=R2-2407011" TargetMode="External"/><Relationship Id="rId5057" Type="http://schemas.openxmlformats.org/officeDocument/2006/relationships/hyperlink" Target="https://portal.3gpp.org/ngppapp/CreateTdoc.aspx?mode=view&amp;contributionUid=RP-242263" TargetMode="External"/><Relationship Id="rId5264" Type="http://schemas.openxmlformats.org/officeDocument/2006/relationships/hyperlink" Target="https://portal.3gpp.org/desktopmodules/Release/ReleaseDetails.aspx?releaseId=193" TargetMode="External"/><Relationship Id="rId6108" Type="http://schemas.openxmlformats.org/officeDocument/2006/relationships/hyperlink" Target="https://portal.3gpp.org/desktopmodules/Release/ReleaseDetails.aspx?releaseId=193" TargetMode="External"/><Relationship Id="rId6662" Type="http://schemas.openxmlformats.org/officeDocument/2006/relationships/hyperlink" Target="https://portal.3gpp.org/ngppapp/CreateTdoc.aspx?mode=view&amp;contributionUid=R5-245615" TargetMode="External"/><Relationship Id="rId7506" Type="http://schemas.openxmlformats.org/officeDocument/2006/relationships/hyperlink" Target="https://portal.3gpp.org/ngppapp/CreateTdoc.aspx?mode=view&amp;contributionUid=R5-245569" TargetMode="External"/><Relationship Id="rId7713" Type="http://schemas.openxmlformats.org/officeDocument/2006/relationships/hyperlink" Target="https://portal.3gpp.org/ngppapp/CreateTdoc.aspx?mode=view&amp;contributionUid=RP-242328" TargetMode="External"/><Relationship Id="rId7920" Type="http://schemas.openxmlformats.org/officeDocument/2006/relationships/hyperlink" Target="https://portal.3gpp.org/desktopmodules/Release/ReleaseDetails.aspx?releaseId=192" TargetMode="External"/><Relationship Id="rId2858" Type="http://schemas.openxmlformats.org/officeDocument/2006/relationships/hyperlink" Target="https://portal.3gpp.org/ngppapp/CreateTdoc.aspx?mode=view&amp;contributionUid=R2-2407797" TargetMode="External"/><Relationship Id="rId3909" Type="http://schemas.openxmlformats.org/officeDocument/2006/relationships/hyperlink" Target="https://portal.3gpp.org/ngppapp/CreateTdoc.aspx?mode=view&amp;contributionUid=RP-242247" TargetMode="External"/><Relationship Id="rId4073" Type="http://schemas.openxmlformats.org/officeDocument/2006/relationships/hyperlink" Target="https://portal.3gpp.org/ngppapp/CreateTdoc.aspx?mode=view&amp;contributionUid=RP-242249" TargetMode="External"/><Relationship Id="rId5471" Type="http://schemas.openxmlformats.org/officeDocument/2006/relationships/hyperlink" Target="https://portal.3gpp.org/desktopmodules/Specifications/SpecificationDetails.aspx?specificationId=3382" TargetMode="External"/><Relationship Id="rId6315" Type="http://schemas.openxmlformats.org/officeDocument/2006/relationships/hyperlink" Target="https://portal.3gpp.org/desktopmodules/Specifications/SpecificationDetails.aspx?specificationId=3378" TargetMode="External"/><Relationship Id="rId6522" Type="http://schemas.openxmlformats.org/officeDocument/2006/relationships/hyperlink" Target="https://portal.3gpp.org/ngppapp/CreateTdoc.aspx?mode=view&amp;contributionUid=R5-246008" TargetMode="External"/><Relationship Id="rId99" Type="http://schemas.openxmlformats.org/officeDocument/2006/relationships/hyperlink" Target="https://portal.3gpp.org/desktopmodules/Specifications/SpecificationDetails.aspx?specificationId=3260" TargetMode="External"/><Relationship Id="rId1667" Type="http://schemas.openxmlformats.org/officeDocument/2006/relationships/hyperlink" Target="https://portal.3gpp.org/desktopmodules/Specifications/SpecificationDetails.aspx?specificationId=3366" TargetMode="External"/><Relationship Id="rId1874" Type="http://schemas.openxmlformats.org/officeDocument/2006/relationships/hyperlink" Target="https://portal.3gpp.org/ngppapp/CreateTdoc.aspx?mode=view&amp;contributionUid=R4-2411748" TargetMode="External"/><Relationship Id="rId2718" Type="http://schemas.openxmlformats.org/officeDocument/2006/relationships/hyperlink" Target="https://portal.3gpp.org/ngppapp/CreateTdoc.aspx?mode=view&amp;contributionUid=R1-2407452" TargetMode="External"/><Relationship Id="rId2925" Type="http://schemas.openxmlformats.org/officeDocument/2006/relationships/hyperlink" Target="https://portal.3gpp.org/ngppapp/CreateTdoc.aspx?mode=view&amp;contributionUid=RP-242233" TargetMode="External"/><Relationship Id="rId4280" Type="http://schemas.openxmlformats.org/officeDocument/2006/relationships/hyperlink" Target="https://portal.3gpp.org/desktopmodules/Release/ReleaseDetails.aspx?releaseId=192" TargetMode="External"/><Relationship Id="rId5124" Type="http://schemas.openxmlformats.org/officeDocument/2006/relationships/hyperlink" Target="https://portal.3gpp.org/desktopmodules/Release/ReleaseDetails.aspx?releaseId=193" TargetMode="External"/><Relationship Id="rId5331" Type="http://schemas.openxmlformats.org/officeDocument/2006/relationships/hyperlink" Target="https://portal.3gpp.org/desktopmodules/Specifications/SpecificationDetails.aspx?specificationId=3384" TargetMode="External"/><Relationship Id="rId1527" Type="http://schemas.openxmlformats.org/officeDocument/2006/relationships/hyperlink" Target="https://portal.3gpp.org/desktopmodules/Specifications/SpecificationDetails.aspx?specificationId=3204" TargetMode="External"/><Relationship Id="rId1734" Type="http://schemas.openxmlformats.org/officeDocument/2006/relationships/hyperlink" Target="https://portal.3gpp.org/ngppapp/CreateTdoc.aspx?mode=view&amp;contributionUid=R4-2413052" TargetMode="External"/><Relationship Id="rId1941" Type="http://schemas.openxmlformats.org/officeDocument/2006/relationships/hyperlink" Target="https://portal.3gpp.org/ngppapp/CreateTdoc.aspx?mode=view&amp;contributionUid=RP-242182" TargetMode="External"/><Relationship Id="rId4140" Type="http://schemas.openxmlformats.org/officeDocument/2006/relationships/hyperlink" Target="https://portal.3gpp.org/desktopmodules/Release/ReleaseDetails.aspx?releaseId=193" TargetMode="External"/><Relationship Id="rId7089" Type="http://schemas.openxmlformats.org/officeDocument/2006/relationships/hyperlink" Target="https://portal.3gpp.org/ngppapp/CreateTdoc.aspx?mode=view&amp;contributionUid=RP-242297" TargetMode="External"/><Relationship Id="rId7296" Type="http://schemas.openxmlformats.org/officeDocument/2006/relationships/hyperlink" Target="https://portal.3gpp.org/desktopmodules/Release/ReleaseDetails.aspx?releaseId=193" TargetMode="External"/><Relationship Id="rId26" Type="http://schemas.openxmlformats.org/officeDocument/2006/relationships/hyperlink" Target="https://portal.3gpp.org/ngppapp/CreateTdoc.aspx?mode=view&amp;contributionUid=R3-244676" TargetMode="External"/><Relationship Id="rId3699" Type="http://schemas.openxmlformats.org/officeDocument/2006/relationships/hyperlink" Target="https://portal.3gpp.org/desktopmodules/Specifications/SpecificationDetails.aspx?specificationId=3388" TargetMode="External"/><Relationship Id="rId4000" Type="http://schemas.openxmlformats.org/officeDocument/2006/relationships/hyperlink" Target="https://portal.3gpp.org/desktopmodules/Release/ReleaseDetails.aspx?releaseId=193" TargetMode="External"/><Relationship Id="rId7156" Type="http://schemas.openxmlformats.org/officeDocument/2006/relationships/hyperlink" Target="https://portal.3gpp.org/desktopmodules/Release/ReleaseDetails.aspx?releaseId=193" TargetMode="External"/><Relationship Id="rId7363" Type="http://schemas.openxmlformats.org/officeDocument/2006/relationships/hyperlink" Target="https://portal.3gpp.org/desktopmodules/Specifications/SpecificationDetails.aspx?specificationId=3426" TargetMode="External"/><Relationship Id="rId7570" Type="http://schemas.openxmlformats.org/officeDocument/2006/relationships/hyperlink" Target="https://portal.3gpp.org/ngppapp/CreateTdoc.aspx?mode=view&amp;contributionUid=R5-245927" TargetMode="External"/><Relationship Id="rId1801" Type="http://schemas.openxmlformats.org/officeDocument/2006/relationships/hyperlink" Target="https://portal.3gpp.org/ngppapp/CreateTdoc.aspx?mode=view&amp;contributionUid=RP-242179" TargetMode="External"/><Relationship Id="rId3559" Type="http://schemas.openxmlformats.org/officeDocument/2006/relationships/hyperlink" Target="https://portal.3gpp.org/desktopmodules/Specifications/SpecificationDetails.aspx?specificationId=3672" TargetMode="External"/><Relationship Id="rId4957" Type="http://schemas.openxmlformats.org/officeDocument/2006/relationships/hyperlink" Target="https://portal.3gpp.org/ngppapp/CreateTdoc.aspx?mode=view&amp;contributionUid=RP-242260" TargetMode="External"/><Relationship Id="rId6172" Type="http://schemas.openxmlformats.org/officeDocument/2006/relationships/hyperlink" Target="https://portal.3gpp.org/desktopmodules/Release/ReleaseDetails.aspx?releaseId=193" TargetMode="External"/><Relationship Id="rId7016"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Specifications/SpecificationDetails.aspx?specificationId=3388" TargetMode="External"/><Relationship Id="rId7430" Type="http://schemas.openxmlformats.org/officeDocument/2006/relationships/hyperlink" Target="https://portal.3gpp.org/ngppapp/CreateTdoc.aspx?mode=view&amp;contributionUid=R5-245916" TargetMode="External"/><Relationship Id="rId687" Type="http://schemas.openxmlformats.org/officeDocument/2006/relationships/hyperlink" Target="https://portal.3gpp.org/desktopmodules/Specifications/SpecificationDetails.aspx?specificationId=3283"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portal.3gpp.org/ngppapp/CreateTdoc.aspx?mode=view&amp;contributionUid=R5-245334" TargetMode="External"/><Relationship Id="rId3973" Type="http://schemas.openxmlformats.org/officeDocument/2006/relationships/hyperlink" Target="https://portal.3gpp.org/ngppapp/CreateTdoc.aspx?mode=view&amp;contributionUid=RP-242247" TargetMode="External"/><Relationship Id="rId4817" Type="http://schemas.openxmlformats.org/officeDocument/2006/relationships/hyperlink" Target="https://portal.3gpp.org/ngppapp/CreateTdoc.aspx?mode=view&amp;contributionUid=RP-242259" TargetMode="External"/><Relationship Id="rId6032" Type="http://schemas.openxmlformats.org/officeDocument/2006/relationships/hyperlink" Target="https://portal.3gpp.org/desktopmodules/Release/ReleaseDetails.aspx?releaseId=193" TargetMode="External"/><Relationship Id="rId894" Type="http://schemas.openxmlformats.org/officeDocument/2006/relationships/hyperlink" Target="https://portal.3gpp.org/ngppapp/CreateTdoc.aspx?mode=view&amp;contributionUid=R4-2411221" TargetMode="External"/><Relationship Id="rId1177" Type="http://schemas.openxmlformats.org/officeDocument/2006/relationships/hyperlink" Target="https://portal.3gpp.org/ngppapp/CreateTdoc.aspx?mode=view&amp;contributionUid=RP-242168" TargetMode="External"/><Relationship Id="rId2575" Type="http://schemas.openxmlformats.org/officeDocument/2006/relationships/hyperlink" Target="https://portal.3gpp.org/desktopmodules/Specifications/SpecificationDetails.aspx?specificationId=3212" TargetMode="External"/><Relationship Id="rId2782" Type="http://schemas.openxmlformats.org/officeDocument/2006/relationships/hyperlink" Target="https://portal.3gpp.org/ngppapp/CreateTdoc.aspx?mode=view&amp;contributionUid=R1-2407528" TargetMode="External"/><Relationship Id="rId3419" Type="http://schemas.openxmlformats.org/officeDocument/2006/relationships/hyperlink" Target="https://portal.3gpp.org/desktopmodules/Specifications/SpecificationDetails.aspx?specificationId=3194" TargetMode="External"/><Relationship Id="rId3626" Type="http://schemas.openxmlformats.org/officeDocument/2006/relationships/hyperlink" Target="https://portal.3gpp.org/ngppapp/CreateTdoc.aspx?mode=view&amp;contributionUid=R5-244818" TargetMode="External"/><Relationship Id="rId3833" Type="http://schemas.openxmlformats.org/officeDocument/2006/relationships/hyperlink" Target="https://portal.3gpp.org/ngppapp/CreateTdoc.aspx?mode=view&amp;contributionUid=RP-242246" TargetMode="External"/><Relationship Id="rId6989" Type="http://schemas.openxmlformats.org/officeDocument/2006/relationships/hyperlink" Target="https://portal.3gpp.org/ngppapp/CreateTdoc.aspx?mode=view&amp;contributionUid=RP-242294" TargetMode="External"/><Relationship Id="rId547" Type="http://schemas.openxmlformats.org/officeDocument/2006/relationships/hyperlink" Target="https://portal.3gpp.org/desktopmodules/Specifications/SpecificationDetails.aspx?specificationId=3204" TargetMode="External"/><Relationship Id="rId754" Type="http://schemas.openxmlformats.org/officeDocument/2006/relationships/hyperlink" Target="https://portal.3gpp.org/ngppapp/CreateTdoc.aspx?mode=view&amp;contributionUid=R4-2413482" TargetMode="External"/><Relationship Id="rId961" Type="http://schemas.openxmlformats.org/officeDocument/2006/relationships/hyperlink" Target="https://portal.3gpp.org/ngppapp/CreateTdoc.aspx?mode=view&amp;contributionUid=RP-242164" TargetMode="External"/><Relationship Id="rId1384" Type="http://schemas.openxmlformats.org/officeDocument/2006/relationships/hyperlink" Target="https://portal.3gpp.org/desktopmodules/Release/ReleaseDetails.aspx?releaseId=193" TargetMode="External"/><Relationship Id="rId1591" Type="http://schemas.openxmlformats.org/officeDocument/2006/relationships/hyperlink" Target="https://portal.3gpp.org/desktopmodules/Specifications/SpecificationDetails.aspx?specificationId=3204" TargetMode="External"/><Relationship Id="rId2228" Type="http://schemas.openxmlformats.org/officeDocument/2006/relationships/hyperlink" Target="https://portal.3gpp.org/desktopmodules/Release/ReleaseDetails.aspx?releaseId=193" TargetMode="External"/><Relationship Id="rId2435" Type="http://schemas.openxmlformats.org/officeDocument/2006/relationships/hyperlink" Target="https://portal.3gpp.org/desktopmodules/Specifications/SpecificationDetails.aspx?specificationId=3283" TargetMode="External"/><Relationship Id="rId2642" Type="http://schemas.openxmlformats.org/officeDocument/2006/relationships/hyperlink" Target="https://portal.3gpp.org/ngppapp/CreateTdoc.aspx?mode=view&amp;contributionUid=R1-2407545"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ngppapp/CreateTdoc.aspx?mode=view&amp;contributionUid=R5-244137" TargetMode="External"/><Relationship Id="rId6849" Type="http://schemas.openxmlformats.org/officeDocument/2006/relationships/hyperlink" Target="https://portal.3gpp.org/ngppapp/CreateTdoc.aspx?mode=view&amp;contributionUid=RP-242292" TargetMode="External"/><Relationship Id="rId90" Type="http://schemas.openxmlformats.org/officeDocument/2006/relationships/hyperlink" Target="https://portal.3gpp.org/ngppapp/CreateTdoc.aspx?mode=view&amp;contributionUid=R3-244797" TargetMode="External"/><Relationship Id="rId407" Type="http://schemas.openxmlformats.org/officeDocument/2006/relationships/hyperlink" Target="https://portal.3gpp.org/desktopmodules/Specifications/SpecificationDetails.aspx?specificationId=3204" TargetMode="External"/><Relationship Id="rId614" Type="http://schemas.openxmlformats.org/officeDocument/2006/relationships/hyperlink" Target="https://portal.3gpp.org/ngppapp/CreateTdoc.aspx?mode=view&amp;contributionUid=R4-2413896" TargetMode="External"/><Relationship Id="rId821" Type="http://schemas.openxmlformats.org/officeDocument/2006/relationships/hyperlink" Target="https://portal.3gpp.org/ngppapp/CreateTdoc.aspx?mode=view&amp;contributionUid=RP-242161" TargetMode="External"/><Relationship Id="rId1037" Type="http://schemas.openxmlformats.org/officeDocument/2006/relationships/hyperlink" Target="https://portal.3gpp.org/ngppapp/CreateTdoc.aspx?mode=view&amp;contributionUid=RP-242166" TargetMode="External"/><Relationship Id="rId1244" Type="http://schemas.openxmlformats.org/officeDocument/2006/relationships/hyperlink" Target="https://portal.3gpp.org/desktopmodules/Release/ReleaseDetails.aspx?releaseId=193" TargetMode="External"/><Relationship Id="rId1451" Type="http://schemas.openxmlformats.org/officeDocument/2006/relationships/hyperlink" Target="https://portal.3gpp.org/desktopmodules/Specifications/SpecificationDetails.aspx?specificationId=3283" TargetMode="External"/><Relationship Id="rId2502" Type="http://schemas.openxmlformats.org/officeDocument/2006/relationships/hyperlink" Target="https://portal.3gpp.org/ngppapp/CreateTdoc.aspx?mode=view&amp;contributionUid=R4-2413547" TargetMode="External"/><Relationship Id="rId5658" Type="http://schemas.openxmlformats.org/officeDocument/2006/relationships/hyperlink" Target="https://portal.3gpp.org/ngppapp/CreateTdoc.aspx?mode=view&amp;contributionUid=R5-244422" TargetMode="External"/><Relationship Id="rId5865" Type="http://schemas.openxmlformats.org/officeDocument/2006/relationships/hyperlink" Target="https://portal.3gpp.org/ngppapp/CreateTdoc.aspx?mode=view&amp;contributionUid=RP-242274" TargetMode="External"/><Relationship Id="rId6709" Type="http://schemas.openxmlformats.org/officeDocument/2006/relationships/hyperlink" Target="https://portal.3gpp.org/ngppapp/CreateTdoc.aspx?mode=view&amp;contributionUid=RP-242290" TargetMode="External"/><Relationship Id="rId6916"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desktopmodules/Release/ReleaseDetails.aspx?releaseId=192" TargetMode="External"/><Relationship Id="rId1311" Type="http://schemas.openxmlformats.org/officeDocument/2006/relationships/hyperlink" Target="https://portal.3gpp.org/desktopmodules/Specifications/SpecificationDetails.aspx?specificationId=3204" TargetMode="External"/><Relationship Id="rId4467" Type="http://schemas.openxmlformats.org/officeDocument/2006/relationships/hyperlink" Target="https://portal.3gpp.org/desktopmodules/Specifications/SpecificationDetails.aspx?specificationId=3378" TargetMode="External"/><Relationship Id="rId4674" Type="http://schemas.openxmlformats.org/officeDocument/2006/relationships/hyperlink" Target="https://portal.3gpp.org/ngppapp/CreateTdoc.aspx?mode=view&amp;contributionUid=R5-244253" TargetMode="External"/><Relationship Id="rId4881" Type="http://schemas.openxmlformats.org/officeDocument/2006/relationships/hyperlink" Target="https://portal.3gpp.org/ngppapp/CreateTdoc.aspx?mode=view&amp;contributionUid=RP-242259" TargetMode="External"/><Relationship Id="rId5518" Type="http://schemas.openxmlformats.org/officeDocument/2006/relationships/hyperlink" Target="https://portal.3gpp.org/ngppapp/CreateTdoc.aspx?mode=view&amp;contributionUid=R5-244770" TargetMode="External"/><Relationship Id="rId5725" Type="http://schemas.openxmlformats.org/officeDocument/2006/relationships/hyperlink" Target="https://portal.3gpp.org/ngppapp/CreateTdoc.aspx?mode=view&amp;contributionUid=RP-242272" TargetMode="External"/><Relationship Id="rId7080" Type="http://schemas.openxmlformats.org/officeDocument/2006/relationships/hyperlink" Target="https://portal.3gpp.org/desktopmodules/Release/ReleaseDetails.aspx?releaseId=193" TargetMode="External"/><Relationship Id="rId3069" Type="http://schemas.openxmlformats.org/officeDocument/2006/relationships/hyperlink" Target="https://portal.3gpp.org/ngppapp/CreateTdoc.aspx?mode=view&amp;contributionUid=RP-242236" TargetMode="External"/><Relationship Id="rId3276" Type="http://schemas.openxmlformats.org/officeDocument/2006/relationships/hyperlink" Target="https://portal.3gpp.org/desktopmodules/Release/ReleaseDetails.aspx?releaseId=193" TargetMode="External"/><Relationship Id="rId3483" Type="http://schemas.openxmlformats.org/officeDocument/2006/relationships/hyperlink" Target="https://portal.3gpp.org/desktopmodules/Specifications/SpecificationDetails.aspx?specificationId=3378" TargetMode="External"/><Relationship Id="rId3690" Type="http://schemas.openxmlformats.org/officeDocument/2006/relationships/hyperlink" Target="https://portal.3gpp.org/ngppapp/CreateTdoc.aspx?mode=view&amp;contributionUid=R5-245036" TargetMode="External"/><Relationship Id="rId4327" Type="http://schemas.openxmlformats.org/officeDocument/2006/relationships/hyperlink" Target="https://portal.3gpp.org/desktopmodules/Specifications/SpecificationDetails.aspx?specificationId=3388" TargetMode="External"/><Relationship Id="rId4534" Type="http://schemas.openxmlformats.org/officeDocument/2006/relationships/hyperlink" Target="https://portal.3gpp.org/ngppapp/CreateTdoc.aspx?mode=view&amp;contributionUid=R5-245849" TargetMode="External"/><Relationship Id="rId5932"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ngppapp/CreateTdoc.aspx?mode=view&amp;contributionUid=RP-241876" TargetMode="External"/><Relationship Id="rId2085" Type="http://schemas.openxmlformats.org/officeDocument/2006/relationships/hyperlink" Target="https://portal.3gpp.org/ngppapp/CreateTdoc.aspx?mode=view&amp;contributionUid=RP-242184" TargetMode="External"/><Relationship Id="rId2292" Type="http://schemas.openxmlformats.org/officeDocument/2006/relationships/hyperlink" Target="https://portal.3gpp.org/desktopmodules/Release/ReleaseDetails.aspx?releaseId=193" TargetMode="External"/><Relationship Id="rId3136" Type="http://schemas.openxmlformats.org/officeDocument/2006/relationships/hyperlink" Target="https://portal.3gpp.org/desktopmodules/Release/ReleaseDetails.aspx?releaseId=193" TargetMode="External"/><Relationship Id="rId3343" Type="http://schemas.openxmlformats.org/officeDocument/2006/relationships/hyperlink" Target="https://portal.3gpp.org/desktopmodules/Specifications/SpecificationDetails.aspx?specificationId=4162" TargetMode="External"/><Relationship Id="rId4741" Type="http://schemas.openxmlformats.org/officeDocument/2006/relationships/hyperlink" Target="https://portal.3gpp.org/ngppapp/CreateTdoc.aspx?mode=view&amp;contributionUid=RP-242258" TargetMode="External"/><Relationship Id="rId6499" Type="http://schemas.openxmlformats.org/officeDocument/2006/relationships/hyperlink" Target="https://portal.3gpp.org/desktopmodules/Specifications/SpecificationDetails.aspx?specificationId=3426" TargetMode="External"/><Relationship Id="rId7897" Type="http://schemas.openxmlformats.org/officeDocument/2006/relationships/hyperlink" Target="https://portal.3gpp.org/ngppapp/CreateTdoc.aspx?mode=view&amp;contributionUid=RP-242330" TargetMode="External"/><Relationship Id="rId264" Type="http://schemas.openxmlformats.org/officeDocument/2006/relationships/hyperlink" Target="https://portal.3gpp.org/desktopmodules/Release/ReleaseDetails.aspx?releaseId=193" TargetMode="External"/><Relationship Id="rId471" Type="http://schemas.openxmlformats.org/officeDocument/2006/relationships/hyperlink" Target="https://portal.3gpp.org/desktopmodules/Specifications/SpecificationDetails.aspx?specificationId=2420" TargetMode="External"/><Relationship Id="rId2152" Type="http://schemas.openxmlformats.org/officeDocument/2006/relationships/hyperlink" Target="https://portal.3gpp.org/desktopmodules/Release/ReleaseDetails.aspx?releaseId=192" TargetMode="External"/><Relationship Id="rId3550" Type="http://schemas.openxmlformats.org/officeDocument/2006/relationships/hyperlink" Target="https://portal.3gpp.org/ngppapp/CreateTdoc.aspx?mode=view&amp;contributionUid=R5-244415" TargetMode="External"/><Relationship Id="rId4601" Type="http://schemas.openxmlformats.org/officeDocument/2006/relationships/hyperlink" Target="https://portal.3gpp.org/ngppapp/CreateTdoc.aspx?mode=view&amp;contributionUid=RP-242255" TargetMode="External"/><Relationship Id="rId7757" Type="http://schemas.openxmlformats.org/officeDocument/2006/relationships/hyperlink" Target="https://portal.3gpp.org/ngppapp/CreateTdoc.aspx?mode=view&amp;contributionUid=RP-242328" TargetMode="External"/><Relationship Id="rId7964" Type="http://schemas.openxmlformats.org/officeDocument/2006/relationships/hyperlink" Target="https://portal.3gpp.org/desktopmodules/Release/ReleaseDetails.aspx?releaseId=192" TargetMode="External"/><Relationship Id="rId124" Type="http://schemas.openxmlformats.org/officeDocument/2006/relationships/hyperlink" Target="https://portal.3gpp.org/desktopmodules/Release/ReleaseDetails.aspx?releaseId=193" TargetMode="External"/><Relationship Id="rId3203" Type="http://schemas.openxmlformats.org/officeDocument/2006/relationships/hyperlink" Target="https://portal.3gpp.org/desktopmodules/Specifications/SpecificationDetails.aspx?specificationId=3191" TargetMode="External"/><Relationship Id="rId3410" Type="http://schemas.openxmlformats.org/officeDocument/2006/relationships/hyperlink" Target="https://portal.3gpp.org/ngppapp/CreateTdoc.aspx?mode=view&amp;contributionUid=R2-2407873" TargetMode="External"/><Relationship Id="rId6359" Type="http://schemas.openxmlformats.org/officeDocument/2006/relationships/hyperlink" Target="https://portal.3gpp.org/desktopmodules/Specifications/SpecificationDetails.aspx?specificationId=3155" TargetMode="External"/><Relationship Id="rId6566" Type="http://schemas.openxmlformats.org/officeDocument/2006/relationships/hyperlink" Target="https://portal.3gpp.org/ngppapp/CreateTdoc.aspx?mode=view&amp;contributionUid=R5-245159" TargetMode="External"/><Relationship Id="rId6773" Type="http://schemas.openxmlformats.org/officeDocument/2006/relationships/hyperlink" Target="https://portal.3gpp.org/ngppapp/CreateTdoc.aspx?mode=view&amp;contributionUid=RP-242291" TargetMode="External"/><Relationship Id="rId6980" Type="http://schemas.openxmlformats.org/officeDocument/2006/relationships/hyperlink" Target="https://portal.3gpp.org/desktopmodules/Release/ReleaseDetails.aspx?releaseId=193" TargetMode="External"/><Relationship Id="rId7617" Type="http://schemas.openxmlformats.org/officeDocument/2006/relationships/hyperlink" Target="https://portal.3gpp.org/ngppapp/CreateTdoc.aspx?mode=view&amp;contributionUid=RP-242318" TargetMode="External"/><Relationship Id="rId7824" Type="http://schemas.openxmlformats.org/officeDocument/2006/relationships/hyperlink" Target="https://portal.3gpp.org/desktopmodules/Release/ReleaseDetails.aspx?releaseId=192" TargetMode="External"/><Relationship Id="rId331" Type="http://schemas.openxmlformats.org/officeDocument/2006/relationships/hyperlink" Target="https://portal.3gpp.org/desktopmodules/Specifications/SpecificationDetails.aspx?specificationId=3283" TargetMode="External"/><Relationship Id="rId2012" Type="http://schemas.openxmlformats.org/officeDocument/2006/relationships/hyperlink" Target="https://portal.3gpp.org/desktopmodules/Release/ReleaseDetails.aspx?releaseId=192" TargetMode="External"/><Relationship Id="rId2969" Type="http://schemas.openxmlformats.org/officeDocument/2006/relationships/hyperlink" Target="https://portal.3gpp.org/ngppapp/CreateTdoc.aspx?mode=view&amp;contributionUid=RP-242234" TargetMode="External"/><Relationship Id="rId5168" Type="http://schemas.openxmlformats.org/officeDocument/2006/relationships/hyperlink" Target="https://portal.3gpp.org/desktopmodules/Release/ReleaseDetails.aspx?releaseId=192" TargetMode="External"/><Relationship Id="rId5375" Type="http://schemas.openxmlformats.org/officeDocument/2006/relationships/hyperlink" Target="https://portal.3gpp.org/desktopmodules/Specifications/SpecificationDetails.aspx?specificationId=3384" TargetMode="External"/><Relationship Id="rId5582" Type="http://schemas.openxmlformats.org/officeDocument/2006/relationships/hyperlink" Target="https://portal.3gpp.org/ngppapp/CreateTdoc.aspx?mode=view&amp;contributionUid=R5-245894" TargetMode="External"/><Relationship Id="rId6219" Type="http://schemas.openxmlformats.org/officeDocument/2006/relationships/hyperlink" Target="https://portal.3gpp.org/desktopmodules/Specifications/SpecificationDetails.aspx?specificationId=3387" TargetMode="External"/><Relationship Id="rId6426" Type="http://schemas.openxmlformats.org/officeDocument/2006/relationships/hyperlink" Target="https://portal.3gpp.org/ngppapp/CreateTdoc.aspx?mode=view&amp;contributionUid=R5-245679" TargetMode="External"/><Relationship Id="rId6633" Type="http://schemas.openxmlformats.org/officeDocument/2006/relationships/hyperlink" Target="https://portal.3gpp.org/ngppapp/CreateTdoc.aspx?mode=view&amp;contributionUid=RP-242289" TargetMode="External"/><Relationship Id="rId6840" Type="http://schemas.openxmlformats.org/officeDocument/2006/relationships/hyperlink" Target="https://portal.3gpp.org/desktopmodules/Release/ReleaseDetails.aspx?releaseId=193" TargetMode="External"/><Relationship Id="rId1778" Type="http://schemas.openxmlformats.org/officeDocument/2006/relationships/hyperlink" Target="https://portal.3gpp.org/ngppapp/CreateTdoc.aspx?mode=view&amp;contributionUid=R4-2414098" TargetMode="External"/><Relationship Id="rId1985" Type="http://schemas.openxmlformats.org/officeDocument/2006/relationships/hyperlink" Target="https://portal.3gpp.org/ngppapp/CreateTdoc.aspx?mode=view&amp;contributionUid=RP-242183" TargetMode="External"/><Relationship Id="rId2829" Type="http://schemas.openxmlformats.org/officeDocument/2006/relationships/hyperlink" Target="https://portal.3gpp.org/ngppapp/CreateTdoc.aspx?mode=view&amp;contributionUid=RP-242217" TargetMode="External"/><Relationship Id="rId4184" Type="http://schemas.openxmlformats.org/officeDocument/2006/relationships/hyperlink" Target="https://portal.3gpp.org/desktopmodules/Release/ReleaseDetails.aspx?releaseId=193" TargetMode="External"/><Relationship Id="rId4391" Type="http://schemas.openxmlformats.org/officeDocument/2006/relationships/hyperlink" Target="https://portal.3gpp.org/desktopmodules/Specifications/SpecificationDetails.aspx?specificationId=3388" TargetMode="External"/><Relationship Id="rId5028" Type="http://schemas.openxmlformats.org/officeDocument/2006/relationships/hyperlink" Target="https://portal.3gpp.org/desktopmodules/Release/ReleaseDetails.aspx?releaseId=191" TargetMode="External"/><Relationship Id="rId5235" Type="http://schemas.openxmlformats.org/officeDocument/2006/relationships/hyperlink" Target="https://portal.3gpp.org/desktopmodules/Specifications/SpecificationDetails.aspx?specificationId=3392" TargetMode="External"/><Relationship Id="rId5442" Type="http://schemas.openxmlformats.org/officeDocument/2006/relationships/hyperlink" Target="https://portal.3gpp.org/ngppapp/CreateTdoc.aspx?mode=view&amp;contributionUid=R5-245374" TargetMode="External"/><Relationship Id="rId6700" Type="http://schemas.openxmlformats.org/officeDocument/2006/relationships/hyperlink" Target="https://portal.3gpp.org/desktopmodules/Release/ReleaseDetails.aspx?releaseId=192" TargetMode="External"/><Relationship Id="rId1638" Type="http://schemas.openxmlformats.org/officeDocument/2006/relationships/hyperlink" Target="https://portal.3gpp.org/ngppapp/CreateTdoc.aspx?mode=view&amp;contributionUid=R4-2412189" TargetMode="External"/><Relationship Id="rId4044" Type="http://schemas.openxmlformats.org/officeDocument/2006/relationships/hyperlink" Target="https://portal.3gpp.org/desktopmodules/Release/ReleaseDetails.aspx?releaseId=193" TargetMode="External"/><Relationship Id="rId4251" Type="http://schemas.openxmlformats.org/officeDocument/2006/relationships/hyperlink" Target="https://portal.3gpp.org/desktopmodules/Specifications/SpecificationDetails.aspx?specificationId=3388" TargetMode="External"/><Relationship Id="rId5302" Type="http://schemas.openxmlformats.org/officeDocument/2006/relationships/hyperlink" Target="https://portal.3gpp.org/ngppapp/CreateTdoc.aspx?mode=view&amp;contributionUid=R5-244915" TargetMode="External"/><Relationship Id="rId1845" Type="http://schemas.openxmlformats.org/officeDocument/2006/relationships/hyperlink" Target="https://portal.3gpp.org/ngppapp/CreateTdoc.aspx?mode=view&amp;contributionUid=RP-242179" TargetMode="External"/><Relationship Id="rId3060" Type="http://schemas.openxmlformats.org/officeDocument/2006/relationships/hyperlink" Target="https://portal.3gpp.org/desktopmodules/Release/ReleaseDetails.aspx?releaseId=192" TargetMode="External"/><Relationship Id="rId4111" Type="http://schemas.openxmlformats.org/officeDocument/2006/relationships/hyperlink" Target="https://portal.3gpp.org/desktopmodules/Specifications/SpecificationDetails.aspx?specificationId=3378" TargetMode="External"/><Relationship Id="rId7267" Type="http://schemas.openxmlformats.org/officeDocument/2006/relationships/hyperlink" Target="https://portal.3gpp.org/desktopmodules/Specifications/SpecificationDetails.aspx?specificationId=3392" TargetMode="External"/><Relationship Id="rId7474" Type="http://schemas.openxmlformats.org/officeDocument/2006/relationships/hyperlink" Target="https://portal.3gpp.org/ngppapp/CreateTdoc.aspx?mode=view&amp;contributionUid=R5-244434" TargetMode="External"/><Relationship Id="rId1705" Type="http://schemas.openxmlformats.org/officeDocument/2006/relationships/hyperlink" Target="https://portal.3gpp.org/ngppapp/CreateTdoc.aspx?mode=view&amp;contributionUid=RP-242177" TargetMode="External"/><Relationship Id="rId1912" Type="http://schemas.openxmlformats.org/officeDocument/2006/relationships/hyperlink" Target="https://portal.3gpp.org/desktopmodules/Release/ReleaseDetails.aspx?releaseId=192" TargetMode="External"/><Relationship Id="rId6076" Type="http://schemas.openxmlformats.org/officeDocument/2006/relationships/hyperlink" Target="https://portal.3gpp.org/desktopmodules/Release/ReleaseDetails.aspx?releaseId=193" TargetMode="External"/><Relationship Id="rId6283" Type="http://schemas.openxmlformats.org/officeDocument/2006/relationships/hyperlink" Target="https://portal.3gpp.org/desktopmodules/Specifications/SpecificationDetails.aspx?specificationId=3381" TargetMode="External"/><Relationship Id="rId7127" Type="http://schemas.openxmlformats.org/officeDocument/2006/relationships/hyperlink" Target="https://portal.3gpp.org/desktopmodules/Specifications/SpecificationDetails.aspx?specificationId=2374" TargetMode="External"/><Relationship Id="rId7681" Type="http://schemas.openxmlformats.org/officeDocument/2006/relationships/hyperlink" Target="https://portal.3gpp.org/ngppapp/CreateTdoc.aspx?mode=view&amp;contributionUid=RP-242325" TargetMode="External"/><Relationship Id="rId3877" Type="http://schemas.openxmlformats.org/officeDocument/2006/relationships/hyperlink" Target="https://portal.3gpp.org/ngppapp/CreateTdoc.aspx?mode=view&amp;contributionUid=RP-242246" TargetMode="External"/><Relationship Id="rId4928" Type="http://schemas.openxmlformats.org/officeDocument/2006/relationships/hyperlink" Target="https://portal.3gpp.org/desktopmodules/Release/ReleaseDetails.aspx?releaseId=191"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ngppapp/CreateTdoc.aspx?mode=view&amp;contributionUid=R5-245868" TargetMode="External"/><Relationship Id="rId7334" Type="http://schemas.openxmlformats.org/officeDocument/2006/relationships/hyperlink" Target="https://portal.3gpp.org/ngppapp/CreateTdoc.aspx?mode=view&amp;contributionUid=R5-244058" TargetMode="External"/><Relationship Id="rId7541" Type="http://schemas.openxmlformats.org/officeDocument/2006/relationships/hyperlink" Target="https://portal.3gpp.org/ngppapp/CreateTdoc.aspx?mode=view&amp;contributionUid=RP-242313" TargetMode="External"/><Relationship Id="rId798" Type="http://schemas.openxmlformats.org/officeDocument/2006/relationships/hyperlink" Target="https://portal.3gpp.org/ngppapp/CreateTdoc.aspx?mode=view&amp;contributionUid=R4-2411663" TargetMode="External"/><Relationship Id="rId2479" Type="http://schemas.openxmlformats.org/officeDocument/2006/relationships/hyperlink" Target="https://portal.3gpp.org/desktopmodules/Specifications/SpecificationDetails.aspx?specificationId=3368" TargetMode="External"/><Relationship Id="rId2686" Type="http://schemas.openxmlformats.org/officeDocument/2006/relationships/hyperlink" Target="https://portal.3gpp.org/ngppapp/CreateTdoc.aspx?mode=view&amp;contributionUid=R1-2407460" TargetMode="External"/><Relationship Id="rId2893" Type="http://schemas.openxmlformats.org/officeDocument/2006/relationships/hyperlink" Target="https://portal.3gpp.org/ngppapp/CreateTdoc.aspx?mode=view&amp;contributionUid=RP-242233" TargetMode="External"/><Relationship Id="rId3737" Type="http://schemas.openxmlformats.org/officeDocument/2006/relationships/hyperlink" Target="https://portal.3gpp.org/ngppapp/CreateTdoc.aspx?mode=view&amp;contributionUid=RP-242244" TargetMode="External"/><Relationship Id="rId3944" Type="http://schemas.openxmlformats.org/officeDocument/2006/relationships/hyperlink" Target="https://portal.3gpp.org/desktopmodules/Release/ReleaseDetails.aspx?releaseId=193" TargetMode="External"/><Relationship Id="rId6143" Type="http://schemas.openxmlformats.org/officeDocument/2006/relationships/hyperlink" Target="https://portal.3gpp.org/desktopmodules/Specifications/SpecificationDetails.aspx?specificationId=3384" TargetMode="External"/><Relationship Id="rId6350" Type="http://schemas.openxmlformats.org/officeDocument/2006/relationships/hyperlink" Target="https://portal.3gpp.org/ngppapp/CreateTdoc.aspx?mode=view&amp;contributionUid=R5-244953" TargetMode="External"/><Relationship Id="rId7401" Type="http://schemas.openxmlformats.org/officeDocument/2006/relationships/hyperlink" Target="https://portal.3gpp.org/ngppapp/CreateTdoc.aspx?mode=view&amp;contributionUid=RP-242306" TargetMode="External"/><Relationship Id="rId658" Type="http://schemas.openxmlformats.org/officeDocument/2006/relationships/hyperlink" Target="https://portal.3gpp.org/ngppapp/CreateTdoc.aspx?mode=view&amp;contributionUid=R4-2414097" TargetMode="External"/><Relationship Id="rId865" Type="http://schemas.openxmlformats.org/officeDocument/2006/relationships/hyperlink" Target="https://portal.3gpp.org/ngppapp/CreateTdoc.aspx?mode=view&amp;contributionUid=RP-242162" TargetMode="External"/><Relationship Id="rId1288" Type="http://schemas.openxmlformats.org/officeDocument/2006/relationships/hyperlink" Target="https://portal.3gpp.org/desktopmodules/Release/ReleaseDetails.aspx?releaseId=191" TargetMode="External"/><Relationship Id="rId1495" Type="http://schemas.openxmlformats.org/officeDocument/2006/relationships/hyperlink" Target="https://portal.3gpp.org/desktopmodules/Specifications/SpecificationDetails.aspx?specificationId=3283" TargetMode="External"/><Relationship Id="rId2339" Type="http://schemas.openxmlformats.org/officeDocument/2006/relationships/hyperlink" Target="https://portal.3gpp.org/desktopmodules/Specifications/SpecificationDetails.aspx?specificationId=3204" TargetMode="External"/><Relationship Id="rId2546" Type="http://schemas.openxmlformats.org/officeDocument/2006/relationships/hyperlink" Target="https://portal.3gpp.org/ngppapp/CreateTdoc.aspx?mode=view&amp;contributionUid=R4-2412051" TargetMode="External"/><Relationship Id="rId2753" Type="http://schemas.openxmlformats.org/officeDocument/2006/relationships/hyperlink" Target="https://portal.3gpp.org/ngppapp/CreateTdoc.aspx?mode=view&amp;contributionUid=RP-242213" TargetMode="External"/><Relationship Id="rId2960" Type="http://schemas.openxmlformats.org/officeDocument/2006/relationships/hyperlink" Target="https://portal.3gpp.org/desktopmodules/Release/ReleaseDetails.aspx?releaseId=192" TargetMode="External"/><Relationship Id="rId3804"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desktopmodules/Specifications/SpecificationDetails.aspx?specificationId=3392" TargetMode="External"/><Relationship Id="rId6210" Type="http://schemas.openxmlformats.org/officeDocument/2006/relationships/hyperlink" Target="https://portal.3gpp.org/ngppapp/CreateTdoc.aspx?mode=view&amp;contributionUid=R5-245850" TargetMode="External"/><Relationship Id="rId518" Type="http://schemas.openxmlformats.org/officeDocument/2006/relationships/hyperlink" Target="https://portal.3gpp.org/ngppapp/CreateTdoc.aspx?mode=view&amp;contributionUid=R4-2411226" TargetMode="External"/><Relationship Id="rId725" Type="http://schemas.openxmlformats.org/officeDocument/2006/relationships/hyperlink" Target="https://portal.3gpp.org/ngppapp/CreateTdoc.aspx?mode=view&amp;contributionUid=RP-242158"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Specifications/SpecificationDetails.aspx?specificationId=3283" TargetMode="External"/><Relationship Id="rId1562" Type="http://schemas.openxmlformats.org/officeDocument/2006/relationships/hyperlink" Target="https://portal.3gpp.org/ngppapp/CreateTdoc.aspx?mode=view&amp;contributionUid=R4-2411272" TargetMode="External"/><Relationship Id="rId2406" Type="http://schemas.openxmlformats.org/officeDocument/2006/relationships/hyperlink" Target="https://portal.3gpp.org/ngppapp/CreateTdoc.aspx?mode=view&amp;contributionUid=R4-2412476" TargetMode="External"/><Relationship Id="rId2613" Type="http://schemas.openxmlformats.org/officeDocument/2006/relationships/hyperlink" Target="https://portal.3gpp.org/ngppapp/CreateTdoc.aspx?mode=view&amp;contributionUid=RP-242205" TargetMode="External"/><Relationship Id="rId5769" Type="http://schemas.openxmlformats.org/officeDocument/2006/relationships/hyperlink" Target="https://portal.3gpp.org/ngppapp/CreateTdoc.aspx?mode=view&amp;contributionUid=RP-242272" TargetMode="External"/><Relationship Id="rId1008" Type="http://schemas.openxmlformats.org/officeDocument/2006/relationships/hyperlink" Target="https://portal.3gpp.org/desktopmodules/Release/ReleaseDetails.aspx?releaseId=193" TargetMode="External"/><Relationship Id="rId1215" Type="http://schemas.openxmlformats.org/officeDocument/2006/relationships/hyperlink" Target="https://portal.3gpp.org/desktopmodules/Specifications/SpecificationDetails.aspx?specificationId=3804" TargetMode="External"/><Relationship Id="rId1422" Type="http://schemas.openxmlformats.org/officeDocument/2006/relationships/hyperlink" Target="https://portal.3gpp.org/ngppapp/CreateTdoc.aspx?mode=view&amp;contributionUid=R4-2413561" TargetMode="External"/><Relationship Id="rId2820" Type="http://schemas.openxmlformats.org/officeDocument/2006/relationships/hyperlink" Target="https://portal.3gpp.org/desktopmodules/Release/ReleaseDetails.aspx?releaseId=192" TargetMode="External"/><Relationship Id="rId4578" Type="http://schemas.openxmlformats.org/officeDocument/2006/relationships/hyperlink" Target="https://portal.3gpp.org/ngppapp/CreateTdoc.aspx?mode=view&amp;contributionUid=R5-245958" TargetMode="External"/><Relationship Id="rId5976" Type="http://schemas.openxmlformats.org/officeDocument/2006/relationships/hyperlink" Target="https://portal.3gpp.org/desktopmodules/Release/ReleaseDetails.aspx?releaseId=193" TargetMode="External"/><Relationship Id="rId7191" Type="http://schemas.openxmlformats.org/officeDocument/2006/relationships/hyperlink" Target="https://portal.3gpp.org/desktopmodules/Specifications/SpecificationDetails.aspx?specificationId=3377" TargetMode="External"/><Relationship Id="rId61" Type="http://schemas.openxmlformats.org/officeDocument/2006/relationships/hyperlink" Target="https://portal.3gpp.org/ngppapp/CreateTdoc.aspx?mode=view&amp;contributionUid=RP-241871" TargetMode="External"/><Relationship Id="rId3387" Type="http://schemas.openxmlformats.org/officeDocument/2006/relationships/hyperlink" Target="https://portal.3gpp.org/desktopmodules/Specifications/SpecificationDetails.aspx?specificationId=3197" TargetMode="External"/><Relationship Id="rId4785" Type="http://schemas.openxmlformats.org/officeDocument/2006/relationships/hyperlink" Target="https://portal.3gpp.org/ngppapp/CreateTdoc.aspx?mode=view&amp;contributionUid=RP-242258" TargetMode="External"/><Relationship Id="rId4992" Type="http://schemas.openxmlformats.org/officeDocument/2006/relationships/hyperlink" Target="https://portal.3gpp.org/desktopmodules/Release/ReleaseDetails.aspx?releaseId=191" TargetMode="External"/><Relationship Id="rId5629" Type="http://schemas.openxmlformats.org/officeDocument/2006/relationships/hyperlink" Target="https://portal.3gpp.org/ngppapp/CreateTdoc.aspx?mode=view&amp;contributionUid=RP-242270" TargetMode="External"/><Relationship Id="rId5836" Type="http://schemas.openxmlformats.org/officeDocument/2006/relationships/hyperlink" Target="https://portal.3gpp.org/desktopmodules/Release/ReleaseDetails.aspx?releaseId=193" TargetMode="External"/><Relationship Id="rId7051" Type="http://schemas.openxmlformats.org/officeDocument/2006/relationships/hyperlink" Target="https://portal.3gpp.org/desktopmodules/Specifications/SpecificationDetails.aspx?specificationId=3381" TargetMode="External"/><Relationship Id="rId2196" Type="http://schemas.openxmlformats.org/officeDocument/2006/relationships/hyperlink" Target="https://portal.3gpp.org/desktopmodules/Release/ReleaseDetails.aspx?releaseId=192" TargetMode="External"/><Relationship Id="rId3594" Type="http://schemas.openxmlformats.org/officeDocument/2006/relationships/hyperlink" Target="https://portal.3gpp.org/ngppapp/CreateTdoc.aspx?mode=view&amp;contributionUid=R5-244663" TargetMode="External"/><Relationship Id="rId4438" Type="http://schemas.openxmlformats.org/officeDocument/2006/relationships/hyperlink" Target="https://portal.3gpp.org/ngppapp/CreateTdoc.aspx?mode=view&amp;contributionUid=R5-245490" TargetMode="External"/><Relationship Id="rId4645" Type="http://schemas.openxmlformats.org/officeDocument/2006/relationships/hyperlink" Target="https://portal.3gpp.org/ngppapp/CreateTdoc.aspx?mode=view&amp;contributionUid=RP-242256" TargetMode="External"/><Relationship Id="rId4852" Type="http://schemas.openxmlformats.org/officeDocument/2006/relationships/hyperlink" Target="https://portal.3gpp.org/desktopmodules/Release/ReleaseDetails.aspx?releaseId=192" TargetMode="External"/><Relationship Id="rId5903" Type="http://schemas.openxmlformats.org/officeDocument/2006/relationships/hyperlink" Target="https://portal.3gpp.org/desktopmodules/Specifications/SpecificationDetails.aspx?specificationId=3384"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Specifications/SpecificationDetails.aspx?specificationId=3197" TargetMode="External"/><Relationship Id="rId3454" Type="http://schemas.openxmlformats.org/officeDocument/2006/relationships/hyperlink" Target="https://portal.3gpp.org/ngppapp/CreateTdoc.aspx?mode=view&amp;contributionUid=R5-244223" TargetMode="External"/><Relationship Id="rId3661" Type="http://schemas.openxmlformats.org/officeDocument/2006/relationships/hyperlink" Target="https://portal.3gpp.org/ngppapp/CreateTdoc.aspx?mode=view&amp;contributionUid=RP-242243" TargetMode="External"/><Relationship Id="rId4505" Type="http://schemas.openxmlformats.org/officeDocument/2006/relationships/hyperlink" Target="https://portal.3gpp.org/ngppapp/CreateTdoc.aspx?mode=view&amp;contributionUid=RP-242254" TargetMode="External"/><Relationship Id="rId4712"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Release/ReleaseDetails.aspx?releaseId=192" TargetMode="External"/><Relationship Id="rId375" Type="http://schemas.openxmlformats.org/officeDocument/2006/relationships/hyperlink" Target="https://portal.3gpp.org/desktopmodules/Specifications/SpecificationDetails.aspx?specificationId=2420" TargetMode="External"/><Relationship Id="rId582" Type="http://schemas.openxmlformats.org/officeDocument/2006/relationships/hyperlink" Target="https://portal.3gpp.org/ngppapp/CreateTdoc.aspx?mode=view&amp;contributionUid=R4-2411753" TargetMode="External"/><Relationship Id="rId2056" Type="http://schemas.openxmlformats.org/officeDocument/2006/relationships/hyperlink" Target="https://portal.3gpp.org/desktopmodules/Release/ReleaseDetails.aspx?releaseId=192" TargetMode="External"/><Relationship Id="rId2263" Type="http://schemas.openxmlformats.org/officeDocument/2006/relationships/hyperlink" Target="https://portal.3gpp.org/desktopmodules/Specifications/SpecificationDetails.aspx?specificationId=3283" TargetMode="External"/><Relationship Id="rId2470" Type="http://schemas.openxmlformats.org/officeDocument/2006/relationships/hyperlink" Target="https://portal.3gpp.org/ngppapp/CreateTdoc.aspx?mode=view&amp;contributionUid=R4-2413607" TargetMode="External"/><Relationship Id="rId3107" Type="http://schemas.openxmlformats.org/officeDocument/2006/relationships/hyperlink" Target="https://portal.3gpp.org/desktopmodules/Specifications/SpecificationDetails.aspx?specificationId=3197" TargetMode="External"/><Relationship Id="rId3314" Type="http://schemas.openxmlformats.org/officeDocument/2006/relationships/hyperlink" Target="https://portal.3gpp.org/ngppapp/CreateTdoc.aspx?mode=view&amp;contributionUid=R2-2407815" TargetMode="External"/><Relationship Id="rId3521" Type="http://schemas.openxmlformats.org/officeDocument/2006/relationships/hyperlink" Target="https://portal.3gpp.org/ngppapp/CreateTdoc.aspx?mode=view&amp;contributionUid=RP-242242" TargetMode="External"/><Relationship Id="rId6677" Type="http://schemas.openxmlformats.org/officeDocument/2006/relationships/hyperlink" Target="https://portal.3gpp.org/ngppapp/CreateTdoc.aspx?mode=view&amp;contributionUid=RP-242289" TargetMode="External"/><Relationship Id="rId6884" Type="http://schemas.openxmlformats.org/officeDocument/2006/relationships/hyperlink" Target="https://portal.3gpp.org/desktopmodules/Release/ReleaseDetails.aspx?releaseId=193" TargetMode="External"/><Relationship Id="rId7728" Type="http://schemas.openxmlformats.org/officeDocument/2006/relationships/hyperlink" Target="https://portal.3gpp.org/desktopmodules/Release/ReleaseDetails.aspx?releaseId=193" TargetMode="External"/><Relationship Id="rId7935" Type="http://schemas.openxmlformats.org/officeDocument/2006/relationships/hyperlink" Target="https://portal.3gpp.org/desktopmodules/Specifications/SpecificationDetails.aspx?specificationId=3379" TargetMode="External"/><Relationship Id="rId235" Type="http://schemas.openxmlformats.org/officeDocument/2006/relationships/hyperlink" Target="https://portal.3gpp.org/desktopmodules/Specifications/SpecificationDetails.aspx?specificationId=3260" TargetMode="External"/><Relationship Id="rId442" Type="http://schemas.openxmlformats.org/officeDocument/2006/relationships/hyperlink" Target="https://portal.3gpp.org/ngppapp/CreateTdoc.aspx?mode=view&amp;contributionUid=R4-2412581" TargetMode="External"/><Relationship Id="rId1072" Type="http://schemas.openxmlformats.org/officeDocument/2006/relationships/hyperlink" Target="https://portal.3gpp.org/desktopmodules/Release/ReleaseDetails.aspx?releaseId=192" TargetMode="External"/><Relationship Id="rId2123" Type="http://schemas.openxmlformats.org/officeDocument/2006/relationships/hyperlink" Target="https://portal.3gpp.org/desktopmodules/Specifications/SpecificationDetails.aspx?specificationId=3366" TargetMode="External"/><Relationship Id="rId2330" Type="http://schemas.openxmlformats.org/officeDocument/2006/relationships/hyperlink" Target="https://portal.3gpp.org/ngppapp/CreateTdoc.aspx?mode=view&amp;contributionUid=R4-2413370" TargetMode="External"/><Relationship Id="rId5279" Type="http://schemas.openxmlformats.org/officeDocument/2006/relationships/hyperlink" Target="https://portal.3gpp.org/desktopmodules/Specifications/SpecificationDetails.aspx?specificationId=3392" TargetMode="External"/><Relationship Id="rId5486" Type="http://schemas.openxmlformats.org/officeDocument/2006/relationships/hyperlink" Target="https://portal.3gpp.org/ngppapp/CreateTdoc.aspx?mode=view&amp;contributionUid=R5-246021" TargetMode="External"/><Relationship Id="rId5693" Type="http://schemas.openxmlformats.org/officeDocument/2006/relationships/hyperlink" Target="https://portal.3gpp.org/ngppapp/CreateTdoc.aspx?mode=view&amp;contributionUid=RP-242271" TargetMode="External"/><Relationship Id="rId6537" Type="http://schemas.openxmlformats.org/officeDocument/2006/relationships/hyperlink" Target="https://portal.3gpp.org/ngppapp/CreateTdoc.aspx?mode=view&amp;contributionUid=RP-242287" TargetMode="External"/><Relationship Id="rId6744" Type="http://schemas.openxmlformats.org/officeDocument/2006/relationships/hyperlink" Target="https://portal.3gpp.org/desktopmodules/Release/ReleaseDetails.aspx?releaseId=192" TargetMode="External"/><Relationship Id="rId302" Type="http://schemas.openxmlformats.org/officeDocument/2006/relationships/hyperlink" Target="https://portal.3gpp.org/ngppapp/CreateTdoc.aspx?mode=view&amp;contributionUid=R4-2414426" TargetMode="External"/><Relationship Id="rId4088" Type="http://schemas.openxmlformats.org/officeDocument/2006/relationships/hyperlink" Target="https://portal.3gpp.org/desktopmodules/Release/ReleaseDetails.aspx?releaseId=193" TargetMode="External"/><Relationship Id="rId4295" Type="http://schemas.openxmlformats.org/officeDocument/2006/relationships/hyperlink" Target="https://portal.3gpp.org/desktopmodules/Specifications/SpecificationDetails.aspx?specificationId=3378" TargetMode="External"/><Relationship Id="rId5139" Type="http://schemas.openxmlformats.org/officeDocument/2006/relationships/hyperlink" Target="https://portal.3gpp.org/desktopmodules/Specifications/SpecificationDetails.aspx?specificationId=3382" TargetMode="External"/><Relationship Id="rId5346" Type="http://schemas.openxmlformats.org/officeDocument/2006/relationships/hyperlink" Target="https://portal.3gpp.org/ngppapp/CreateTdoc.aspx?mode=view&amp;contributionUid=R5-245829" TargetMode="External"/><Relationship Id="rId5553" Type="http://schemas.openxmlformats.org/officeDocument/2006/relationships/hyperlink" Target="https://portal.3gpp.org/ngppapp/CreateTdoc.aspx?mode=view&amp;contributionUid=RP-242269" TargetMode="External"/><Relationship Id="rId6951" Type="http://schemas.openxmlformats.org/officeDocument/2006/relationships/hyperlink" Target="https://portal.3gpp.org/desktopmodules/Specifications/SpecificationDetails.aspx?specificationId=3381" TargetMode="External"/><Relationship Id="rId1889" Type="http://schemas.openxmlformats.org/officeDocument/2006/relationships/hyperlink" Target="https://portal.3gpp.org/ngppapp/CreateTdoc.aspx?mode=view&amp;contributionUid=RP-242181" TargetMode="External"/><Relationship Id="rId4155" Type="http://schemas.openxmlformats.org/officeDocument/2006/relationships/hyperlink" Target="https://portal.3gpp.org/desktopmodules/Specifications/SpecificationDetails.aspx?specificationId=3378" TargetMode="External"/><Relationship Id="rId4362" Type="http://schemas.openxmlformats.org/officeDocument/2006/relationships/hyperlink" Target="https://portal.3gpp.org/ngppapp/CreateTdoc.aspx?mode=view&amp;contributionUid=R5-245267" TargetMode="External"/><Relationship Id="rId5206" Type="http://schemas.openxmlformats.org/officeDocument/2006/relationships/hyperlink" Target="https://portal.3gpp.org/ngppapp/CreateTdoc.aspx?mode=view&amp;contributionUid=R5-245944" TargetMode="External"/><Relationship Id="rId5760" Type="http://schemas.openxmlformats.org/officeDocument/2006/relationships/hyperlink" Target="https://portal.3gpp.org/desktopmodules/Release/ReleaseDetails.aspx?releaseId=193" TargetMode="External"/><Relationship Id="rId6604" Type="http://schemas.openxmlformats.org/officeDocument/2006/relationships/hyperlink" Target="https://portal.3gpp.org/desktopmodules/Release/ReleaseDetails.aspx?releaseId=193" TargetMode="External"/><Relationship Id="rId6811" Type="http://schemas.openxmlformats.org/officeDocument/2006/relationships/hyperlink" Target="https://portal.3gpp.org/desktopmodules/Specifications/SpecificationDetails.aspx?specificationId=4159" TargetMode="External"/><Relationship Id="rId1749" Type="http://schemas.openxmlformats.org/officeDocument/2006/relationships/hyperlink" Target="https://portal.3gpp.org/ngppapp/CreateTdoc.aspx?mode=view&amp;contributionUid=RP-242178" TargetMode="External"/><Relationship Id="rId1956"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Specifications/SpecificationDetails.aspx?specificationId=3198" TargetMode="External"/><Relationship Id="rId4015" Type="http://schemas.openxmlformats.org/officeDocument/2006/relationships/hyperlink" Target="https://portal.3gpp.org/desktopmodules/Specifications/SpecificationDetails.aspx?specificationId=3384" TargetMode="External"/><Relationship Id="rId5413" Type="http://schemas.openxmlformats.org/officeDocument/2006/relationships/hyperlink" Target="https://portal.3gpp.org/ngppapp/CreateTdoc.aspx?mode=view&amp;contributionUid=RP-242267" TargetMode="External"/><Relationship Id="rId5620" Type="http://schemas.openxmlformats.org/officeDocument/2006/relationships/hyperlink" Target="https://portal.3gpp.org/desktopmodules/Release/ReleaseDetails.aspx?releaseId=193" TargetMode="External"/><Relationship Id="rId1609" Type="http://schemas.openxmlformats.org/officeDocument/2006/relationships/hyperlink" Target="https://portal.3gpp.org/ngppapp/CreateTdoc.aspx?mode=view&amp;contributionUid=RP-242175" TargetMode="External"/><Relationship Id="rId1816" Type="http://schemas.openxmlformats.org/officeDocument/2006/relationships/hyperlink" Target="https://portal.3gpp.org/desktopmodules/Release/ReleaseDetails.aspx?releaseId=193" TargetMode="External"/><Relationship Id="rId4222" Type="http://schemas.openxmlformats.org/officeDocument/2006/relationships/hyperlink" Target="https://portal.3gpp.org/ngppapp/CreateTdoc.aspx?mode=view&amp;contributionUid=R5-244633" TargetMode="External"/><Relationship Id="rId7378" Type="http://schemas.openxmlformats.org/officeDocument/2006/relationships/hyperlink" Target="https://portal.3gpp.org/ngppapp/CreateTdoc.aspx?mode=view&amp;contributionUid=R5-244600" TargetMode="External"/><Relationship Id="rId7585" Type="http://schemas.openxmlformats.org/officeDocument/2006/relationships/hyperlink" Target="https://portal.3gpp.org/ngppapp/CreateTdoc.aspx?mode=view&amp;contributionUid=RP-242316" TargetMode="External"/><Relationship Id="rId7792" Type="http://schemas.openxmlformats.org/officeDocument/2006/relationships/hyperlink" Target="https://portal.3gpp.org/desktopmodules/Release/ReleaseDetails.aspx?releaseId=192" TargetMode="External"/><Relationship Id="rId3031" Type="http://schemas.openxmlformats.org/officeDocument/2006/relationships/hyperlink" Target="https://portal.3gpp.org/desktopmodules/Specifications/SpecificationDetails.aspx?specificationId=3197" TargetMode="External"/><Relationship Id="rId3988" Type="http://schemas.openxmlformats.org/officeDocument/2006/relationships/hyperlink" Target="https://portal.3gpp.org/desktopmodules/Release/ReleaseDetails.aspx?releaseId=193" TargetMode="External"/><Relationship Id="rId6187" Type="http://schemas.openxmlformats.org/officeDocument/2006/relationships/hyperlink" Target="https://portal.3gpp.org/desktopmodules/Specifications/SpecificationDetails.aspx?specificationId=3381" TargetMode="External"/><Relationship Id="rId6394" Type="http://schemas.openxmlformats.org/officeDocument/2006/relationships/hyperlink" Target="https://portal.3gpp.org/ngppapp/CreateTdoc.aspx?mode=view&amp;contributionUid=R5-244971" TargetMode="External"/><Relationship Id="rId7238" Type="http://schemas.openxmlformats.org/officeDocument/2006/relationships/hyperlink" Target="https://portal.3gpp.org/ngppapp/CreateTdoc.aspx?mode=view&amp;contributionUid=R5-244401" TargetMode="External"/><Relationship Id="rId7445" Type="http://schemas.openxmlformats.org/officeDocument/2006/relationships/hyperlink" Target="https://portal.3gpp.org/ngppapp/CreateTdoc.aspx?mode=view&amp;contributionUid=RP-242308" TargetMode="External"/><Relationship Id="rId7652"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ngppapp/CreateTdoc.aspx?mode=view&amp;contributionUid=RP-242213" TargetMode="External"/><Relationship Id="rId3848" Type="http://schemas.openxmlformats.org/officeDocument/2006/relationships/hyperlink" Target="https://portal.3gpp.org/desktopmodules/Release/ReleaseDetails.aspx?releaseId=192" TargetMode="External"/><Relationship Id="rId6047" Type="http://schemas.openxmlformats.org/officeDocument/2006/relationships/hyperlink" Target="https://portal.3gpp.org/desktopmodules/Specifications/SpecificationDetails.aspx?specificationId=3387" TargetMode="External"/><Relationship Id="rId6254" Type="http://schemas.openxmlformats.org/officeDocument/2006/relationships/hyperlink" Target="https://portal.3gpp.org/ngppapp/CreateTdoc.aspx?mode=view&amp;contributionUid=R5-245007" TargetMode="External"/><Relationship Id="rId6461" Type="http://schemas.openxmlformats.org/officeDocument/2006/relationships/hyperlink" Target="https://portal.3gpp.org/ngppapp/CreateTdoc.aspx?mode=view&amp;contributionUid=RP-242285" TargetMode="External"/><Relationship Id="rId7305" Type="http://schemas.openxmlformats.org/officeDocument/2006/relationships/hyperlink" Target="https://portal.3gpp.org/ngppapp/CreateTdoc.aspx?mode=view&amp;contributionUid=RP-242303" TargetMode="External"/><Relationship Id="rId7512" Type="http://schemas.openxmlformats.org/officeDocument/2006/relationships/hyperlink" Target="https://portal.3gpp.org/desktopmodules/Release/ReleaseDetails.aspx?releaseId=193" TargetMode="External"/><Relationship Id="rId769" Type="http://schemas.openxmlformats.org/officeDocument/2006/relationships/hyperlink" Target="https://portal.3gpp.org/ngppapp/CreateTdoc.aspx?mode=view&amp;contributionUid=RP-242160" TargetMode="External"/><Relationship Id="rId976" Type="http://schemas.openxmlformats.org/officeDocument/2006/relationships/hyperlink" Target="https://portal.3gpp.org/desktopmodules/Release/ReleaseDetails.aspx?releaseId=193" TargetMode="External"/><Relationship Id="rId1399" Type="http://schemas.openxmlformats.org/officeDocument/2006/relationships/hyperlink" Target="https://portal.3gpp.org/desktopmodules/Specifications/SpecificationDetails.aspx?specificationId=3952" TargetMode="External"/><Relationship Id="rId2657" Type="http://schemas.openxmlformats.org/officeDocument/2006/relationships/hyperlink" Target="https://portal.3gpp.org/ngppapp/CreateTdoc.aspx?mode=view&amp;contributionUid=RP-242209" TargetMode="External"/><Relationship Id="rId5063" Type="http://schemas.openxmlformats.org/officeDocument/2006/relationships/hyperlink" Target="https://portal.3gpp.org/desktopmodules/Specifications/SpecificationDetails.aspx?specificationId=2604" TargetMode="External"/><Relationship Id="rId5270" Type="http://schemas.openxmlformats.org/officeDocument/2006/relationships/hyperlink" Target="https://portal.3gpp.org/ngppapp/CreateTdoc.aspx?mode=view&amp;contributionUid=R5-244497" TargetMode="External"/><Relationship Id="rId6114" Type="http://schemas.openxmlformats.org/officeDocument/2006/relationships/hyperlink" Target="https://portal.3gpp.org/ngppapp/CreateTdoc.aspx?mode=view&amp;contributionUid=R5-245888" TargetMode="External"/><Relationship Id="rId6321" Type="http://schemas.openxmlformats.org/officeDocument/2006/relationships/hyperlink" Target="https://portal.3gpp.org/ngppapp/CreateTdoc.aspx?mode=view&amp;contributionUid=RP-242282" TargetMode="External"/><Relationship Id="rId629" Type="http://schemas.openxmlformats.org/officeDocument/2006/relationships/hyperlink" Target="https://portal.3gpp.org/ngppapp/CreateTdoc.aspx?mode=view&amp;contributionUid=RP-242157" TargetMode="External"/><Relationship Id="rId1259" Type="http://schemas.openxmlformats.org/officeDocument/2006/relationships/hyperlink" Target="https://portal.3gpp.org/desktopmodules/Specifications/SpecificationDetails.aspx?specificationId=3204" TargetMode="External"/><Relationship Id="rId1466" Type="http://schemas.openxmlformats.org/officeDocument/2006/relationships/hyperlink" Target="https://portal.3gpp.org/ngppapp/CreateTdoc.aspx?mode=view&amp;contributionUid=R4-2412227" TargetMode="External"/><Relationship Id="rId2864" Type="http://schemas.openxmlformats.org/officeDocument/2006/relationships/hyperlink" Target="https://portal.3gpp.org/desktopmodules/Release/ReleaseDetails.aspx?releaseId=191"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portal.3gpp.org/desktopmodules/Specifications/SpecificationDetails.aspx?specificationId=3381" TargetMode="External"/><Relationship Id="rId5130" Type="http://schemas.openxmlformats.org/officeDocument/2006/relationships/hyperlink" Target="https://portal.3gpp.org/ngppapp/CreateTdoc.aspx?mode=view&amp;contributionUid=R5-244546"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portal.3gpp.org/desktopmodules/Specifications/SpecificationDetails.aspx?specificationId=3204" TargetMode="External"/><Relationship Id="rId1673" Type="http://schemas.openxmlformats.org/officeDocument/2006/relationships/hyperlink" Target="https://portal.3gpp.org/ngppapp/CreateTdoc.aspx?mode=view&amp;contributionUid=RP-242176" TargetMode="External"/><Relationship Id="rId1880" Type="http://schemas.openxmlformats.org/officeDocument/2006/relationships/hyperlink" Target="https://portal.3gpp.org/desktopmodules/Release/ReleaseDetails.aspx?releaseId=193" TargetMode="External"/><Relationship Id="rId2517" Type="http://schemas.openxmlformats.org/officeDocument/2006/relationships/hyperlink" Target="https://portal.3gpp.org/ngppapp/CreateTdoc.aspx?mode=view&amp;contributionUid=RP-242195" TargetMode="External"/><Relationship Id="rId2724" Type="http://schemas.openxmlformats.org/officeDocument/2006/relationships/hyperlink" Target="https://portal.3gpp.org/desktopmodules/Release/ReleaseDetails.aspx?releaseId=193" TargetMode="External"/><Relationship Id="rId2931" Type="http://schemas.openxmlformats.org/officeDocument/2006/relationships/hyperlink" Target="https://portal.3gpp.org/desktopmodules/Specifications/SpecificationDetails.aspx?specificationId=3191" TargetMode="External"/><Relationship Id="rId7095" Type="http://schemas.openxmlformats.org/officeDocument/2006/relationships/hyperlink" Target="https://portal.3gpp.org/desktopmodules/Specifications/SpecificationDetails.aspx?specificationId=2469" TargetMode="External"/><Relationship Id="rId903" Type="http://schemas.openxmlformats.org/officeDocument/2006/relationships/hyperlink" Target="https://portal.3gpp.org/desktopmodules/Specifications/SpecificationDetails.aspx?specificationId=3204" TargetMode="External"/><Relationship Id="rId1326" Type="http://schemas.openxmlformats.org/officeDocument/2006/relationships/hyperlink" Target="https://portal.3gpp.org/ngppapp/CreateTdoc.aspx?mode=view&amp;contributionUid=R4-2414113" TargetMode="External"/><Relationship Id="rId1533" Type="http://schemas.openxmlformats.org/officeDocument/2006/relationships/hyperlink" Target="https://portal.3gpp.org/ngppapp/CreateTdoc.aspx?mode=view&amp;contributionUid=RP-242174" TargetMode="External"/><Relationship Id="rId1740" Type="http://schemas.openxmlformats.org/officeDocument/2006/relationships/hyperlink" Target="https://portal.3gpp.org/desktopmodules/Release/ReleaseDetails.aspx?releaseId=193" TargetMode="External"/><Relationship Id="rId4689" Type="http://schemas.openxmlformats.org/officeDocument/2006/relationships/hyperlink" Target="https://portal.3gpp.org/ngppapp/CreateTdoc.aspx?mode=view&amp;contributionUid=RP-242257" TargetMode="External"/><Relationship Id="rId4896" Type="http://schemas.openxmlformats.org/officeDocument/2006/relationships/hyperlink" Target="https://portal.3gpp.org/desktopmodules/Release/ReleaseDetails.aspx?releaseId=191" TargetMode="External"/><Relationship Id="rId5947" Type="http://schemas.openxmlformats.org/officeDocument/2006/relationships/hyperlink" Target="https://portal.3gpp.org/desktopmodules/Specifications/SpecificationDetails.aspx?specificationId=3381"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desktopmodules/Release/ReleaseDetails.aspx?releaseId=193" TargetMode="External"/><Relationship Id="rId3498" Type="http://schemas.openxmlformats.org/officeDocument/2006/relationships/hyperlink" Target="https://portal.3gpp.org/ngppapp/CreateTdoc.aspx?mode=view&amp;contributionUid=R5-244263" TargetMode="External"/><Relationship Id="rId4549" Type="http://schemas.openxmlformats.org/officeDocument/2006/relationships/hyperlink" Target="https://portal.3gpp.org/ngppapp/CreateTdoc.aspx?mode=view&amp;contributionUid=RP-242255"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portal.3gpp.org/desktopmodules/Specifications/SpecificationDetails.aspx?specificationId=3156" TargetMode="External"/><Relationship Id="rId5807" Type="http://schemas.openxmlformats.org/officeDocument/2006/relationships/hyperlink" Target="https://portal.3gpp.org/desktopmodules/Specifications/SpecificationDetails.aspx?specificationId=2471" TargetMode="External"/><Relationship Id="rId7162" Type="http://schemas.openxmlformats.org/officeDocument/2006/relationships/hyperlink" Target="https://portal.3gpp.org/ngppapp/CreateTdoc.aspx?mode=view&amp;contributionUid=R5-246002" TargetMode="External"/><Relationship Id="rId3358" Type="http://schemas.openxmlformats.org/officeDocument/2006/relationships/hyperlink" Target="https://portal.3gpp.org/ngppapp/CreateTdoc.aspx?mode=view&amp;contributionUid=R2-2406925" TargetMode="External"/><Relationship Id="rId3565" Type="http://schemas.openxmlformats.org/officeDocument/2006/relationships/hyperlink" Target="https://portal.3gpp.org/ngppapp/CreateTdoc.aspx?mode=view&amp;contributionUid=RP-242242"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portal.3gpp.org/ngppapp/CreateTdoc.aspx?mode=view&amp;contributionUid=RP-242253" TargetMode="External"/><Relationship Id="rId4616"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Specifications/SpecificationDetails.aspx?specificationId=3378" TargetMode="External"/><Relationship Id="rId7022" Type="http://schemas.openxmlformats.org/officeDocument/2006/relationships/hyperlink" Target="https://portal.3gpp.org/ngppapp/CreateTdoc.aspx?mode=view&amp;contributionUid=R5-245591" TargetMode="External"/><Relationship Id="rId7979" Type="http://schemas.openxmlformats.org/officeDocument/2006/relationships/hyperlink" Target="https://portal.3gpp.org/desktopmodules/Specifications/SpecificationDetails.aspx?specificationId=3379" TargetMode="External"/><Relationship Id="rId279" Type="http://schemas.openxmlformats.org/officeDocument/2006/relationships/hyperlink" Target="https://portal.3gpp.org/desktopmodules/Specifications/SpecificationDetails.aspx?specificationId=3283" TargetMode="External"/><Relationship Id="rId486" Type="http://schemas.openxmlformats.org/officeDocument/2006/relationships/hyperlink" Target="https://portal.3gpp.org/ngppapp/CreateTdoc.aspx?mode=view&amp;contributionUid=R4-2413180" TargetMode="External"/><Relationship Id="rId693" Type="http://schemas.openxmlformats.org/officeDocument/2006/relationships/hyperlink" Target="https://portal.3gpp.org/ngppapp/CreateTdoc.aspx?mode=view&amp;contributionUid=RP-242158" TargetMode="External"/><Relationship Id="rId2167" Type="http://schemas.openxmlformats.org/officeDocument/2006/relationships/hyperlink" Target="https://portal.3gpp.org/desktopmodules/Specifications/SpecificationDetails.aspx?specificationId=3204" TargetMode="External"/><Relationship Id="rId2374" Type="http://schemas.openxmlformats.org/officeDocument/2006/relationships/hyperlink" Target="https://portal.3gpp.org/ngppapp/CreateTdoc.aspx?mode=view&amp;contributionUid=R4-2413935" TargetMode="External"/><Relationship Id="rId2581" Type="http://schemas.openxmlformats.org/officeDocument/2006/relationships/hyperlink" Target="https://portal.3gpp.org/ngppapp/CreateTdoc.aspx?mode=view&amp;contributionUid=RP-242204" TargetMode="External"/><Relationship Id="rId3218" Type="http://schemas.openxmlformats.org/officeDocument/2006/relationships/hyperlink" Target="https://portal.3gpp.org/ngppapp/CreateTdoc.aspx?mode=view&amp;contributionUid=R2-2407604" TargetMode="External"/><Relationship Id="rId3425" Type="http://schemas.openxmlformats.org/officeDocument/2006/relationships/hyperlink" Target="https://portal.3gpp.org/ngppapp/CreateTdoc.aspx?mode=view&amp;contributionUid=RP-242241"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Release/ReleaseDetails.aspx?releaseId=193" TargetMode="External"/><Relationship Id="rId139" Type="http://schemas.openxmlformats.org/officeDocument/2006/relationships/hyperlink" Target="https://portal.3gpp.org/desktopmodules/Specifications/SpecificationDetails.aspx?specificationId=3223" TargetMode="External"/><Relationship Id="rId346" Type="http://schemas.openxmlformats.org/officeDocument/2006/relationships/hyperlink" Target="https://portal.3gpp.org/ngppapp/CreateTdoc.aspx?mode=view&amp;contributionUid=R4-2414440" TargetMode="External"/><Relationship Id="rId553" Type="http://schemas.openxmlformats.org/officeDocument/2006/relationships/hyperlink" Target="https://portal.3gpp.org/ngppapp/CreateTdoc.aspx?mode=view&amp;contributionUid=RP-242155" TargetMode="External"/><Relationship Id="rId760" Type="http://schemas.openxmlformats.org/officeDocument/2006/relationships/hyperlink" Target="https://portal.3gpp.org/desktopmodules/Release/ReleaseDetails.aspx?releaseId=193" TargetMode="External"/><Relationship Id="rId1183" Type="http://schemas.openxmlformats.org/officeDocument/2006/relationships/hyperlink" Target="https://portal.3gpp.org/desktopmodules/Specifications/SpecificationDetails.aspx?specificationId=3204" TargetMode="External"/><Relationship Id="rId1390" Type="http://schemas.openxmlformats.org/officeDocument/2006/relationships/hyperlink" Target="https://portal.3gpp.org/ngppapp/CreateTdoc.aspx?mode=view&amp;contributionUid=R4-2413499" TargetMode="External"/><Relationship Id="rId2027" Type="http://schemas.openxmlformats.org/officeDocument/2006/relationships/hyperlink" Target="https://portal.3gpp.org/desktopmodules/Specifications/SpecificationDetails.aspx?specificationId=3204" TargetMode="External"/><Relationship Id="rId2234" Type="http://schemas.openxmlformats.org/officeDocument/2006/relationships/hyperlink" Target="https://portal.3gpp.org/ngppapp/CreateTdoc.aspx?mode=view&amp;contributionUid=R4-2412198" TargetMode="External"/><Relationship Id="rId2441" Type="http://schemas.openxmlformats.org/officeDocument/2006/relationships/hyperlink" Target="https://portal.3gpp.org/ngppapp/CreateTdoc.aspx?mode=view&amp;contributionUid=RP-242191" TargetMode="External"/><Relationship Id="rId5597" Type="http://schemas.openxmlformats.org/officeDocument/2006/relationships/hyperlink" Target="https://portal.3gpp.org/ngppapp/CreateTdoc.aspx?mode=view&amp;contributionUid=RP-242270" TargetMode="External"/><Relationship Id="rId6995" Type="http://schemas.openxmlformats.org/officeDocument/2006/relationships/hyperlink" Target="https://portal.3gpp.org/desktopmodules/Specifications/SpecificationDetails.aspx?specificationId=3381" TargetMode="External"/><Relationship Id="rId7839" Type="http://schemas.openxmlformats.org/officeDocument/2006/relationships/hyperlink" Target="https://portal.3gpp.org/desktopmodules/Specifications/SpecificationDetails.aspx?specificationId=3379" TargetMode="External"/><Relationship Id="rId206" Type="http://schemas.openxmlformats.org/officeDocument/2006/relationships/hyperlink" Target="https://portal.3gpp.org/ngppapp/CreateTdoc.aspx?mode=view&amp;contributionUid=R3-244773" TargetMode="External"/><Relationship Id="rId413" Type="http://schemas.openxmlformats.org/officeDocument/2006/relationships/hyperlink" Target="https://portal.3gpp.org/ngppapp/CreateTdoc.aspx?mode=view&amp;contributionUid=RP-242152" TargetMode="External"/><Relationship Id="rId1043" Type="http://schemas.openxmlformats.org/officeDocument/2006/relationships/hyperlink" Target="https://portal.3gpp.org/desktopmodules/Specifications/SpecificationDetails.aspx?specificationId=3204" TargetMode="External"/><Relationship Id="rId4199" Type="http://schemas.openxmlformats.org/officeDocument/2006/relationships/hyperlink" Target="https://portal.3gpp.org/desktopmodules/Specifications/SpecificationDetails.aspx?specificationId=3388"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portal.3gpp.org/desktopmodules/Specifications/SpecificationDetails.aspx?specificationId=3384" TargetMode="External"/><Relationship Id="rId7906" Type="http://schemas.openxmlformats.org/officeDocument/2006/relationships/hyperlink" Target="https://portal.3gpp.org/ngppapp/CreateTdoc.aspx?mode=view&amp;contributionUid=R5s240502"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ngppapp/CreateTdoc.aspx?mode=view&amp;contributionUid=R4-2413485" TargetMode="External"/><Relationship Id="rId2301" Type="http://schemas.openxmlformats.org/officeDocument/2006/relationships/hyperlink" Target="https://portal.3gpp.org/ngppapp/CreateTdoc.aspx?mode=view&amp;contributionUid=RP-242189" TargetMode="External"/><Relationship Id="rId4059" Type="http://schemas.openxmlformats.org/officeDocument/2006/relationships/hyperlink" Target="https://portal.3gpp.org/desktopmodules/Specifications/SpecificationDetails.aspx?specificationId=3388" TargetMode="External"/><Relationship Id="rId5457" Type="http://schemas.openxmlformats.org/officeDocument/2006/relationships/hyperlink" Target="https://portal.3gpp.org/ngppapp/CreateTdoc.aspx?mode=view&amp;contributionUid=RP-242268" TargetMode="External"/><Relationship Id="rId5664" Type="http://schemas.openxmlformats.org/officeDocument/2006/relationships/hyperlink" Target="https://portal.3gpp.org/desktopmodules/Release/ReleaseDetails.aspx?releaseId=192" TargetMode="External"/><Relationship Id="rId5871" Type="http://schemas.openxmlformats.org/officeDocument/2006/relationships/hyperlink" Target="https://portal.3gpp.org/desktopmodules/Specifications/SpecificationDetails.aspx?specificationId=3384" TargetMode="External"/><Relationship Id="rId6508" Type="http://schemas.openxmlformats.org/officeDocument/2006/relationships/hyperlink" Target="https://portal.3gpp.org/desktopmodules/Release/ReleaseDetails.aspx?releaseId=193" TargetMode="External"/><Relationship Id="rId6715" Type="http://schemas.openxmlformats.org/officeDocument/2006/relationships/hyperlink" Target="https://portal.3gpp.org/desktopmodules/Specifications/SpecificationDetails.aspx?specificationId=3378" TargetMode="External"/><Relationship Id="rId6922" Type="http://schemas.openxmlformats.org/officeDocument/2006/relationships/hyperlink" Target="https://portal.3gpp.org/ngppapp/CreateTdoc.aspx?mode=view&amp;contributionUid=R5-245620" TargetMode="External"/><Relationship Id="rId1110" Type="http://schemas.openxmlformats.org/officeDocument/2006/relationships/hyperlink" Target="https://portal.3gpp.org/ngppapp/CreateTdoc.aspx?mode=view&amp;contributionUid=R4-2413940" TargetMode="External"/><Relationship Id="rId4266" Type="http://schemas.openxmlformats.org/officeDocument/2006/relationships/hyperlink" Target="https://portal.3gpp.org/ngppapp/CreateTdoc.aspx?mode=view&amp;contributionUid=R5-244710" TargetMode="External"/><Relationship Id="rId4473" Type="http://schemas.openxmlformats.org/officeDocument/2006/relationships/hyperlink" Target="https://portal.3gpp.org/ngppapp/CreateTdoc.aspx?mode=view&amp;contributionUid=RP-242254"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portal.3gpp.org/ngppapp/CreateTdoc.aspx?mode=view&amp;contributionUid=RP-242266"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desktopmodules/Specifications/SpecificationDetails.aspx?specificationId=3378" TargetMode="External"/><Relationship Id="rId1927" Type="http://schemas.openxmlformats.org/officeDocument/2006/relationships/hyperlink" Target="https://portal.3gpp.org/desktopmodules/Specifications/SpecificationDetails.aspx?specificationId=3204" TargetMode="External"/><Relationship Id="rId3075" Type="http://schemas.openxmlformats.org/officeDocument/2006/relationships/hyperlink" Target="https://portal.3gpp.org/desktopmodules/Specifications/SpecificationDetails.aspx?specificationId=3197" TargetMode="External"/><Relationship Id="rId3282" Type="http://schemas.openxmlformats.org/officeDocument/2006/relationships/hyperlink" Target="https://portal.3gpp.org/ngppapp/CreateTdoc.aspx?mode=view&amp;contributionUid=R2-2407339" TargetMode="External"/><Relationship Id="rId4126" Type="http://schemas.openxmlformats.org/officeDocument/2006/relationships/hyperlink" Target="https://portal.3gpp.org/ngppapp/CreateTdoc.aspx?mode=view&amp;contributionUid=R5-244318" TargetMode="External"/><Relationship Id="rId4333" Type="http://schemas.openxmlformats.org/officeDocument/2006/relationships/hyperlink" Target="https://portal.3gpp.org/ngppapp/CreateTdoc.aspx?mode=view&amp;contributionUid=RP-242252" TargetMode="External"/><Relationship Id="rId4540"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ngppapp/CreateTdoc.aspx?mode=view&amp;contributionUid=RP-242310" TargetMode="External"/><Relationship Id="rId7696" Type="http://schemas.openxmlformats.org/officeDocument/2006/relationships/hyperlink" Target="https://portal.3gpp.org/desktopmodules/Release/ReleaseDetails.aspx?releaseId=193" TargetMode="External"/><Relationship Id="rId2091" Type="http://schemas.openxmlformats.org/officeDocument/2006/relationships/hyperlink" Target="https://portal.3gpp.org/desktopmodules/Specifications/SpecificationDetails.aspx?specificationId=3204" TargetMode="External"/><Relationship Id="rId3142" Type="http://schemas.openxmlformats.org/officeDocument/2006/relationships/hyperlink" Target="https://portal.3gpp.org/ngppapp/CreateTdoc.aspx?mode=view&amp;contributionUid=R2-2407627" TargetMode="External"/><Relationship Id="rId4400" Type="http://schemas.openxmlformats.org/officeDocument/2006/relationships/hyperlink" Target="https://portal.3gpp.org/desktopmodules/Release/ReleaseDetails.aspx?releaseId=193" TargetMode="External"/><Relationship Id="rId6298" Type="http://schemas.openxmlformats.org/officeDocument/2006/relationships/hyperlink" Target="https://portal.3gpp.org/ngppapp/CreateTdoc.aspx?mode=view&amp;contributionUid=R5-245018" TargetMode="External"/><Relationship Id="rId7349" Type="http://schemas.openxmlformats.org/officeDocument/2006/relationships/hyperlink" Target="https://portal.3gpp.org/ngppapp/CreateTdoc.aspx?mode=view&amp;contributionUid=RP-242304" TargetMode="External"/><Relationship Id="rId7556" Type="http://schemas.openxmlformats.org/officeDocument/2006/relationships/hyperlink" Target="https://portal.3gpp.org/desktopmodules/Release/ReleaseDetails.aspx?releaseId=193" TargetMode="External"/><Relationship Id="rId7763" Type="http://schemas.openxmlformats.org/officeDocument/2006/relationships/hyperlink" Target="https://portal.3gpp.org/desktopmodules/Specifications/SpecificationDetails.aspx?specificationId=2368" TargetMode="External"/><Relationship Id="rId270" Type="http://schemas.openxmlformats.org/officeDocument/2006/relationships/hyperlink" Target="https://portal.3gpp.org/ngppapp/CreateTdoc.aspx?mode=view&amp;contributionUid=R4-2412293" TargetMode="External"/><Relationship Id="rId3002" Type="http://schemas.openxmlformats.org/officeDocument/2006/relationships/hyperlink" Target="https://portal.3gpp.org/ngppapp/CreateTdoc.aspx?mode=view&amp;contributionUid=R2-2407012" TargetMode="External"/><Relationship Id="rId6158" Type="http://schemas.openxmlformats.org/officeDocument/2006/relationships/hyperlink" Target="https://portal.3gpp.org/ngppapp/CreateTdoc.aspx?mode=view&amp;contributionUid=R5-244534" TargetMode="External"/><Relationship Id="rId6365" Type="http://schemas.openxmlformats.org/officeDocument/2006/relationships/hyperlink" Target="https://portal.3gpp.org/ngppapp/CreateTdoc.aspx?mode=view&amp;contributionUid=RP-242283" TargetMode="External"/><Relationship Id="rId6572" Type="http://schemas.openxmlformats.org/officeDocument/2006/relationships/hyperlink" Target="https://portal.3gpp.org/desktopmodules/Release/ReleaseDetails.aspx?releaseId=193" TargetMode="External"/><Relationship Id="rId7209" Type="http://schemas.openxmlformats.org/officeDocument/2006/relationships/hyperlink" Target="https://portal.3gpp.org/ngppapp/CreateTdoc.aspx?mode=view&amp;contributionUid=RP-242300" TargetMode="External"/><Relationship Id="rId7416"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ngppapp/CreateTdoc.aspx?mode=view&amp;contributionUid=R5s240550" TargetMode="External"/><Relationship Id="rId130" Type="http://schemas.openxmlformats.org/officeDocument/2006/relationships/hyperlink" Target="https://portal.3gpp.org/ngppapp/CreateTdoc.aspx?mode=view&amp;contributionUid=R3-244740" TargetMode="External"/><Relationship Id="rId3959" Type="http://schemas.openxmlformats.org/officeDocument/2006/relationships/hyperlink" Target="https://portal.3gpp.org/desktopmodules/Specifications/SpecificationDetails.aspx?specificationId=3385" TargetMode="External"/><Relationship Id="rId5174" Type="http://schemas.openxmlformats.org/officeDocument/2006/relationships/hyperlink" Target="https://portal.3gpp.org/ngppapp/CreateTdoc.aspx?mode=view&amp;contributionUid=R5-245936" TargetMode="External"/><Relationship Id="rId5381" Type="http://schemas.openxmlformats.org/officeDocument/2006/relationships/hyperlink" Target="https://portal.3gpp.org/ngppapp/CreateTdoc.aspx?mode=view&amp;contributionUid=RP-242267" TargetMode="External"/><Relationship Id="rId6018" Type="http://schemas.openxmlformats.org/officeDocument/2006/relationships/hyperlink" Target="https://portal.3gpp.org/ngppapp/CreateTdoc.aspx?mode=view&amp;contributionUid=R5-246040" TargetMode="External"/><Relationship Id="rId6225" Type="http://schemas.openxmlformats.org/officeDocument/2006/relationships/hyperlink" Target="https://portal.3gpp.org/ngppapp/CreateTdoc.aspx?mode=view&amp;contributionUid=RP-242280" TargetMode="External"/><Relationship Id="rId7623" Type="http://schemas.openxmlformats.org/officeDocument/2006/relationships/hyperlink" Target="https://portal.3gpp.org/desktopmodules/Specifications/SpecificationDetails.aspx?specificationId=3381" TargetMode="External"/><Relationship Id="rId7830" Type="http://schemas.openxmlformats.org/officeDocument/2006/relationships/hyperlink" Target="https://portal.3gpp.org/ngppapp/CreateTdoc.aspx?mode=view&amp;contributionUid=R5s240472"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Specifications/SpecificationDetails.aspx?specificationId=3193" TargetMode="External"/><Relationship Id="rId3819" Type="http://schemas.openxmlformats.org/officeDocument/2006/relationships/hyperlink" Target="https://portal.3gpp.org/desktopmodules/Specifications/SpecificationDetails.aspx?specificationId=3384" TargetMode="External"/><Relationship Id="rId5034" Type="http://schemas.openxmlformats.org/officeDocument/2006/relationships/hyperlink" Target="https://portal.3gpp.org/ngppapp/CreateTdoc.aspx?mode=view&amp;contributionUid=R5-245706" TargetMode="External"/><Relationship Id="rId6432" Type="http://schemas.openxmlformats.org/officeDocument/2006/relationships/hyperlink" Target="https://portal.3gpp.org/desktopmodules/Release/ReleaseDetails.aspx?releaseId=191" TargetMode="External"/><Relationship Id="rId947" Type="http://schemas.openxmlformats.org/officeDocument/2006/relationships/hyperlink" Target="https://portal.3gpp.org/desktopmodules/Specifications/SpecificationDetails.aspx?specificationId=3204" TargetMode="External"/><Relationship Id="rId1577" Type="http://schemas.openxmlformats.org/officeDocument/2006/relationships/hyperlink" Target="https://portal.3gpp.org/ngppapp/CreateTdoc.aspx?mode=view&amp;contributionUid=RP-242175"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Specifications/SpecificationDetails.aspx?specificationId=3366" TargetMode="External"/><Relationship Id="rId2628" Type="http://schemas.openxmlformats.org/officeDocument/2006/relationships/hyperlink" Target="https://portal.3gpp.org/desktopmodules/Release/ReleaseDetails.aspx?releaseId=193" TargetMode="External"/><Relationship Id="rId2835" Type="http://schemas.openxmlformats.org/officeDocument/2006/relationships/hyperlink" Target="https://portal.3gpp.org/desktopmodules/Specifications/SpecificationDetails.aspx?specificationId=3215" TargetMode="External"/><Relationship Id="rId4190" Type="http://schemas.openxmlformats.org/officeDocument/2006/relationships/hyperlink" Target="https://portal.3gpp.org/ngppapp/CreateTdoc.aspx?mode=view&amp;contributionUid=R5-244624" TargetMode="External"/><Relationship Id="rId5241" Type="http://schemas.openxmlformats.org/officeDocument/2006/relationships/hyperlink" Target="https://portal.3gpp.org/ngppapp/CreateTdoc.aspx?mode=view&amp;contributionUid=RP-242265"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portal.3gpp.org/desktopmodules/Specifications/SpecificationDetails.aspx?specificationId=3366" TargetMode="External"/><Relationship Id="rId1437" Type="http://schemas.openxmlformats.org/officeDocument/2006/relationships/hyperlink" Target="https://portal.3gpp.org/ngppapp/CreateTdoc.aspx?mode=view&amp;contributionUid=RP-242172" TargetMode="External"/><Relationship Id="rId1644" Type="http://schemas.openxmlformats.org/officeDocument/2006/relationships/hyperlink" Target="https://portal.3gpp.org/desktopmodules/Release/ReleaseDetails.aspx?releaseId=191" TargetMode="External"/><Relationship Id="rId1851" Type="http://schemas.openxmlformats.org/officeDocument/2006/relationships/hyperlink" Target="https://portal.3gpp.org/desktopmodules/Specifications/SpecificationDetails.aspx?specificationId=3204" TargetMode="External"/><Relationship Id="rId2902" Type="http://schemas.openxmlformats.org/officeDocument/2006/relationships/hyperlink" Target="https://portal.3gpp.org/ngppapp/CreateTdoc.aspx?mode=view&amp;contributionUid=R2-2407324" TargetMode="External"/><Relationship Id="rId4050" Type="http://schemas.openxmlformats.org/officeDocument/2006/relationships/hyperlink" Target="https://portal.3gpp.org/ngppapp/CreateTdoc.aspx?mode=view&amp;contributionUid=R5-244061" TargetMode="External"/><Relationship Id="rId5101" Type="http://schemas.openxmlformats.org/officeDocument/2006/relationships/hyperlink" Target="https://portal.3gpp.org/ngppapp/CreateTdoc.aspx?mode=view&amp;contributionUid=RP-242263" TargetMode="External"/><Relationship Id="rId1504" Type="http://schemas.openxmlformats.org/officeDocument/2006/relationships/hyperlink" Target="https://portal.3gpp.org/desktopmodules/Release/ReleaseDetails.aspx?releaseId=190" TargetMode="External"/><Relationship Id="rId1711" Type="http://schemas.openxmlformats.org/officeDocument/2006/relationships/hyperlink" Target="https://portal.3gpp.org/desktopmodules/Specifications/SpecificationDetails.aspx?specificationId=3204" TargetMode="External"/><Relationship Id="rId4867" Type="http://schemas.openxmlformats.org/officeDocument/2006/relationships/hyperlink" Target="https://portal.3gpp.org/desktopmodules/Specifications/SpecificationDetails.aspx?specificationId=3388" TargetMode="External"/><Relationship Id="rId7066" Type="http://schemas.openxmlformats.org/officeDocument/2006/relationships/hyperlink" Target="https://portal.3gpp.org/ngppapp/CreateTdoc.aspx?mode=view&amp;contributionUid=R5-244558" TargetMode="External"/><Relationship Id="rId7273" Type="http://schemas.openxmlformats.org/officeDocument/2006/relationships/hyperlink" Target="https://portal.3gpp.org/ngppapp/CreateTdoc.aspx?mode=view&amp;contributionUid=RP-242302" TargetMode="External"/><Relationship Id="rId7480"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ngppapp/CreateTdoc.aspx?mode=view&amp;contributionUid=RP-242241" TargetMode="External"/><Relationship Id="rId3676" Type="http://schemas.openxmlformats.org/officeDocument/2006/relationships/hyperlink" Target="https://portal.3gpp.org/desktopmodules/Release/ReleaseDetails.aspx?releaseId=193" TargetMode="External"/><Relationship Id="rId5918" Type="http://schemas.openxmlformats.org/officeDocument/2006/relationships/hyperlink" Target="https://portal.3gpp.org/ngppapp/CreateTdoc.aspx?mode=view&amp;contributionUid=R5-244606" TargetMode="External"/><Relationship Id="rId6082" Type="http://schemas.openxmlformats.org/officeDocument/2006/relationships/hyperlink" Target="https://portal.3gpp.org/ngppapp/CreateTdoc.aspx?mode=view&amp;contributionUid=R5-244353" TargetMode="External"/><Relationship Id="rId7133" Type="http://schemas.openxmlformats.org/officeDocument/2006/relationships/hyperlink" Target="https://portal.3gpp.org/ngppapp/CreateTdoc.aspx?mode=view&amp;contributionUid=RP-242298" TargetMode="External"/><Relationship Id="rId7340" Type="http://schemas.openxmlformats.org/officeDocument/2006/relationships/hyperlink" Target="https://portal.3gpp.org/desktopmodules/Release/ReleaseDetails.aspx?releaseId=193" TargetMode="External"/><Relationship Id="rId597" Type="http://schemas.openxmlformats.org/officeDocument/2006/relationships/hyperlink" Target="https://portal.3gpp.org/ngppapp/CreateTdoc.aspx?mode=view&amp;contributionUid=RP-242156" TargetMode="External"/><Relationship Id="rId2278" Type="http://schemas.openxmlformats.org/officeDocument/2006/relationships/hyperlink" Target="https://portal.3gpp.org/ngppapp/CreateTdoc.aspx?mode=view&amp;contributionUid=R4-2413216" TargetMode="External"/><Relationship Id="rId2485" Type="http://schemas.openxmlformats.org/officeDocument/2006/relationships/hyperlink" Target="https://portal.3gpp.org/ngppapp/CreateTdoc.aspx?mode=view&amp;contributionUid=RP-242193" TargetMode="External"/><Relationship Id="rId3329" Type="http://schemas.openxmlformats.org/officeDocument/2006/relationships/hyperlink" Target="https://portal.3gpp.org/ngppapp/CreateTdoc.aspx?mode=view&amp;contributionUid=RP-242239" TargetMode="External"/><Relationship Id="rId3883" Type="http://schemas.openxmlformats.org/officeDocument/2006/relationships/hyperlink" Target="https://portal.3gpp.org/desktopmodules/Specifications/SpecificationDetails.aspx?specificationId=3392" TargetMode="External"/><Relationship Id="rId4727" Type="http://schemas.openxmlformats.org/officeDocument/2006/relationships/hyperlink" Target="https://portal.3gpp.org/desktopmodules/Specifications/SpecificationDetails.aspx?specificationId=3392" TargetMode="External"/><Relationship Id="rId4934" Type="http://schemas.openxmlformats.org/officeDocument/2006/relationships/hyperlink" Target="https://portal.3gpp.org/ngppapp/CreateTdoc.aspx?mode=view&amp;contributionUid=R5-245681" TargetMode="External"/><Relationship Id="rId7200" Type="http://schemas.openxmlformats.org/officeDocument/2006/relationships/hyperlink" Target="https://portal.3gpp.org/desktopmodules/Release/ReleaseDetails.aspx?releaseId=193" TargetMode="External"/><Relationship Id="rId457" Type="http://schemas.openxmlformats.org/officeDocument/2006/relationships/hyperlink" Target="https://portal.3gpp.org/ngppapp/CreateTdoc.aspx?mode=view&amp;contributionUid=RP-242154" TargetMode="External"/><Relationship Id="rId1087" Type="http://schemas.openxmlformats.org/officeDocument/2006/relationships/hyperlink" Target="https://portal.3gpp.org/desktopmodules/Specifications/SpecificationDetails.aspx?specificationId=3862" TargetMode="External"/><Relationship Id="rId1294" Type="http://schemas.openxmlformats.org/officeDocument/2006/relationships/hyperlink" Target="https://portal.3gpp.org/ngppapp/CreateTdoc.aspx?mode=view&amp;contributionUid=R4-2413963" TargetMode="External"/><Relationship Id="rId2138" Type="http://schemas.openxmlformats.org/officeDocument/2006/relationships/hyperlink" Target="https://portal.3gpp.org/ngppapp/CreateTdoc.aspx?mode=view&amp;contributionUid=R4-2413207" TargetMode="External"/><Relationship Id="rId2692" Type="http://schemas.openxmlformats.org/officeDocument/2006/relationships/hyperlink" Target="https://portal.3gpp.org/desktopmodules/Release/ReleaseDetails.aspx?releaseId=193" TargetMode="External"/><Relationship Id="rId3536" Type="http://schemas.openxmlformats.org/officeDocument/2006/relationships/hyperlink" Target="https://portal.3gpp.org/desktopmodules/Release/ReleaseDetails.aspx?releaseId=193" TargetMode="External"/><Relationship Id="rId3743" Type="http://schemas.openxmlformats.org/officeDocument/2006/relationships/hyperlink" Target="https://portal.3gpp.org/desktopmodules/Specifications/SpecificationDetails.aspx?specificationId=3388" TargetMode="External"/><Relationship Id="rId3950" Type="http://schemas.openxmlformats.org/officeDocument/2006/relationships/hyperlink" Target="https://portal.3gpp.org/ngppapp/CreateTdoc.aspx?mode=view&amp;contributionUid=R5-245906" TargetMode="External"/><Relationship Id="rId6899" Type="http://schemas.openxmlformats.org/officeDocument/2006/relationships/hyperlink" Target="https://portal.3gpp.org/desktopmodules/Specifications/SpecificationDetails.aspx?specificationId=3388" TargetMode="External"/><Relationship Id="rId664"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Specifications/SpecificationDetails.aspx?specificationId=3366" TargetMode="External"/><Relationship Id="rId2345" Type="http://schemas.openxmlformats.org/officeDocument/2006/relationships/hyperlink" Target="https://portal.3gpp.org/ngppapp/CreateTdoc.aspx?mode=view&amp;contributionUid=RP-242190" TargetMode="External"/><Relationship Id="rId2552" Type="http://schemas.openxmlformats.org/officeDocument/2006/relationships/hyperlink" Target="https://portal.3gpp.org/desktopmodules/Release/ReleaseDetails.aspx?releaseId=192" TargetMode="External"/><Relationship Id="rId3603" Type="http://schemas.openxmlformats.org/officeDocument/2006/relationships/hyperlink" Target="https://portal.3gpp.org/desktopmodules/Specifications/SpecificationDetails.aspx?specificationId=3378" TargetMode="External"/><Relationship Id="rId3810" Type="http://schemas.openxmlformats.org/officeDocument/2006/relationships/hyperlink" Target="https://portal.3gpp.org/ngppapp/CreateTdoc.aspx?mode=view&amp;contributionUid=R5-245395" TargetMode="External"/><Relationship Id="rId6759" Type="http://schemas.openxmlformats.org/officeDocument/2006/relationships/hyperlink" Target="https://portal.3gpp.org/desktopmodules/Specifications/SpecificationDetails.aspx?specificationId=4159" TargetMode="External"/><Relationship Id="rId6966" Type="http://schemas.openxmlformats.org/officeDocument/2006/relationships/hyperlink" Target="https://portal.3gpp.org/ngppapp/CreateTdoc.aspx?mode=view&amp;contributionUid=R5-244486" TargetMode="External"/><Relationship Id="rId317" Type="http://schemas.openxmlformats.org/officeDocument/2006/relationships/hyperlink" Target="https://portal.3gpp.org/ngppapp/CreateTdoc.aspx?mode=view&amp;contributionUid=RP-242150" TargetMode="External"/><Relationship Id="rId524" Type="http://schemas.openxmlformats.org/officeDocument/2006/relationships/hyperlink" Target="https://portal.3gpp.org/desktopmodules/Release/ReleaseDetails.aspx?releaseId=193" TargetMode="External"/><Relationship Id="rId731" Type="http://schemas.openxmlformats.org/officeDocument/2006/relationships/hyperlink" Target="https://portal.3gpp.org/desktopmodules/Specifications/SpecificationDetails.aspx?specificationId=3283" TargetMode="External"/><Relationship Id="rId1154" Type="http://schemas.openxmlformats.org/officeDocument/2006/relationships/hyperlink" Target="https://portal.3gpp.org/ngppapp/CreateTdoc.aspx?mode=view&amp;contributionUid=R4-2413308" TargetMode="External"/><Relationship Id="rId1361" Type="http://schemas.openxmlformats.org/officeDocument/2006/relationships/hyperlink" Target="https://portal.3gpp.org/ngppapp/CreateTdoc.aspx?mode=view&amp;contributionUid=RP-242171" TargetMode="External"/><Relationship Id="rId2205" Type="http://schemas.openxmlformats.org/officeDocument/2006/relationships/hyperlink" Target="https://portal.3gpp.org/ngppapp/CreateTdoc.aspx?mode=view&amp;contributionUid=RP-242186" TargetMode="External"/><Relationship Id="rId2412" Type="http://schemas.openxmlformats.org/officeDocument/2006/relationships/hyperlink" Target="https://portal.3gpp.org/desktopmodules/Release/ReleaseDetails.aspx?releaseId=192" TargetMode="External"/><Relationship Id="rId5568" Type="http://schemas.openxmlformats.org/officeDocument/2006/relationships/hyperlink" Target="https://portal.3gpp.org/desktopmodules/Release/ReleaseDetails.aspx?releaseId=193" TargetMode="External"/><Relationship Id="rId5775" Type="http://schemas.openxmlformats.org/officeDocument/2006/relationships/hyperlink" Target="https://portal.3gpp.org/desktopmodules/Specifications/SpecificationDetails.aspx?specificationId=3387" TargetMode="External"/><Relationship Id="rId5982" Type="http://schemas.openxmlformats.org/officeDocument/2006/relationships/hyperlink" Target="https://portal.3gpp.org/ngppapp/CreateTdoc.aspx?mode=view&amp;contributionUid=R5-245642" TargetMode="External"/><Relationship Id="rId6619" Type="http://schemas.openxmlformats.org/officeDocument/2006/relationships/hyperlink" Target="https://portal.3gpp.org/desktopmodules/Specifications/SpecificationDetails.aspx?specificationId=3392" TargetMode="External"/><Relationship Id="rId6826" Type="http://schemas.openxmlformats.org/officeDocument/2006/relationships/hyperlink" Target="https://portal.3gpp.org/ngppapp/CreateTdoc.aspx?mode=view&amp;contributionUid=R5-244501" TargetMode="External"/><Relationship Id="rId1014" Type="http://schemas.openxmlformats.org/officeDocument/2006/relationships/hyperlink" Target="https://portal.3gpp.org/ngppapp/CreateTdoc.aspx?mode=view&amp;contributionUid=R4-2411665" TargetMode="External"/><Relationship Id="rId1221" Type="http://schemas.openxmlformats.org/officeDocument/2006/relationships/hyperlink" Target="https://portal.3gpp.org/ngppapp/CreateTdoc.aspx?mode=view&amp;contributionUid=RP-242169" TargetMode="External"/><Relationship Id="rId4377" Type="http://schemas.openxmlformats.org/officeDocument/2006/relationships/hyperlink" Target="https://portal.3gpp.org/ngppapp/CreateTdoc.aspx?mode=view&amp;contributionUid=RP-242253" TargetMode="External"/><Relationship Id="rId4584" Type="http://schemas.openxmlformats.org/officeDocument/2006/relationships/hyperlink" Target="https://portal.3gpp.org/desktopmodules/Release/ReleaseDetails.aspx?releaseId=193" TargetMode="External"/><Relationship Id="rId4791" Type="http://schemas.openxmlformats.org/officeDocument/2006/relationships/hyperlink" Target="https://portal.3gpp.org/desktopmodules/Specifications/SpecificationDetails.aspx?specificationId=3384" TargetMode="External"/><Relationship Id="rId5428" Type="http://schemas.openxmlformats.org/officeDocument/2006/relationships/hyperlink" Target="https://portal.3gpp.org/desktopmodules/Release/ReleaseDetails.aspx?releaseId=193" TargetMode="External"/><Relationship Id="rId5635" Type="http://schemas.openxmlformats.org/officeDocument/2006/relationships/hyperlink" Target="https://portal.3gpp.org/desktopmodules/Specifications/SpecificationDetails.aspx?specificationId=3382" TargetMode="External"/><Relationship Id="rId5842" Type="http://schemas.openxmlformats.org/officeDocument/2006/relationships/hyperlink" Target="https://portal.3gpp.org/ngppapp/CreateTdoc.aspx?mode=view&amp;contributionUid=R5-244527" TargetMode="External"/><Relationship Id="rId3186" Type="http://schemas.openxmlformats.org/officeDocument/2006/relationships/hyperlink" Target="https://portal.3gpp.org/ngppapp/CreateTdoc.aspx?mode=view&amp;contributionUid=R2-2407870" TargetMode="External"/><Relationship Id="rId3393" Type="http://schemas.openxmlformats.org/officeDocument/2006/relationships/hyperlink" Target="https://portal.3gpp.org/ngppapp/CreateTdoc.aspx?mode=view&amp;contributionUid=RP-242240" TargetMode="External"/><Relationship Id="rId4237" Type="http://schemas.openxmlformats.org/officeDocument/2006/relationships/hyperlink" Target="https://portal.3gpp.org/ngppapp/CreateTdoc.aspx?mode=view&amp;contributionUid=RP-242251" TargetMode="External"/><Relationship Id="rId4444" Type="http://schemas.openxmlformats.org/officeDocument/2006/relationships/hyperlink" Target="https://portal.3gpp.org/desktopmodules/Release/ReleaseDetails.aspx?releaseId=193" TargetMode="External"/><Relationship Id="rId4651" Type="http://schemas.openxmlformats.org/officeDocument/2006/relationships/hyperlink" Target="https://portal.3gpp.org/desktopmodules/Specifications/SpecificationDetails.aspx?specificationId=3388" TargetMode="External"/><Relationship Id="rId3046" Type="http://schemas.openxmlformats.org/officeDocument/2006/relationships/hyperlink" Target="https://portal.3gpp.org/ngppapp/CreateTdoc.aspx?mode=view&amp;contributionUid=R2-2407662" TargetMode="External"/><Relationship Id="rId3253" Type="http://schemas.openxmlformats.org/officeDocument/2006/relationships/hyperlink" Target="https://portal.3gpp.org/ngppapp/CreateTdoc.aspx?mode=view&amp;contributionUid=RP-242238" TargetMode="External"/><Relationship Id="rId3460"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Release/ReleaseDetails.aspx?releaseId=192" TargetMode="External"/><Relationship Id="rId5702" Type="http://schemas.openxmlformats.org/officeDocument/2006/relationships/hyperlink" Target="https://portal.3gpp.org/ngppapp/CreateTdoc.aspx?mode=view&amp;contributionUid=R5-245243" TargetMode="External"/><Relationship Id="rId174" Type="http://schemas.openxmlformats.org/officeDocument/2006/relationships/hyperlink" Target="https://portal.3gpp.org/ngppapp/CreateTdoc.aspx?mode=view&amp;contributionUid=R3-244779" TargetMode="External"/><Relationship Id="rId381" Type="http://schemas.openxmlformats.org/officeDocument/2006/relationships/hyperlink" Target="https://portal.3gpp.org/ngppapp/CreateTdoc.aspx?mode=view&amp;contributionUid=RP-242151" TargetMode="External"/><Relationship Id="rId2062" Type="http://schemas.openxmlformats.org/officeDocument/2006/relationships/hyperlink" Target="https://portal.3gpp.org/ngppapp/CreateTdoc.aspx?mode=view&amp;contributionUid=R4-2413487" TargetMode="External"/><Relationship Id="rId3113" Type="http://schemas.openxmlformats.org/officeDocument/2006/relationships/hyperlink" Target="https://portal.3gpp.org/ngppapp/CreateTdoc.aspx?mode=view&amp;contributionUid=RP-242236" TargetMode="External"/><Relationship Id="rId4511" Type="http://schemas.openxmlformats.org/officeDocument/2006/relationships/hyperlink" Target="https://portal.3gpp.org/desktopmodules/Specifications/SpecificationDetails.aspx?specificationId=3378" TargetMode="External"/><Relationship Id="rId6269" Type="http://schemas.openxmlformats.org/officeDocument/2006/relationships/hyperlink" Target="https://portal.3gpp.org/ngppapp/CreateTdoc.aspx?mode=view&amp;contributionUid=RP-242281" TargetMode="External"/><Relationship Id="rId7667" Type="http://schemas.openxmlformats.org/officeDocument/2006/relationships/hyperlink" Target="https://portal.3gpp.org/desktopmodules/Specifications/SpecificationDetails.aspx?specificationId=2472" TargetMode="External"/><Relationship Id="rId7874" Type="http://schemas.openxmlformats.org/officeDocument/2006/relationships/hyperlink" Target="https://portal.3gpp.org/ngppapp/CreateTdoc.aspx?mode=view&amp;contributionUid=R5s240488" TargetMode="External"/><Relationship Id="rId241" Type="http://schemas.openxmlformats.org/officeDocument/2006/relationships/hyperlink" Target="https://portal.3gpp.org/ngppapp/CreateTdoc.aspx?mode=view&amp;contributionUid=RP-241879"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ngppapp/CreateTdoc.aspx?mode=view&amp;contributionUid=R5-244068"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desktopmodules/Specifications/SpecificationDetails.aspx?specificationId=3384" TargetMode="External"/><Relationship Id="rId6890" Type="http://schemas.openxmlformats.org/officeDocument/2006/relationships/hyperlink" Target="https://portal.3gpp.org/ngppapp/CreateTdoc.aspx?mode=view&amp;contributionUid=R5-244388" TargetMode="External"/><Relationship Id="rId7527" Type="http://schemas.openxmlformats.org/officeDocument/2006/relationships/hyperlink" Target="https://portal.3gpp.org/desktopmodules/Specifications/SpecificationDetails.aspx?specificationId=3392" TargetMode="External"/><Relationship Id="rId7734" Type="http://schemas.openxmlformats.org/officeDocument/2006/relationships/hyperlink" Target="https://portal.3gpp.org/ngppapp/CreateTdoc.aspx?mode=view&amp;contributionUid=R5s240492" TargetMode="External"/><Relationship Id="rId7941" Type="http://schemas.openxmlformats.org/officeDocument/2006/relationships/hyperlink" Target="https://portal.3gpp.org/ngppapp/CreateTdoc.aspx?mode=view&amp;contributionUid=RP-242330" TargetMode="External"/><Relationship Id="rId2879" Type="http://schemas.openxmlformats.org/officeDocument/2006/relationships/hyperlink" Target="https://portal.3gpp.org/desktopmodules/Specifications/SpecificationDetails.aspx?specificationId=3197" TargetMode="External"/><Relationship Id="rId5285" Type="http://schemas.openxmlformats.org/officeDocument/2006/relationships/hyperlink" Target="https://portal.3gpp.org/ngppapp/CreateTdoc.aspx?mode=view&amp;contributionUid=RP-242265"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portal.3gpp.org/ngppapp/CreateTdoc.aspx?mode=view&amp;contributionUid=RP-242278" TargetMode="External"/><Relationship Id="rId6336"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Specifications/SpecificationDetails.aspx?specificationId=3381" TargetMode="External"/><Relationship Id="rId6750" Type="http://schemas.openxmlformats.org/officeDocument/2006/relationships/hyperlink" Target="https://portal.3gpp.org/ngppapp/CreateTdoc.aspx?mode=view&amp;contributionUid=R5-244127" TargetMode="External"/><Relationship Id="rId7801" Type="http://schemas.openxmlformats.org/officeDocument/2006/relationships/hyperlink" Target="https://portal.3gpp.org/ngppapp/CreateTdoc.aspx?mode=view&amp;contributionUid=RP-242329" TargetMode="External"/><Relationship Id="rId101" Type="http://schemas.openxmlformats.org/officeDocument/2006/relationships/hyperlink" Target="https://portal.3gpp.org/ngppapp/CreateTdoc.aspx?mode=view&amp;contributionUid=RP-241873" TargetMode="External"/><Relationship Id="rId1688" Type="http://schemas.openxmlformats.org/officeDocument/2006/relationships/hyperlink" Target="https://portal.3gpp.org/desktopmodules/Release/ReleaseDetails.aspx?releaseId=190" TargetMode="External"/><Relationship Id="rId1895" Type="http://schemas.openxmlformats.org/officeDocument/2006/relationships/hyperlink" Target="https://portal.3gpp.org/desktopmodules/Specifications/SpecificationDetails.aspx?specificationId=3204" TargetMode="External"/><Relationship Id="rId2739" Type="http://schemas.openxmlformats.org/officeDocument/2006/relationships/hyperlink" Target="https://portal.3gpp.org/desktopmodules/Specifications/SpecificationDetails.aspx?specificationId=3215" TargetMode="External"/><Relationship Id="rId2946" Type="http://schemas.openxmlformats.org/officeDocument/2006/relationships/hyperlink" Target="https://portal.3gpp.org/ngppapp/CreateTdoc.aspx?mode=view&amp;contributionUid=R2-2407795" TargetMode="External"/><Relationship Id="rId4094" Type="http://schemas.openxmlformats.org/officeDocument/2006/relationships/hyperlink" Target="https://portal.3gpp.org/ngppapp/CreateTdoc.aspx?mode=view&amp;contributionUid=R5-244255" TargetMode="External"/><Relationship Id="rId5145" Type="http://schemas.openxmlformats.org/officeDocument/2006/relationships/hyperlink" Target="https://portal.3gpp.org/ngppapp/CreateTdoc.aspx?mode=view&amp;contributionUid=RP-242264"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portal.3gpp.org/desktopmodules/Specifications/SpecificationDetails.aspx?specificationId=3155" TargetMode="External"/><Relationship Id="rId6610" Type="http://schemas.openxmlformats.org/officeDocument/2006/relationships/hyperlink" Target="https://portal.3gpp.org/ngppapp/CreateTdoc.aspx?mode=view&amp;contributionUid=R5-244795" TargetMode="External"/><Relationship Id="rId918" Type="http://schemas.openxmlformats.org/officeDocument/2006/relationships/hyperlink" Target="https://portal.3gpp.org/ngppapp/CreateTdoc.aspx?mode=view&amp;contributionUid=R4-2412641" TargetMode="External"/><Relationship Id="rId1548" Type="http://schemas.openxmlformats.org/officeDocument/2006/relationships/hyperlink" Target="https://portal.3gpp.org/desktopmodules/Release/ReleaseDetails.aspx?releaseId=192" TargetMode="External"/><Relationship Id="rId1755" Type="http://schemas.openxmlformats.org/officeDocument/2006/relationships/hyperlink" Target="https://portal.3gpp.org/desktopmodules/Specifications/SpecificationDetails.aspx?specificationId=3204" TargetMode="External"/><Relationship Id="rId4161" Type="http://schemas.openxmlformats.org/officeDocument/2006/relationships/hyperlink" Target="https://portal.3gpp.org/ngppapp/CreateTdoc.aspx?mode=view&amp;contributionUid=RP-242250" TargetMode="External"/><Relationship Id="rId5005" Type="http://schemas.openxmlformats.org/officeDocument/2006/relationships/hyperlink" Target="https://portal.3gpp.org/ngppapp/CreateTdoc.aspx?mode=view&amp;contributionUid=RP-242261" TargetMode="External"/><Relationship Id="rId5212" Type="http://schemas.openxmlformats.org/officeDocument/2006/relationships/hyperlink" Target="https://portal.3gpp.org/desktopmodules/Release/ReleaseDetails.aspx?releaseId=193" TargetMode="External"/><Relationship Id="rId1408" Type="http://schemas.openxmlformats.org/officeDocument/2006/relationships/hyperlink" Target="https://portal.3gpp.org/desktopmodules/Release/ReleaseDetails.aspx?releaseId=193" TargetMode="External"/><Relationship Id="rId1962" Type="http://schemas.openxmlformats.org/officeDocument/2006/relationships/hyperlink" Target="https://portal.3gpp.org/ngppapp/CreateTdoc.aspx?mode=view&amp;contributionUid=R4-2411162" TargetMode="External"/><Relationship Id="rId2806" Type="http://schemas.openxmlformats.org/officeDocument/2006/relationships/hyperlink" Target="https://portal.3gpp.org/ngppapp/CreateTdoc.aspx?mode=view&amp;contributionUid=R1-2407440" TargetMode="External"/><Relationship Id="rId4021" Type="http://schemas.openxmlformats.org/officeDocument/2006/relationships/hyperlink" Target="https://portal.3gpp.org/ngppapp/CreateTdoc.aspx?mode=view&amp;contributionUid=RP-242248" TargetMode="External"/><Relationship Id="rId7177" Type="http://schemas.openxmlformats.org/officeDocument/2006/relationships/hyperlink" Target="https://portal.3gpp.org/ngppapp/CreateTdoc.aspx?mode=view&amp;contributionUid=RP-242299" TargetMode="External"/><Relationship Id="rId7384" Type="http://schemas.openxmlformats.org/officeDocument/2006/relationships/hyperlink" Target="https://portal.3gpp.org/desktopmodules/Release/ReleaseDetails.aspx?releaseId=193" TargetMode="External"/><Relationship Id="rId7591" Type="http://schemas.openxmlformats.org/officeDocument/2006/relationships/hyperlink" Target="https://portal.3gpp.org/desktopmodules/Specifications/SpecificationDetails.aspx?specificationId=2472" TargetMode="External"/><Relationship Id="rId47" Type="http://schemas.openxmlformats.org/officeDocument/2006/relationships/hyperlink" Target="https://portal.3gpp.org/desktopmodules/Specifications/SpecificationDetails.aspx?specificationId=3260" TargetMode="External"/><Relationship Id="rId1615" Type="http://schemas.openxmlformats.org/officeDocument/2006/relationships/hyperlink" Target="https://portal.3gpp.org/desktopmodules/Specifications/SpecificationDetails.aspx?specificationId=3204" TargetMode="External"/><Relationship Id="rId1822" Type="http://schemas.openxmlformats.org/officeDocument/2006/relationships/hyperlink" Target="https://portal.3gpp.org/ngppapp/CreateTdoc.aspx?mode=view&amp;contributionUid=R4-2413474" TargetMode="External"/><Relationship Id="rId4978" Type="http://schemas.openxmlformats.org/officeDocument/2006/relationships/hyperlink" Target="https://portal.3gpp.org/ngppapp/CreateTdoc.aspx?mode=view&amp;contributionUid=R5-245692" TargetMode="External"/><Relationship Id="rId6193" Type="http://schemas.openxmlformats.org/officeDocument/2006/relationships/hyperlink" Target="https://portal.3gpp.org/ngppapp/CreateTdoc.aspx?mode=view&amp;contributionUid=RP-242279" TargetMode="External"/><Relationship Id="rId7037" Type="http://schemas.openxmlformats.org/officeDocument/2006/relationships/hyperlink" Target="https://portal.3gpp.org/ngppapp/CreateTdoc.aspx?mode=view&amp;contributionUid=RP-242295" TargetMode="External"/><Relationship Id="rId7244" Type="http://schemas.openxmlformats.org/officeDocument/2006/relationships/hyperlink" Target="https://portal.3gpp.org/desktopmodules/Release/ReleaseDetails.aspx?releaseId=193" TargetMode="External"/><Relationship Id="rId3787" Type="http://schemas.openxmlformats.org/officeDocument/2006/relationships/hyperlink" Target="https://portal.3gpp.org/desktopmodules/Specifications/SpecificationDetails.aspx?specificationId=3388" TargetMode="External"/><Relationship Id="rId3994" Type="http://schemas.openxmlformats.org/officeDocument/2006/relationships/hyperlink" Target="https://portal.3gpp.org/ngppapp/CreateTdoc.aspx?mode=view&amp;contributionUid=R5-245971" TargetMode="External"/><Relationship Id="rId4838" Type="http://schemas.openxmlformats.org/officeDocument/2006/relationships/hyperlink" Target="https://portal.3gpp.org/ngppapp/CreateTdoc.aspx?mode=view&amp;contributionUid=R5-245538" TargetMode="External"/><Relationship Id="rId6053" Type="http://schemas.openxmlformats.org/officeDocument/2006/relationships/hyperlink" Target="https://portal.3gpp.org/ngppapp/CreateTdoc.aspx?mode=view&amp;contributionUid=RP-242277" TargetMode="External"/><Relationship Id="rId7451" Type="http://schemas.openxmlformats.org/officeDocument/2006/relationships/hyperlink" Target="https://portal.3gpp.org/desktopmodules/Specifications/SpecificationDetails.aspx?specificationId=3386" TargetMode="External"/><Relationship Id="rId2389" Type="http://schemas.openxmlformats.org/officeDocument/2006/relationships/hyperlink" Target="https://portal.3gpp.org/ngppapp/CreateTdoc.aspx?mode=view&amp;contributionUid=RP-242191" TargetMode="External"/><Relationship Id="rId2596" Type="http://schemas.openxmlformats.org/officeDocument/2006/relationships/hyperlink" Target="https://portal.3gpp.org/desktopmodules/Release/ReleaseDetails.aspx?releaseId=193" TargetMode="External"/><Relationship Id="rId3647" Type="http://schemas.openxmlformats.org/officeDocument/2006/relationships/hyperlink" Target="https://portal.3gpp.org/desktopmodules/Specifications/SpecificationDetails.aspx?specificationId=3380" TargetMode="External"/><Relationship Id="rId3854" Type="http://schemas.openxmlformats.org/officeDocument/2006/relationships/hyperlink" Target="https://portal.3gpp.org/ngppapp/CreateTdoc.aspx?mode=view&amp;contributionUid=R5-245513" TargetMode="External"/><Relationship Id="rId4905" Type="http://schemas.openxmlformats.org/officeDocument/2006/relationships/hyperlink" Target="https://portal.3gpp.org/ngppapp/CreateTdoc.aspx?mode=view&amp;contributionUid=RP-242260" TargetMode="External"/><Relationship Id="rId6260" Type="http://schemas.openxmlformats.org/officeDocument/2006/relationships/hyperlink" Target="https://portal.3gpp.org/desktopmodules/Release/ReleaseDetails.aspx?releaseId=193" TargetMode="External"/><Relationship Id="rId7104" Type="http://schemas.openxmlformats.org/officeDocument/2006/relationships/hyperlink" Target="https://portal.3gpp.org/desktopmodules/Release/ReleaseDetails.aspx?releaseId=193" TargetMode="External"/><Relationship Id="rId7311" Type="http://schemas.openxmlformats.org/officeDocument/2006/relationships/hyperlink" Target="https://portal.3gpp.org/desktopmodules/Specifications/SpecificationDetails.aspx?specificationId=3384" TargetMode="External"/><Relationship Id="rId568"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Specifications/SpecificationDetails.aspx?specificationId=3204" TargetMode="External"/><Relationship Id="rId982" Type="http://schemas.openxmlformats.org/officeDocument/2006/relationships/hyperlink" Target="https://portal.3gpp.org/ngppapp/CreateTdoc.aspx?mode=view&amp;contributionUid=R4-2413894" TargetMode="External"/><Relationship Id="rId1198" Type="http://schemas.openxmlformats.org/officeDocument/2006/relationships/hyperlink" Target="https://portal.3gpp.org/ngppapp/CreateTdoc.aspx?mode=view&amp;contributionUid=R4-2414119" TargetMode="External"/><Relationship Id="rId2249" Type="http://schemas.openxmlformats.org/officeDocument/2006/relationships/hyperlink" Target="https://portal.3gpp.org/ngppapp/CreateTdoc.aspx?mode=view&amp;contributionUid=RP-242187" TargetMode="External"/><Relationship Id="rId2456" Type="http://schemas.openxmlformats.org/officeDocument/2006/relationships/hyperlink" Target="https://portal.3gpp.org/desktopmodules/Release/ReleaseDetails.aspx?releaseId=191" TargetMode="External"/><Relationship Id="rId2663" Type="http://schemas.openxmlformats.org/officeDocument/2006/relationships/hyperlink" Target="https://portal.3gpp.org/desktopmodules/Specifications/SpecificationDetails.aspx?specificationId=3216" TargetMode="External"/><Relationship Id="rId2870" Type="http://schemas.openxmlformats.org/officeDocument/2006/relationships/hyperlink" Target="https://portal.3gpp.org/ngppapp/CreateTdoc.aspx?mode=view&amp;contributionUid=R2-2406350" TargetMode="External"/><Relationship Id="rId3507" Type="http://schemas.openxmlformats.org/officeDocument/2006/relationships/hyperlink" Target="https://portal.3gpp.org/desktopmodules/Specifications/SpecificationDetails.aspx?specificationId=2467" TargetMode="External"/><Relationship Id="rId3714" Type="http://schemas.openxmlformats.org/officeDocument/2006/relationships/hyperlink" Target="https://portal.3gpp.org/ngppapp/CreateTdoc.aspx?mode=view&amp;contributionUid=R5-245253" TargetMode="External"/><Relationship Id="rId3921" Type="http://schemas.openxmlformats.org/officeDocument/2006/relationships/hyperlink" Target="https://portal.3gpp.org/ngppapp/CreateTdoc.aspx?mode=view&amp;contributionUid=RP-242247" TargetMode="External"/><Relationship Id="rId6120" Type="http://schemas.openxmlformats.org/officeDocument/2006/relationships/hyperlink" Target="https://portal.3gpp.org/desktopmodules/Release/ReleaseDetails.aspx?releaseId=193" TargetMode="External"/><Relationship Id="rId428" Type="http://schemas.openxmlformats.org/officeDocument/2006/relationships/hyperlink" Target="https://portal.3gpp.org/desktopmodules/Release/ReleaseDetails.aspx?releaseId=192" TargetMode="External"/><Relationship Id="rId635" Type="http://schemas.openxmlformats.org/officeDocument/2006/relationships/hyperlink" Target="https://portal.3gpp.org/desktopmodules/Specifications/SpecificationDetails.aspx?specificationId=3283" TargetMode="External"/><Relationship Id="rId842" Type="http://schemas.openxmlformats.org/officeDocument/2006/relationships/hyperlink" Target="https://portal.3gpp.org/ngppapp/CreateTdoc.aspx?mode=view&amp;contributionUid=R4-2411028" TargetMode="External"/><Relationship Id="rId1058" Type="http://schemas.openxmlformats.org/officeDocument/2006/relationships/hyperlink" Target="https://portal.3gpp.org/ngppapp/CreateTdoc.aspx?mode=view&amp;contributionUid=R4-2412156" TargetMode="External"/><Relationship Id="rId1265" Type="http://schemas.openxmlformats.org/officeDocument/2006/relationships/hyperlink" Target="https://portal.3gpp.org/ngppapp/CreateTdoc.aspx?mode=view&amp;contributionUid=RP-242170" TargetMode="External"/><Relationship Id="rId1472" Type="http://schemas.openxmlformats.org/officeDocument/2006/relationships/hyperlink" Target="https://portal.3gpp.org/desktopmodules/Release/ReleaseDetails.aspx?releaseId=190" TargetMode="External"/><Relationship Id="rId2109" Type="http://schemas.openxmlformats.org/officeDocument/2006/relationships/hyperlink" Target="https://portal.3gpp.org/ngppapp/CreateTdoc.aspx?mode=view&amp;contributionUid=RP-242185" TargetMode="External"/><Relationship Id="rId2316" Type="http://schemas.openxmlformats.org/officeDocument/2006/relationships/hyperlink" Target="https://portal.3gpp.org/desktopmodules/Release/ReleaseDetails.aspx?releaseId=192" TargetMode="External"/><Relationship Id="rId2523" Type="http://schemas.openxmlformats.org/officeDocument/2006/relationships/hyperlink" Target="https://portal.3gpp.org/desktopmodules/Specifications/SpecificationDetails.aspx?specificationId=3204" TargetMode="External"/><Relationship Id="rId2730" Type="http://schemas.openxmlformats.org/officeDocument/2006/relationships/hyperlink" Target="https://portal.3gpp.org/ngppapp/CreateTdoc.aspx?mode=view&amp;contributionUid=R1-2407392" TargetMode="External"/><Relationship Id="rId5679" Type="http://schemas.openxmlformats.org/officeDocument/2006/relationships/hyperlink" Target="https://portal.3gpp.org/desktopmodules/Specifications/SpecificationDetails.aspx?specificationId=3387" TargetMode="External"/><Relationship Id="rId5886" Type="http://schemas.openxmlformats.org/officeDocument/2006/relationships/hyperlink" Target="https://portal.3gpp.org/ngppapp/CreateTdoc.aspx?mode=view&amp;contributionUid=R5-245745" TargetMode="External"/><Relationship Id="rId702" Type="http://schemas.openxmlformats.org/officeDocument/2006/relationships/hyperlink" Target="https://portal.3gpp.org/ngppapp/CreateTdoc.aspx?mode=view&amp;contributionUid=R4-2414373" TargetMode="External"/><Relationship Id="rId1125" Type="http://schemas.openxmlformats.org/officeDocument/2006/relationships/hyperlink" Target="https://portal.3gpp.org/ngppapp/CreateTdoc.aspx?mode=view&amp;contributionUid=RP-242168"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desktopmodules/Specifications/SpecificationDetails.aspx?specificationId=3378" TargetMode="External"/><Relationship Id="rId5539" Type="http://schemas.openxmlformats.org/officeDocument/2006/relationships/hyperlink" Target="https://portal.3gpp.org/desktopmodules/Specifications/SpecificationDetails.aspx?specificationId=3388" TargetMode="External"/><Relationship Id="rId6937" Type="http://schemas.openxmlformats.org/officeDocument/2006/relationships/hyperlink" Target="https://portal.3gpp.org/ngppapp/CreateTdoc.aspx?mode=view&amp;contributionUid=RP-242293" TargetMode="External"/><Relationship Id="rId3297" Type="http://schemas.openxmlformats.org/officeDocument/2006/relationships/hyperlink" Target="https://portal.3gpp.org/ngppapp/CreateTdoc.aspx?mode=view&amp;contributionUid=RP-242239"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portal.3gpp.org/ngppapp/CreateTdoc.aspx?mode=view&amp;contributionUid=R5-245566" TargetMode="External"/><Relationship Id="rId5953" Type="http://schemas.openxmlformats.org/officeDocument/2006/relationships/hyperlink" Target="https://portal.3gpp.org/ngppapp/CreateTdoc.aspx?mode=view&amp;contributionUid=RP-242275" TargetMode="External"/><Relationship Id="rId3157" Type="http://schemas.openxmlformats.org/officeDocument/2006/relationships/hyperlink" Target="https://portal.3gpp.org/ngppapp/CreateTdoc.aspx?mode=view&amp;contributionUid=RP-242237" TargetMode="External"/><Relationship Id="rId4555" Type="http://schemas.openxmlformats.org/officeDocument/2006/relationships/hyperlink" Target="https://portal.3gpp.org/desktopmodules/Specifications/SpecificationDetails.aspx?specificationId=3388" TargetMode="External"/><Relationship Id="rId4762" Type="http://schemas.openxmlformats.org/officeDocument/2006/relationships/hyperlink" Target="https://portal.3gpp.org/ngppapp/CreateTdoc.aspx?mode=view&amp;contributionUid=R5-244821" TargetMode="External"/><Relationship Id="rId5606" Type="http://schemas.openxmlformats.org/officeDocument/2006/relationships/hyperlink" Target="https://portal.3gpp.org/ngppapp/CreateTdoc.aspx?mode=view&amp;contributionUid=R5-245900" TargetMode="External"/><Relationship Id="rId5813" Type="http://schemas.openxmlformats.org/officeDocument/2006/relationships/hyperlink" Target="https://portal.3gpp.org/ngppapp/CreateTdoc.aspx?mode=view&amp;contributionUid=RP-242273" TargetMode="External"/><Relationship Id="rId285" Type="http://schemas.openxmlformats.org/officeDocument/2006/relationships/hyperlink" Target="https://portal.3gpp.org/ngppapp/CreateTdoc.aspx?mode=view&amp;contributionUid=RP-242149"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Specifications/SpecificationDetails.aspx?specificationId=3384"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portal.3gpp.org/desktopmodules/Specifications/SpecificationDetails.aspx?specificationId=3388" TargetMode="External"/><Relationship Id="rId4622" Type="http://schemas.openxmlformats.org/officeDocument/2006/relationships/hyperlink" Target="https://portal.3gpp.org/ngppapp/CreateTdoc.aspx?mode=view&amp;contributionUid=R5-246004" TargetMode="External"/><Relationship Id="rId7778" Type="http://schemas.openxmlformats.org/officeDocument/2006/relationships/hyperlink" Target="https://portal.3gpp.org/ngppapp/CreateTdoc.aspx?mode=view&amp;contributionUid=R5s240559" TargetMode="External"/><Relationship Id="rId7985" Type="http://schemas.openxmlformats.org/officeDocument/2006/relationships/hyperlink" Target="https://portal.3gpp.org/ngppapp/CreateTdoc.aspx?mode=view&amp;contributionUid=RP-242330" TargetMode="External"/><Relationship Id="rId492" Type="http://schemas.openxmlformats.org/officeDocument/2006/relationships/hyperlink" Target="https://portal.3gpp.org/desktopmodules/Release/ReleaseDetails.aspx?releaseId=191" TargetMode="External"/><Relationship Id="rId2173" Type="http://schemas.openxmlformats.org/officeDocument/2006/relationships/hyperlink" Target="https://portal.3gpp.org/ngppapp/CreateTdoc.aspx?mode=view&amp;contributionUid=RP-242186" TargetMode="External"/><Relationship Id="rId2380" Type="http://schemas.openxmlformats.org/officeDocument/2006/relationships/hyperlink" Target="https://portal.3gpp.org/desktopmodules/Release/ReleaseDetails.aspx?releaseId=189" TargetMode="External"/><Relationship Id="rId3017" Type="http://schemas.openxmlformats.org/officeDocument/2006/relationships/hyperlink" Target="https://portal.3gpp.org/ngppapp/CreateTdoc.aspx?mode=view&amp;contributionUid=RP-242235" TargetMode="External"/><Relationship Id="rId3224" Type="http://schemas.openxmlformats.org/officeDocument/2006/relationships/hyperlink" Target="https://portal.3gpp.org/desktopmodules/Release/ReleaseDetails.aspx?releaseId=193" TargetMode="External"/><Relationship Id="rId3431" Type="http://schemas.openxmlformats.org/officeDocument/2006/relationships/hyperlink" Target="https://portal.3gpp.org/desktopmodules/Specifications/SpecificationDetails.aspx?specificationId=3382" TargetMode="External"/><Relationship Id="rId6587" Type="http://schemas.openxmlformats.org/officeDocument/2006/relationships/hyperlink" Target="https://portal.3gpp.org/desktopmodules/Specifications/SpecificationDetails.aspx?specificationId=3381" TargetMode="External"/><Relationship Id="rId6794" Type="http://schemas.openxmlformats.org/officeDocument/2006/relationships/hyperlink" Target="https://portal.3gpp.org/ngppapp/CreateTdoc.aspx?mode=view&amp;contributionUid=R5-244228" TargetMode="External"/><Relationship Id="rId7638" Type="http://schemas.openxmlformats.org/officeDocument/2006/relationships/hyperlink" Target="https://portal.3gpp.org/ngppapp/CreateTdoc.aspx?mode=view&amp;contributionUid=R5-245304" TargetMode="External"/><Relationship Id="rId7845" Type="http://schemas.openxmlformats.org/officeDocument/2006/relationships/hyperlink" Target="https://portal.3gpp.org/ngppapp/CreateTdoc.aspx?mode=view&amp;contributionUid=RP-242329" TargetMode="External"/><Relationship Id="rId145" Type="http://schemas.openxmlformats.org/officeDocument/2006/relationships/hyperlink" Target="https://portal.3gpp.org/ngppapp/CreateTdoc.aspx?mode=view&amp;contributionUid=RP-241873" TargetMode="External"/><Relationship Id="rId352" Type="http://schemas.openxmlformats.org/officeDocument/2006/relationships/hyperlink" Target="https://portal.3gpp.org/desktopmodules/Release/ReleaseDetails.aspx?releaseId=193" TargetMode="External"/><Relationship Id="rId2033" Type="http://schemas.openxmlformats.org/officeDocument/2006/relationships/hyperlink" Target="https://portal.3gpp.org/ngppapp/CreateTdoc.aspx?mode=view&amp;contributionUid=RP-242184" TargetMode="External"/><Relationship Id="rId2240" Type="http://schemas.openxmlformats.org/officeDocument/2006/relationships/hyperlink" Target="https://portal.3gpp.org/desktopmodules/Release/ReleaseDetails.aspx?releaseId=192" TargetMode="External"/><Relationship Id="rId5189" Type="http://schemas.openxmlformats.org/officeDocument/2006/relationships/hyperlink" Target="https://portal.3gpp.org/ngppapp/CreateTdoc.aspx?mode=view&amp;contributionUid=RP-242264" TargetMode="External"/><Relationship Id="rId5396" Type="http://schemas.openxmlformats.org/officeDocument/2006/relationships/hyperlink" Target="https://portal.3gpp.org/desktopmodules/Release/ReleaseDetails.aspx?releaseId=193" TargetMode="External"/><Relationship Id="rId6447" Type="http://schemas.openxmlformats.org/officeDocument/2006/relationships/hyperlink" Target="https://portal.3gpp.org/desktopmodules/Specifications/SpecificationDetails.aspx?specificationId=3384" TargetMode="External"/><Relationship Id="rId6654" Type="http://schemas.openxmlformats.org/officeDocument/2006/relationships/hyperlink" Target="https://portal.3gpp.org/ngppapp/CreateTdoc.aspx?mode=view&amp;contributionUid=R5-245613" TargetMode="External"/><Relationship Id="rId6861" Type="http://schemas.openxmlformats.org/officeDocument/2006/relationships/hyperlink" Target="https://portal.3gpp.org/ngppapp/CreateTdoc.aspx?mode=view&amp;contributionUid=RP-242292" TargetMode="External"/><Relationship Id="rId7705" Type="http://schemas.openxmlformats.org/officeDocument/2006/relationships/hyperlink" Target="https://portal.3gpp.org/ngppapp/CreateTdoc.aspx?mode=view&amp;contributionUid=RP-242328" TargetMode="External"/><Relationship Id="rId212" Type="http://schemas.openxmlformats.org/officeDocument/2006/relationships/hyperlink" Target="https://portal.3gpp.org/desktopmodules/Release/ReleaseDetails.aspx?releaseId=193" TargetMode="External"/><Relationship Id="rId1799" Type="http://schemas.openxmlformats.org/officeDocument/2006/relationships/hyperlink" Target="https://portal.3gpp.org/desktopmodules/Specifications/SpecificationDetails.aspx?specificationId=3204" TargetMode="External"/><Relationship Id="rId2100" Type="http://schemas.openxmlformats.org/officeDocument/2006/relationships/hyperlink" Target="https://portal.3gpp.org/desktopmodules/Release/ReleaseDetails.aspx?releaseId=193" TargetMode="External"/><Relationship Id="rId5049" Type="http://schemas.openxmlformats.org/officeDocument/2006/relationships/hyperlink" Target="https://portal.3gpp.org/ngppapp/CreateTdoc.aspx?mode=view&amp;contributionUid=RP-242262" TargetMode="External"/><Relationship Id="rId5256" Type="http://schemas.openxmlformats.org/officeDocument/2006/relationships/hyperlink" Target="https://portal.3gpp.org/desktopmodules/Release/ReleaseDetails.aspx?releaseId=193" TargetMode="External"/><Relationship Id="rId5463" Type="http://schemas.openxmlformats.org/officeDocument/2006/relationships/hyperlink" Target="https://portal.3gpp.org/desktopmodules/Specifications/SpecificationDetails.aspx?specificationId=3388" TargetMode="External"/><Relationship Id="rId5670" Type="http://schemas.openxmlformats.org/officeDocument/2006/relationships/hyperlink" Target="https://portal.3gpp.org/ngppapp/CreateTdoc.aspx?mode=view&amp;contributionUid=R5-244667" TargetMode="External"/><Relationship Id="rId6307" Type="http://schemas.openxmlformats.org/officeDocument/2006/relationships/hyperlink" Target="https://portal.3gpp.org/desktopmodules/Specifications/SpecificationDetails.aspx?specificationId=3378" TargetMode="External"/><Relationship Id="rId6514" Type="http://schemas.openxmlformats.org/officeDocument/2006/relationships/hyperlink" Target="https://portal.3gpp.org/ngppapp/CreateTdoc.aspx?mode=view&amp;contributionUid=R5-245878" TargetMode="External"/><Relationship Id="rId7912" Type="http://schemas.openxmlformats.org/officeDocument/2006/relationships/hyperlink" Target="https://portal.3gpp.org/desktopmodules/Release/ReleaseDetails.aspx?releaseId=192" TargetMode="External"/><Relationship Id="rId4065" Type="http://schemas.openxmlformats.org/officeDocument/2006/relationships/hyperlink" Target="https://portal.3gpp.org/ngppapp/CreateTdoc.aspx?mode=view&amp;contributionUid=RP-242249"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portal.3gpp.org/desktopmodules/Release/ReleaseDetails.aspx?releaseId=193" TargetMode="External"/><Relationship Id="rId5323" Type="http://schemas.openxmlformats.org/officeDocument/2006/relationships/hyperlink" Target="https://portal.3gpp.org/desktopmodules/Specifications/SpecificationDetails.aspx?specificationId=3384" TargetMode="External"/><Relationship Id="rId6721" Type="http://schemas.openxmlformats.org/officeDocument/2006/relationships/hyperlink" Target="https://portal.3gpp.org/ngppapp/CreateTdoc.aspx?mode=view&amp;contributionUid=RP-242290" TargetMode="External"/><Relationship Id="rId1659" Type="http://schemas.openxmlformats.org/officeDocument/2006/relationships/hyperlink" Target="https://portal.3gpp.org/desktopmodules/Specifications/SpecificationDetails.aspx?specificationId=3366" TargetMode="External"/><Relationship Id="rId1866" Type="http://schemas.openxmlformats.org/officeDocument/2006/relationships/hyperlink" Target="https://portal.3gpp.org/ngppapp/CreateTdoc.aspx?mode=view&amp;contributionUid=R4-2411462" TargetMode="External"/><Relationship Id="rId2917" Type="http://schemas.openxmlformats.org/officeDocument/2006/relationships/hyperlink" Target="https://portal.3gpp.org/ngppapp/CreateTdoc.aspx?mode=view&amp;contributionUid=RP-242233" TargetMode="External"/><Relationship Id="rId3081" Type="http://schemas.openxmlformats.org/officeDocument/2006/relationships/hyperlink" Target="https://portal.3gpp.org/ngppapp/CreateTdoc.aspx?mode=view&amp;contributionUid=RP-242236" TargetMode="External"/><Relationship Id="rId4132" Type="http://schemas.openxmlformats.org/officeDocument/2006/relationships/hyperlink" Target="https://portal.3gpp.org/desktopmodules/Release/ReleaseDetails.aspx?releaseId=193" TargetMode="External"/><Relationship Id="rId5530" Type="http://schemas.openxmlformats.org/officeDocument/2006/relationships/hyperlink" Target="https://portal.3gpp.org/ngppapp/CreateTdoc.aspx?mode=view&amp;contributionUid=R5-244781" TargetMode="External"/><Relationship Id="rId7288" Type="http://schemas.openxmlformats.org/officeDocument/2006/relationships/hyperlink" Target="https://portal.3gpp.org/desktopmodules/Release/ReleaseDetails.aspx?releaseId=193" TargetMode="External"/><Relationship Id="rId1519" Type="http://schemas.openxmlformats.org/officeDocument/2006/relationships/hyperlink" Target="https://portal.3gpp.org/desktopmodules/Specifications/SpecificationDetails.aspx?specificationId=3283" TargetMode="External"/><Relationship Id="rId1726" Type="http://schemas.openxmlformats.org/officeDocument/2006/relationships/hyperlink" Target="https://portal.3gpp.org/ngppapp/CreateTdoc.aspx?mode=view&amp;contributionUid=R4-2412662" TargetMode="External"/><Relationship Id="rId1933" Type="http://schemas.openxmlformats.org/officeDocument/2006/relationships/hyperlink" Target="https://portal.3gpp.org/ngppapp/CreateTdoc.aspx?mode=view&amp;contributionUid=RP-242182" TargetMode="External"/><Relationship Id="rId6097" Type="http://schemas.openxmlformats.org/officeDocument/2006/relationships/hyperlink" Target="https://portal.3gpp.org/ngppapp/CreateTdoc.aspx?mode=view&amp;contributionUid=RP-242277" TargetMode="External"/><Relationship Id="rId7495" Type="http://schemas.openxmlformats.org/officeDocument/2006/relationships/hyperlink" Target="https://portal.3gpp.org/desktopmodules/Specifications/SpecificationDetails.aspx?specificationId=2473" TargetMode="External"/><Relationship Id="rId18" Type="http://schemas.openxmlformats.org/officeDocument/2006/relationships/hyperlink" Target="https://portal.3gpp.org/ngppapp/CreateTdoc.aspx?mode=view&amp;contributionUid=R3-244674" TargetMode="External"/><Relationship Id="rId3898" Type="http://schemas.openxmlformats.org/officeDocument/2006/relationships/hyperlink" Target="https://portal.3gpp.org/ngppapp/CreateTdoc.aspx?mode=view&amp;contributionUid=R5-245743" TargetMode="External"/><Relationship Id="rId4949" Type="http://schemas.openxmlformats.org/officeDocument/2006/relationships/hyperlink" Target="https://portal.3gpp.org/ngppapp/CreateTdoc.aspx?mode=view&amp;contributionUid=RP-242260" TargetMode="External"/><Relationship Id="rId7148" Type="http://schemas.openxmlformats.org/officeDocument/2006/relationships/hyperlink" Target="https://portal.3gpp.org/desktopmodules/Release/ReleaseDetails.aspx?releaseId=193" TargetMode="External"/><Relationship Id="rId7355" Type="http://schemas.openxmlformats.org/officeDocument/2006/relationships/hyperlink" Target="https://portal.3gpp.org/desktopmodules/Specifications/SpecificationDetails.aspx?specificationId=3386" TargetMode="External"/><Relationship Id="rId7562" Type="http://schemas.openxmlformats.org/officeDocument/2006/relationships/hyperlink" Target="https://portal.3gpp.org/ngppapp/CreateTdoc.aspx?mode=view&amp;contributionUid=R5-244165" TargetMode="External"/><Relationship Id="rId3758" Type="http://schemas.openxmlformats.org/officeDocument/2006/relationships/hyperlink" Target="https://portal.3gpp.org/ngppapp/CreateTdoc.aspx?mode=view&amp;contributionUid=R5-245281" TargetMode="External"/><Relationship Id="rId3965" Type="http://schemas.openxmlformats.org/officeDocument/2006/relationships/hyperlink" Target="https://portal.3gpp.org/ngppapp/CreateTdoc.aspx?mode=view&amp;contributionUid=RP-242247" TargetMode="External"/><Relationship Id="rId4809" Type="http://schemas.openxmlformats.org/officeDocument/2006/relationships/hyperlink" Target="https://portal.3gpp.org/ngppapp/CreateTdoc.aspx?mode=view&amp;contributionUid=RP-242258" TargetMode="External"/><Relationship Id="rId6164" Type="http://schemas.openxmlformats.org/officeDocument/2006/relationships/hyperlink" Target="https://portal.3gpp.org/desktopmodules/Release/ReleaseDetails.aspx?releaseId=193" TargetMode="External"/><Relationship Id="rId6371" Type="http://schemas.openxmlformats.org/officeDocument/2006/relationships/hyperlink" Target="https://portal.3gpp.org/desktopmodules/Specifications/SpecificationDetails.aspx?specificationId=3155" TargetMode="External"/><Relationship Id="rId7008" Type="http://schemas.openxmlformats.org/officeDocument/2006/relationships/hyperlink" Target="https://portal.3gpp.org/desktopmodules/Release/ReleaseDetails.aspx?releaseId=193" TargetMode="External"/><Relationship Id="rId7215" Type="http://schemas.openxmlformats.org/officeDocument/2006/relationships/hyperlink" Target="https://portal.3gpp.org/desktopmodules/Specifications/SpecificationDetails.aspx?specificationId=3392" TargetMode="External"/><Relationship Id="rId7422" Type="http://schemas.openxmlformats.org/officeDocument/2006/relationships/hyperlink" Target="https://portal.3gpp.org/ngppapp/CreateTdoc.aspx?mode=view&amp;contributionUid=R5-245806" TargetMode="External"/><Relationship Id="rId679" Type="http://schemas.openxmlformats.org/officeDocument/2006/relationships/hyperlink" Target="https://portal.3gpp.org/desktopmodules/Specifications/SpecificationDetails.aspx?specificationId=3283" TargetMode="External"/><Relationship Id="rId886" Type="http://schemas.openxmlformats.org/officeDocument/2006/relationships/hyperlink" Target="https://portal.3gpp.org/ngppapp/CreateTdoc.aspx?mode=view&amp;contributionUid=R4-2413939" TargetMode="External"/><Relationship Id="rId2567" Type="http://schemas.openxmlformats.org/officeDocument/2006/relationships/hyperlink" Target="https://portal.3gpp.org/desktopmodules/Specifications/SpecificationDetails.aspx?specificationId=3216" TargetMode="External"/><Relationship Id="rId2774" Type="http://schemas.openxmlformats.org/officeDocument/2006/relationships/hyperlink" Target="https://portal.3gpp.org/ngppapp/CreateTdoc.aspx?mode=view&amp;contributionUid=R1-2407488" TargetMode="External"/><Relationship Id="rId3618" Type="http://schemas.openxmlformats.org/officeDocument/2006/relationships/hyperlink" Target="https://portal.3gpp.org/ngppapp/CreateTdoc.aspx?mode=view&amp;contributionUid=R5-244810" TargetMode="External"/><Relationship Id="rId5180" Type="http://schemas.openxmlformats.org/officeDocument/2006/relationships/hyperlink" Target="https://portal.3gpp.org/desktopmodules/Release/ReleaseDetails.aspx?releaseId=192" TargetMode="External"/><Relationship Id="rId6024"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Specifications/SpecificationDetails.aspx?specificationId=3381" TargetMode="External"/><Relationship Id="rId2" Type="http://schemas.openxmlformats.org/officeDocument/2006/relationships/hyperlink" Target="https://portal.3gpp.org/ngppapp/CreateTdoc.aspx?mode=view&amp;contributionUid=R3-244064" TargetMode="External"/><Relationship Id="rId539" Type="http://schemas.openxmlformats.org/officeDocument/2006/relationships/hyperlink" Target="https://portal.3gpp.org/desktopmodules/Specifications/SpecificationDetails.aspx?specificationId=3204" TargetMode="External"/><Relationship Id="rId746" Type="http://schemas.openxmlformats.org/officeDocument/2006/relationships/hyperlink" Target="https://portal.3gpp.org/ngppapp/CreateTdoc.aspx?mode=view&amp;contributionUid=R4-2411889" TargetMode="External"/><Relationship Id="rId1169" Type="http://schemas.openxmlformats.org/officeDocument/2006/relationships/hyperlink" Target="https://portal.3gpp.org/ngppapp/CreateTdoc.aspx?mode=view&amp;contributionUid=RP-242168" TargetMode="External"/><Relationship Id="rId1376"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Specifications/SpecificationDetails.aspx?specificationId=3204" TargetMode="External"/><Relationship Id="rId2427" Type="http://schemas.openxmlformats.org/officeDocument/2006/relationships/hyperlink" Target="https://portal.3gpp.org/desktopmodules/Specifications/SpecificationDetails.aspx?specificationId=3283" TargetMode="External"/><Relationship Id="rId2981" Type="http://schemas.openxmlformats.org/officeDocument/2006/relationships/hyperlink" Target="https://portal.3gpp.org/ngppapp/CreateTdoc.aspx?mode=view&amp;contributionUid=RP-242235" TargetMode="External"/><Relationship Id="rId3825" Type="http://schemas.openxmlformats.org/officeDocument/2006/relationships/hyperlink" Target="https://portal.3gpp.org/ngppapp/CreateTdoc.aspx?mode=view&amp;contributionUid=RP-242246" TargetMode="External"/><Relationship Id="rId5040" Type="http://schemas.openxmlformats.org/officeDocument/2006/relationships/hyperlink" Target="https://portal.3gpp.org/desktopmodules/Release/ReleaseDetails.aspx?releaseId=191" TargetMode="External"/><Relationship Id="rId953" Type="http://schemas.openxmlformats.org/officeDocument/2006/relationships/hyperlink" Target="https://portal.3gpp.org/ngppapp/CreateTdoc.aspx?mode=view&amp;contributionUid=RP-242163" TargetMode="External"/><Relationship Id="rId1029" Type="http://schemas.openxmlformats.org/officeDocument/2006/relationships/hyperlink" Target="https://portal.3gpp.org/ngppapp/CreateTdoc.aspx?mode=view&amp;contributionUid=RP-242166"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ngppapp/CreateTdoc.aspx?mode=view&amp;contributionUid=R4-2411383" TargetMode="External"/><Relationship Id="rId2634" Type="http://schemas.openxmlformats.org/officeDocument/2006/relationships/hyperlink" Target="https://portal.3gpp.org/ngppapp/CreateTdoc.aspx?mode=view&amp;contributionUid=R1-2407419" TargetMode="External"/><Relationship Id="rId2841" Type="http://schemas.openxmlformats.org/officeDocument/2006/relationships/hyperlink" Target="https://portal.3gpp.org/ngppapp/CreateTdoc.aspx?mode=view&amp;contributionUid=RP-242230" TargetMode="External"/><Relationship Id="rId5997" Type="http://schemas.openxmlformats.org/officeDocument/2006/relationships/hyperlink" Target="https://portal.3gpp.org/ngppapp/CreateTdoc.aspx?mode=view&amp;contributionUid=RP-242276" TargetMode="External"/><Relationship Id="rId82" Type="http://schemas.openxmlformats.org/officeDocument/2006/relationships/hyperlink" Target="https://portal.3gpp.org/ngppapp/CreateTdoc.aspx?mode=view&amp;contributionUid=R3-244795" TargetMode="External"/><Relationship Id="rId606" Type="http://schemas.openxmlformats.org/officeDocument/2006/relationships/hyperlink" Target="https://portal.3gpp.org/ngppapp/CreateTdoc.aspx?mode=view&amp;contributionUid=R4-2413554" TargetMode="External"/><Relationship Id="rId813" Type="http://schemas.openxmlformats.org/officeDocument/2006/relationships/hyperlink" Target="https://portal.3gpp.org/ngppapp/CreateTdoc.aspx?mode=view&amp;contributionUid=RP-242161" TargetMode="External"/><Relationship Id="rId1443" Type="http://schemas.openxmlformats.org/officeDocument/2006/relationships/hyperlink" Target="https://portal.3gpp.org/desktopmodules/Specifications/SpecificationDetails.aspx?specificationId=3874" TargetMode="External"/><Relationship Id="rId1650" Type="http://schemas.openxmlformats.org/officeDocument/2006/relationships/hyperlink" Target="https://portal.3gpp.org/ngppapp/CreateTdoc.aspx?mode=view&amp;contributionUid=R4-2412779" TargetMode="External"/><Relationship Id="rId2701" Type="http://schemas.openxmlformats.org/officeDocument/2006/relationships/hyperlink" Target="https://portal.3gpp.org/ngppapp/CreateTdoc.aspx?mode=view&amp;contributionUid=RP-242209" TargetMode="External"/><Relationship Id="rId4599" Type="http://schemas.openxmlformats.org/officeDocument/2006/relationships/hyperlink" Target="https://portal.3gpp.org/desktopmodules/Specifications/SpecificationDetails.aspx?specificationId=3388" TargetMode="External"/><Relationship Id="rId5857" Type="http://schemas.openxmlformats.org/officeDocument/2006/relationships/hyperlink" Target="https://portal.3gpp.org/ngppapp/CreateTdoc.aspx?mode=view&amp;contributionUid=RP-242274" TargetMode="External"/><Relationship Id="rId6908" Type="http://schemas.openxmlformats.org/officeDocument/2006/relationships/hyperlink" Target="https://portal.3gpp.org/desktopmodules/Release/ReleaseDetails.aspx?releaseId=193" TargetMode="External"/><Relationship Id="rId7072" Type="http://schemas.openxmlformats.org/officeDocument/2006/relationships/hyperlink" Target="https://portal.3gpp.org/desktopmodules/Release/ReleaseDetails.aspx?releaseId=193" TargetMode="External"/><Relationship Id="rId1303" Type="http://schemas.openxmlformats.org/officeDocument/2006/relationships/hyperlink" Target="https://portal.3gpp.org/desktopmodules/Specifications/SpecificationDetails.aspx?specificationId=3204" TargetMode="External"/><Relationship Id="rId1510" Type="http://schemas.openxmlformats.org/officeDocument/2006/relationships/hyperlink" Target="https://portal.3gpp.org/ngppapp/CreateTdoc.aspx?mode=view&amp;contributionUid=R4-2412448" TargetMode="External"/><Relationship Id="rId4459" Type="http://schemas.openxmlformats.org/officeDocument/2006/relationships/hyperlink" Target="https://portal.3gpp.org/desktopmodules/Specifications/SpecificationDetails.aspx?specificationId=3378" TargetMode="External"/><Relationship Id="rId4666" Type="http://schemas.openxmlformats.org/officeDocument/2006/relationships/hyperlink" Target="https://portal.3gpp.org/ngppapp/CreateTdoc.aspx?mode=view&amp;contributionUid=R5-244231" TargetMode="External"/><Relationship Id="rId4873" Type="http://schemas.openxmlformats.org/officeDocument/2006/relationships/hyperlink" Target="https://portal.3gpp.org/ngppapp/CreateTdoc.aspx?mode=view&amp;contributionUid=RP-242259" TargetMode="External"/><Relationship Id="rId5717" Type="http://schemas.openxmlformats.org/officeDocument/2006/relationships/hyperlink" Target="https://portal.3gpp.org/ngppapp/CreateTdoc.aspx?mode=view&amp;contributionUid=RP-242271" TargetMode="External"/><Relationship Id="rId5924" Type="http://schemas.openxmlformats.org/officeDocument/2006/relationships/hyperlink" Target="https://portal.3gpp.org/desktopmodules/Release/ReleaseDetails.aspx?releaseId=193" TargetMode="External"/><Relationship Id="rId3268" Type="http://schemas.openxmlformats.org/officeDocument/2006/relationships/hyperlink" Target="https://portal.3gpp.org/desktopmodules/Release/ReleaseDetails.aspx?releaseId=193" TargetMode="External"/><Relationship Id="rId3475" Type="http://schemas.openxmlformats.org/officeDocument/2006/relationships/hyperlink" Target="https://portal.3gpp.org/desktopmodules/Specifications/SpecificationDetails.aspx?specificationId=3378" TargetMode="External"/><Relationship Id="rId3682" Type="http://schemas.openxmlformats.org/officeDocument/2006/relationships/hyperlink" Target="https://portal.3gpp.org/ngppapp/CreateTdoc.aspx?mode=view&amp;contributionUid=R5-244927" TargetMode="External"/><Relationship Id="rId4319" Type="http://schemas.openxmlformats.org/officeDocument/2006/relationships/hyperlink" Target="https://portal.3gpp.org/desktopmodules/Specifications/SpecificationDetails.aspx?specificationId=3426" TargetMode="External"/><Relationship Id="rId4526" Type="http://schemas.openxmlformats.org/officeDocument/2006/relationships/hyperlink" Target="https://portal.3gpp.org/ngppapp/CreateTdoc.aspx?mode=view&amp;contributionUid=R5-245833" TargetMode="External"/><Relationship Id="rId4733" Type="http://schemas.openxmlformats.org/officeDocument/2006/relationships/hyperlink" Target="https://portal.3gpp.org/ngppapp/CreateTdoc.aspx?mode=view&amp;contributionUid=RP-242257" TargetMode="External"/><Relationship Id="rId4940" Type="http://schemas.openxmlformats.org/officeDocument/2006/relationships/hyperlink" Target="https://portal.3gpp.org/desktopmodules/Release/ReleaseDetails.aspx?releaseId=191" TargetMode="External"/><Relationship Id="rId7889" Type="http://schemas.openxmlformats.org/officeDocument/2006/relationships/hyperlink" Target="https://portal.3gpp.org/ngppapp/CreateTdoc.aspx?mode=view&amp;contributionUid=RP-242330" TargetMode="External"/><Relationship Id="rId189" Type="http://schemas.openxmlformats.org/officeDocument/2006/relationships/hyperlink" Target="https://portal.3gpp.org/ngppapp/CreateTdoc.aspx?mode=view&amp;contributionUid=RP-241875" TargetMode="External"/><Relationship Id="rId396" Type="http://schemas.openxmlformats.org/officeDocument/2006/relationships/hyperlink" Target="https://portal.3gpp.org/desktopmodules/Release/ReleaseDetails.aspx?releaseId=191" TargetMode="External"/><Relationship Id="rId2077" Type="http://schemas.openxmlformats.org/officeDocument/2006/relationships/hyperlink" Target="https://portal.3gpp.org/ngppapp/CreateTdoc.aspx?mode=view&amp;contributionUid=RP-242184" TargetMode="External"/><Relationship Id="rId2284"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Specifications/SpecificationDetails.aspx?specificationId=3368" TargetMode="External"/><Relationship Id="rId3128" Type="http://schemas.openxmlformats.org/officeDocument/2006/relationships/hyperlink" Target="https://portal.3gpp.org/desktopmodules/Release/ReleaseDetails.aspx?releaseId=193" TargetMode="External"/><Relationship Id="rId3335" Type="http://schemas.openxmlformats.org/officeDocument/2006/relationships/hyperlink" Target="https://portal.3gpp.org/desktopmodules/Specifications/SpecificationDetails.aspx?specificationId=3197" TargetMode="External"/><Relationship Id="rId3542" Type="http://schemas.openxmlformats.org/officeDocument/2006/relationships/hyperlink" Target="https://portal.3gpp.org/ngppapp/CreateTdoc.aspx?mode=view&amp;contributionUid=R5-244413" TargetMode="External"/><Relationship Id="rId6698" Type="http://schemas.openxmlformats.org/officeDocument/2006/relationships/hyperlink" Target="https://portal.3gpp.org/ngppapp/CreateTdoc.aspx?mode=view&amp;contributionUid=R5-244987" TargetMode="External"/><Relationship Id="rId7749" Type="http://schemas.openxmlformats.org/officeDocument/2006/relationships/hyperlink" Target="https://portal.3gpp.org/ngppapp/CreateTdoc.aspx?mode=view&amp;contributionUid=RP-242328"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portal.3gpp.org/desktopmodules/Specifications/SpecificationDetails.aspx?specificationId=2420" TargetMode="External"/><Relationship Id="rId670" Type="http://schemas.openxmlformats.org/officeDocument/2006/relationships/hyperlink" Target="https://portal.3gpp.org/ngppapp/CreateTdoc.aspx?mode=view&amp;contributionUid=R4-2412375" TargetMode="External"/><Relationship Id="rId1093" Type="http://schemas.openxmlformats.org/officeDocument/2006/relationships/hyperlink" Target="https://portal.3gpp.org/ngppapp/CreateTdoc.aspx?mode=view&amp;contributionUid=RP-242167" TargetMode="External"/><Relationship Id="rId2144" Type="http://schemas.openxmlformats.org/officeDocument/2006/relationships/hyperlink" Target="https://portal.3gpp.org/desktopmodules/Release/ReleaseDetails.aspx?releaseId=192" TargetMode="External"/><Relationship Id="rId2351" Type="http://schemas.openxmlformats.org/officeDocument/2006/relationships/hyperlink" Target="https://portal.3gpp.org/desktopmodules/Specifications/SpecificationDetails.aspx?specificationId=3204" TargetMode="External"/><Relationship Id="rId3402" Type="http://schemas.openxmlformats.org/officeDocument/2006/relationships/hyperlink" Target="https://portal.3gpp.org/ngppapp/CreateTdoc.aspx?mode=view&amp;contributionUid=R2-2407820" TargetMode="External"/><Relationship Id="rId4800" Type="http://schemas.openxmlformats.org/officeDocument/2006/relationships/hyperlink" Target="https://portal.3gpp.org/desktopmodules/Release/ReleaseDetails.aspx?releaseId=192" TargetMode="External"/><Relationship Id="rId6558" Type="http://schemas.openxmlformats.org/officeDocument/2006/relationships/hyperlink" Target="https://portal.3gpp.org/ngppapp/CreateTdoc.aspx?mode=view&amp;contributionUid=R5-245157" TargetMode="External"/><Relationship Id="rId7956"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Release/ReleaseDetails.aspx?releaseId=191" TargetMode="External"/><Relationship Id="rId323" Type="http://schemas.openxmlformats.org/officeDocument/2006/relationships/hyperlink" Target="https://portal.3gpp.org/desktopmodules/Specifications/SpecificationDetails.aspx?specificationId=3283" TargetMode="External"/><Relationship Id="rId530" Type="http://schemas.openxmlformats.org/officeDocument/2006/relationships/hyperlink" Target="https://portal.3gpp.org/ngppapp/CreateTdoc.aspx?mode=view&amp;contributionUid=R4-2413538" TargetMode="External"/><Relationship Id="rId1160" Type="http://schemas.openxmlformats.org/officeDocument/2006/relationships/hyperlink" Target="https://portal.3gpp.org/desktopmodules/Release/ReleaseDetails.aspx?releaseId=192"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portal.3gpp.org/desktopmodules/Specifications/SpecificationDetails.aspx?specificationId=3204" TargetMode="External"/><Relationship Id="rId5367" Type="http://schemas.openxmlformats.org/officeDocument/2006/relationships/hyperlink" Target="https://portal.3gpp.org/desktopmodules/Specifications/SpecificationDetails.aspx?specificationId=3381" TargetMode="External"/><Relationship Id="rId6765" Type="http://schemas.openxmlformats.org/officeDocument/2006/relationships/hyperlink" Target="https://portal.3gpp.org/ngppapp/CreateTdoc.aspx?mode=view&amp;contributionUid=RP-242291" TargetMode="External"/><Relationship Id="rId6972" Type="http://schemas.openxmlformats.org/officeDocument/2006/relationships/hyperlink" Target="https://portal.3gpp.org/desktopmodules/Release/ReleaseDetails.aspx?releaseId=193" TargetMode="External"/><Relationship Id="rId7609" Type="http://schemas.openxmlformats.org/officeDocument/2006/relationships/hyperlink" Target="https://portal.3gpp.org/ngppapp/CreateTdoc.aspx?mode=view&amp;contributionUid=RP-242318" TargetMode="External"/><Relationship Id="rId7816" Type="http://schemas.openxmlformats.org/officeDocument/2006/relationships/hyperlink" Target="https://portal.3gpp.org/desktopmodules/Release/ReleaseDetails.aspx?releaseId=192" TargetMode="External"/><Relationship Id="rId4176"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ngppapp/CreateTdoc.aspx?mode=view&amp;contributionUid=R5-245739" TargetMode="External"/><Relationship Id="rId5781" Type="http://schemas.openxmlformats.org/officeDocument/2006/relationships/hyperlink" Target="https://portal.3gpp.org/ngppapp/CreateTdoc.aspx?mode=view&amp;contributionUid=RP-242273" TargetMode="External"/><Relationship Id="rId6418" Type="http://schemas.openxmlformats.org/officeDocument/2006/relationships/hyperlink" Target="https://portal.3gpp.org/ngppapp/CreateTdoc.aspx?mode=view&amp;contributionUid=R5-245677" TargetMode="External"/><Relationship Id="rId6625" Type="http://schemas.openxmlformats.org/officeDocument/2006/relationships/hyperlink" Target="https://portal.3gpp.org/ngppapp/CreateTdoc.aspx?mode=view&amp;contributionUid=RP-242289" TargetMode="External"/><Relationship Id="rId6832" Type="http://schemas.openxmlformats.org/officeDocument/2006/relationships/hyperlink" Target="https://portal.3gpp.org/desktopmodules/Release/ReleaseDetails.aspx?releaseId=193" TargetMode="External"/><Relationship Id="rId1020" Type="http://schemas.openxmlformats.org/officeDocument/2006/relationships/hyperlink" Target="https://portal.3gpp.org/desktopmodules/Release/ReleaseDetails.aspx?releaseId=193" TargetMode="External"/><Relationship Id="rId1977" Type="http://schemas.openxmlformats.org/officeDocument/2006/relationships/hyperlink" Target="https://portal.3gpp.org/ngppapp/CreateTdoc.aspx?mode=view&amp;contributionUid=RP-242183" TargetMode="External"/><Relationship Id="rId4383" Type="http://schemas.openxmlformats.org/officeDocument/2006/relationships/hyperlink" Target="https://portal.3gpp.org/desktopmodules/Specifications/SpecificationDetails.aspx?specificationId=3382" TargetMode="External"/><Relationship Id="rId4590" Type="http://schemas.openxmlformats.org/officeDocument/2006/relationships/hyperlink" Target="https://portal.3gpp.org/ngppapp/CreateTdoc.aspx?mode=view&amp;contributionUid=R5-245961" TargetMode="External"/><Relationship Id="rId5227" Type="http://schemas.openxmlformats.org/officeDocument/2006/relationships/hyperlink" Target="https://portal.3gpp.org/desktopmodules/Specifications/SpecificationDetails.aspx?specificationId=3381" TargetMode="External"/><Relationship Id="rId5434" Type="http://schemas.openxmlformats.org/officeDocument/2006/relationships/hyperlink" Target="https://portal.3gpp.org/ngppapp/CreateTdoc.aspx?mode=view&amp;contributionUid=R5-245359" TargetMode="External"/><Relationship Id="rId5641" Type="http://schemas.openxmlformats.org/officeDocument/2006/relationships/hyperlink" Target="https://portal.3gpp.org/ngppapp/CreateTdoc.aspx?mode=view&amp;contributionUid=RP-242271" TargetMode="External"/><Relationship Id="rId1837" Type="http://schemas.openxmlformats.org/officeDocument/2006/relationships/hyperlink" Target="https://portal.3gpp.org/ngppapp/CreateTdoc.aspx?mode=view&amp;contributionUid=RP-242179" TargetMode="External"/><Relationship Id="rId3192" Type="http://schemas.openxmlformats.org/officeDocument/2006/relationships/hyperlink" Target="https://portal.3gpp.org/desktopmodules/Release/ReleaseDetails.aspx?releaseId=193" TargetMode="External"/><Relationship Id="rId4036" Type="http://schemas.openxmlformats.org/officeDocument/2006/relationships/hyperlink" Target="https://portal.3gpp.org/desktopmodules/Release/ReleaseDetails.aspx?releaseId=193" TargetMode="External"/><Relationship Id="rId4243" Type="http://schemas.openxmlformats.org/officeDocument/2006/relationships/hyperlink" Target="https://portal.3gpp.org/desktopmodules/Specifications/SpecificationDetails.aspx?specificationId=3388" TargetMode="External"/><Relationship Id="rId4450" Type="http://schemas.openxmlformats.org/officeDocument/2006/relationships/hyperlink" Target="https://portal.3gpp.org/ngppapp/CreateTdoc.aspx?mode=view&amp;contributionUid=R5-245523" TargetMode="External"/><Relationship Id="rId5501" Type="http://schemas.openxmlformats.org/officeDocument/2006/relationships/hyperlink" Target="https://portal.3gpp.org/ngppapp/CreateTdoc.aspx?mode=view&amp;contributionUid=RP-242268" TargetMode="External"/><Relationship Id="rId7399" Type="http://schemas.openxmlformats.org/officeDocument/2006/relationships/hyperlink" Target="https://portal.3gpp.org/desktopmodules/Specifications/SpecificationDetails.aspx?specificationId=3381" TargetMode="External"/><Relationship Id="rId3052" Type="http://schemas.openxmlformats.org/officeDocument/2006/relationships/hyperlink" Target="https://portal.3gpp.org/desktopmodules/Release/ReleaseDetails.aspx?releaseId=192" TargetMode="External"/><Relationship Id="rId4103" Type="http://schemas.openxmlformats.org/officeDocument/2006/relationships/hyperlink" Target="https://portal.3gpp.org/desktopmodules/Specifications/SpecificationDetails.aspx?specificationId=3378" TargetMode="External"/><Relationship Id="rId4310" Type="http://schemas.openxmlformats.org/officeDocument/2006/relationships/hyperlink" Target="https://portal.3gpp.org/ngppapp/CreateTdoc.aspx?mode=view&amp;contributionUid=R5-244741" TargetMode="External"/><Relationship Id="rId7259" Type="http://schemas.openxmlformats.org/officeDocument/2006/relationships/hyperlink" Target="https://portal.3gpp.org/desktopmodules/Specifications/SpecificationDetails.aspx?specificationId=3380" TargetMode="External"/><Relationship Id="rId7466" Type="http://schemas.openxmlformats.org/officeDocument/2006/relationships/hyperlink" Target="https://portal.3gpp.org/ngppapp/CreateTdoc.aspx?mode=view&amp;contributionUid=R5-246025" TargetMode="External"/><Relationship Id="rId7673" Type="http://schemas.openxmlformats.org/officeDocument/2006/relationships/hyperlink" Target="https://portal.3gpp.org/ngppapp/CreateTdoc.aspx?mode=view&amp;contributionUid=RP-242324" TargetMode="External"/><Relationship Id="rId7880" Type="http://schemas.openxmlformats.org/officeDocument/2006/relationships/hyperlink" Target="https://portal.3gpp.org/desktopmodules/Release/ReleaseDetails.aspx?releaseId=192"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portal.3gpp.org/desktopmodules/Release/ReleaseDetails.aspx?releaseId=192" TargetMode="External"/><Relationship Id="rId6068" Type="http://schemas.openxmlformats.org/officeDocument/2006/relationships/hyperlink" Target="https://portal.3gpp.org/desktopmodules/Release/ReleaseDetails.aspx?releaseId=193" TargetMode="External"/><Relationship Id="rId6275" Type="http://schemas.openxmlformats.org/officeDocument/2006/relationships/hyperlink" Target="https://portal.3gpp.org/desktopmodules/Specifications/SpecificationDetails.aspx?specificationId=3381" TargetMode="External"/><Relationship Id="rId6482" Type="http://schemas.openxmlformats.org/officeDocument/2006/relationships/hyperlink" Target="https://portal.3gpp.org/ngppapp/CreateTdoc.aspx?mode=view&amp;contributionUid=R5-245830" TargetMode="External"/><Relationship Id="rId7119" Type="http://schemas.openxmlformats.org/officeDocument/2006/relationships/hyperlink" Target="https://portal.3gpp.org/desktopmodules/Specifications/SpecificationDetails.aspx?specificationId=2472" TargetMode="External"/><Relationship Id="rId7326" Type="http://schemas.openxmlformats.org/officeDocument/2006/relationships/hyperlink" Target="https://portal.3gpp.org/ngppapp/CreateTdoc.aspx?mode=view&amp;contributionUid=R5-245554" TargetMode="External"/><Relationship Id="rId7533" Type="http://schemas.openxmlformats.org/officeDocument/2006/relationships/hyperlink" Target="https://portal.3gpp.org/ngppapp/CreateTdoc.aspx?mode=view&amp;contributionUid=RP-242313" TargetMode="External"/><Relationship Id="rId3869" Type="http://schemas.openxmlformats.org/officeDocument/2006/relationships/hyperlink" Target="https://portal.3gpp.org/ngppapp/CreateTdoc.aspx?mode=view&amp;contributionUid=RP-242246" TargetMode="External"/><Relationship Id="rId5084" Type="http://schemas.openxmlformats.org/officeDocument/2006/relationships/hyperlink" Target="https://portal.3gpp.org/desktopmodules/Release/ReleaseDetails.aspx?releaseId=192" TargetMode="External"/><Relationship Id="rId5291" Type="http://schemas.openxmlformats.org/officeDocument/2006/relationships/hyperlink" Target="https://portal.3gpp.org/desktopmodules/Specifications/SpecificationDetails.aspx?specificationId=3381" TargetMode="External"/><Relationship Id="rId6135" Type="http://schemas.openxmlformats.org/officeDocument/2006/relationships/hyperlink" Target="https://portal.3gpp.org/desktopmodules/Specifications/SpecificationDetails.aspx?specificationId=3381" TargetMode="External"/><Relationship Id="rId6342" Type="http://schemas.openxmlformats.org/officeDocument/2006/relationships/hyperlink" Target="https://portal.3gpp.org/ngppapp/CreateTdoc.aspx?mode=view&amp;contributionUid=R5-244418" TargetMode="External"/><Relationship Id="rId7740" Type="http://schemas.openxmlformats.org/officeDocument/2006/relationships/hyperlink" Target="https://portal.3gpp.org/desktopmodules/Release/ReleaseDetails.aspx?releaseId=193" TargetMode="External"/><Relationship Id="rId997" Type="http://schemas.openxmlformats.org/officeDocument/2006/relationships/hyperlink" Target="https://portal.3gpp.org/ngppapp/CreateTdoc.aspx?mode=view&amp;contributionUid=RP-242165" TargetMode="External"/><Relationship Id="rId2678" Type="http://schemas.openxmlformats.org/officeDocument/2006/relationships/hyperlink" Target="https://portal.3gpp.org/ngppapp/CreateTdoc.aspx?mode=view&amp;contributionUid=R1-2407458" TargetMode="External"/><Relationship Id="rId2885" Type="http://schemas.openxmlformats.org/officeDocument/2006/relationships/hyperlink" Target="https://portal.3gpp.org/ngppapp/CreateTdoc.aspx?mode=view&amp;contributionUid=RP-242233" TargetMode="External"/><Relationship Id="rId3729" Type="http://schemas.openxmlformats.org/officeDocument/2006/relationships/hyperlink" Target="https://portal.3gpp.org/ngppapp/CreateTdoc.aspx?mode=view&amp;contributionUid=RP-242244"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portal.3gpp.org/desktopmodules/Specifications/SpecificationDetails.aspx?specificationId=2604" TargetMode="External"/><Relationship Id="rId7600" Type="http://schemas.openxmlformats.org/officeDocument/2006/relationships/hyperlink" Target="https://portal.3gpp.org/desktopmodules/Release/ReleaseDetails.aspx?releaseId=193" TargetMode="External"/><Relationship Id="rId857" Type="http://schemas.openxmlformats.org/officeDocument/2006/relationships/hyperlink" Target="https://portal.3gpp.org/ngppapp/CreateTdoc.aspx?mode=view&amp;contributionUid=RP-242162" TargetMode="External"/><Relationship Id="rId1487" Type="http://schemas.openxmlformats.org/officeDocument/2006/relationships/hyperlink" Target="https://portal.3gpp.org/desktopmodules/Specifications/SpecificationDetails.aspx?specificationId=3283" TargetMode="External"/><Relationship Id="rId1694" Type="http://schemas.openxmlformats.org/officeDocument/2006/relationships/hyperlink" Target="https://portal.3gpp.org/ngppapp/CreateTdoc.aspx?mode=view&amp;contributionUid=R4-2411133" TargetMode="External"/><Relationship Id="rId2538" Type="http://schemas.openxmlformats.org/officeDocument/2006/relationships/hyperlink" Target="https://portal.3gpp.org/ngppapp/CreateTdoc.aspx?mode=view&amp;contributionUid=R4-2411243" TargetMode="External"/><Relationship Id="rId2745" Type="http://schemas.openxmlformats.org/officeDocument/2006/relationships/hyperlink" Target="https://portal.3gpp.org/ngppapp/CreateTdoc.aspx?mode=view&amp;contributionUid=RP-242212" TargetMode="External"/><Relationship Id="rId2952" Type="http://schemas.openxmlformats.org/officeDocument/2006/relationships/hyperlink" Target="https://portal.3gpp.org/desktopmodules/Release/ReleaseDetails.aspx?releaseId=191" TargetMode="External"/><Relationship Id="rId6202" Type="http://schemas.openxmlformats.org/officeDocument/2006/relationships/hyperlink" Target="https://portal.3gpp.org/ngppapp/CreateTdoc.aspx?mode=view&amp;contributionUid=R5-245821" TargetMode="External"/><Relationship Id="rId717" Type="http://schemas.openxmlformats.org/officeDocument/2006/relationships/hyperlink" Target="https://portal.3gpp.org/ngppapp/CreateTdoc.aspx?mode=view&amp;contributionUid=RP-242158"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desktopmodules/Specifications/SpecificationDetails.aspx?specificationId=3863" TargetMode="External"/><Relationship Id="rId1554" Type="http://schemas.openxmlformats.org/officeDocument/2006/relationships/hyperlink" Target="https://portal.3gpp.org/ngppapp/CreateTdoc.aspx?mode=view&amp;contributionUid=R4-2411270" TargetMode="External"/><Relationship Id="rId1761" Type="http://schemas.openxmlformats.org/officeDocument/2006/relationships/hyperlink" Target="https://portal.3gpp.org/ngppapp/CreateTdoc.aspx?mode=view&amp;contributionUid=RP-242178" TargetMode="External"/><Relationship Id="rId2605" Type="http://schemas.openxmlformats.org/officeDocument/2006/relationships/hyperlink" Target="https://portal.3gpp.org/ngppapp/CreateTdoc.aspx?mode=view&amp;contributionUid=RP-242205" TargetMode="External"/><Relationship Id="rId2812" Type="http://schemas.openxmlformats.org/officeDocument/2006/relationships/hyperlink" Target="https://portal.3gpp.org/desktopmodules/Release/ReleaseDetails.aspx?releaseId=192" TargetMode="External"/><Relationship Id="rId5011" Type="http://schemas.openxmlformats.org/officeDocument/2006/relationships/hyperlink" Target="https://portal.3gpp.org/desktopmodules/Specifications/SpecificationDetails.aspx?specificationId=3156" TargetMode="External"/><Relationship Id="rId5968"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ngppapp/CreateTdoc.aspx?mode=view&amp;contributionUid=RP-241871" TargetMode="External"/><Relationship Id="rId1207" Type="http://schemas.openxmlformats.org/officeDocument/2006/relationships/hyperlink" Target="https://portal.3gpp.org/desktopmodules/Specifications/SpecificationDetails.aspx?specificationId=3804" TargetMode="External"/><Relationship Id="rId1414" Type="http://schemas.openxmlformats.org/officeDocument/2006/relationships/hyperlink" Target="https://portal.3gpp.org/ngppapp/CreateTdoc.aspx?mode=view&amp;contributionUid=R4-2413559" TargetMode="External"/><Relationship Id="rId1621" Type="http://schemas.openxmlformats.org/officeDocument/2006/relationships/hyperlink" Target="https://portal.3gpp.org/ngppapp/CreateTdoc.aspx?mode=view&amp;contributionUid=RP-242175" TargetMode="External"/><Relationship Id="rId4777" Type="http://schemas.openxmlformats.org/officeDocument/2006/relationships/hyperlink" Target="https://portal.3gpp.org/ngppapp/CreateTdoc.aspx?mode=view&amp;contributionUid=RP-242258" TargetMode="External"/><Relationship Id="rId4984" Type="http://schemas.openxmlformats.org/officeDocument/2006/relationships/hyperlink" Target="https://portal.3gpp.org/desktopmodules/Release/ReleaseDetails.aspx?releaseId=191" TargetMode="External"/><Relationship Id="rId5828" Type="http://schemas.openxmlformats.org/officeDocument/2006/relationships/hyperlink" Target="https://portal.3gpp.org/desktopmodules/Release/ReleaseDetails.aspx?releaseId=193" TargetMode="External"/><Relationship Id="rId7183" Type="http://schemas.openxmlformats.org/officeDocument/2006/relationships/hyperlink" Target="https://portal.3gpp.org/desktopmodules/Specifications/SpecificationDetails.aspx?specificationId=3378" TargetMode="External"/><Relationship Id="rId7390" Type="http://schemas.openxmlformats.org/officeDocument/2006/relationships/hyperlink" Target="https://portal.3gpp.org/ngppapp/CreateTdoc.aspx?mode=view&amp;contributionUid=R5-244997" TargetMode="External"/><Relationship Id="rId3379" Type="http://schemas.openxmlformats.org/officeDocument/2006/relationships/hyperlink" Target="https://portal.3gpp.org/desktopmodules/Specifications/SpecificationDetails.aspx?specificationId=3196" TargetMode="External"/><Relationship Id="rId3586" Type="http://schemas.openxmlformats.org/officeDocument/2006/relationships/hyperlink" Target="https://portal.3gpp.org/ngppapp/CreateTdoc.aspx?mode=view&amp;contributionUid=R5-244617" TargetMode="External"/><Relationship Id="rId3793" Type="http://schemas.openxmlformats.org/officeDocument/2006/relationships/hyperlink" Target="https://portal.3gpp.org/ngppapp/CreateTdoc.aspx?mode=view&amp;contributionUid=RP-242245" TargetMode="External"/><Relationship Id="rId4637" Type="http://schemas.openxmlformats.org/officeDocument/2006/relationships/hyperlink" Target="https://portal.3gpp.org/ngppapp/CreateTdoc.aspx?mode=view&amp;contributionUid=RP-242256" TargetMode="External"/><Relationship Id="rId7043" Type="http://schemas.openxmlformats.org/officeDocument/2006/relationships/hyperlink" Target="https://portal.3gpp.org/desktopmodules/Specifications/SpecificationDetails.aspx?specificationId=3378" TargetMode="External"/><Relationship Id="rId7250" Type="http://schemas.openxmlformats.org/officeDocument/2006/relationships/hyperlink" Target="https://portal.3gpp.org/ngppapp/CreateTdoc.aspx?mode=view&amp;contributionUid=R5-244405" TargetMode="External"/><Relationship Id="rId2188" Type="http://schemas.openxmlformats.org/officeDocument/2006/relationships/hyperlink" Target="https://portal.3gpp.org/desktopmodules/Release/ReleaseDetails.aspx?releaseId=193" TargetMode="External"/><Relationship Id="rId2395" Type="http://schemas.openxmlformats.org/officeDocument/2006/relationships/hyperlink" Target="https://portal.3gpp.org/desktopmodules/Specifications/SpecificationDetails.aspx?specificationId=2600" TargetMode="External"/><Relationship Id="rId3239" Type="http://schemas.openxmlformats.org/officeDocument/2006/relationships/hyperlink" Target="https://portal.3gpp.org/desktopmodules/Specifications/SpecificationDetails.aspx?specificationId=3194" TargetMode="External"/><Relationship Id="rId3446" Type="http://schemas.openxmlformats.org/officeDocument/2006/relationships/hyperlink" Target="https://portal.3gpp.org/ngppapp/CreateTdoc.aspx?mode=view&amp;contributionUid=R5-244194" TargetMode="External"/><Relationship Id="rId4844" Type="http://schemas.openxmlformats.org/officeDocument/2006/relationships/hyperlink" Target="https://portal.3gpp.org/desktopmodules/Release/ReleaseDetails.aspx?releaseId=192" TargetMode="External"/><Relationship Id="rId7110" Type="http://schemas.openxmlformats.org/officeDocument/2006/relationships/hyperlink" Target="https://portal.3gpp.org/ngppapp/CreateTdoc.aspx?mode=view&amp;contributionUid=R5-245558" TargetMode="External"/><Relationship Id="rId367" Type="http://schemas.openxmlformats.org/officeDocument/2006/relationships/hyperlink" Target="https://portal.3gpp.org/desktopmodules/Specifications/SpecificationDetails.aspx?specificationId=2411" TargetMode="External"/><Relationship Id="rId574" Type="http://schemas.openxmlformats.org/officeDocument/2006/relationships/hyperlink" Target="https://portal.3gpp.org/ngppapp/CreateTdoc.aspx?mode=view&amp;contributionUid=R4-2411046" TargetMode="External"/><Relationship Id="rId2048" Type="http://schemas.openxmlformats.org/officeDocument/2006/relationships/hyperlink" Target="https://portal.3gpp.org/desktopmodules/Release/ReleaseDetails.aspx?releaseId=192" TargetMode="External"/><Relationship Id="rId2255" Type="http://schemas.openxmlformats.org/officeDocument/2006/relationships/hyperlink" Target="https://portal.3gpp.org/desktopmodules/Specifications/SpecificationDetails.aspx?specificationId=3204" TargetMode="External"/><Relationship Id="rId3653" Type="http://schemas.openxmlformats.org/officeDocument/2006/relationships/hyperlink" Target="https://portal.3gpp.org/ngppapp/CreateTdoc.aspx?mode=view&amp;contributionUid=RP-242243" TargetMode="External"/><Relationship Id="rId3860" Type="http://schemas.openxmlformats.org/officeDocument/2006/relationships/hyperlink" Target="https://portal.3gpp.org/desktopmodules/Release/ReleaseDetails.aspx?releaseId=192" TargetMode="External"/><Relationship Id="rId4704" Type="http://schemas.openxmlformats.org/officeDocument/2006/relationships/hyperlink" Target="https://portal.3gpp.org/desktopmodules/Release/ReleaseDetails.aspx?releaseId=192" TargetMode="External"/><Relationship Id="rId4911" Type="http://schemas.openxmlformats.org/officeDocument/2006/relationships/hyperlink" Target="https://portal.3gpp.org/desktopmodules/Specifications/SpecificationDetails.aspx?specificationId=2467" TargetMode="External"/><Relationship Id="rId227" Type="http://schemas.openxmlformats.org/officeDocument/2006/relationships/hyperlink" Target="https://portal.3gpp.org/desktopmodules/Specifications/SpecificationDetails.aspx?specificationId=3219" TargetMode="External"/><Relationship Id="rId781" Type="http://schemas.openxmlformats.org/officeDocument/2006/relationships/hyperlink" Target="https://portal.3gpp.org/ngppapp/CreateTdoc.aspx?mode=view&amp;contributionUid=RP-242160" TargetMode="External"/><Relationship Id="rId2462" Type="http://schemas.openxmlformats.org/officeDocument/2006/relationships/hyperlink" Target="https://portal.3gpp.org/ngppapp/CreateTdoc.aspx?mode=view&amp;contributionUid=R4-2413156" TargetMode="External"/><Relationship Id="rId3306" Type="http://schemas.openxmlformats.org/officeDocument/2006/relationships/hyperlink" Target="https://portal.3gpp.org/ngppapp/CreateTdoc.aspx?mode=view&amp;contributionUid=R2-2407734" TargetMode="External"/><Relationship Id="rId3513" Type="http://schemas.openxmlformats.org/officeDocument/2006/relationships/hyperlink" Target="https://portal.3gpp.org/ngppapp/CreateTdoc.aspx?mode=view&amp;contributionUid=RP-242242" TargetMode="External"/><Relationship Id="rId3720" Type="http://schemas.openxmlformats.org/officeDocument/2006/relationships/hyperlink" Target="https://portal.3gpp.org/desktopmodules/Release/ReleaseDetails.aspx?releaseId=193" TargetMode="External"/><Relationship Id="rId6669" Type="http://schemas.openxmlformats.org/officeDocument/2006/relationships/hyperlink" Target="https://portal.3gpp.org/ngppapp/CreateTdoc.aspx?mode=view&amp;contributionUid=RP-242289" TargetMode="External"/><Relationship Id="rId6876" Type="http://schemas.openxmlformats.org/officeDocument/2006/relationships/hyperlink" Target="https://portal.3gpp.org/desktopmodules/Release/ReleaseDetails.aspx?releaseId=193" TargetMode="External"/><Relationship Id="rId7927" Type="http://schemas.openxmlformats.org/officeDocument/2006/relationships/hyperlink" Target="https://portal.3gpp.org/desktopmodules/Specifications/SpecificationDetails.aspx?specificationId=3379" TargetMode="External"/><Relationship Id="rId434" Type="http://schemas.openxmlformats.org/officeDocument/2006/relationships/hyperlink" Target="https://portal.3gpp.org/ngppapp/CreateTdoc.aspx?mode=view&amp;contributionUid=R4-2411993" TargetMode="External"/><Relationship Id="rId641" Type="http://schemas.openxmlformats.org/officeDocument/2006/relationships/hyperlink" Target="https://portal.3gpp.org/ngppapp/CreateTdoc.aspx?mode=view&amp;contributionUid=RP-242157"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Specifications/SpecificationDetails.aspx?specificationId=3204" TargetMode="External"/><Relationship Id="rId2115" Type="http://schemas.openxmlformats.org/officeDocument/2006/relationships/hyperlink" Target="https://portal.3gpp.org/desktopmodules/Specifications/SpecificationDetails.aspx?specificationId=3204" TargetMode="External"/><Relationship Id="rId2322" Type="http://schemas.openxmlformats.org/officeDocument/2006/relationships/hyperlink" Target="https://portal.3gpp.org/ngppapp/CreateTdoc.aspx?mode=view&amp;contributionUid=R4-2412043" TargetMode="External"/><Relationship Id="rId5478" Type="http://schemas.openxmlformats.org/officeDocument/2006/relationships/hyperlink" Target="https://portal.3gpp.org/ngppapp/CreateTdoc.aspx?mode=view&amp;contributionUid=R5-245978" TargetMode="External"/><Relationship Id="rId5685" Type="http://schemas.openxmlformats.org/officeDocument/2006/relationships/hyperlink" Target="https://portal.3gpp.org/ngppapp/CreateTdoc.aspx?mode=view&amp;contributionUid=RP-242271" TargetMode="External"/><Relationship Id="rId5892" Type="http://schemas.openxmlformats.org/officeDocument/2006/relationships/hyperlink" Target="https://portal.3gpp.org/desktopmodules/Release/ReleaseDetails.aspx?releaseId=193" TargetMode="External"/><Relationship Id="rId6529" Type="http://schemas.openxmlformats.org/officeDocument/2006/relationships/hyperlink" Target="https://portal.3gpp.org/ngppapp/CreateTdoc.aspx?mode=view&amp;contributionUid=RP-242287" TargetMode="External"/><Relationship Id="rId6736" Type="http://schemas.openxmlformats.org/officeDocument/2006/relationships/hyperlink" Target="https://portal.3gpp.org/desktopmodules/Release/ReleaseDetails.aspx?releaseId=192" TargetMode="External"/><Relationship Id="rId6943" Type="http://schemas.openxmlformats.org/officeDocument/2006/relationships/hyperlink" Target="https://portal.3gpp.org/desktopmodules/Specifications/SpecificationDetails.aspx?specificationId=3381" TargetMode="External"/><Relationship Id="rId501" Type="http://schemas.openxmlformats.org/officeDocument/2006/relationships/hyperlink" Target="https://portal.3gpp.org/ngppapp/CreateTdoc.aspx?mode=view&amp;contributionUid=RP-242154" TargetMode="External"/><Relationship Id="rId1131" Type="http://schemas.openxmlformats.org/officeDocument/2006/relationships/hyperlink" Target="https://portal.3gpp.org/desktopmodules/Specifications/SpecificationDetails.aspx?specificationId=3204" TargetMode="External"/><Relationship Id="rId4287" Type="http://schemas.openxmlformats.org/officeDocument/2006/relationships/hyperlink" Target="https://portal.3gpp.org/desktopmodules/Specifications/SpecificationDetails.aspx?specificationId=3378" TargetMode="External"/><Relationship Id="rId4494" Type="http://schemas.openxmlformats.org/officeDocument/2006/relationships/hyperlink" Target="https://portal.3gpp.org/ngppapp/CreateTdoc.aspx?mode=view&amp;contributionUid=R5-245649" TargetMode="External"/><Relationship Id="rId5338" Type="http://schemas.openxmlformats.org/officeDocument/2006/relationships/hyperlink" Target="https://portal.3gpp.org/ngppapp/CreateTdoc.aspx?mode=view&amp;contributionUid=R5-245825" TargetMode="External"/><Relationship Id="rId5545" Type="http://schemas.openxmlformats.org/officeDocument/2006/relationships/hyperlink" Target="https://portal.3gpp.org/ngppapp/CreateTdoc.aspx?mode=view&amp;contributionUid=RP-242269"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portal.3gpp.org/desktopmodules/Specifications/SpecificationDetails.aspx?specificationId=2472" TargetMode="External"/><Relationship Id="rId3096" Type="http://schemas.openxmlformats.org/officeDocument/2006/relationships/hyperlink" Target="https://portal.3gpp.org/desktopmodules/Release/ReleaseDetails.aspx?releaseId=192" TargetMode="External"/><Relationship Id="rId4147" Type="http://schemas.openxmlformats.org/officeDocument/2006/relationships/hyperlink" Target="https://portal.3gpp.org/desktopmodules/Specifications/SpecificationDetails.aspx?specificationId=3384" TargetMode="External"/><Relationship Id="rId4354" Type="http://schemas.openxmlformats.org/officeDocument/2006/relationships/hyperlink" Target="https://portal.3gpp.org/ngppapp/CreateTdoc.aspx?mode=view&amp;contributionUid=R5-245257" TargetMode="External"/><Relationship Id="rId4561" Type="http://schemas.openxmlformats.org/officeDocument/2006/relationships/hyperlink" Target="https://portal.3gpp.org/ngppapp/CreateTdoc.aspx?mode=view&amp;contributionUid=RP-242255" TargetMode="External"/><Relationship Id="rId5405" Type="http://schemas.openxmlformats.org/officeDocument/2006/relationships/hyperlink" Target="https://portal.3gpp.org/ngppapp/CreateTdoc.aspx?mode=view&amp;contributionUid=RP-242267" TargetMode="External"/><Relationship Id="rId5612" Type="http://schemas.openxmlformats.org/officeDocument/2006/relationships/hyperlink" Target="https://portal.3gpp.org/desktopmodules/Release/ReleaseDetails.aspx?releaseId=193" TargetMode="External"/><Relationship Id="rId1948" Type="http://schemas.openxmlformats.org/officeDocument/2006/relationships/hyperlink" Target="https://portal.3gpp.org/desktopmodules/Release/ReleaseDetails.aspx?releaseId=192" TargetMode="External"/><Relationship Id="rId3163" Type="http://schemas.openxmlformats.org/officeDocument/2006/relationships/hyperlink" Target="https://portal.3gpp.org/desktopmodules/Specifications/SpecificationDetails.aspx?specificationId=3197" TargetMode="External"/><Relationship Id="rId3370" Type="http://schemas.openxmlformats.org/officeDocument/2006/relationships/hyperlink" Target="https://portal.3gpp.org/ngppapp/CreateTdoc.aspx?mode=view&amp;contributionUid=R2-2407583" TargetMode="External"/><Relationship Id="rId4007" Type="http://schemas.openxmlformats.org/officeDocument/2006/relationships/hyperlink" Target="https://portal.3gpp.org/desktopmodules/Specifications/SpecificationDetails.aspx?specificationId=3386" TargetMode="External"/><Relationship Id="rId4214" Type="http://schemas.openxmlformats.org/officeDocument/2006/relationships/hyperlink" Target="https://portal.3gpp.org/ngppapp/CreateTdoc.aspx?mode=view&amp;contributionUid=R5-244630" TargetMode="External"/><Relationship Id="rId4421" Type="http://schemas.openxmlformats.org/officeDocument/2006/relationships/hyperlink" Target="https://portal.3gpp.org/ngppapp/CreateTdoc.aspx?mode=view&amp;contributionUid=RP-242253" TargetMode="External"/><Relationship Id="rId7577" Type="http://schemas.openxmlformats.org/officeDocument/2006/relationships/hyperlink" Target="https://portal.3gpp.org/ngppapp/CreateTdoc.aspx?mode=view&amp;contributionUid=RP-242316" TargetMode="External"/><Relationship Id="rId291" Type="http://schemas.openxmlformats.org/officeDocument/2006/relationships/hyperlink" Target="https://portal.3gpp.org/desktopmodules/Specifications/SpecificationDetails.aspx?specificationId=3285" TargetMode="External"/><Relationship Id="rId1808" Type="http://schemas.openxmlformats.org/officeDocument/2006/relationships/hyperlink" Target="https://portal.3gpp.org/desktopmodules/Release/ReleaseDetails.aspx?releaseId=193" TargetMode="External"/><Relationship Id="rId3023" Type="http://schemas.openxmlformats.org/officeDocument/2006/relationships/hyperlink" Target="https://portal.3gpp.org/desktopmodules/Specifications/SpecificationDetails.aspx?specificationId=3197" TargetMode="External"/><Relationship Id="rId6179" Type="http://schemas.openxmlformats.org/officeDocument/2006/relationships/hyperlink" Target="https://portal.3gpp.org/desktopmodules/Specifications/SpecificationDetails.aspx?specificationId=3381" TargetMode="External"/><Relationship Id="rId6386" Type="http://schemas.openxmlformats.org/officeDocument/2006/relationships/hyperlink" Target="https://portal.3gpp.org/ngppapp/CreateTdoc.aspx?mode=view&amp;contributionUid=R5-244965" TargetMode="External"/><Relationship Id="rId7784" Type="http://schemas.openxmlformats.org/officeDocument/2006/relationships/hyperlink" Target="https://portal.3gpp.org/desktopmodules/Release/ReleaseDetails.aspx?releaseId=192" TargetMode="External"/><Relationship Id="rId151" Type="http://schemas.openxmlformats.org/officeDocument/2006/relationships/hyperlink" Target="https://portal.3gpp.org/desktopmodules/Specifications/SpecificationDetails.aspx?specificationId=3228" TargetMode="External"/><Relationship Id="rId3230" Type="http://schemas.openxmlformats.org/officeDocument/2006/relationships/hyperlink" Target="https://portal.3gpp.org/ngppapp/CreateTdoc.aspx?mode=view&amp;contributionUid=R2-2407652" TargetMode="External"/><Relationship Id="rId5195" Type="http://schemas.openxmlformats.org/officeDocument/2006/relationships/hyperlink" Target="https://portal.3gpp.org/desktopmodules/Specifications/SpecificationDetails.aspx?specificationId=2604" TargetMode="External"/><Relationship Id="rId6039" Type="http://schemas.openxmlformats.org/officeDocument/2006/relationships/hyperlink" Target="https://portal.3gpp.org/desktopmodules/Specifications/SpecificationDetails.aspx?specificationId=3388" TargetMode="External"/><Relationship Id="rId6593" Type="http://schemas.openxmlformats.org/officeDocument/2006/relationships/hyperlink" Target="https://portal.3gpp.org/ngppapp/CreateTdoc.aspx?mode=view&amp;contributionUid=RP-242287" TargetMode="External"/><Relationship Id="rId7437" Type="http://schemas.openxmlformats.org/officeDocument/2006/relationships/hyperlink" Target="https://portal.3gpp.org/ngppapp/CreateTdoc.aspx?mode=view&amp;contributionUid=RP-242308" TargetMode="External"/><Relationship Id="rId7644" Type="http://schemas.openxmlformats.org/officeDocument/2006/relationships/hyperlink" Target="https://portal.3gpp.org/desktopmodules/Release/ReleaseDetails.aspx?releaseId=193" TargetMode="External"/><Relationship Id="rId7851" Type="http://schemas.openxmlformats.org/officeDocument/2006/relationships/hyperlink" Target="https://portal.3gpp.org/desktopmodules/Specifications/SpecificationDetails.aspx?specificationId=3379" TargetMode="External"/><Relationship Id="rId2789" Type="http://schemas.openxmlformats.org/officeDocument/2006/relationships/hyperlink" Target="https://portal.3gpp.org/ngppapp/CreateTdoc.aspx?mode=view&amp;contributionUid=RP-242213" TargetMode="External"/><Relationship Id="rId2996" Type="http://schemas.openxmlformats.org/officeDocument/2006/relationships/hyperlink" Target="https://portal.3gpp.org/desktopmodules/Release/ReleaseDetails.aspx?releaseId=193" TargetMode="External"/><Relationship Id="rId6246" Type="http://schemas.openxmlformats.org/officeDocument/2006/relationships/hyperlink" Target="https://portal.3gpp.org/ngppapp/CreateTdoc.aspx?mode=view&amp;contributionUid=R5-244370" TargetMode="External"/><Relationship Id="rId6453" Type="http://schemas.openxmlformats.org/officeDocument/2006/relationships/hyperlink" Target="https://portal.3gpp.org/ngppapp/CreateTdoc.aspx?mode=view&amp;contributionUid=RP-242285" TargetMode="External"/><Relationship Id="rId6660" Type="http://schemas.openxmlformats.org/officeDocument/2006/relationships/hyperlink" Target="https://portal.3gpp.org/desktopmodules/Release/ReleaseDetails.aspx?releaseId=193" TargetMode="External"/><Relationship Id="rId7504" Type="http://schemas.openxmlformats.org/officeDocument/2006/relationships/hyperlink" Target="https://portal.3gpp.org/desktopmodules/Release/ReleaseDetails.aspx?releaseId=193" TargetMode="External"/><Relationship Id="rId7711" Type="http://schemas.openxmlformats.org/officeDocument/2006/relationships/hyperlink" Target="https://portal.3gpp.org/desktopmodules/Specifications/SpecificationDetails.aspx?specificationId=2474" TargetMode="External"/><Relationship Id="rId968" Type="http://schemas.openxmlformats.org/officeDocument/2006/relationships/hyperlink" Target="https://portal.3gpp.org/desktopmodules/Release/ReleaseDetails.aspx?releaseId=193" TargetMode="External"/><Relationship Id="rId1598" Type="http://schemas.openxmlformats.org/officeDocument/2006/relationships/hyperlink" Target="https://portal.3gpp.org/ngppapp/CreateTdoc.aspx?mode=view&amp;contributionUid=R4-2411581" TargetMode="External"/><Relationship Id="rId2649" Type="http://schemas.openxmlformats.org/officeDocument/2006/relationships/hyperlink" Target="https://portal.3gpp.org/ngppapp/CreateTdoc.aspx?mode=view&amp;contributionUid=RP-242209" TargetMode="External"/><Relationship Id="rId2856" Type="http://schemas.openxmlformats.org/officeDocument/2006/relationships/hyperlink" Target="https://portal.3gpp.org/desktopmodules/Release/ReleaseDetails.aspx?releaseId=189" TargetMode="External"/><Relationship Id="rId3907" Type="http://schemas.openxmlformats.org/officeDocument/2006/relationships/hyperlink" Target="https://portal.3gpp.org/desktopmodules/Specifications/SpecificationDetails.aspx?specificationId=3380" TargetMode="External"/><Relationship Id="rId5055" Type="http://schemas.openxmlformats.org/officeDocument/2006/relationships/hyperlink" Target="https://portal.3gpp.org/desktopmodules/Specifications/SpecificationDetails.aspx?specificationId=2603" TargetMode="External"/><Relationship Id="rId5262" Type="http://schemas.openxmlformats.org/officeDocument/2006/relationships/hyperlink" Target="https://portal.3gpp.org/ngppapp/CreateTdoc.aspx?mode=view&amp;contributionUid=R5-244495" TargetMode="External"/><Relationship Id="rId6106" Type="http://schemas.openxmlformats.org/officeDocument/2006/relationships/hyperlink" Target="https://portal.3gpp.org/ngppapp/CreateTdoc.aspx?mode=view&amp;contributionUid=R5-245886" TargetMode="External"/><Relationship Id="rId6313" Type="http://schemas.openxmlformats.org/officeDocument/2006/relationships/hyperlink" Target="https://portal.3gpp.org/ngppapp/CreateTdoc.aspx?mode=view&amp;contributionUid=RP-242281" TargetMode="External"/><Relationship Id="rId6520"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ngppapp/CreateTdoc.aspx?mode=view&amp;contributionUid=RP-241873" TargetMode="External"/><Relationship Id="rId828" Type="http://schemas.openxmlformats.org/officeDocument/2006/relationships/hyperlink" Target="https://portal.3gpp.org/desktopmodules/Release/ReleaseDetails.aspx?releaseId=192" TargetMode="External"/><Relationship Id="rId1458" Type="http://schemas.openxmlformats.org/officeDocument/2006/relationships/hyperlink" Target="https://portal.3gpp.org/ngppapp/CreateTdoc.aspx?mode=view&amp;contributionUid=R4-2411956" TargetMode="External"/><Relationship Id="rId1665" Type="http://schemas.openxmlformats.org/officeDocument/2006/relationships/hyperlink" Target="https://portal.3gpp.org/ngppapp/CreateTdoc.aspx?mode=view&amp;contributionUid=RP-242176"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portal.3gpp.org/ngppapp/CreateTdoc.aspx?mode=view&amp;contributionUid=RP-242194" TargetMode="External"/><Relationship Id="rId2716" Type="http://schemas.openxmlformats.org/officeDocument/2006/relationships/hyperlink" Target="https://portal.3gpp.org/desktopmodules/Release/ReleaseDetails.aspx?releaseId=193" TargetMode="External"/><Relationship Id="rId4071" Type="http://schemas.openxmlformats.org/officeDocument/2006/relationships/hyperlink" Target="https://portal.3gpp.org/desktopmodules/Specifications/SpecificationDetails.aspx?specificationId=3384" TargetMode="External"/><Relationship Id="rId5122" Type="http://schemas.openxmlformats.org/officeDocument/2006/relationships/hyperlink" Target="https://portal.3gpp.org/ngppapp/CreateTdoc.aspx?mode=view&amp;contributionUid=R5-244087" TargetMode="External"/><Relationship Id="rId1318" Type="http://schemas.openxmlformats.org/officeDocument/2006/relationships/hyperlink" Target="https://portal.3gpp.org/ngppapp/CreateTdoc.aspx?mode=view&amp;contributionUid=R4-2413971" TargetMode="External"/><Relationship Id="rId1525" Type="http://schemas.openxmlformats.org/officeDocument/2006/relationships/hyperlink" Target="https://portal.3gpp.org/ngppapp/CreateTdoc.aspx?mode=view&amp;contributionUid=RP-242174" TargetMode="External"/><Relationship Id="rId2923" Type="http://schemas.openxmlformats.org/officeDocument/2006/relationships/hyperlink" Target="https://portal.3gpp.org/desktopmodules/Specifications/SpecificationDetails.aspx?specificationId=3193" TargetMode="External"/><Relationship Id="rId7087" Type="http://schemas.openxmlformats.org/officeDocument/2006/relationships/hyperlink" Target="https://portal.3gpp.org/desktopmodules/Specifications/SpecificationDetails.aspx?specificationId=3387" TargetMode="External"/><Relationship Id="rId7294" Type="http://schemas.openxmlformats.org/officeDocument/2006/relationships/hyperlink" Target="https://portal.3gpp.org/ngppapp/CreateTdoc.aspx?mode=view&amp;contributionUid=R5-246030" TargetMode="External"/><Relationship Id="rId1732" Type="http://schemas.openxmlformats.org/officeDocument/2006/relationships/hyperlink" Target="https://portal.3gpp.org/desktopmodules/Release/ReleaseDetails.aspx?releaseId=193" TargetMode="External"/><Relationship Id="rId4888" Type="http://schemas.openxmlformats.org/officeDocument/2006/relationships/hyperlink" Target="https://portal.3gpp.org/desktopmodules/Release/ReleaseDetails.aspx?releaseId=191" TargetMode="External"/><Relationship Id="rId5939" Type="http://schemas.openxmlformats.org/officeDocument/2006/relationships/hyperlink" Target="https://portal.3gpp.org/desktopmodules/Specifications/SpecificationDetails.aspx?specificationId=3384" TargetMode="External"/><Relationship Id="rId7154" Type="http://schemas.openxmlformats.org/officeDocument/2006/relationships/hyperlink" Target="https://portal.3gpp.org/ngppapp/CreateTdoc.aspx?mode=view&amp;contributionUid=R5-245999" TargetMode="External"/><Relationship Id="rId7361" Type="http://schemas.openxmlformats.org/officeDocument/2006/relationships/hyperlink" Target="https://portal.3gpp.org/ngppapp/CreateTdoc.aspx?mode=view&amp;contributionUid=RP-242305" TargetMode="External"/><Relationship Id="rId24" Type="http://schemas.openxmlformats.org/officeDocument/2006/relationships/hyperlink" Target="https://portal.3gpp.org/desktopmodules/Release/ReleaseDetails.aspx?releaseId=192" TargetMode="External"/><Relationship Id="rId2299" Type="http://schemas.openxmlformats.org/officeDocument/2006/relationships/hyperlink" Target="https://portal.3gpp.org/desktopmodules/Specifications/SpecificationDetails.aspx?specificationId=3283" TargetMode="External"/><Relationship Id="rId3697" Type="http://schemas.openxmlformats.org/officeDocument/2006/relationships/hyperlink" Target="https://portal.3gpp.org/ngppapp/CreateTdoc.aspx?mode=view&amp;contributionUid=RP-242244" TargetMode="External"/><Relationship Id="rId4748" Type="http://schemas.openxmlformats.org/officeDocument/2006/relationships/hyperlink" Target="https://portal.3gpp.org/desktopmodules/Release/ReleaseDetails.aspx?releaseId=193" TargetMode="External"/><Relationship Id="rId4955" Type="http://schemas.openxmlformats.org/officeDocument/2006/relationships/hyperlink" Target="https://portal.3gpp.org/desktopmodules/Specifications/SpecificationDetails.aspx?specificationId=3156" TargetMode="External"/><Relationship Id="rId7014" Type="http://schemas.openxmlformats.org/officeDocument/2006/relationships/hyperlink" Target="https://portal.3gpp.org/ngppapp/CreateTdoc.aspx?mode=view&amp;contributionUid=R5-244315" TargetMode="External"/><Relationship Id="rId3557" Type="http://schemas.openxmlformats.org/officeDocument/2006/relationships/hyperlink" Target="https://portal.3gpp.org/ngppapp/CreateTdoc.aspx?mode=view&amp;contributionUid=RP-242242" TargetMode="External"/><Relationship Id="rId3764" Type="http://schemas.openxmlformats.org/officeDocument/2006/relationships/hyperlink" Target="https://portal.3gpp.org/desktopmodules/Release/ReleaseDetails.aspx?releaseId=192" TargetMode="External"/><Relationship Id="rId3971" Type="http://schemas.openxmlformats.org/officeDocument/2006/relationships/hyperlink" Target="https://portal.3gpp.org/desktopmodules/Specifications/SpecificationDetails.aspx?specificationId=3387" TargetMode="External"/><Relationship Id="rId4608" Type="http://schemas.openxmlformats.org/officeDocument/2006/relationships/hyperlink" Target="https://portal.3gpp.org/desktopmodules/Release/ReleaseDetails.aspx?releaseId=193" TargetMode="External"/><Relationship Id="rId4815" Type="http://schemas.openxmlformats.org/officeDocument/2006/relationships/hyperlink" Target="https://portal.3gpp.org/desktopmodules/Specifications/SpecificationDetails.aspx?specificationId=3378" TargetMode="External"/><Relationship Id="rId6170" Type="http://schemas.openxmlformats.org/officeDocument/2006/relationships/hyperlink" Target="https://portal.3gpp.org/ngppapp/CreateTdoc.aspx?mode=view&amp;contributionUid=R5-244773" TargetMode="External"/><Relationship Id="rId7221" Type="http://schemas.openxmlformats.org/officeDocument/2006/relationships/hyperlink" Target="https://portal.3gpp.org/ngppapp/CreateTdoc.aspx?mode=view&amp;contributionUid=RP-242300" TargetMode="External"/><Relationship Id="rId478" Type="http://schemas.openxmlformats.org/officeDocument/2006/relationships/hyperlink" Target="https://portal.3gpp.org/ngppapp/CreateTdoc.aspx?mode=view&amp;contributionUid=R4-2413178" TargetMode="External"/><Relationship Id="rId685" Type="http://schemas.openxmlformats.org/officeDocument/2006/relationships/hyperlink" Target="https://portal.3gpp.org/ngppapp/CreateTdoc.aspx?mode=view&amp;contributionUid=RP-242158" TargetMode="External"/><Relationship Id="rId892" Type="http://schemas.openxmlformats.org/officeDocument/2006/relationships/hyperlink" Target="https://portal.3gpp.org/desktopmodules/Release/ReleaseDetails.aspx?releaseId=193" TargetMode="External"/><Relationship Id="rId2159" Type="http://schemas.openxmlformats.org/officeDocument/2006/relationships/hyperlink" Target="https://portal.3gpp.org/desktopmodules/Specifications/SpecificationDetails.aspx?specificationId=3283" TargetMode="External"/><Relationship Id="rId2366" Type="http://schemas.openxmlformats.org/officeDocument/2006/relationships/hyperlink" Target="https://portal.3gpp.org/ngppapp/CreateTdoc.aspx?mode=view&amp;contributionUid=R4-2413379" TargetMode="External"/><Relationship Id="rId2573" Type="http://schemas.openxmlformats.org/officeDocument/2006/relationships/hyperlink" Target="https://portal.3gpp.org/ngppapp/CreateTdoc.aspx?mode=view&amp;contributionUid=RP-242204" TargetMode="External"/><Relationship Id="rId2780" Type="http://schemas.openxmlformats.org/officeDocument/2006/relationships/hyperlink" Target="https://portal.3gpp.org/desktopmodules/Release/ReleaseDetails.aspx?releaseId=193" TargetMode="External"/><Relationship Id="rId3417" Type="http://schemas.openxmlformats.org/officeDocument/2006/relationships/hyperlink" Target="https://portal.3gpp.org/ngppapp/CreateTdoc.aspx?mode=view&amp;contributionUid=RP-242240"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Specifications/SpecificationDetails.aspx?specificationId=3378" TargetMode="External"/><Relationship Id="rId6030" Type="http://schemas.openxmlformats.org/officeDocument/2006/relationships/hyperlink" Target="https://portal.3gpp.org/ngppapp/CreateTdoc.aspx?mode=view&amp;contributionUid=R5-244155" TargetMode="External"/><Relationship Id="rId6987" Type="http://schemas.openxmlformats.org/officeDocument/2006/relationships/hyperlink" Target="https://portal.3gpp.org/desktopmodules/Specifications/SpecificationDetails.aspx?specificationId=3381" TargetMode="External"/><Relationship Id="rId338" Type="http://schemas.openxmlformats.org/officeDocument/2006/relationships/hyperlink" Target="https://portal.3gpp.org/ngppapp/CreateTdoc.aspx?mode=view&amp;contributionUid=R4-2414385" TargetMode="External"/><Relationship Id="rId545" Type="http://schemas.openxmlformats.org/officeDocument/2006/relationships/hyperlink" Target="https://portal.3gpp.org/ngppapp/CreateTdoc.aspx?mode=view&amp;contributionUid=RP-242155"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Specifications/SpecificationDetails.aspx?specificationId=3204" TargetMode="External"/><Relationship Id="rId1382" Type="http://schemas.openxmlformats.org/officeDocument/2006/relationships/hyperlink" Target="https://portal.3gpp.org/ngppapp/CreateTdoc.aspx?mode=view&amp;contributionUid=R4-2413497" TargetMode="External"/><Relationship Id="rId2019" Type="http://schemas.openxmlformats.org/officeDocument/2006/relationships/hyperlink" Target="https://portal.3gpp.org/desktopmodules/Specifications/SpecificationDetails.aspx?specificationId=3283" TargetMode="External"/><Relationship Id="rId2226" Type="http://schemas.openxmlformats.org/officeDocument/2006/relationships/hyperlink" Target="https://portal.3gpp.org/ngppapp/CreateTdoc.aspx?mode=view&amp;contributionUid=R4-2411563" TargetMode="External"/><Relationship Id="rId2433" Type="http://schemas.openxmlformats.org/officeDocument/2006/relationships/hyperlink" Target="https://portal.3gpp.org/ngppapp/CreateTdoc.aspx?mode=view&amp;contributionUid=RP-242191" TargetMode="External"/><Relationship Id="rId2640" Type="http://schemas.openxmlformats.org/officeDocument/2006/relationships/hyperlink" Target="https://portal.3gpp.org/desktopmodules/Release/ReleaseDetails.aspx?releaseId=193" TargetMode="External"/><Relationship Id="rId5589" Type="http://schemas.openxmlformats.org/officeDocument/2006/relationships/hyperlink" Target="https://portal.3gpp.org/ngppapp/CreateTdoc.aspx?mode=view&amp;contributionUid=RP-242270"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Specifications/SpecificationDetails.aspx?specificationId=3381" TargetMode="External"/><Relationship Id="rId405" Type="http://schemas.openxmlformats.org/officeDocument/2006/relationships/hyperlink" Target="https://portal.3gpp.org/ngppapp/CreateTdoc.aspx?mode=view&amp;contributionUid=RP-242152" TargetMode="External"/><Relationship Id="rId612" Type="http://schemas.openxmlformats.org/officeDocument/2006/relationships/hyperlink" Target="https://portal.3gpp.org/desktopmodules/Release/ReleaseDetails.aspx?releaseId=193" TargetMode="External"/><Relationship Id="rId1035" Type="http://schemas.openxmlformats.org/officeDocument/2006/relationships/hyperlink" Target="https://portal.3gpp.org/desktopmodules/Specifications/SpecificationDetails.aspx?specificationId=3204" TargetMode="External"/><Relationship Id="rId1242" Type="http://schemas.openxmlformats.org/officeDocument/2006/relationships/hyperlink" Target="https://portal.3gpp.org/ngppapp/CreateTdoc.aspx?mode=view&amp;contributionUid=R4-2413012"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portal.3gpp.org/ngppapp/CreateTdoc.aspx?mode=view&amp;contributionUid=R5-245333" TargetMode="External"/><Relationship Id="rId5449" Type="http://schemas.openxmlformats.org/officeDocument/2006/relationships/hyperlink" Target="https://portal.3gpp.org/ngppapp/CreateTdoc.aspx?mode=view&amp;contributionUid=RP-242268" TargetMode="External"/><Relationship Id="rId5656" Type="http://schemas.openxmlformats.org/officeDocument/2006/relationships/hyperlink" Target="https://portal.3gpp.org/desktopmodules/Release/ReleaseDetails.aspx?releaseId=192" TargetMode="External"/><Relationship Id="rId1102" Type="http://schemas.openxmlformats.org/officeDocument/2006/relationships/hyperlink" Target="https://portal.3gpp.org/ngppapp/CreateTdoc.aspx?mode=view&amp;contributionUid=R4-2413917" TargetMode="External"/><Relationship Id="rId4258" Type="http://schemas.openxmlformats.org/officeDocument/2006/relationships/hyperlink" Target="https://portal.3gpp.org/ngppapp/CreateTdoc.aspx?mode=view&amp;contributionUid=R5-244642" TargetMode="External"/><Relationship Id="rId4465" Type="http://schemas.openxmlformats.org/officeDocument/2006/relationships/hyperlink" Target="https://portal.3gpp.org/ngppapp/CreateTdoc.aspx?mode=view&amp;contributionUid=RP-242254" TargetMode="External"/><Relationship Id="rId5309" Type="http://schemas.openxmlformats.org/officeDocument/2006/relationships/hyperlink" Target="https://portal.3gpp.org/ngppapp/CreateTdoc.aspx?mode=view&amp;contributionUid=RP-242266" TargetMode="External"/><Relationship Id="rId5863" Type="http://schemas.openxmlformats.org/officeDocument/2006/relationships/hyperlink" Target="https://portal.3gpp.org/desktopmodules/Specifications/SpecificationDetails.aspx?specificationId=3377" TargetMode="External"/><Relationship Id="rId6707" Type="http://schemas.openxmlformats.org/officeDocument/2006/relationships/hyperlink" Target="https://portal.3gpp.org/desktopmodules/Specifications/SpecificationDetails.aspx?specificationId=3384" TargetMode="External"/><Relationship Id="rId6914" Type="http://schemas.openxmlformats.org/officeDocument/2006/relationships/hyperlink" Target="https://portal.3gpp.org/ngppapp/CreateTdoc.aspx?mode=view&amp;contributionUid=R5-245324" TargetMode="External"/><Relationship Id="rId3067" Type="http://schemas.openxmlformats.org/officeDocument/2006/relationships/hyperlink" Target="https://portal.3gpp.org/desktopmodules/Specifications/SpecificationDetails.aspx?specificationId=3197" TargetMode="External"/><Relationship Id="rId3274" Type="http://schemas.openxmlformats.org/officeDocument/2006/relationships/hyperlink" Target="https://portal.3gpp.org/ngppapp/CreateTdoc.aspx?mode=view&amp;contributionUid=R2-2407875" TargetMode="External"/><Relationship Id="rId4118" Type="http://schemas.openxmlformats.org/officeDocument/2006/relationships/hyperlink" Target="https://portal.3gpp.org/ngppapp/CreateTdoc.aspx?mode=view&amp;contributionUid=R5-244277" TargetMode="External"/><Relationship Id="rId4672" Type="http://schemas.openxmlformats.org/officeDocument/2006/relationships/hyperlink" Target="https://portal.3gpp.org/desktopmodules/Release/ReleaseDetails.aspx?releaseId=192" TargetMode="External"/><Relationship Id="rId5516" Type="http://schemas.openxmlformats.org/officeDocument/2006/relationships/hyperlink" Target="https://portal.3gpp.org/desktopmodules/Release/ReleaseDetails.aspx?releaseId=193" TargetMode="External"/><Relationship Id="rId5723" Type="http://schemas.openxmlformats.org/officeDocument/2006/relationships/hyperlink" Target="https://portal.3gpp.org/desktopmodules/Specifications/SpecificationDetails.aspx?specificationId=3387" TargetMode="External"/><Relationship Id="rId5930" Type="http://schemas.openxmlformats.org/officeDocument/2006/relationships/hyperlink" Target="https://portal.3gpp.org/ngppapp/CreateTdoc.aspx?mode=view&amp;contributionUid=R5-244693" TargetMode="External"/><Relationship Id="rId195" Type="http://schemas.openxmlformats.org/officeDocument/2006/relationships/hyperlink" Target="https://portal.3gpp.org/desktopmodules/Specifications/SpecificationDetails.aspx?specificationId=3228" TargetMode="External"/><Relationship Id="rId1919" Type="http://schemas.openxmlformats.org/officeDocument/2006/relationships/hyperlink" Target="https://portal.3gpp.org/desktopmodules/Specifications/SpecificationDetails.aspx?specificationId=3982" TargetMode="External"/><Relationship Id="rId3481" Type="http://schemas.openxmlformats.org/officeDocument/2006/relationships/hyperlink" Target="https://portal.3gpp.org/ngppapp/CreateTdoc.aspx?mode=view&amp;contributionUid=RP-242241" TargetMode="External"/><Relationship Id="rId4325" Type="http://schemas.openxmlformats.org/officeDocument/2006/relationships/hyperlink" Target="https://portal.3gpp.org/ngppapp/CreateTdoc.aspx?mode=view&amp;contributionUid=RP-242252" TargetMode="External"/><Relationship Id="rId4532" Type="http://schemas.openxmlformats.org/officeDocument/2006/relationships/hyperlink" Target="https://portal.3gpp.org/desktopmodules/Release/ReleaseDetails.aspx?releaseId=193" TargetMode="External"/><Relationship Id="rId7688" Type="http://schemas.openxmlformats.org/officeDocument/2006/relationships/hyperlink" Target="https://portal.3gpp.org/desktopmodules/Release/ReleaseDetails.aspx?releaseId=193" TargetMode="External"/><Relationship Id="rId7895" Type="http://schemas.openxmlformats.org/officeDocument/2006/relationships/hyperlink" Target="https://portal.3gpp.org/desktopmodules/Specifications/SpecificationDetails.aspx?specificationId=3379" TargetMode="External"/><Relationship Id="rId2083" Type="http://schemas.openxmlformats.org/officeDocument/2006/relationships/hyperlink" Target="https://portal.3gpp.org/desktopmodules/Specifications/SpecificationDetails.aspx?specificationId=3284" TargetMode="External"/><Relationship Id="rId2290" Type="http://schemas.openxmlformats.org/officeDocument/2006/relationships/hyperlink" Target="https://portal.3gpp.org/ngppapp/CreateTdoc.aspx?mode=view&amp;contributionUid=R4-2414290" TargetMode="External"/><Relationship Id="rId3134" Type="http://schemas.openxmlformats.org/officeDocument/2006/relationships/hyperlink" Target="https://portal.3gpp.org/ngppapp/CreateTdoc.aspx?mode=view&amp;contributionUid=R2-2407620" TargetMode="External"/><Relationship Id="rId3341" Type="http://schemas.openxmlformats.org/officeDocument/2006/relationships/hyperlink" Target="https://portal.3gpp.org/ngppapp/CreateTdoc.aspx?mode=view&amp;contributionUid=RP-242239" TargetMode="External"/><Relationship Id="rId6497" Type="http://schemas.openxmlformats.org/officeDocument/2006/relationships/hyperlink" Target="https://portal.3gpp.org/ngppapp/CreateTdoc.aspx?mode=view&amp;contributionUid=RP-242285" TargetMode="External"/><Relationship Id="rId7548" Type="http://schemas.openxmlformats.org/officeDocument/2006/relationships/hyperlink" Target="https://portal.3gpp.org/desktopmodules/Release/ReleaseDetails.aspx?releaseId=193" TargetMode="External"/><Relationship Id="rId7755" Type="http://schemas.openxmlformats.org/officeDocument/2006/relationships/hyperlink" Target="https://portal.3gpp.org/desktopmodules/Specifications/SpecificationDetails.aspx?specificationId=2607" TargetMode="External"/><Relationship Id="rId7962" Type="http://schemas.openxmlformats.org/officeDocument/2006/relationships/hyperlink" Target="https://portal.3gpp.org/ngppapp/CreateTdoc.aspx?mode=view&amp;contributionUid=R5s240538" TargetMode="External"/><Relationship Id="rId262" Type="http://schemas.openxmlformats.org/officeDocument/2006/relationships/hyperlink" Target="https://portal.3gpp.org/ngppapp/CreateTdoc.aspx?mode=view&amp;contributionUid=R4-2411161" TargetMode="External"/><Relationship Id="rId2150" Type="http://schemas.openxmlformats.org/officeDocument/2006/relationships/hyperlink" Target="https://portal.3gpp.org/ngppapp/CreateTdoc.aspx?mode=view&amp;contributionUid=R4-2413464" TargetMode="External"/><Relationship Id="rId3201" Type="http://schemas.openxmlformats.org/officeDocument/2006/relationships/hyperlink" Target="https://portal.3gpp.org/ngppapp/CreateTdoc.aspx?mode=view&amp;contributionUid=RP-242238" TargetMode="External"/><Relationship Id="rId5099" Type="http://schemas.openxmlformats.org/officeDocument/2006/relationships/hyperlink" Target="https://portal.3gpp.org/desktopmodules/Specifications/SpecificationDetails.aspx?specificationId=3382" TargetMode="External"/><Relationship Id="rId6357" Type="http://schemas.openxmlformats.org/officeDocument/2006/relationships/hyperlink" Target="https://portal.3gpp.org/ngppapp/CreateTdoc.aspx?mode=view&amp;contributionUid=RP-242283" TargetMode="External"/><Relationship Id="rId6564" Type="http://schemas.openxmlformats.org/officeDocument/2006/relationships/hyperlink" Target="https://portal.3gpp.org/desktopmodules/Release/ReleaseDetails.aspx?releaseId=193" TargetMode="External"/><Relationship Id="rId6771" Type="http://schemas.openxmlformats.org/officeDocument/2006/relationships/hyperlink" Target="https://portal.3gpp.org/desktopmodules/Specifications/SpecificationDetails.aspx?specificationId=4159" TargetMode="External"/><Relationship Id="rId7408" Type="http://schemas.openxmlformats.org/officeDocument/2006/relationships/hyperlink" Target="https://portal.3gpp.org/desktopmodules/Release/ReleaseDetails.aspx?releaseId=193" TargetMode="External"/><Relationship Id="rId7615" Type="http://schemas.openxmlformats.org/officeDocument/2006/relationships/hyperlink" Target="https://portal.3gpp.org/desktopmodules/Specifications/SpecificationDetails.aspx?specificationId=2469" TargetMode="External"/><Relationship Id="rId7822" Type="http://schemas.openxmlformats.org/officeDocument/2006/relationships/hyperlink" Target="https://portal.3gpp.org/ngppapp/CreateTdoc.aspx?mode=view&amp;contributionUid=R5s240464" TargetMode="External"/><Relationship Id="rId122" Type="http://schemas.openxmlformats.org/officeDocument/2006/relationships/hyperlink" Target="https://portal.3gpp.org/ngppapp/CreateTdoc.aspx?mode=view&amp;contributionUid=R3-244704" TargetMode="External"/><Relationship Id="rId2010" Type="http://schemas.openxmlformats.org/officeDocument/2006/relationships/hyperlink" Target="https://portal.3gpp.org/ngppapp/CreateTdoc.aspx?mode=view&amp;contributionUid=R4-2413929" TargetMode="External"/><Relationship Id="rId5166" Type="http://schemas.openxmlformats.org/officeDocument/2006/relationships/hyperlink" Target="https://portal.3gpp.org/ngppapp/CreateTdoc.aspx?mode=view&amp;contributionUid=R5-245317" TargetMode="External"/><Relationship Id="rId5373" Type="http://schemas.openxmlformats.org/officeDocument/2006/relationships/hyperlink" Target="https://portal.3gpp.org/ngppapp/CreateTdoc.aspx?mode=view&amp;contributionUid=RP-242267" TargetMode="External"/><Relationship Id="rId5580"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ngppapp/CreateTdoc.aspx?mode=view&amp;contributionUid=RP-242280" TargetMode="External"/><Relationship Id="rId6424" Type="http://schemas.openxmlformats.org/officeDocument/2006/relationships/hyperlink" Target="https://portal.3gpp.org/desktopmodules/Release/ReleaseDetails.aspx?releaseId=191" TargetMode="External"/><Relationship Id="rId6631" Type="http://schemas.openxmlformats.org/officeDocument/2006/relationships/hyperlink" Target="https://portal.3gpp.org/desktopmodules/Specifications/SpecificationDetails.aspx?specificationId=3378" TargetMode="External"/><Relationship Id="rId1569" Type="http://schemas.openxmlformats.org/officeDocument/2006/relationships/hyperlink" Target="https://portal.3gpp.org/ngppapp/CreateTdoc.aspx?mode=view&amp;contributionUid=RP-242175" TargetMode="External"/><Relationship Id="rId2967" Type="http://schemas.openxmlformats.org/officeDocument/2006/relationships/hyperlink" Target="https://portal.3gpp.org/desktopmodules/Specifications/SpecificationDetails.aspx?specificationId=3193" TargetMode="External"/><Relationship Id="rId4182" Type="http://schemas.openxmlformats.org/officeDocument/2006/relationships/hyperlink" Target="https://portal.3gpp.org/ngppapp/CreateTdoc.aspx?mode=view&amp;contributionUid=R5-244591" TargetMode="External"/><Relationship Id="rId5026" Type="http://schemas.openxmlformats.org/officeDocument/2006/relationships/hyperlink" Target="https://portal.3gpp.org/ngppapp/CreateTdoc.aspx?mode=view&amp;contributionUid=R5-245704" TargetMode="External"/><Relationship Id="rId5233" Type="http://schemas.openxmlformats.org/officeDocument/2006/relationships/hyperlink" Target="https://portal.3gpp.org/ngppapp/CreateTdoc.aspx?mode=view&amp;contributionUid=RP-242265" TargetMode="External"/><Relationship Id="rId5440" Type="http://schemas.openxmlformats.org/officeDocument/2006/relationships/hyperlink" Target="https://portal.3gpp.org/desktopmodules/Release/ReleaseDetails.aspx?releaseId=193" TargetMode="External"/><Relationship Id="rId939" Type="http://schemas.openxmlformats.org/officeDocument/2006/relationships/hyperlink" Target="https://portal.3gpp.org/desktopmodules/Specifications/SpecificationDetails.aspx?specificationId=3368" TargetMode="External"/><Relationship Id="rId1776" Type="http://schemas.openxmlformats.org/officeDocument/2006/relationships/hyperlink" Target="https://portal.3gpp.org/desktopmodules/Release/ReleaseDetails.aspx?releaseId=193" TargetMode="External"/><Relationship Id="rId1983" Type="http://schemas.openxmlformats.org/officeDocument/2006/relationships/hyperlink" Target="https://portal.3gpp.org/desktopmodules/Specifications/SpecificationDetails.aspx?specificationId=3367" TargetMode="External"/><Relationship Id="rId2827" Type="http://schemas.openxmlformats.org/officeDocument/2006/relationships/hyperlink" Target="https://portal.3gpp.org/desktopmodules/Specifications/SpecificationDetails.aspx?specificationId=3216" TargetMode="External"/><Relationship Id="rId4042" Type="http://schemas.openxmlformats.org/officeDocument/2006/relationships/hyperlink" Target="https://portal.3gpp.org/ngppapp/CreateTdoc.aspx?mode=view&amp;contributionUid=R5-246064" TargetMode="External"/><Relationship Id="rId7198" Type="http://schemas.openxmlformats.org/officeDocument/2006/relationships/hyperlink" Target="https://portal.3gpp.org/ngppapp/CreateTdoc.aspx?mode=view&amp;contributionUid=R5-245975" TargetMode="External"/><Relationship Id="rId68" Type="http://schemas.openxmlformats.org/officeDocument/2006/relationships/hyperlink" Target="https://portal.3gpp.org/desktopmodules/Release/ReleaseDetails.aspx?releaseId=193" TargetMode="External"/><Relationship Id="rId1429" Type="http://schemas.openxmlformats.org/officeDocument/2006/relationships/hyperlink" Target="https://portal.3gpp.org/ngppapp/CreateTdoc.aspx?mode=view&amp;contributionUid=RP-242172" TargetMode="External"/><Relationship Id="rId1636" Type="http://schemas.openxmlformats.org/officeDocument/2006/relationships/hyperlink" Target="https://portal.3gpp.org/desktopmodules/Release/ReleaseDetails.aspx?releaseId=192" TargetMode="External"/><Relationship Id="rId1843" Type="http://schemas.openxmlformats.org/officeDocument/2006/relationships/hyperlink" Target="https://portal.3gpp.org/desktopmodules/Specifications/SpecificationDetails.aspx?specificationId=3204" TargetMode="External"/><Relationship Id="rId4999" Type="http://schemas.openxmlformats.org/officeDocument/2006/relationships/hyperlink" Target="https://portal.3gpp.org/desktopmodules/Specifications/SpecificationDetails.aspx?specificationId=3156" TargetMode="External"/><Relationship Id="rId5300" Type="http://schemas.openxmlformats.org/officeDocument/2006/relationships/hyperlink" Target="https://portal.3gpp.org/desktopmodules/Release/ReleaseDetails.aspx?releaseId=193" TargetMode="External"/><Relationship Id="rId7058" Type="http://schemas.openxmlformats.org/officeDocument/2006/relationships/hyperlink" Target="https://portal.3gpp.org/ngppapp/CreateTdoc.aspx?mode=view&amp;contributionUid=R5-244556" TargetMode="External"/><Relationship Id="rId1703" Type="http://schemas.openxmlformats.org/officeDocument/2006/relationships/hyperlink" Target="https://portal.3gpp.org/desktopmodules/Specifications/SpecificationDetails.aspx?specificationId=3982" TargetMode="External"/><Relationship Id="rId1910" Type="http://schemas.openxmlformats.org/officeDocument/2006/relationships/hyperlink" Target="https://portal.3gpp.org/ngppapp/CreateTdoc.aspx?mode=view&amp;contributionUid=R4-2413926" TargetMode="External"/><Relationship Id="rId4859" Type="http://schemas.openxmlformats.org/officeDocument/2006/relationships/hyperlink" Target="https://portal.3gpp.org/desktopmodules/Specifications/SpecificationDetails.aspx?specificationId=3426" TargetMode="External"/><Relationship Id="rId7265" Type="http://schemas.openxmlformats.org/officeDocument/2006/relationships/hyperlink" Target="https://portal.3gpp.org/ngppapp/CreateTdoc.aspx?mode=view&amp;contributionUid=RP-242301" TargetMode="External"/><Relationship Id="rId7472" Type="http://schemas.openxmlformats.org/officeDocument/2006/relationships/hyperlink" Target="https://portal.3gpp.org/desktopmodules/Release/ReleaseDetails.aspx?releaseId=193" TargetMode="External"/><Relationship Id="rId3668" Type="http://schemas.openxmlformats.org/officeDocument/2006/relationships/hyperlink" Target="https://portal.3gpp.org/desktopmodules/Release/ReleaseDetails.aspx?releaseId=193" TargetMode="External"/><Relationship Id="rId3875" Type="http://schemas.openxmlformats.org/officeDocument/2006/relationships/hyperlink" Target="https://portal.3gpp.org/desktopmodules/Specifications/SpecificationDetails.aspx?specificationId=3378" TargetMode="External"/><Relationship Id="rId4719" Type="http://schemas.openxmlformats.org/officeDocument/2006/relationships/hyperlink" Target="https://portal.3gpp.org/desktopmodules/Specifications/SpecificationDetails.aspx?specificationId=3891" TargetMode="External"/><Relationship Id="rId4926" Type="http://schemas.openxmlformats.org/officeDocument/2006/relationships/hyperlink" Target="https://portal.3gpp.org/ngppapp/CreateTdoc.aspx?mode=view&amp;contributionUid=R5-245672" TargetMode="External"/><Relationship Id="rId6074" Type="http://schemas.openxmlformats.org/officeDocument/2006/relationships/hyperlink" Target="https://portal.3gpp.org/ngppapp/CreateTdoc.aspx?mode=view&amp;contributionUid=R5-244351" TargetMode="External"/><Relationship Id="rId6281" Type="http://schemas.openxmlformats.org/officeDocument/2006/relationships/hyperlink" Target="https://portal.3gpp.org/ngppapp/CreateTdoc.aspx?mode=view&amp;contributionUid=RP-242281" TargetMode="External"/><Relationship Id="rId7125" Type="http://schemas.openxmlformats.org/officeDocument/2006/relationships/hyperlink" Target="https://portal.3gpp.org/ngppapp/CreateTdoc.aspx?mode=view&amp;contributionUid=RP-242297" TargetMode="External"/><Relationship Id="rId7332"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ngppapp/CreateTdoc.aspx?mode=view&amp;contributionUid=RP-242156" TargetMode="External"/><Relationship Id="rId796" Type="http://schemas.openxmlformats.org/officeDocument/2006/relationships/hyperlink" Target="https://portal.3gpp.org/desktopmodules/Release/ReleaseDetails.aspx?releaseId=193" TargetMode="External"/><Relationship Id="rId2477" Type="http://schemas.openxmlformats.org/officeDocument/2006/relationships/hyperlink" Target="https://portal.3gpp.org/ngppapp/CreateTdoc.aspx?mode=view&amp;contributionUid=RP-242192"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portal.3gpp.org/desktopmodules/Specifications/SpecificationDetails.aspx?specificationId=3382" TargetMode="External"/><Relationship Id="rId5090" Type="http://schemas.openxmlformats.org/officeDocument/2006/relationships/hyperlink" Target="https://portal.3gpp.org/ngppapp/CreateTdoc.aspx?mode=view&amp;contributionUid=R5-244071" TargetMode="External"/><Relationship Id="rId6141" Type="http://schemas.openxmlformats.org/officeDocument/2006/relationships/hyperlink" Target="https://portal.3gpp.org/ngppapp/CreateTdoc.aspx?mode=view&amp;contributionUid=RP-242279" TargetMode="External"/><Relationship Id="rId449" Type="http://schemas.openxmlformats.org/officeDocument/2006/relationships/hyperlink" Target="https://portal.3gpp.org/ngppapp/CreateTdoc.aspx?mode=view&amp;contributionUid=RP-242153" TargetMode="External"/><Relationship Id="rId656" Type="http://schemas.openxmlformats.org/officeDocument/2006/relationships/hyperlink" Target="https://portal.3gpp.org/desktopmodules/Release/ReleaseDetails.aspx?releaseId=193" TargetMode="External"/><Relationship Id="rId863" Type="http://schemas.openxmlformats.org/officeDocument/2006/relationships/hyperlink" Target="https://portal.3gpp.org/desktopmodules/Specifications/SpecificationDetails.aspx?specificationId=3204" TargetMode="External"/><Relationship Id="rId1079" Type="http://schemas.openxmlformats.org/officeDocument/2006/relationships/hyperlink" Target="https://portal.3gpp.org/desktopmodules/Specifications/SpecificationDetails.aspx?specificationId=3366" TargetMode="External"/><Relationship Id="rId1286" Type="http://schemas.openxmlformats.org/officeDocument/2006/relationships/hyperlink" Target="https://portal.3gpp.org/ngppapp/CreateTdoc.aspx?mode=view&amp;contributionUid=R4-2413908" TargetMode="External"/><Relationship Id="rId1493" Type="http://schemas.openxmlformats.org/officeDocument/2006/relationships/hyperlink" Target="https://portal.3gpp.org/ngppapp/CreateTdoc.aspx?mode=view&amp;contributionUid=RP-242174" TargetMode="External"/><Relationship Id="rId2337" Type="http://schemas.openxmlformats.org/officeDocument/2006/relationships/hyperlink" Target="https://portal.3gpp.org/ngppapp/CreateTdoc.aspx?mode=view&amp;contributionUid=RP-242190" TargetMode="External"/><Relationship Id="rId2544" Type="http://schemas.openxmlformats.org/officeDocument/2006/relationships/hyperlink" Target="https://portal.3gpp.org/desktopmodules/Release/ReleaseDetails.aspx?releaseId=193" TargetMode="External"/><Relationship Id="rId2891" Type="http://schemas.openxmlformats.org/officeDocument/2006/relationships/hyperlink" Target="https://portal.3gpp.org/desktopmodules/Specifications/SpecificationDetails.aspx?specificationId=3191" TargetMode="External"/><Relationship Id="rId3942" Type="http://schemas.openxmlformats.org/officeDocument/2006/relationships/hyperlink" Target="https://portal.3gpp.org/ngppapp/CreateTdoc.aspx?mode=view&amp;contributionUid=R5-245871" TargetMode="External"/><Relationship Id="rId6001" Type="http://schemas.openxmlformats.org/officeDocument/2006/relationships/hyperlink" Target="https://portal.3gpp.org/ngppapp/CreateTdoc.aspx?mode=view&amp;contributionUid=RP-242276" TargetMode="External"/><Relationship Id="rId309" Type="http://schemas.openxmlformats.org/officeDocument/2006/relationships/hyperlink" Target="https://portal.3gpp.org/ngppapp/CreateTdoc.aspx?mode=view&amp;contributionUid=RP-242150" TargetMode="External"/><Relationship Id="rId516" Type="http://schemas.openxmlformats.org/officeDocument/2006/relationships/hyperlink" Target="https://portal.3gpp.org/desktopmodules/Release/ReleaseDetails.aspx?releaseId=193" TargetMode="External"/><Relationship Id="rId1146" Type="http://schemas.openxmlformats.org/officeDocument/2006/relationships/hyperlink" Target="https://portal.3gpp.org/ngppapp/CreateTdoc.aspx?mode=view&amp;contributionUid=R4-2412638" TargetMode="External"/><Relationship Id="rId2751" Type="http://schemas.openxmlformats.org/officeDocument/2006/relationships/hyperlink" Target="https://portal.3gpp.org/desktopmodules/Specifications/SpecificationDetails.aspx?specificationId=3216" TargetMode="External"/><Relationship Id="rId3802" Type="http://schemas.openxmlformats.org/officeDocument/2006/relationships/hyperlink" Target="https://portal.3gpp.org/ngppapp/CreateTdoc.aspx?mode=view&amp;contributionUid=R5-245383" TargetMode="External"/><Relationship Id="rId6958" Type="http://schemas.openxmlformats.org/officeDocument/2006/relationships/hyperlink" Target="https://portal.3gpp.org/ngppapp/CreateTdoc.aspx?mode=view&amp;contributionUid=R5-244482" TargetMode="External"/><Relationship Id="rId723" Type="http://schemas.openxmlformats.org/officeDocument/2006/relationships/hyperlink" Target="https://portal.3gpp.org/desktopmodules/Specifications/SpecificationDetails.aspx?specificationId=3283" TargetMode="External"/><Relationship Id="rId930" Type="http://schemas.openxmlformats.org/officeDocument/2006/relationships/hyperlink" Target="https://portal.3gpp.org/ngppapp/CreateTdoc.aspx?mode=view&amp;contributionUid=R4-2413468" TargetMode="External"/><Relationship Id="rId1006" Type="http://schemas.openxmlformats.org/officeDocument/2006/relationships/hyperlink" Target="https://portal.3gpp.org/ngppapp/CreateTdoc.aspx?mode=view&amp;contributionUid=R4-2414095" TargetMode="External"/><Relationship Id="rId1353" Type="http://schemas.openxmlformats.org/officeDocument/2006/relationships/hyperlink" Target="https://portal.3gpp.org/ngppapp/CreateTdoc.aspx?mode=view&amp;contributionUid=RP-242171" TargetMode="External"/><Relationship Id="rId1560" Type="http://schemas.openxmlformats.org/officeDocument/2006/relationships/hyperlink" Target="https://portal.3gpp.org/desktopmodules/Release/ReleaseDetails.aspx?releaseId=191"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portal.3gpp.org/desktopmodules/Specifications/SpecificationDetails.aspx?specificationId=3215" TargetMode="External"/><Relationship Id="rId5767" Type="http://schemas.openxmlformats.org/officeDocument/2006/relationships/hyperlink" Target="https://portal.3gpp.org/desktopmodules/Specifications/SpecificationDetails.aspx?specificationId=3388" TargetMode="External"/><Relationship Id="rId5974" Type="http://schemas.openxmlformats.org/officeDocument/2006/relationships/hyperlink" Target="https://portal.3gpp.org/ngppapp/CreateTdoc.aspx?mode=view&amp;contributionUid=R5-245640" TargetMode="External"/><Relationship Id="rId6818" Type="http://schemas.openxmlformats.org/officeDocument/2006/relationships/hyperlink" Target="https://portal.3gpp.org/ngppapp/CreateTdoc.aspx?mode=view&amp;contributionUid=R5-244331" TargetMode="External"/><Relationship Id="rId1213" Type="http://schemas.openxmlformats.org/officeDocument/2006/relationships/hyperlink" Target="https://portal.3gpp.org/ngppapp/CreateTdoc.aspx?mode=view&amp;contributionUid=RP-242169" TargetMode="External"/><Relationship Id="rId1420" Type="http://schemas.openxmlformats.org/officeDocument/2006/relationships/hyperlink" Target="https://portal.3gpp.org/desktopmodules/Release/ReleaseDetails.aspx?releaseId=193" TargetMode="External"/><Relationship Id="rId4369" Type="http://schemas.openxmlformats.org/officeDocument/2006/relationships/hyperlink" Target="https://portal.3gpp.org/ngppapp/CreateTdoc.aspx?mode=view&amp;contributionUid=RP-242253" TargetMode="External"/><Relationship Id="rId4576" Type="http://schemas.openxmlformats.org/officeDocument/2006/relationships/hyperlink" Target="https://portal.3gpp.org/desktopmodules/Release/ReleaseDetails.aspx?releaseId=193" TargetMode="External"/><Relationship Id="rId4783" Type="http://schemas.openxmlformats.org/officeDocument/2006/relationships/hyperlink" Target="https://portal.3gpp.org/desktopmodules/Specifications/SpecificationDetails.aspx?specificationId=3392" TargetMode="External"/><Relationship Id="rId4990" Type="http://schemas.openxmlformats.org/officeDocument/2006/relationships/hyperlink" Target="https://portal.3gpp.org/ngppapp/CreateTdoc.aspx?mode=view&amp;contributionUid=R5-245695" TargetMode="External"/><Relationship Id="rId5627" Type="http://schemas.openxmlformats.org/officeDocument/2006/relationships/hyperlink" Target="https://portal.3gpp.org/desktopmodules/Specifications/SpecificationDetails.aspx?specificationId=3388" TargetMode="External"/><Relationship Id="rId5834" Type="http://schemas.openxmlformats.org/officeDocument/2006/relationships/hyperlink" Target="https://portal.3gpp.org/ngppapp/CreateTdoc.aspx?mode=view&amp;contributionUid=R5-244468" TargetMode="External"/><Relationship Id="rId3178" Type="http://schemas.openxmlformats.org/officeDocument/2006/relationships/hyperlink" Target="https://portal.3gpp.org/ngppapp/CreateTdoc.aspx?mode=view&amp;contributionUid=R2-2407864" TargetMode="External"/><Relationship Id="rId3385" Type="http://schemas.openxmlformats.org/officeDocument/2006/relationships/hyperlink" Target="https://portal.3gpp.org/ngppapp/CreateTdoc.aspx?mode=view&amp;contributionUid=RP-242240"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portal.3gpp.org/ngppapp/CreateTdoc.aspx?mode=view&amp;contributionUid=RP-242251"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portal.3gpp.org/desktopmodules/Specifications/SpecificationDetails.aspx?specificationId=3381" TargetMode="External"/><Relationship Id="rId4850" Type="http://schemas.openxmlformats.org/officeDocument/2006/relationships/hyperlink" Target="https://portal.3gpp.org/ngppapp/CreateTdoc.aspx?mode=view&amp;contributionUid=R5-245663" TargetMode="External"/><Relationship Id="rId5901" Type="http://schemas.openxmlformats.org/officeDocument/2006/relationships/hyperlink" Target="https://portal.3gpp.org/ngppapp/CreateTdoc.aspx?mode=view&amp;contributionUid=RP-242275" TargetMode="External"/><Relationship Id="rId7799" Type="http://schemas.openxmlformats.org/officeDocument/2006/relationships/hyperlink" Target="https://portal.3gpp.org/desktopmodules/Specifications/SpecificationDetails.aspx?specificationId=3379" TargetMode="External"/><Relationship Id="rId2194" Type="http://schemas.openxmlformats.org/officeDocument/2006/relationships/hyperlink" Target="https://portal.3gpp.org/ngppapp/CreateTdoc.aspx?mode=view&amp;contributionUid=R4-2413572" TargetMode="External"/><Relationship Id="rId3038" Type="http://schemas.openxmlformats.org/officeDocument/2006/relationships/hyperlink" Target="https://portal.3gpp.org/ngppapp/CreateTdoc.aspx?mode=view&amp;contributionUid=R2-2407651" TargetMode="External"/><Relationship Id="rId3245" Type="http://schemas.openxmlformats.org/officeDocument/2006/relationships/hyperlink" Target="https://portal.3gpp.org/ngppapp/CreateTdoc.aspx?mode=view&amp;contributionUid=RP-242238" TargetMode="External"/><Relationship Id="rId3452" Type="http://schemas.openxmlformats.org/officeDocument/2006/relationships/hyperlink" Target="https://portal.3gpp.org/desktopmodules/Release/ReleaseDetails.aspx?releaseId=192" TargetMode="External"/><Relationship Id="rId4503" Type="http://schemas.openxmlformats.org/officeDocument/2006/relationships/hyperlink" Target="https://portal.3gpp.org/desktopmodules/Specifications/SpecificationDetails.aspx?specificationId=3378" TargetMode="External"/><Relationship Id="rId4710" Type="http://schemas.openxmlformats.org/officeDocument/2006/relationships/hyperlink" Target="https://portal.3gpp.org/ngppapp/CreateTdoc.aspx?mode=view&amp;contributionUid=R5-244433" TargetMode="External"/><Relationship Id="rId7659" Type="http://schemas.openxmlformats.org/officeDocument/2006/relationships/hyperlink" Target="https://portal.3gpp.org/desktopmodules/Specifications/SpecificationDetails.aspx?specificationId=2470" TargetMode="External"/><Relationship Id="rId7866" Type="http://schemas.openxmlformats.org/officeDocument/2006/relationships/hyperlink" Target="https://portal.3gpp.org/ngppapp/CreateTdoc.aspx?mode=view&amp;contributionUid=R5s240485" TargetMode="External"/><Relationship Id="rId166" Type="http://schemas.openxmlformats.org/officeDocument/2006/relationships/hyperlink" Target="https://portal.3gpp.org/ngppapp/CreateTdoc.aspx?mode=view&amp;contributionUid=R3-244772" TargetMode="External"/><Relationship Id="rId373" Type="http://schemas.openxmlformats.org/officeDocument/2006/relationships/hyperlink" Target="https://portal.3gpp.org/ngppapp/CreateTdoc.aspx?mode=view&amp;contributionUid=RP-242151"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portal.3gpp.org/ngppapp/CreateTdoc.aspx?mode=view&amp;contributionUid=R4-2413213" TargetMode="External"/><Relationship Id="rId2261" Type="http://schemas.openxmlformats.org/officeDocument/2006/relationships/hyperlink" Target="https://portal.3gpp.org/ngppapp/CreateTdoc.aspx?mode=view&amp;contributionUid=RP-242188" TargetMode="External"/><Relationship Id="rId3105" Type="http://schemas.openxmlformats.org/officeDocument/2006/relationships/hyperlink" Target="https://portal.3gpp.org/ngppapp/CreateTdoc.aspx?mode=view&amp;contributionUid=RP-242236"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portal.3gpp.org/desktopmodules/Release/ReleaseDetails.aspx?releaseId=193" TargetMode="External"/><Relationship Id="rId6675" Type="http://schemas.openxmlformats.org/officeDocument/2006/relationships/hyperlink" Target="https://portal.3gpp.org/desktopmodules/Specifications/SpecificationDetails.aspx?specificationId=3378" TargetMode="External"/><Relationship Id="rId7519" Type="http://schemas.openxmlformats.org/officeDocument/2006/relationships/hyperlink" Target="https://portal.3gpp.org/desktopmodules/Specifications/SpecificationDetails.aspx?specificationId=3384" TargetMode="External"/><Relationship Id="rId233" Type="http://schemas.openxmlformats.org/officeDocument/2006/relationships/hyperlink" Target="https://portal.3gpp.org/ngppapp/CreateTdoc.aspx?mode=view&amp;contributionUid=RP-241878" TargetMode="External"/><Relationship Id="rId440" Type="http://schemas.openxmlformats.org/officeDocument/2006/relationships/hyperlink" Target="https://portal.3gpp.org/desktopmodules/Release/ReleaseDetails.aspx?releaseId=191" TargetMode="External"/><Relationship Id="rId1070" Type="http://schemas.openxmlformats.org/officeDocument/2006/relationships/hyperlink" Target="https://portal.3gpp.org/ngppapp/CreateTdoc.aspx?mode=view&amp;contributionUid=R4-2412345" TargetMode="External"/><Relationship Id="rId2121" Type="http://schemas.openxmlformats.org/officeDocument/2006/relationships/hyperlink" Target="https://portal.3gpp.org/ngppapp/CreateTdoc.aspx?mode=view&amp;contributionUid=RP-242185" TargetMode="External"/><Relationship Id="rId5277" Type="http://schemas.openxmlformats.org/officeDocument/2006/relationships/hyperlink" Target="https://portal.3gpp.org/ngppapp/CreateTdoc.aspx?mode=view&amp;contributionUid=RP-242265" TargetMode="External"/><Relationship Id="rId5484"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Release/ReleaseDetails.aspx?releaseId=192" TargetMode="External"/><Relationship Id="rId6882" Type="http://schemas.openxmlformats.org/officeDocument/2006/relationships/hyperlink" Target="https://portal.3gpp.org/ngppapp/CreateTdoc.aspx?mode=view&amp;contributionUid=R5-246035" TargetMode="External"/><Relationship Id="rId7726" Type="http://schemas.openxmlformats.org/officeDocument/2006/relationships/hyperlink" Target="https://portal.3gpp.org/ngppapp/CreateTdoc.aspx?mode=view&amp;contributionUid=R5s240490" TargetMode="External"/><Relationship Id="rId7933" Type="http://schemas.openxmlformats.org/officeDocument/2006/relationships/hyperlink" Target="https://portal.3gpp.org/ngppapp/CreateTdoc.aspx?mode=view&amp;contributionUid=RP-242330"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ngppapp/CreateTdoc.aspx?mode=view&amp;contributionUid=R5-244233" TargetMode="External"/><Relationship Id="rId5137" Type="http://schemas.openxmlformats.org/officeDocument/2006/relationships/hyperlink" Target="https://portal.3gpp.org/ngppapp/CreateTdoc.aspx?mode=view&amp;contributionUid=RP-242264" TargetMode="External"/><Relationship Id="rId5691" Type="http://schemas.openxmlformats.org/officeDocument/2006/relationships/hyperlink" Target="https://portal.3gpp.org/desktopmodules/Specifications/SpecificationDetails.aspx?specificationId=3378" TargetMode="External"/><Relationship Id="rId6535" Type="http://schemas.openxmlformats.org/officeDocument/2006/relationships/hyperlink" Target="https://portal.3gpp.org/desktopmodules/Specifications/SpecificationDetails.aspx?specificationId=3381" TargetMode="External"/><Relationship Id="rId6742" Type="http://schemas.openxmlformats.org/officeDocument/2006/relationships/hyperlink" Target="https://portal.3gpp.org/ngppapp/CreateTdoc.aspx?mode=view&amp;contributionUid=R5-245590" TargetMode="External"/><Relationship Id="rId1887" Type="http://schemas.openxmlformats.org/officeDocument/2006/relationships/hyperlink" Target="https://portal.3gpp.org/desktopmodules/Specifications/SpecificationDetails.aspx?specificationId=3204" TargetMode="External"/><Relationship Id="rId2938" Type="http://schemas.openxmlformats.org/officeDocument/2006/relationships/hyperlink" Target="https://portal.3gpp.org/ngppapp/CreateTdoc.aspx?mode=view&amp;contributionUid=R2-2407777" TargetMode="External"/><Relationship Id="rId4293" Type="http://schemas.openxmlformats.org/officeDocument/2006/relationships/hyperlink" Target="https://portal.3gpp.org/ngppapp/CreateTdoc.aspx?mode=view&amp;contributionUid=RP-242252" TargetMode="External"/><Relationship Id="rId5344" Type="http://schemas.openxmlformats.org/officeDocument/2006/relationships/hyperlink" Target="https://portal.3gpp.org/desktopmodules/Release/ReleaseDetails.aspx?releaseId=193" TargetMode="External"/><Relationship Id="rId5551" Type="http://schemas.openxmlformats.org/officeDocument/2006/relationships/hyperlink" Target="https://portal.3gpp.org/desktopmodules/Specifications/SpecificationDetails.aspx?specificationId=3388" TargetMode="External"/><Relationship Id="rId6602" Type="http://schemas.openxmlformats.org/officeDocument/2006/relationships/hyperlink" Target="https://portal.3gpp.org/ngppapp/CreateTdoc.aspx?mode=view&amp;contributionUid=R5-246037" TargetMode="External"/><Relationship Id="rId1747" Type="http://schemas.openxmlformats.org/officeDocument/2006/relationships/hyperlink" Target="https://portal.3gpp.org/desktopmodules/Specifications/SpecificationDetails.aspx?specificationId=3982" TargetMode="External"/><Relationship Id="rId1954" Type="http://schemas.openxmlformats.org/officeDocument/2006/relationships/hyperlink" Target="https://portal.3gpp.org/ngppapp/CreateTdoc.aspx?mode=view&amp;contributionUid=R4-2413925" TargetMode="External"/><Relationship Id="rId4153" Type="http://schemas.openxmlformats.org/officeDocument/2006/relationships/hyperlink" Target="https://portal.3gpp.org/ngppapp/CreateTdoc.aspx?mode=view&amp;contributionUid=RP-242250" TargetMode="External"/><Relationship Id="rId4360" Type="http://schemas.openxmlformats.org/officeDocument/2006/relationships/hyperlink" Target="https://portal.3gpp.org/desktopmodules/Release/ReleaseDetails.aspx?releaseId=193" TargetMode="External"/><Relationship Id="rId5204" Type="http://schemas.openxmlformats.org/officeDocument/2006/relationships/hyperlink" Target="https://portal.3gpp.org/desktopmodules/Release/ReleaseDetails.aspx?releaseId=193" TargetMode="External"/><Relationship Id="rId5411" Type="http://schemas.openxmlformats.org/officeDocument/2006/relationships/hyperlink" Target="https://portal.3gpp.org/desktopmodules/Specifications/SpecificationDetails.aspx?specificationId=3388" TargetMode="External"/><Relationship Id="rId39" Type="http://schemas.openxmlformats.org/officeDocument/2006/relationships/hyperlink" Target="https://portal.3gpp.org/desktopmodules/Specifications/SpecificationDetails.aspx?specificationId=3219" TargetMode="External"/><Relationship Id="rId1607" Type="http://schemas.openxmlformats.org/officeDocument/2006/relationships/hyperlink" Target="https://portal.3gpp.org/desktopmodules/Specifications/SpecificationDetails.aspx?specificationId=3204" TargetMode="External"/><Relationship Id="rId1814" Type="http://schemas.openxmlformats.org/officeDocument/2006/relationships/hyperlink" Target="https://portal.3gpp.org/ngppapp/CreateTdoc.aspx?mode=view&amp;contributionUid=R4-2413472" TargetMode="External"/><Relationship Id="rId4013" Type="http://schemas.openxmlformats.org/officeDocument/2006/relationships/hyperlink" Target="https://portal.3gpp.org/ngppapp/CreateTdoc.aspx?mode=view&amp;contributionUid=RP-242248" TargetMode="External"/><Relationship Id="rId4220" Type="http://schemas.openxmlformats.org/officeDocument/2006/relationships/hyperlink" Target="https://portal.3gpp.org/desktopmodules/Release/ReleaseDetails.aspx?releaseId=193" TargetMode="External"/><Relationship Id="rId7169" Type="http://schemas.openxmlformats.org/officeDocument/2006/relationships/hyperlink" Target="https://portal.3gpp.org/ngppapp/CreateTdoc.aspx?mode=view&amp;contributionUid=RP-242299" TargetMode="External"/><Relationship Id="rId7376" Type="http://schemas.openxmlformats.org/officeDocument/2006/relationships/hyperlink" Target="https://portal.3gpp.org/desktopmodules/Release/ReleaseDetails.aspx?releaseId=193" TargetMode="External"/><Relationship Id="rId7583" Type="http://schemas.openxmlformats.org/officeDocument/2006/relationships/hyperlink" Target="https://portal.3gpp.org/desktopmodules/Specifications/SpecificationDetails.aspx?specificationId=2469" TargetMode="External"/><Relationship Id="rId7790" Type="http://schemas.openxmlformats.org/officeDocument/2006/relationships/hyperlink" Target="https://portal.3gpp.org/ngppapp/CreateTdoc.aspx?mode=view&amp;contributionUid=R5s240453" TargetMode="External"/><Relationship Id="rId3779" Type="http://schemas.openxmlformats.org/officeDocument/2006/relationships/hyperlink" Target="https://portal.3gpp.org/desktopmodules/Specifications/SpecificationDetails.aspx?specificationId=3388" TargetMode="External"/><Relationship Id="rId6185" Type="http://schemas.openxmlformats.org/officeDocument/2006/relationships/hyperlink" Target="https://portal.3gpp.org/ngppapp/CreateTdoc.aspx?mode=view&amp;contributionUid=RP-242279" TargetMode="External"/><Relationship Id="rId6392" Type="http://schemas.openxmlformats.org/officeDocument/2006/relationships/hyperlink" Target="https://portal.3gpp.org/desktopmodules/Release/ReleaseDetails.aspx?releaseId=191" TargetMode="External"/><Relationship Id="rId7029" Type="http://schemas.openxmlformats.org/officeDocument/2006/relationships/hyperlink" Target="https://portal.3gpp.org/ngppapp/CreateTdoc.aspx?mode=view&amp;contributionUid=RP-242295" TargetMode="External"/><Relationship Id="rId7236" Type="http://schemas.openxmlformats.org/officeDocument/2006/relationships/hyperlink" Target="https://portal.3gpp.org/desktopmodules/Release/ReleaseDetails.aspx?releaseId=193" TargetMode="External"/><Relationship Id="rId7443" Type="http://schemas.openxmlformats.org/officeDocument/2006/relationships/hyperlink" Target="https://portal.3gpp.org/desktopmodules/Specifications/SpecificationDetails.aspx?specificationId=3380" TargetMode="External"/><Relationship Id="rId7650" Type="http://schemas.openxmlformats.org/officeDocument/2006/relationships/hyperlink" Target="https://portal.3gpp.org/ngppapp/CreateTdoc.aspx?mode=view&amp;contributionUid=R5-245804" TargetMode="External"/><Relationship Id="rId2588" Type="http://schemas.openxmlformats.org/officeDocument/2006/relationships/hyperlink" Target="https://portal.3gpp.org/desktopmodules/Release/ReleaseDetails.aspx?releaseId=193" TargetMode="External"/><Relationship Id="rId3986" Type="http://schemas.openxmlformats.org/officeDocument/2006/relationships/hyperlink" Target="https://portal.3gpp.org/ngppapp/CreateTdoc.aspx?mode=view&amp;contributionUid=R5-245968" TargetMode="External"/><Relationship Id="rId6045" Type="http://schemas.openxmlformats.org/officeDocument/2006/relationships/hyperlink" Target="https://portal.3gpp.org/ngppapp/CreateTdoc.aspx?mode=view&amp;contributionUid=RP-242277" TargetMode="External"/><Relationship Id="rId6252" Type="http://schemas.openxmlformats.org/officeDocument/2006/relationships/hyperlink" Target="https://portal.3gpp.org/desktopmodules/Release/ReleaseDetails.aspx?releaseId=193" TargetMode="External"/><Relationship Id="rId7303" Type="http://schemas.openxmlformats.org/officeDocument/2006/relationships/hyperlink" Target="https://portal.3gpp.org/desktopmodules/Specifications/SpecificationDetails.aspx?specificationId=3384" TargetMode="External"/><Relationship Id="rId1397" Type="http://schemas.openxmlformats.org/officeDocument/2006/relationships/hyperlink" Target="https://portal.3gpp.org/ngppapp/CreateTdoc.aspx?mode=view&amp;contributionUid=RP-242172" TargetMode="External"/><Relationship Id="rId2795" Type="http://schemas.openxmlformats.org/officeDocument/2006/relationships/hyperlink" Target="https://portal.3gpp.org/desktopmodules/Specifications/SpecificationDetails.aspx?specificationId=3435" TargetMode="External"/><Relationship Id="rId3639" Type="http://schemas.openxmlformats.org/officeDocument/2006/relationships/hyperlink" Target="https://portal.3gpp.org/desktopmodules/Specifications/SpecificationDetails.aspx?specificationId=3381" TargetMode="External"/><Relationship Id="rId3846" Type="http://schemas.openxmlformats.org/officeDocument/2006/relationships/hyperlink" Target="https://portal.3gpp.org/ngppapp/CreateTdoc.aspx?mode=view&amp;contributionUid=R5-245509" TargetMode="External"/><Relationship Id="rId5061" Type="http://schemas.openxmlformats.org/officeDocument/2006/relationships/hyperlink" Target="https://portal.3gpp.org/ngppapp/CreateTdoc.aspx?mode=view&amp;contributionUid=RP-242263" TargetMode="External"/><Relationship Id="rId6112" Type="http://schemas.openxmlformats.org/officeDocument/2006/relationships/hyperlink" Target="https://portal.3gpp.org/desktopmodules/Release/ReleaseDetails.aspx?releaseId=193" TargetMode="External"/><Relationship Id="rId7510" Type="http://schemas.openxmlformats.org/officeDocument/2006/relationships/hyperlink" Target="https://portal.3gpp.org/ngppapp/CreateTdoc.aspx?mode=view&amp;contributionUid=R5-245570" TargetMode="External"/><Relationship Id="rId767" Type="http://schemas.openxmlformats.org/officeDocument/2006/relationships/hyperlink" Target="https://portal.3gpp.org/desktopmodules/Specifications/SpecificationDetails.aspx?specificationId=3204" TargetMode="External"/><Relationship Id="rId974" Type="http://schemas.openxmlformats.org/officeDocument/2006/relationships/hyperlink" Target="https://portal.3gpp.org/ngppapp/CreateTdoc.aspx?mode=view&amp;contributionUid=R4-2411781" TargetMode="External"/><Relationship Id="rId2448" Type="http://schemas.openxmlformats.org/officeDocument/2006/relationships/hyperlink" Target="https://portal.3gpp.org/desktopmodules/Release/ReleaseDetails.aspx?releaseId=190" TargetMode="External"/><Relationship Id="rId2655" Type="http://schemas.openxmlformats.org/officeDocument/2006/relationships/hyperlink" Target="https://portal.3gpp.org/desktopmodules/Specifications/SpecificationDetails.aspx?specificationId=3216" TargetMode="External"/><Relationship Id="rId2862" Type="http://schemas.openxmlformats.org/officeDocument/2006/relationships/hyperlink" Target="https://portal.3gpp.org/ngppapp/CreateTdoc.aspx?mode=view&amp;contributionUid=R2-2407798" TargetMode="External"/><Relationship Id="rId3706" Type="http://schemas.openxmlformats.org/officeDocument/2006/relationships/hyperlink" Target="https://portal.3gpp.org/ngppapp/CreateTdoc.aspx?mode=view&amp;contributionUid=R5-245248" TargetMode="External"/><Relationship Id="rId3913" Type="http://schemas.openxmlformats.org/officeDocument/2006/relationships/hyperlink" Target="https://portal.3gpp.org/ngppapp/CreateTdoc.aspx?mode=view&amp;contributionUid=RP-242247" TargetMode="External"/><Relationship Id="rId627" Type="http://schemas.openxmlformats.org/officeDocument/2006/relationships/hyperlink" Target="https://portal.3gpp.org/desktopmodules/Specifications/SpecificationDetails.aspx?specificationId=3283" TargetMode="External"/><Relationship Id="rId834" Type="http://schemas.openxmlformats.org/officeDocument/2006/relationships/hyperlink" Target="https://portal.3gpp.org/ngppapp/CreateTdoc.aspx?mode=view&amp;contributionUid=R4-2413577" TargetMode="External"/><Relationship Id="rId1257" Type="http://schemas.openxmlformats.org/officeDocument/2006/relationships/hyperlink" Target="https://portal.3gpp.org/ngppapp/CreateTdoc.aspx?mode=view&amp;contributionUid=RP-242169" TargetMode="External"/><Relationship Id="rId1464" Type="http://schemas.openxmlformats.org/officeDocument/2006/relationships/hyperlink" Target="https://portal.3gpp.org/desktopmodules/Release/ReleaseDetails.aspx?releaseId=191" TargetMode="External"/><Relationship Id="rId1671" Type="http://schemas.openxmlformats.org/officeDocument/2006/relationships/hyperlink" Target="https://portal.3gpp.org/desktopmodules/Specifications/SpecificationDetails.aspx?specificationId=3366" TargetMode="External"/><Relationship Id="rId2308" Type="http://schemas.openxmlformats.org/officeDocument/2006/relationships/hyperlink" Target="https://portal.3gpp.org/desktopmodules/Release/ReleaseDetails.aspx?releaseId=193" TargetMode="External"/><Relationship Id="rId2515" Type="http://schemas.openxmlformats.org/officeDocument/2006/relationships/hyperlink" Target="https://portal.3gpp.org/desktopmodules/Specifications/SpecificationDetails.aspx?specificationId=3285" TargetMode="External"/><Relationship Id="rId2722" Type="http://schemas.openxmlformats.org/officeDocument/2006/relationships/hyperlink" Target="https://portal.3gpp.org/ngppapp/CreateTdoc.aspx?mode=view&amp;contributionUid=R1-2407453" TargetMode="External"/><Relationship Id="rId5878" Type="http://schemas.openxmlformats.org/officeDocument/2006/relationships/hyperlink" Target="https://portal.3gpp.org/ngppapp/CreateTdoc.aspx?mode=view&amp;contributionUid=R5-245526" TargetMode="External"/><Relationship Id="rId6929" Type="http://schemas.openxmlformats.org/officeDocument/2006/relationships/hyperlink" Target="https://portal.3gpp.org/ngppapp/CreateTdoc.aspx?mode=view&amp;contributionUid=RP-242293" TargetMode="External"/><Relationship Id="rId901" Type="http://schemas.openxmlformats.org/officeDocument/2006/relationships/hyperlink" Target="https://portal.3gpp.org/ngppapp/CreateTdoc.aspx?mode=view&amp;contributionUid=RP-242163" TargetMode="External"/><Relationship Id="rId1117" Type="http://schemas.openxmlformats.org/officeDocument/2006/relationships/hyperlink" Target="https://portal.3gpp.org/ngppapp/CreateTdoc.aspx?mode=view&amp;contributionUid=RP-242168" TargetMode="External"/><Relationship Id="rId1324" Type="http://schemas.openxmlformats.org/officeDocument/2006/relationships/hyperlink" Target="https://portal.3gpp.org/desktopmodules/Release/ReleaseDetails.aspx?releaseId=193" TargetMode="External"/><Relationship Id="rId1531" Type="http://schemas.openxmlformats.org/officeDocument/2006/relationships/hyperlink" Target="https://portal.3gpp.org/desktopmodules/Specifications/SpecificationDetails.aspx?specificationId=3204" TargetMode="External"/><Relationship Id="rId4687" Type="http://schemas.openxmlformats.org/officeDocument/2006/relationships/hyperlink" Target="https://portal.3gpp.org/desktopmodules/Specifications/SpecificationDetails.aspx?specificationId=3378" TargetMode="External"/><Relationship Id="rId4894" Type="http://schemas.openxmlformats.org/officeDocument/2006/relationships/hyperlink" Target="https://portal.3gpp.org/ngppapp/CreateTdoc.aspx?mode=view&amp;contributionUid=R5-244949" TargetMode="External"/><Relationship Id="rId5738" Type="http://schemas.openxmlformats.org/officeDocument/2006/relationships/hyperlink" Target="https://portal.3gpp.org/ngppapp/CreateTdoc.aspx?mode=view&amp;contributionUid=R5-245564" TargetMode="External"/><Relationship Id="rId5945" Type="http://schemas.openxmlformats.org/officeDocument/2006/relationships/hyperlink" Target="https://portal.3gpp.org/ngppapp/CreateTdoc.aspx?mode=view&amp;contributionUid=RP-242275" TargetMode="External"/><Relationship Id="rId7093" Type="http://schemas.openxmlformats.org/officeDocument/2006/relationships/hyperlink" Target="https://portal.3gpp.org/ngppapp/CreateTdoc.aspx?mode=view&amp;contributionUid=RP-242297" TargetMode="External"/><Relationship Id="rId30" Type="http://schemas.openxmlformats.org/officeDocument/2006/relationships/hyperlink" Target="https://portal.3gpp.org/ngppapp/CreateTdoc.aspx?mode=view&amp;contributionUid=R3-244801" TargetMode="External"/><Relationship Id="rId3289" Type="http://schemas.openxmlformats.org/officeDocument/2006/relationships/hyperlink" Target="https://portal.3gpp.org/ngppapp/CreateTdoc.aspx?mode=view&amp;contributionUid=RP-242239" TargetMode="External"/><Relationship Id="rId3496" Type="http://schemas.openxmlformats.org/officeDocument/2006/relationships/hyperlink" Target="https://portal.3gpp.org/desktopmodules/Release/ReleaseDetails.aspx?releaseId=192" TargetMode="External"/><Relationship Id="rId4547" Type="http://schemas.openxmlformats.org/officeDocument/2006/relationships/hyperlink" Target="https://portal.3gpp.org/desktopmodules/Specifications/SpecificationDetails.aspx?specificationId=3388" TargetMode="External"/><Relationship Id="rId4754" Type="http://schemas.openxmlformats.org/officeDocument/2006/relationships/hyperlink" Target="https://portal.3gpp.org/ngppapp/CreateTdoc.aspx?mode=view&amp;contributionUid=R5-244800" TargetMode="External"/><Relationship Id="rId7160" Type="http://schemas.openxmlformats.org/officeDocument/2006/relationships/hyperlink" Target="https://portal.3gpp.org/desktopmodules/Release/ReleaseDetails.aspx?releaseId=193" TargetMode="External"/><Relationship Id="rId2098" Type="http://schemas.openxmlformats.org/officeDocument/2006/relationships/hyperlink" Target="https://portal.3gpp.org/ngppapp/CreateTdoc.aspx?mode=view&amp;contributionUid=R4-2411277" TargetMode="External"/><Relationship Id="rId3149" Type="http://schemas.openxmlformats.org/officeDocument/2006/relationships/hyperlink" Target="https://portal.3gpp.org/ngppapp/CreateTdoc.aspx?mode=view&amp;contributionUid=RP-242237"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Specifications/SpecificationDetails.aspx?specificationId=3385" TargetMode="External"/><Relationship Id="rId4407" Type="http://schemas.openxmlformats.org/officeDocument/2006/relationships/hyperlink" Target="https://portal.3gpp.org/desktopmodules/Specifications/SpecificationDetails.aspx?specificationId=3388" TargetMode="External"/><Relationship Id="rId4961" Type="http://schemas.openxmlformats.org/officeDocument/2006/relationships/hyperlink" Target="https://portal.3gpp.org/ngppapp/CreateTdoc.aspx?mode=view&amp;contributionUid=RP-242260" TargetMode="External"/><Relationship Id="rId5805" Type="http://schemas.openxmlformats.org/officeDocument/2006/relationships/hyperlink" Target="https://portal.3gpp.org/ngppapp/CreateTdoc.aspx?mode=view&amp;contributionUid=RP-242273" TargetMode="External"/><Relationship Id="rId7020" Type="http://schemas.openxmlformats.org/officeDocument/2006/relationships/hyperlink" Target="https://portal.3gpp.org/desktopmodules/Release/ReleaseDetails.aspx?releaseId=193" TargetMode="External"/><Relationship Id="rId277" Type="http://schemas.openxmlformats.org/officeDocument/2006/relationships/hyperlink" Target="https://portal.3gpp.org/ngppapp/CreateTdoc.aspx?mode=view&amp;contributionUid=RP-242149" TargetMode="External"/><Relationship Id="rId484" Type="http://schemas.openxmlformats.org/officeDocument/2006/relationships/hyperlink" Target="https://portal.3gpp.org/desktopmodules/Release/ReleaseDetails.aspx?releaseId=192" TargetMode="External"/><Relationship Id="rId2165" Type="http://schemas.openxmlformats.org/officeDocument/2006/relationships/hyperlink" Target="https://portal.3gpp.org/ngppapp/CreateTdoc.aspx?mode=view&amp;contributionUid=RP-242186" TargetMode="External"/><Relationship Id="rId3009" Type="http://schemas.openxmlformats.org/officeDocument/2006/relationships/hyperlink" Target="https://portal.3gpp.org/ngppapp/CreateTdoc.aspx?mode=view&amp;contributionUid=RP-242235" TargetMode="External"/><Relationship Id="rId3216" Type="http://schemas.openxmlformats.org/officeDocument/2006/relationships/hyperlink" Target="https://portal.3gpp.org/desktopmodules/Release/ReleaseDetails.aspx?releaseId=193" TargetMode="External"/><Relationship Id="rId3770" Type="http://schemas.openxmlformats.org/officeDocument/2006/relationships/hyperlink" Target="https://portal.3gpp.org/ngppapp/CreateTdoc.aspx?mode=view&amp;contributionUid=R5-245335" TargetMode="External"/><Relationship Id="rId4614" Type="http://schemas.openxmlformats.org/officeDocument/2006/relationships/hyperlink" Target="https://portal.3gpp.org/ngppapp/CreateTdoc.aspx?mode=view&amp;contributionUid=R5-245967" TargetMode="External"/><Relationship Id="rId4821" Type="http://schemas.openxmlformats.org/officeDocument/2006/relationships/hyperlink" Target="https://portal.3gpp.org/ngppapp/CreateTdoc.aspx?mode=view&amp;contributionUid=RP-242259" TargetMode="External"/><Relationship Id="rId7977" Type="http://schemas.openxmlformats.org/officeDocument/2006/relationships/hyperlink" Target="https://portal.3gpp.org/ngppapp/CreateTdoc.aspx?mode=view&amp;contributionUid=RP-242330" TargetMode="External"/><Relationship Id="rId137" Type="http://schemas.openxmlformats.org/officeDocument/2006/relationships/hyperlink" Target="https://portal.3gpp.org/ngppapp/CreateTdoc.aspx?mode=view&amp;contributionUid=RP-241873"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desktopmodules/Specifications/SpecificationDetails.aspx?specificationId=3285" TargetMode="External"/><Relationship Id="rId2025" Type="http://schemas.openxmlformats.org/officeDocument/2006/relationships/hyperlink" Target="https://portal.3gpp.org/ngppapp/CreateTdoc.aspx?mode=view&amp;contributionUid=RP-242184"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desktopmodules/Specifications/SpecificationDetails.aspx?specificationId=3197" TargetMode="External"/><Relationship Id="rId3630" Type="http://schemas.openxmlformats.org/officeDocument/2006/relationships/hyperlink" Target="https://portal.3gpp.org/ngppapp/CreateTdoc.aspx?mode=view&amp;contributionUid=R5-244820" TargetMode="External"/><Relationship Id="rId6579" Type="http://schemas.openxmlformats.org/officeDocument/2006/relationships/hyperlink" Target="https://portal.3gpp.org/desktopmodules/Specifications/SpecificationDetails.aspx?specificationId=3387" TargetMode="External"/><Relationship Id="rId6786" Type="http://schemas.openxmlformats.org/officeDocument/2006/relationships/hyperlink" Target="https://portal.3gpp.org/ngppapp/CreateTdoc.aspx?mode=view&amp;contributionUid=R5-244219" TargetMode="External"/><Relationship Id="rId6993" Type="http://schemas.openxmlformats.org/officeDocument/2006/relationships/hyperlink" Target="https://portal.3gpp.org/ngppapp/CreateTdoc.aspx?mode=view&amp;contributionUid=RP-242294" TargetMode="External"/><Relationship Id="rId7837" Type="http://schemas.openxmlformats.org/officeDocument/2006/relationships/hyperlink" Target="https://portal.3gpp.org/ngppapp/CreateTdoc.aspx?mode=view&amp;contributionUid=RP-242329" TargetMode="External"/><Relationship Id="rId551" Type="http://schemas.openxmlformats.org/officeDocument/2006/relationships/hyperlink" Target="https://portal.3gpp.org/desktopmodules/Specifications/SpecificationDetails.aspx?specificationId=3204" TargetMode="External"/><Relationship Id="rId1181" Type="http://schemas.openxmlformats.org/officeDocument/2006/relationships/hyperlink" Target="https://portal.3gpp.org/ngppapp/CreateTdoc.aspx?mode=view&amp;contributionUid=RP-242168" TargetMode="External"/><Relationship Id="rId2232" Type="http://schemas.openxmlformats.org/officeDocument/2006/relationships/hyperlink" Target="https://portal.3gpp.org/desktopmodules/Release/ReleaseDetails.aspx?releaseId=193" TargetMode="External"/><Relationship Id="rId5388" Type="http://schemas.openxmlformats.org/officeDocument/2006/relationships/hyperlink" Target="https://portal.3gpp.org/desktopmodules/Release/ReleaseDetails.aspx?releaseId=193" TargetMode="External"/><Relationship Id="rId5595" Type="http://schemas.openxmlformats.org/officeDocument/2006/relationships/hyperlink" Target="https://portal.3gpp.org/desktopmodules/Specifications/SpecificationDetails.aspx?specificationId=3388" TargetMode="External"/><Relationship Id="rId6439" Type="http://schemas.openxmlformats.org/officeDocument/2006/relationships/hyperlink" Target="https://portal.3gpp.org/desktopmodules/Specifications/SpecificationDetails.aspx?specificationId=3381" TargetMode="External"/><Relationship Id="rId6646" Type="http://schemas.openxmlformats.org/officeDocument/2006/relationships/hyperlink" Target="https://portal.3gpp.org/ngppapp/CreateTdoc.aspx?mode=view&amp;contributionUid=R5-245611" TargetMode="External"/><Relationship Id="rId6853" Type="http://schemas.openxmlformats.org/officeDocument/2006/relationships/hyperlink" Target="https://portal.3gpp.org/ngppapp/CreateTdoc.aspx?mode=view&amp;contributionUid=RP-242292" TargetMode="External"/><Relationship Id="rId7904" Type="http://schemas.openxmlformats.org/officeDocument/2006/relationships/hyperlink" Target="https://portal.3gpp.org/desktopmodules/Release/ReleaseDetails.aspx?releaseId=192" TargetMode="External"/><Relationship Id="rId204" Type="http://schemas.openxmlformats.org/officeDocument/2006/relationships/hyperlink" Target="https://portal.3gpp.org/desktopmodules/Release/ReleaseDetails.aspx?releaseId=193" TargetMode="External"/><Relationship Id="rId411" Type="http://schemas.openxmlformats.org/officeDocument/2006/relationships/hyperlink" Target="https://portal.3gpp.org/desktopmodules/Specifications/SpecificationDetails.aspx?specificationId=3283" TargetMode="External"/><Relationship Id="rId1041" Type="http://schemas.openxmlformats.org/officeDocument/2006/relationships/hyperlink" Target="https://portal.3gpp.org/ngppapp/CreateTdoc.aspx?mode=view&amp;contributionUid=RP-242166" TargetMode="External"/><Relationship Id="rId1998" Type="http://schemas.openxmlformats.org/officeDocument/2006/relationships/hyperlink" Target="https://portal.3gpp.org/ngppapp/CreateTdoc.aspx?mode=view&amp;contributionUid=R4-2413239" TargetMode="External"/><Relationship Id="rId4197" Type="http://schemas.openxmlformats.org/officeDocument/2006/relationships/hyperlink" Target="https://portal.3gpp.org/ngppapp/CreateTdoc.aspx?mode=view&amp;contributionUid=RP-242250" TargetMode="External"/><Relationship Id="rId5248" Type="http://schemas.openxmlformats.org/officeDocument/2006/relationships/hyperlink" Target="https://portal.3gpp.org/desktopmodules/Release/ReleaseDetails.aspx?releaseId=193" TargetMode="External"/><Relationship Id="rId5455" Type="http://schemas.openxmlformats.org/officeDocument/2006/relationships/hyperlink" Target="https://portal.3gpp.org/desktopmodules/Specifications/SpecificationDetails.aspx?specificationId=3384" TargetMode="External"/><Relationship Id="rId5662" Type="http://schemas.openxmlformats.org/officeDocument/2006/relationships/hyperlink" Target="https://portal.3gpp.org/ngppapp/CreateTdoc.aspx?mode=view&amp;contributionUid=R5-244665" TargetMode="External"/><Relationship Id="rId6506" Type="http://schemas.openxmlformats.org/officeDocument/2006/relationships/hyperlink" Target="https://portal.3gpp.org/ngppapp/CreateTdoc.aspx?mode=view&amp;contributionUid=R5-245876" TargetMode="External"/><Relationship Id="rId6713" Type="http://schemas.openxmlformats.org/officeDocument/2006/relationships/hyperlink" Target="https://portal.3gpp.org/ngppapp/CreateTdoc.aspx?mode=view&amp;contributionUid=RP-242290" TargetMode="External"/><Relationship Id="rId6920" Type="http://schemas.openxmlformats.org/officeDocument/2006/relationships/hyperlink" Target="https://portal.3gpp.org/desktopmodules/Release/ReleaseDetails.aspx?releaseId=193" TargetMode="External"/><Relationship Id="rId1858" Type="http://schemas.openxmlformats.org/officeDocument/2006/relationships/hyperlink" Target="https://portal.3gpp.org/ngppapp/CreateTdoc.aspx?mode=view&amp;contributionUid=R4-2411139" TargetMode="External"/><Relationship Id="rId4057" Type="http://schemas.openxmlformats.org/officeDocument/2006/relationships/hyperlink" Target="https://portal.3gpp.org/ngppapp/CreateTdoc.aspx?mode=view&amp;contributionUid=RP-242249" TargetMode="External"/><Relationship Id="rId4264" Type="http://schemas.openxmlformats.org/officeDocument/2006/relationships/hyperlink" Target="https://portal.3gpp.org/desktopmodules/Release/ReleaseDetails.aspx?releaseId=193" TargetMode="External"/><Relationship Id="rId4471" Type="http://schemas.openxmlformats.org/officeDocument/2006/relationships/hyperlink" Target="https://portal.3gpp.org/desktopmodules/Specifications/SpecificationDetails.aspx?specificationId=3378"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portal.3gpp.org/desktopmodules/Specifications/SpecificationDetails.aspx?specificationId=3381" TargetMode="External"/><Relationship Id="rId5522" Type="http://schemas.openxmlformats.org/officeDocument/2006/relationships/hyperlink" Target="https://portal.3gpp.org/ngppapp/CreateTdoc.aspx?mode=view&amp;contributionUid=R5-244771" TargetMode="External"/><Relationship Id="rId2909" Type="http://schemas.openxmlformats.org/officeDocument/2006/relationships/hyperlink" Target="https://portal.3gpp.org/ngppapp/CreateTdoc.aspx?mode=view&amp;contributionUid=RP-242233" TargetMode="External"/><Relationship Id="rId3073" Type="http://schemas.openxmlformats.org/officeDocument/2006/relationships/hyperlink" Target="https://portal.3gpp.org/ngppapp/CreateTdoc.aspx?mode=view&amp;contributionUid=RP-242236" TargetMode="External"/><Relationship Id="rId3280" Type="http://schemas.openxmlformats.org/officeDocument/2006/relationships/hyperlink" Target="https://portal.3gpp.org/desktopmodules/Release/ReleaseDetails.aspx?releaseId=193"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Specifications/SpecificationDetails.aspx?specificationId=3388" TargetMode="External"/><Relationship Id="rId7487" Type="http://schemas.openxmlformats.org/officeDocument/2006/relationships/hyperlink" Target="https://portal.3gpp.org/desktopmodules/Specifications/SpecificationDetails.aspx?specificationId=2472" TargetMode="External"/><Relationship Id="rId7694" Type="http://schemas.openxmlformats.org/officeDocument/2006/relationships/hyperlink" Target="https://portal.3gpp.org/ngppapp/CreateTdoc.aspx?mode=view&amp;contributionUid=R5s240460" TargetMode="External"/><Relationship Id="rId1718" Type="http://schemas.openxmlformats.org/officeDocument/2006/relationships/hyperlink" Target="https://portal.3gpp.org/ngppapp/CreateTdoc.aspx?mode=view&amp;contributionUid=R4-2412303" TargetMode="External"/><Relationship Id="rId1925" Type="http://schemas.openxmlformats.org/officeDocument/2006/relationships/hyperlink" Target="https://portal.3gpp.org/ngppapp/CreateTdoc.aspx?mode=view&amp;contributionUid=RP-242182" TargetMode="External"/><Relationship Id="rId3140" Type="http://schemas.openxmlformats.org/officeDocument/2006/relationships/hyperlink" Target="https://portal.3gpp.org/desktopmodules/Release/ReleaseDetails.aspx?releaseId=193" TargetMode="External"/><Relationship Id="rId6089" Type="http://schemas.openxmlformats.org/officeDocument/2006/relationships/hyperlink" Target="https://portal.3gpp.org/ngppapp/CreateTdoc.aspx?mode=view&amp;contributionUid=RP-242277" TargetMode="External"/><Relationship Id="rId6296" Type="http://schemas.openxmlformats.org/officeDocument/2006/relationships/hyperlink" Target="https://portal.3gpp.org/desktopmodules/Release/ReleaseDetails.aspx?releaseId=193" TargetMode="External"/><Relationship Id="rId7347" Type="http://schemas.openxmlformats.org/officeDocument/2006/relationships/hyperlink" Target="https://portal.3gpp.org/desktopmodules/Specifications/SpecificationDetails.aspx?specificationId=3386" TargetMode="External"/><Relationship Id="rId6156" Type="http://schemas.openxmlformats.org/officeDocument/2006/relationships/hyperlink" Target="https://portal.3gpp.org/desktopmodules/Release/ReleaseDetails.aspx?releaseId=193" TargetMode="External"/><Relationship Id="rId7554" Type="http://schemas.openxmlformats.org/officeDocument/2006/relationships/hyperlink" Target="https://portal.3gpp.org/ngppapp/CreateTdoc.aspx?mode=view&amp;contributionUid=R5-244149" TargetMode="External"/><Relationship Id="rId7761" Type="http://schemas.openxmlformats.org/officeDocument/2006/relationships/hyperlink" Target="https://portal.3gpp.org/ngppapp/CreateTdoc.aspx?mode=view&amp;contributionUid=RP-242328" TargetMode="External"/><Relationship Id="rId2699" Type="http://schemas.openxmlformats.org/officeDocument/2006/relationships/hyperlink" Target="https://portal.3gpp.org/desktopmodules/Specifications/SpecificationDetails.aspx?specificationId=3216" TargetMode="External"/><Relationship Id="rId3000" Type="http://schemas.openxmlformats.org/officeDocument/2006/relationships/hyperlink" Target="https://portal.3gpp.org/desktopmodules/Release/ReleaseDetails.aspx?releaseId=192" TargetMode="External"/><Relationship Id="rId3957" Type="http://schemas.openxmlformats.org/officeDocument/2006/relationships/hyperlink" Target="https://portal.3gpp.org/ngppapp/CreateTdoc.aspx?mode=view&amp;contributionUid=RP-242247" TargetMode="External"/><Relationship Id="rId6363" Type="http://schemas.openxmlformats.org/officeDocument/2006/relationships/hyperlink" Target="https://portal.3gpp.org/desktopmodules/Specifications/SpecificationDetails.aspx?specificationId=3155" TargetMode="External"/><Relationship Id="rId6570" Type="http://schemas.openxmlformats.org/officeDocument/2006/relationships/hyperlink" Target="https://portal.3gpp.org/ngppapp/CreateTdoc.aspx?mode=view&amp;contributionUid=R5-245160" TargetMode="External"/><Relationship Id="rId7207" Type="http://schemas.openxmlformats.org/officeDocument/2006/relationships/hyperlink" Target="https://portal.3gpp.org/desktopmodules/Specifications/SpecificationDetails.aspx?specificationId=3426" TargetMode="External"/><Relationship Id="rId7414" Type="http://schemas.openxmlformats.org/officeDocument/2006/relationships/hyperlink" Target="https://portal.3gpp.org/ngppapp/CreateTdoc.aspx?mode=view&amp;contributionUid=R5-244549" TargetMode="External"/><Relationship Id="rId7621" Type="http://schemas.openxmlformats.org/officeDocument/2006/relationships/hyperlink" Target="https://portal.3gpp.org/ngppapp/CreateTdoc.aspx?mode=view&amp;contributionUid=RP-242319" TargetMode="External"/><Relationship Id="rId878" Type="http://schemas.openxmlformats.org/officeDocument/2006/relationships/hyperlink" Target="https://portal.3gpp.org/ngppapp/CreateTdoc.aspx?mode=view&amp;contributionUid=R4-2413892" TargetMode="External"/><Relationship Id="rId2559" Type="http://schemas.openxmlformats.org/officeDocument/2006/relationships/hyperlink" Target="https://portal.3gpp.org/desktopmodules/Specifications/SpecificationDetails.aspx?specificationId=3215" TargetMode="External"/><Relationship Id="rId2766" Type="http://schemas.openxmlformats.org/officeDocument/2006/relationships/hyperlink" Target="https://portal.3gpp.org/ngppapp/CreateTdoc.aspx?mode=view&amp;contributionUid=R1-2407486" TargetMode="External"/><Relationship Id="rId2973" Type="http://schemas.openxmlformats.org/officeDocument/2006/relationships/hyperlink" Target="https://portal.3gpp.org/ngppapp/CreateTdoc.aspx?mode=view&amp;contributionUid=RP-242234" TargetMode="External"/><Relationship Id="rId3817" Type="http://schemas.openxmlformats.org/officeDocument/2006/relationships/hyperlink" Target="https://portal.3gpp.org/ngppapp/CreateTdoc.aspx?mode=view&amp;contributionUid=RP-242245"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desktopmodules/Specifications/SpecificationDetails.aspx?specificationId=3384" TargetMode="External"/><Relationship Id="rId6430" Type="http://schemas.openxmlformats.org/officeDocument/2006/relationships/hyperlink" Target="https://portal.3gpp.org/ngppapp/CreateTdoc.aspx?mode=view&amp;contributionUid=R5-245708" TargetMode="External"/><Relationship Id="rId738" Type="http://schemas.openxmlformats.org/officeDocument/2006/relationships/hyperlink" Target="https://portal.3gpp.org/ngppapp/CreateTdoc.aspx?mode=view&amp;contributionUid=R4-2411257" TargetMode="External"/><Relationship Id="rId945" Type="http://schemas.openxmlformats.org/officeDocument/2006/relationships/hyperlink" Target="https://portal.3gpp.org/ngppapp/CreateTdoc.aspx?mode=view&amp;contributionUid=RP-242163"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Specifications/SpecificationDetails.aspx?specificationId=3204" TargetMode="External"/><Relationship Id="rId1782" Type="http://schemas.openxmlformats.org/officeDocument/2006/relationships/hyperlink" Target="https://portal.3gpp.org/ngppapp/CreateTdoc.aspx?mode=view&amp;contributionUid=R4-2414111" TargetMode="External"/><Relationship Id="rId2419" Type="http://schemas.openxmlformats.org/officeDocument/2006/relationships/hyperlink" Target="https://portal.3gpp.org/desktopmodules/Specifications/SpecificationDetails.aspx?specificationId=3283" TargetMode="External"/><Relationship Id="rId2626" Type="http://schemas.openxmlformats.org/officeDocument/2006/relationships/hyperlink" Target="https://portal.3gpp.org/ngppapp/CreateTdoc.aspx?mode=view&amp;contributionUid=R1-2407416" TargetMode="External"/><Relationship Id="rId2833" Type="http://schemas.openxmlformats.org/officeDocument/2006/relationships/hyperlink" Target="https://portal.3gpp.org/ngppapp/CreateTdoc.aspx?mode=view&amp;contributionUid=RP-242218" TargetMode="External"/><Relationship Id="rId5032" Type="http://schemas.openxmlformats.org/officeDocument/2006/relationships/hyperlink" Target="https://portal.3gpp.org/desktopmodules/Release/ReleaseDetails.aspx?releaseId=191" TargetMode="External"/><Relationship Id="rId5989" Type="http://schemas.openxmlformats.org/officeDocument/2006/relationships/hyperlink" Target="https://portal.3gpp.org/ngppapp/CreateTdoc.aspx?mode=view&amp;contributionUid=RP-242276" TargetMode="External"/><Relationship Id="rId74" Type="http://schemas.openxmlformats.org/officeDocument/2006/relationships/hyperlink" Target="https://portal.3gpp.org/ngppapp/CreateTdoc.aspx?mode=view&amp;contributionUid=R3-244664" TargetMode="External"/><Relationship Id="rId805" Type="http://schemas.openxmlformats.org/officeDocument/2006/relationships/hyperlink" Target="https://portal.3gpp.org/ngppapp/CreateTdoc.aspx?mode=view&amp;contributionUid=RP-242161" TargetMode="External"/><Relationship Id="rId1228" Type="http://schemas.openxmlformats.org/officeDocument/2006/relationships/hyperlink" Target="https://portal.3gpp.org/desktopmodules/Release/ReleaseDetails.aspx?releaseId=193" TargetMode="External"/><Relationship Id="rId1435" Type="http://schemas.openxmlformats.org/officeDocument/2006/relationships/hyperlink" Target="https://portal.3gpp.org/desktopmodules/Specifications/SpecificationDetails.aspx?specificationId=3952" TargetMode="External"/><Relationship Id="rId4798" Type="http://schemas.openxmlformats.org/officeDocument/2006/relationships/hyperlink" Target="https://portal.3gpp.org/ngppapp/CreateTdoc.aspx?mode=view&amp;contributionUid=R5-245500" TargetMode="External"/><Relationship Id="rId1642" Type="http://schemas.openxmlformats.org/officeDocument/2006/relationships/hyperlink" Target="https://portal.3gpp.org/ngppapp/CreateTdoc.aspx?mode=view&amp;contributionUid=R4-2412777" TargetMode="External"/><Relationship Id="rId2900" Type="http://schemas.openxmlformats.org/officeDocument/2006/relationships/hyperlink" Target="https://portal.3gpp.org/desktopmodules/Release/ReleaseDetails.aspx?releaseId=190" TargetMode="External"/><Relationship Id="rId5849" Type="http://schemas.openxmlformats.org/officeDocument/2006/relationships/hyperlink" Target="https://portal.3gpp.org/ngppapp/CreateTdoc.aspx?mode=view&amp;contributionUid=RP-242273" TargetMode="External"/><Relationship Id="rId7064"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Specifications/SpecificationDetails.aspx?specificationId=3382" TargetMode="External"/><Relationship Id="rId1502" Type="http://schemas.openxmlformats.org/officeDocument/2006/relationships/hyperlink" Target="https://portal.3gpp.org/ngppapp/CreateTdoc.aspx?mode=view&amp;contributionUid=R4-2412446" TargetMode="External"/><Relationship Id="rId4658" Type="http://schemas.openxmlformats.org/officeDocument/2006/relationships/hyperlink" Target="https://portal.3gpp.org/ngppapp/CreateTdoc.aspx?mode=view&amp;contributionUid=R5-244054" TargetMode="External"/><Relationship Id="rId4865" Type="http://schemas.openxmlformats.org/officeDocument/2006/relationships/hyperlink" Target="https://portal.3gpp.org/ngppapp/CreateTdoc.aspx?mode=view&amp;contributionUid=RP-242259" TargetMode="External"/><Relationship Id="rId5709" Type="http://schemas.openxmlformats.org/officeDocument/2006/relationships/hyperlink" Target="https://portal.3gpp.org/ngppapp/CreateTdoc.aspx?mode=view&amp;contributionUid=RP-242271" TargetMode="External"/><Relationship Id="rId5916" Type="http://schemas.openxmlformats.org/officeDocument/2006/relationships/hyperlink" Target="https://portal.3gpp.org/desktopmodules/Release/ReleaseDetails.aspx?releaseId=193" TargetMode="External"/><Relationship Id="rId6080" Type="http://schemas.openxmlformats.org/officeDocument/2006/relationships/hyperlink" Target="https://portal.3gpp.org/desktopmodules/Release/ReleaseDetails.aspx?releaseId=193" TargetMode="External"/><Relationship Id="rId7131" Type="http://schemas.openxmlformats.org/officeDocument/2006/relationships/hyperlink" Target="https://portal.3gpp.org/desktopmodules/Specifications/SpecificationDetails.aspx?specificationId=4135"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portal.3gpp.org/ngppapp/CreateTdoc.aspx?mode=view&amp;contributionUid=RP-242184" TargetMode="External"/><Relationship Id="rId3467" Type="http://schemas.openxmlformats.org/officeDocument/2006/relationships/hyperlink" Target="https://portal.3gpp.org/desktopmodules/Specifications/SpecificationDetails.aspx?specificationId=3392" TargetMode="External"/><Relationship Id="rId3674" Type="http://schemas.openxmlformats.org/officeDocument/2006/relationships/hyperlink" Target="https://portal.3gpp.org/ngppapp/CreateTdoc.aspx?mode=view&amp;contributionUid=R5-244906" TargetMode="External"/><Relationship Id="rId3881" Type="http://schemas.openxmlformats.org/officeDocument/2006/relationships/hyperlink" Target="https://portal.3gpp.org/ngppapp/CreateTdoc.aspx?mode=view&amp;contributionUid=RP-242246" TargetMode="External"/><Relationship Id="rId4518" Type="http://schemas.openxmlformats.org/officeDocument/2006/relationships/hyperlink" Target="https://portal.3gpp.org/ngppapp/CreateTdoc.aspx?mode=view&amp;contributionUid=R5-245727" TargetMode="External"/><Relationship Id="rId4725" Type="http://schemas.openxmlformats.org/officeDocument/2006/relationships/hyperlink" Target="https://portal.3gpp.org/ngppapp/CreateTdoc.aspx?mode=view&amp;contributionUid=RP-242257" TargetMode="External"/><Relationship Id="rId4932" Type="http://schemas.openxmlformats.org/officeDocument/2006/relationships/hyperlink" Target="https://portal.3gpp.org/desktopmodules/Release/ReleaseDetails.aspx?releaseId=191" TargetMode="External"/><Relationship Id="rId595" Type="http://schemas.openxmlformats.org/officeDocument/2006/relationships/hyperlink" Target="https://portal.3gpp.org/desktopmodules/Specifications/SpecificationDetails.aspx?specificationId=3368" TargetMode="External"/><Relationship Id="rId2276" Type="http://schemas.openxmlformats.org/officeDocument/2006/relationships/hyperlink" Target="https://portal.3gpp.org/desktopmodules/Release/ReleaseDetails.aspx?releaseId=192" TargetMode="External"/><Relationship Id="rId2483" Type="http://schemas.openxmlformats.org/officeDocument/2006/relationships/hyperlink" Target="https://portal.3gpp.org/desktopmodules/Specifications/SpecificationDetails.aspx?specificationId=3202" TargetMode="External"/><Relationship Id="rId2690" Type="http://schemas.openxmlformats.org/officeDocument/2006/relationships/hyperlink" Target="https://portal.3gpp.org/ngppapp/CreateTdoc.aspx?mode=view&amp;contributionUid=R1-2407461" TargetMode="External"/><Relationship Id="rId3327" Type="http://schemas.openxmlformats.org/officeDocument/2006/relationships/hyperlink" Target="https://portal.3gpp.org/desktopmodules/Specifications/SpecificationDetails.aspx?specificationId=3194" TargetMode="External"/><Relationship Id="rId3534" Type="http://schemas.openxmlformats.org/officeDocument/2006/relationships/hyperlink" Target="https://portal.3gpp.org/ngppapp/CreateTdoc.aspx?mode=view&amp;contributionUid=R5-244380" TargetMode="External"/><Relationship Id="rId3741" Type="http://schemas.openxmlformats.org/officeDocument/2006/relationships/hyperlink" Target="https://portal.3gpp.org/ngppapp/CreateTdoc.aspx?mode=view&amp;contributionUid=RP-242244" TargetMode="External"/><Relationship Id="rId6897" Type="http://schemas.openxmlformats.org/officeDocument/2006/relationships/hyperlink" Target="https://portal.3gpp.org/ngppapp/CreateTdoc.aspx?mode=view&amp;contributionUid=RP-242293" TargetMode="External"/><Relationship Id="rId7948" Type="http://schemas.openxmlformats.org/officeDocument/2006/relationships/hyperlink" Target="https://portal.3gpp.org/desktopmodules/Release/ReleaseDetails.aspx?releaseId=192"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portal.3gpp.org/desktopmodules/Specifications/SpecificationDetails.aspx?specificationId=2420" TargetMode="External"/><Relationship Id="rId662" Type="http://schemas.openxmlformats.org/officeDocument/2006/relationships/hyperlink" Target="https://portal.3gpp.org/ngppapp/CreateTdoc.aspx?mode=view&amp;contributionUid=R4-2411533" TargetMode="External"/><Relationship Id="rId1085" Type="http://schemas.openxmlformats.org/officeDocument/2006/relationships/hyperlink" Target="https://portal.3gpp.org/ngppapp/CreateTdoc.aspx?mode=view&amp;contributionUid=RP-242167"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portal.3gpp.org/desktopmodules/Specifications/SpecificationDetails.aspx?specificationId=3204" TargetMode="External"/><Relationship Id="rId2550" Type="http://schemas.openxmlformats.org/officeDocument/2006/relationships/hyperlink" Target="https://portal.3gpp.org/ngppapp/CreateTdoc.aspx?mode=view&amp;contributionUid=R1-2407569" TargetMode="External"/><Relationship Id="rId3601" Type="http://schemas.openxmlformats.org/officeDocument/2006/relationships/hyperlink" Target="https://portal.3gpp.org/ngppapp/CreateTdoc.aspx?mode=view&amp;contributionUid=RP-242243" TargetMode="External"/><Relationship Id="rId5499" Type="http://schemas.openxmlformats.org/officeDocument/2006/relationships/hyperlink" Target="https://portal.3gpp.org/desktopmodules/Specifications/SpecificationDetails.aspx?specificationId=3382" TargetMode="External"/><Relationship Id="rId6757" Type="http://schemas.openxmlformats.org/officeDocument/2006/relationships/hyperlink" Target="https://portal.3gpp.org/ngppapp/CreateTdoc.aspx?mode=view&amp;contributionUid=RP-242291" TargetMode="External"/><Relationship Id="rId6964" Type="http://schemas.openxmlformats.org/officeDocument/2006/relationships/hyperlink" Target="https://portal.3gpp.org/desktopmodules/Release/ReleaseDetails.aspx?releaseId=193" TargetMode="External"/><Relationship Id="rId7808" Type="http://schemas.openxmlformats.org/officeDocument/2006/relationships/hyperlink" Target="https://portal.3gpp.org/desktopmodules/Release/ReleaseDetails.aspx?releaseId=192" TargetMode="External"/><Relationship Id="rId108" Type="http://schemas.openxmlformats.org/officeDocument/2006/relationships/hyperlink" Target="https://portal.3gpp.org/desktopmodules/Release/ReleaseDetails.aspx?releaseId=192" TargetMode="External"/><Relationship Id="rId315" Type="http://schemas.openxmlformats.org/officeDocument/2006/relationships/hyperlink" Target="https://portal.3gpp.org/desktopmodules/Specifications/SpecificationDetails.aspx?specificationId=3285" TargetMode="External"/><Relationship Id="rId522" Type="http://schemas.openxmlformats.org/officeDocument/2006/relationships/hyperlink" Target="https://portal.3gpp.org/ngppapp/CreateTdoc.aspx?mode=view&amp;contributionUid=R4-2411830" TargetMode="External"/><Relationship Id="rId1152" Type="http://schemas.openxmlformats.org/officeDocument/2006/relationships/hyperlink" Target="https://portal.3gpp.org/desktopmodules/Release/ReleaseDetails.aspx?releaseId=192" TargetMode="External"/><Relationship Id="rId2203" Type="http://schemas.openxmlformats.org/officeDocument/2006/relationships/hyperlink" Target="https://portal.3gpp.org/desktopmodules/Specifications/SpecificationDetails.aspx?specificationId=3204" TargetMode="External"/><Relationship Id="rId2410" Type="http://schemas.openxmlformats.org/officeDocument/2006/relationships/hyperlink" Target="https://portal.3gpp.org/ngppapp/CreateTdoc.aspx?mode=view&amp;contributionUid=R4-2412477" TargetMode="External"/><Relationship Id="rId5359" Type="http://schemas.openxmlformats.org/officeDocument/2006/relationships/hyperlink" Target="https://portal.3gpp.org/desktopmodules/Specifications/SpecificationDetails.aspx?specificationId=3381" TargetMode="External"/><Relationship Id="rId5566" Type="http://schemas.openxmlformats.org/officeDocument/2006/relationships/hyperlink" Target="https://portal.3gpp.org/ngppapp/CreateTdoc.aspx?mode=view&amp;contributionUid=R5-245737" TargetMode="External"/><Relationship Id="rId5773" Type="http://schemas.openxmlformats.org/officeDocument/2006/relationships/hyperlink" Target="https://portal.3gpp.org/ngppapp/CreateTdoc.aspx?mode=view&amp;contributionUid=RP-242272" TargetMode="External"/><Relationship Id="rId6617" Type="http://schemas.openxmlformats.org/officeDocument/2006/relationships/hyperlink" Target="https://portal.3gpp.org/ngppapp/CreateTdoc.aspx?mode=view&amp;contributionUid=RP-242289" TargetMode="External"/><Relationship Id="rId1012" Type="http://schemas.openxmlformats.org/officeDocument/2006/relationships/hyperlink" Target="https://portal.3gpp.org/desktopmodules/Release/ReleaseDetails.aspx?releaseId=193" TargetMode="External"/><Relationship Id="rId4168" Type="http://schemas.openxmlformats.org/officeDocument/2006/relationships/hyperlink" Target="https://portal.3gpp.org/desktopmodules/Release/ReleaseDetails.aspx?releaseId=192" TargetMode="External"/><Relationship Id="rId4375" Type="http://schemas.openxmlformats.org/officeDocument/2006/relationships/hyperlink" Target="https://portal.3gpp.org/desktopmodules/Specifications/SpecificationDetails.aspx?specificationId=3388" TargetMode="External"/><Relationship Id="rId5219" Type="http://schemas.openxmlformats.org/officeDocument/2006/relationships/hyperlink" Target="https://portal.3gpp.org/desktopmodules/Specifications/SpecificationDetails.aspx?specificationId=3380" TargetMode="External"/><Relationship Id="rId5426" Type="http://schemas.openxmlformats.org/officeDocument/2006/relationships/hyperlink" Target="https://portal.3gpp.org/ngppapp/CreateTdoc.aspx?mode=view&amp;contributionUid=R5-245357" TargetMode="External"/><Relationship Id="rId5980" Type="http://schemas.openxmlformats.org/officeDocument/2006/relationships/hyperlink" Target="https://portal.3gpp.org/desktopmodules/Release/ReleaseDetails.aspx?releaseId=193" TargetMode="External"/><Relationship Id="rId6824" Type="http://schemas.openxmlformats.org/officeDocument/2006/relationships/hyperlink" Target="https://portal.3gpp.org/desktopmodules/Release/ReleaseDetails.aspx?releaseId=193" TargetMode="External"/><Relationship Id="rId1969" Type="http://schemas.openxmlformats.org/officeDocument/2006/relationships/hyperlink" Target="https://portal.3gpp.org/ngppapp/CreateTdoc.aspx?mode=view&amp;contributionUid=RP-242183"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Specifications/SpecificationDetails.aspx?specificationId=3388" TargetMode="External"/><Relationship Id="rId4582" Type="http://schemas.openxmlformats.org/officeDocument/2006/relationships/hyperlink" Target="https://portal.3gpp.org/ngppapp/CreateTdoc.aspx?mode=view&amp;contributionUid=R5-245959" TargetMode="External"/><Relationship Id="rId5633" Type="http://schemas.openxmlformats.org/officeDocument/2006/relationships/hyperlink" Target="https://portal.3gpp.org/ngppapp/CreateTdoc.aspx?mode=view&amp;contributionUid=RP-242270" TargetMode="External"/><Relationship Id="rId5840"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ngppapp/CreateTdoc.aspx?mode=view&amp;contributionUid=RP-242179" TargetMode="External"/><Relationship Id="rId3391" Type="http://schemas.openxmlformats.org/officeDocument/2006/relationships/hyperlink" Target="https://portal.3gpp.org/desktopmodules/Specifications/SpecificationDetails.aspx?specificationId=3197" TargetMode="External"/><Relationship Id="rId4442" Type="http://schemas.openxmlformats.org/officeDocument/2006/relationships/hyperlink" Target="https://portal.3gpp.org/ngppapp/CreateTdoc.aspx?mode=view&amp;contributionUid=R5-245495" TargetMode="External"/><Relationship Id="rId5700" Type="http://schemas.openxmlformats.org/officeDocument/2006/relationships/hyperlink" Target="https://portal.3gpp.org/desktopmodules/Release/ReleaseDetails.aspx?releaseId=192" TargetMode="External"/><Relationship Id="rId7598" Type="http://schemas.openxmlformats.org/officeDocument/2006/relationships/hyperlink" Target="https://portal.3gpp.org/ngppapp/CreateTdoc.aspx?mode=view&amp;contributionUid=R5-245623" TargetMode="External"/><Relationship Id="rId3044" Type="http://schemas.openxmlformats.org/officeDocument/2006/relationships/hyperlink" Target="https://portal.3gpp.org/desktopmodules/Release/ReleaseDetails.aspx?releaseId=192" TargetMode="External"/><Relationship Id="rId3251" Type="http://schemas.openxmlformats.org/officeDocument/2006/relationships/hyperlink" Target="https://portal.3gpp.org/desktopmodules/Specifications/SpecificationDetails.aspx?specificationId=3194" TargetMode="External"/><Relationship Id="rId4302" Type="http://schemas.openxmlformats.org/officeDocument/2006/relationships/hyperlink" Target="https://portal.3gpp.org/ngppapp/CreateTdoc.aspx?mode=view&amp;contributionUid=R5-244720" TargetMode="External"/><Relationship Id="rId7458" Type="http://schemas.openxmlformats.org/officeDocument/2006/relationships/hyperlink" Target="https://portal.3gpp.org/ngppapp/CreateTdoc.aspx?mode=view&amp;contributionUid=R5-245132" TargetMode="External"/><Relationship Id="rId7665" Type="http://schemas.openxmlformats.org/officeDocument/2006/relationships/hyperlink" Target="https://portal.3gpp.org/ngppapp/CreateTdoc.aspx?mode=view&amp;contributionUid=RP-242323" TargetMode="External"/><Relationship Id="rId7872" Type="http://schemas.openxmlformats.org/officeDocument/2006/relationships/hyperlink" Target="https://portal.3gpp.org/desktopmodules/Release/ReleaseDetails.aspx?releaseId=192" TargetMode="External"/><Relationship Id="rId172" Type="http://schemas.openxmlformats.org/officeDocument/2006/relationships/hyperlink" Target="https://portal.3gpp.org/desktopmodules/Release/ReleaseDetails.aspx?releaseId=193" TargetMode="External"/><Relationship Id="rId2060" Type="http://schemas.openxmlformats.org/officeDocument/2006/relationships/hyperlink" Target="https://portal.3gpp.org/desktopmodules/Release/ReleaseDetails.aspx?releaseId=193" TargetMode="External"/><Relationship Id="rId3111" Type="http://schemas.openxmlformats.org/officeDocument/2006/relationships/hyperlink" Target="https://portal.3gpp.org/desktopmodules/Specifications/SpecificationDetails.aspx?specificationId=3197" TargetMode="External"/><Relationship Id="rId6267" Type="http://schemas.openxmlformats.org/officeDocument/2006/relationships/hyperlink" Target="https://portal.3gpp.org/desktopmodules/Specifications/SpecificationDetails.aspx?specificationId=3381" TargetMode="External"/><Relationship Id="rId6474" Type="http://schemas.openxmlformats.org/officeDocument/2006/relationships/hyperlink" Target="https://portal.3gpp.org/ngppapp/CreateTdoc.aspx?mode=view&amp;contributionUid=R5-245662" TargetMode="External"/><Relationship Id="rId6681" Type="http://schemas.openxmlformats.org/officeDocument/2006/relationships/hyperlink" Target="https://portal.3gpp.org/ngppapp/CreateTdoc.aspx?mode=view&amp;contributionUid=RP-242290" TargetMode="External"/><Relationship Id="rId7318" Type="http://schemas.openxmlformats.org/officeDocument/2006/relationships/hyperlink" Target="https://portal.3gpp.org/ngppapp/CreateTdoc.aspx?mode=view&amp;contributionUid=R5-245552" TargetMode="External"/><Relationship Id="rId7525" Type="http://schemas.openxmlformats.org/officeDocument/2006/relationships/hyperlink" Target="https://portal.3gpp.org/ngppapp/CreateTdoc.aspx?mode=view&amp;contributionUid=RP-242312" TargetMode="External"/><Relationship Id="rId7732"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ngppapp/CreateTdoc.aspx?mode=view&amp;contributionUid=RP-242165" TargetMode="External"/><Relationship Id="rId2877" Type="http://schemas.openxmlformats.org/officeDocument/2006/relationships/hyperlink" Target="https://portal.3gpp.org/ngppapp/CreateTdoc.aspx?mode=view&amp;contributionUid=RP-242233" TargetMode="External"/><Relationship Id="rId5076" Type="http://schemas.openxmlformats.org/officeDocument/2006/relationships/hyperlink" Target="https://portal.3gpp.org/desktopmodules/Release/ReleaseDetails.aspx?releaseId=192" TargetMode="External"/><Relationship Id="rId5283" Type="http://schemas.openxmlformats.org/officeDocument/2006/relationships/hyperlink" Target="https://portal.3gpp.org/desktopmodules/Specifications/SpecificationDetails.aspx?specificationId=3386" TargetMode="External"/><Relationship Id="rId5490" Type="http://schemas.openxmlformats.org/officeDocument/2006/relationships/hyperlink" Target="https://portal.3gpp.org/ngppapp/CreateTdoc.aspx?mode=view&amp;contributionUid=R5-246022" TargetMode="External"/><Relationship Id="rId6127" Type="http://schemas.openxmlformats.org/officeDocument/2006/relationships/hyperlink" Target="https://portal.3gpp.org/desktopmodules/Specifications/SpecificationDetails.aspx?specificationId=3388" TargetMode="External"/><Relationship Id="rId6334" Type="http://schemas.openxmlformats.org/officeDocument/2006/relationships/hyperlink" Target="https://portal.3gpp.org/ngppapp/CreateTdoc.aspx?mode=view&amp;contributionUid=R5-245578" TargetMode="External"/><Relationship Id="rId6541" Type="http://schemas.openxmlformats.org/officeDocument/2006/relationships/hyperlink" Target="https://portal.3gpp.org/ngppapp/CreateTdoc.aspx?mode=view&amp;contributionUid=RP-242287" TargetMode="External"/><Relationship Id="rId849" Type="http://schemas.openxmlformats.org/officeDocument/2006/relationships/hyperlink" Target="https://portal.3gpp.org/ngppapp/CreateTdoc.aspx?mode=view&amp;contributionUid=RP-242162" TargetMode="External"/><Relationship Id="rId1479" Type="http://schemas.openxmlformats.org/officeDocument/2006/relationships/hyperlink" Target="https://portal.3gpp.org/desktopmodules/Specifications/SpecificationDetails.aspx?specificationId=3283" TargetMode="External"/><Relationship Id="rId1686" Type="http://schemas.openxmlformats.org/officeDocument/2006/relationships/hyperlink" Target="https://portal.3gpp.org/ngppapp/CreateTdoc.aspx?mode=view&amp;contributionUid=R4-2413605"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portal.3gpp.org/desktopmodules/Specifications/SpecificationDetails.aspx?specificationId=2604" TargetMode="External"/><Relationship Id="rId5350" Type="http://schemas.openxmlformats.org/officeDocument/2006/relationships/hyperlink" Target="https://portal.3gpp.org/ngppapp/CreateTdoc.aspx?mode=view&amp;contributionUid=R5-245852" TargetMode="External"/><Relationship Id="rId6401" Type="http://schemas.openxmlformats.org/officeDocument/2006/relationships/hyperlink" Target="https://portal.3gpp.org/ngppapp/CreateTdoc.aspx?mode=view&amp;contributionUid=RP-242283" TargetMode="External"/><Relationship Id="rId1339" Type="http://schemas.openxmlformats.org/officeDocument/2006/relationships/hyperlink" Target="https://portal.3gpp.org/desktopmodules/Specifications/SpecificationDetails.aspx?specificationId=3665" TargetMode="External"/><Relationship Id="rId1893" Type="http://schemas.openxmlformats.org/officeDocument/2006/relationships/hyperlink" Target="https://portal.3gpp.org/ngppapp/CreateTdoc.aspx?mode=view&amp;contributionUid=RP-242181" TargetMode="External"/><Relationship Id="rId2737" Type="http://schemas.openxmlformats.org/officeDocument/2006/relationships/hyperlink" Target="https://portal.3gpp.org/ngppapp/CreateTdoc.aspx?mode=view&amp;contributionUid=RP-242211" TargetMode="External"/><Relationship Id="rId2944" Type="http://schemas.openxmlformats.org/officeDocument/2006/relationships/hyperlink" Target="https://portal.3gpp.org/desktopmodules/Release/ReleaseDetails.aspx?releaseId=192" TargetMode="External"/><Relationship Id="rId5003" Type="http://schemas.openxmlformats.org/officeDocument/2006/relationships/hyperlink" Target="https://portal.3gpp.org/desktopmodules/Specifications/SpecificationDetails.aspx?specificationId=3156" TargetMode="External"/><Relationship Id="rId5210" Type="http://schemas.openxmlformats.org/officeDocument/2006/relationships/hyperlink" Target="https://portal.3gpp.org/ngppapp/CreateTdoc.aspx?mode=view&amp;contributionUid=R5-244094" TargetMode="External"/><Relationship Id="rId709" Type="http://schemas.openxmlformats.org/officeDocument/2006/relationships/hyperlink" Target="https://portal.3gpp.org/ngppapp/CreateTdoc.aspx?mode=view&amp;contributionUid=RP-242158" TargetMode="External"/><Relationship Id="rId916" Type="http://schemas.openxmlformats.org/officeDocument/2006/relationships/hyperlink" Target="https://portal.3gpp.org/desktopmodules/Release/ReleaseDetails.aspx?releaseId=193" TargetMode="External"/><Relationship Id="rId1546" Type="http://schemas.openxmlformats.org/officeDocument/2006/relationships/hyperlink" Target="https://portal.3gpp.org/ngppapp/CreateTdoc.aspx?mode=view&amp;contributionUid=R4-2413914" TargetMode="External"/><Relationship Id="rId1753" Type="http://schemas.openxmlformats.org/officeDocument/2006/relationships/hyperlink" Target="https://portal.3gpp.org/ngppapp/CreateTdoc.aspx?mode=view&amp;contributionUid=RP-242178" TargetMode="External"/><Relationship Id="rId1960" Type="http://schemas.openxmlformats.org/officeDocument/2006/relationships/hyperlink" Target="https://portal.3gpp.org/desktopmodules/Release/ReleaseDetails.aspx?releaseId=192" TargetMode="External"/><Relationship Id="rId2804" Type="http://schemas.openxmlformats.org/officeDocument/2006/relationships/hyperlink" Target="https://portal.3gpp.org/desktopmodules/Release/ReleaseDetails.aspx?releaseId=192" TargetMode="External"/><Relationship Id="rId7175" Type="http://schemas.openxmlformats.org/officeDocument/2006/relationships/hyperlink" Target="https://portal.3gpp.org/desktopmodules/Specifications/SpecificationDetails.aspx?specificationId=3378" TargetMode="External"/><Relationship Id="rId45" Type="http://schemas.openxmlformats.org/officeDocument/2006/relationships/hyperlink" Target="https://portal.3gpp.org/ngppapp/CreateTdoc.aspx?mode=view&amp;contributionUid=RP-241871" TargetMode="External"/><Relationship Id="rId1406" Type="http://schemas.openxmlformats.org/officeDocument/2006/relationships/hyperlink" Target="https://portal.3gpp.org/ngppapp/CreateTdoc.aspx?mode=view&amp;contributionUid=R4-2413505" TargetMode="External"/><Relationship Id="rId1613" Type="http://schemas.openxmlformats.org/officeDocument/2006/relationships/hyperlink" Target="https://portal.3gpp.org/ngppapp/CreateTdoc.aspx?mode=view&amp;contributionUid=RP-242175" TargetMode="External"/><Relationship Id="rId1820" Type="http://schemas.openxmlformats.org/officeDocument/2006/relationships/hyperlink" Target="https://portal.3gpp.org/desktopmodules/Release/ReleaseDetails.aspx?releaseId=193" TargetMode="External"/><Relationship Id="rId4769" Type="http://schemas.openxmlformats.org/officeDocument/2006/relationships/hyperlink" Target="https://portal.3gpp.org/ngppapp/CreateTdoc.aspx?mode=view&amp;contributionUid=RP-242258" TargetMode="External"/><Relationship Id="rId4976" Type="http://schemas.openxmlformats.org/officeDocument/2006/relationships/hyperlink" Target="https://portal.3gpp.org/desktopmodules/Release/ReleaseDetails.aspx?releaseId=191" TargetMode="External"/><Relationship Id="rId7382" Type="http://schemas.openxmlformats.org/officeDocument/2006/relationships/hyperlink" Target="https://portal.3gpp.org/ngppapp/CreateTdoc.aspx?mode=view&amp;contributionUid=R5-245805" TargetMode="External"/><Relationship Id="rId3578" Type="http://schemas.openxmlformats.org/officeDocument/2006/relationships/hyperlink" Target="https://portal.3gpp.org/ngppapp/CreateTdoc.aspx?mode=view&amp;contributionUid=R5-244614" TargetMode="External"/><Relationship Id="rId3785" Type="http://schemas.openxmlformats.org/officeDocument/2006/relationships/hyperlink" Target="https://portal.3gpp.org/ngppapp/CreateTdoc.aspx?mode=view&amp;contributionUid=RP-242245" TargetMode="External"/><Relationship Id="rId3992" Type="http://schemas.openxmlformats.org/officeDocument/2006/relationships/hyperlink" Target="https://portal.3gpp.org/desktopmodules/Release/ReleaseDetails.aspx?releaseId=193" TargetMode="External"/><Relationship Id="rId4629" Type="http://schemas.openxmlformats.org/officeDocument/2006/relationships/hyperlink" Target="https://portal.3gpp.org/ngppapp/CreateTdoc.aspx?mode=view&amp;contributionUid=RP-242256"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Specifications/SpecificationDetails.aspx?specificationId=3384" TargetMode="External"/><Relationship Id="rId7035" Type="http://schemas.openxmlformats.org/officeDocument/2006/relationships/hyperlink" Target="https://portal.3gpp.org/desktopmodules/Specifications/SpecificationDetails.aspx?specificationId=3392" TargetMode="External"/><Relationship Id="rId7242" Type="http://schemas.openxmlformats.org/officeDocument/2006/relationships/hyperlink" Target="https://portal.3gpp.org/ngppapp/CreateTdoc.aspx?mode=view&amp;contributionUid=R5-244402" TargetMode="External"/><Relationship Id="rId499" Type="http://schemas.openxmlformats.org/officeDocument/2006/relationships/hyperlink" Target="https://portal.3gpp.org/desktopmodules/Specifications/SpecificationDetails.aspx?specificationId=2420" TargetMode="External"/><Relationship Id="rId2387" Type="http://schemas.openxmlformats.org/officeDocument/2006/relationships/hyperlink" Target="https://portal.3gpp.org/desktopmodules/Specifications/SpecificationDetails.aspx?specificationId=2600" TargetMode="External"/><Relationship Id="rId2594" Type="http://schemas.openxmlformats.org/officeDocument/2006/relationships/hyperlink" Target="https://portal.3gpp.org/ngppapp/CreateTdoc.aspx?mode=view&amp;contributionUid=R1-2407379" TargetMode="External"/><Relationship Id="rId3438" Type="http://schemas.openxmlformats.org/officeDocument/2006/relationships/hyperlink" Target="https://portal.3gpp.org/ngppapp/CreateTdoc.aspx?mode=view&amp;contributionUid=R5-244170" TargetMode="External"/><Relationship Id="rId3645" Type="http://schemas.openxmlformats.org/officeDocument/2006/relationships/hyperlink" Target="https://portal.3gpp.org/ngppapp/CreateTdoc.aspx?mode=view&amp;contributionUid=RP-242243" TargetMode="External"/><Relationship Id="rId3852" Type="http://schemas.openxmlformats.org/officeDocument/2006/relationships/hyperlink" Target="https://portal.3gpp.org/desktopmodules/Release/ReleaseDetails.aspx?releaseId=192" TargetMode="External"/><Relationship Id="rId6051" Type="http://schemas.openxmlformats.org/officeDocument/2006/relationships/hyperlink" Target="https://portal.3gpp.org/desktopmodules/Specifications/SpecificationDetails.aspx?specificationId=3388" TargetMode="External"/><Relationship Id="rId7102" Type="http://schemas.openxmlformats.org/officeDocument/2006/relationships/hyperlink" Target="https://portal.3gpp.org/ngppapp/CreateTdoc.aspx?mode=view&amp;contributionUid=R5-245479" TargetMode="External"/><Relationship Id="rId359" Type="http://schemas.openxmlformats.org/officeDocument/2006/relationships/hyperlink" Target="https://portal.3gpp.org/desktopmodules/Specifications/SpecificationDetails.aspx?specificationId=4064" TargetMode="External"/><Relationship Id="rId566" Type="http://schemas.openxmlformats.org/officeDocument/2006/relationships/hyperlink" Target="https://portal.3gpp.org/ngppapp/CreateTdoc.aspx?mode=view&amp;contributionUid=R4-2414456" TargetMode="External"/><Relationship Id="rId773" Type="http://schemas.openxmlformats.org/officeDocument/2006/relationships/hyperlink" Target="https://portal.3gpp.org/ngppapp/CreateTdoc.aspx?mode=view&amp;contributionUid=RP-242160" TargetMode="External"/><Relationship Id="rId1196" Type="http://schemas.openxmlformats.org/officeDocument/2006/relationships/hyperlink" Target="https://portal.3gpp.org/desktopmodules/Release/ReleaseDetails.aspx?releaseId=193" TargetMode="External"/><Relationship Id="rId2247" Type="http://schemas.openxmlformats.org/officeDocument/2006/relationships/hyperlink" Target="https://portal.3gpp.org/desktopmodules/Specifications/SpecificationDetails.aspx?specificationId=3204" TargetMode="External"/><Relationship Id="rId2454" Type="http://schemas.openxmlformats.org/officeDocument/2006/relationships/hyperlink" Target="https://portal.3gpp.org/ngppapp/CreateTdoc.aspx?mode=view&amp;contributionUid=R4-2413154" TargetMode="External"/><Relationship Id="rId3505" Type="http://schemas.openxmlformats.org/officeDocument/2006/relationships/hyperlink" Target="https://portal.3gpp.org/ngppapp/CreateTdoc.aspx?mode=view&amp;contributionUid=RP-242242" TargetMode="External"/><Relationship Id="rId4903" Type="http://schemas.openxmlformats.org/officeDocument/2006/relationships/hyperlink" Target="https://portal.3gpp.org/desktopmodules/Specifications/SpecificationDetails.aspx?specificationId=3156" TargetMode="External"/><Relationship Id="rId219" Type="http://schemas.openxmlformats.org/officeDocument/2006/relationships/hyperlink" Target="https://portal.3gpp.org/desktopmodules/Specifications/SpecificationDetails.aspx?specificationId=3260" TargetMode="External"/><Relationship Id="rId426" Type="http://schemas.openxmlformats.org/officeDocument/2006/relationships/hyperlink" Target="https://portal.3gpp.org/ngppapp/CreateTdoc.aspx?mode=view&amp;contributionUid=R4-2414116" TargetMode="External"/><Relationship Id="rId633" Type="http://schemas.openxmlformats.org/officeDocument/2006/relationships/hyperlink" Target="https://portal.3gpp.org/ngppapp/CreateTdoc.aspx?mode=view&amp;contributionUid=RP-242157"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Release/ReleaseDetails.aspx?releaseId=193" TargetMode="External"/><Relationship Id="rId1263" Type="http://schemas.openxmlformats.org/officeDocument/2006/relationships/hyperlink" Target="https://portal.3gpp.org/desktopmodules/Specifications/SpecificationDetails.aspx?specificationId=3204" TargetMode="External"/><Relationship Id="rId2107" Type="http://schemas.openxmlformats.org/officeDocument/2006/relationships/hyperlink" Target="https://portal.3gpp.org/desktopmodules/Specifications/SpecificationDetails.aspx?specificationId=3204" TargetMode="External"/><Relationship Id="rId2314" Type="http://schemas.openxmlformats.org/officeDocument/2006/relationships/hyperlink" Target="https://portal.3gpp.org/ngppapp/CreateTdoc.aspx?mode=view&amp;contributionUid=R4-2414425" TargetMode="External"/><Relationship Id="rId2661" Type="http://schemas.openxmlformats.org/officeDocument/2006/relationships/hyperlink" Target="https://portal.3gpp.org/ngppapp/CreateTdoc.aspx?mode=view&amp;contributionUid=RP-242209" TargetMode="External"/><Relationship Id="rId3712" Type="http://schemas.openxmlformats.org/officeDocument/2006/relationships/hyperlink" Target="https://portal.3gpp.org/desktopmodules/Release/ReleaseDetails.aspx?releaseId=193" TargetMode="External"/><Relationship Id="rId6868" Type="http://schemas.openxmlformats.org/officeDocument/2006/relationships/hyperlink" Target="https://portal.3gpp.org/desktopmodules/Release/ReleaseDetails.aspx?releaseId=193" TargetMode="External"/><Relationship Id="rId7919" Type="http://schemas.openxmlformats.org/officeDocument/2006/relationships/hyperlink" Target="https://portal.3gpp.org/desktopmodules/Specifications/SpecificationDetails.aspx?specificationId=3379" TargetMode="External"/><Relationship Id="rId840" Type="http://schemas.openxmlformats.org/officeDocument/2006/relationships/hyperlink" Target="https://portal.3gpp.org/desktopmodules/Release/ReleaseDetails.aspx?releaseId=193" TargetMode="External"/><Relationship Id="rId1470" Type="http://schemas.openxmlformats.org/officeDocument/2006/relationships/hyperlink" Target="https://portal.3gpp.org/ngppapp/CreateTdoc.aspx?mode=view&amp;contributionUid=R4-2413909" TargetMode="External"/><Relationship Id="rId2521" Type="http://schemas.openxmlformats.org/officeDocument/2006/relationships/hyperlink" Target="https://portal.3gpp.org/ngppapp/CreateTdoc.aspx?mode=view&amp;contributionUid=RP-242196" TargetMode="External"/><Relationship Id="rId4279" Type="http://schemas.openxmlformats.org/officeDocument/2006/relationships/hyperlink" Target="https://portal.3gpp.org/desktopmodules/Specifications/SpecificationDetails.aspx?specificationId=3378" TargetMode="External"/><Relationship Id="rId5677" Type="http://schemas.openxmlformats.org/officeDocument/2006/relationships/hyperlink" Target="https://portal.3gpp.org/ngppapp/CreateTdoc.aspx?mode=view&amp;contributionUid=RP-242271" TargetMode="External"/><Relationship Id="rId5884" Type="http://schemas.openxmlformats.org/officeDocument/2006/relationships/hyperlink" Target="https://portal.3gpp.org/desktopmodules/Release/ReleaseDetails.aspx?releaseId=193" TargetMode="External"/><Relationship Id="rId6728" Type="http://schemas.openxmlformats.org/officeDocument/2006/relationships/hyperlink" Target="https://portal.3gpp.org/desktopmodules/Release/ReleaseDetails.aspx?releaseId=192" TargetMode="External"/><Relationship Id="rId6935" Type="http://schemas.openxmlformats.org/officeDocument/2006/relationships/hyperlink" Target="https://portal.3gpp.org/desktopmodules/Specifications/SpecificationDetails.aspx?specificationId=4145" TargetMode="External"/><Relationship Id="rId700" Type="http://schemas.openxmlformats.org/officeDocument/2006/relationships/hyperlink" Target="https://portal.3gpp.org/desktopmodules/Release/ReleaseDetails.aspx?releaseId=193" TargetMode="External"/><Relationship Id="rId1123" Type="http://schemas.openxmlformats.org/officeDocument/2006/relationships/hyperlink" Target="https://portal.3gpp.org/desktopmodules/Specifications/SpecificationDetails.aspx?specificationId=3204" TargetMode="External"/><Relationship Id="rId1330" Type="http://schemas.openxmlformats.org/officeDocument/2006/relationships/hyperlink" Target="https://portal.3gpp.org/ngppapp/CreateTdoc.aspx?mode=view&amp;contributionUid=R4-2414115" TargetMode="External"/><Relationship Id="rId3088" Type="http://schemas.openxmlformats.org/officeDocument/2006/relationships/hyperlink" Target="https://portal.3gpp.org/desktopmodules/Release/ReleaseDetails.aspx?releaseId=192" TargetMode="External"/><Relationship Id="rId4486" Type="http://schemas.openxmlformats.org/officeDocument/2006/relationships/hyperlink" Target="https://portal.3gpp.org/ngppapp/CreateTdoc.aspx?mode=view&amp;contributionUid=R5-245647" TargetMode="External"/><Relationship Id="rId4693" Type="http://schemas.openxmlformats.org/officeDocument/2006/relationships/hyperlink" Target="https://portal.3gpp.org/ngppapp/CreateTdoc.aspx?mode=view&amp;contributionUid=RP-242257" TargetMode="External"/><Relationship Id="rId5537" Type="http://schemas.openxmlformats.org/officeDocument/2006/relationships/hyperlink" Target="https://portal.3gpp.org/ngppapp/CreateTdoc.aspx?mode=view&amp;contributionUid=RP-242269" TargetMode="External"/><Relationship Id="rId5744" Type="http://schemas.openxmlformats.org/officeDocument/2006/relationships/hyperlink" Target="https://portal.3gpp.org/desktopmodules/Release/ReleaseDetails.aspx?releaseId=192" TargetMode="External"/><Relationship Id="rId5951" Type="http://schemas.openxmlformats.org/officeDocument/2006/relationships/hyperlink" Target="https://portal.3gpp.org/desktopmodules/Specifications/SpecificationDetails.aspx?specificationId=3381" TargetMode="External"/><Relationship Id="rId3295" Type="http://schemas.openxmlformats.org/officeDocument/2006/relationships/hyperlink" Target="https://portal.3gpp.org/desktopmodules/Specifications/SpecificationDetails.aspx?specificationId=3193" TargetMode="External"/><Relationship Id="rId4139" Type="http://schemas.openxmlformats.org/officeDocument/2006/relationships/hyperlink" Target="https://portal.3gpp.org/desktopmodules/Specifications/SpecificationDetails.aspx?specificationId=3388" TargetMode="External"/><Relationship Id="rId4346" Type="http://schemas.openxmlformats.org/officeDocument/2006/relationships/hyperlink" Target="https://portal.3gpp.org/ngppapp/CreateTdoc.aspx?mode=view&amp;contributionUid=R5-244928" TargetMode="External"/><Relationship Id="rId4553" Type="http://schemas.openxmlformats.org/officeDocument/2006/relationships/hyperlink" Target="https://portal.3gpp.org/ngppapp/CreateTdoc.aspx?mode=view&amp;contributionUid=RP-242255" TargetMode="External"/><Relationship Id="rId4760" Type="http://schemas.openxmlformats.org/officeDocument/2006/relationships/hyperlink" Target="https://portal.3gpp.org/desktopmodules/Release/ReleaseDetails.aspx?releaseId=193" TargetMode="External"/><Relationship Id="rId5604" Type="http://schemas.openxmlformats.org/officeDocument/2006/relationships/hyperlink" Target="https://portal.3gpp.org/desktopmodules/Release/ReleaseDetails.aspx?releaseId=193" TargetMode="External"/><Relationship Id="rId5811" Type="http://schemas.openxmlformats.org/officeDocument/2006/relationships/hyperlink" Target="https://portal.3gpp.org/desktopmodules/Specifications/SpecificationDetails.aspx?specificationId=2471" TargetMode="External"/><Relationship Id="rId3155" Type="http://schemas.openxmlformats.org/officeDocument/2006/relationships/hyperlink" Target="https://portal.3gpp.org/desktopmodules/Specifications/SpecificationDetails.aspx?specificationId=3197" TargetMode="External"/><Relationship Id="rId3362" Type="http://schemas.openxmlformats.org/officeDocument/2006/relationships/hyperlink" Target="https://portal.3gpp.org/ngppapp/CreateTdoc.aspx?mode=view&amp;contributionUid=R2-2407505" TargetMode="External"/><Relationship Id="rId4206" Type="http://schemas.openxmlformats.org/officeDocument/2006/relationships/hyperlink" Target="https://portal.3gpp.org/ngppapp/CreateTdoc.aspx?mode=view&amp;contributionUid=R5-244628" TargetMode="External"/><Relationship Id="rId4413" Type="http://schemas.openxmlformats.org/officeDocument/2006/relationships/hyperlink" Target="https://portal.3gpp.org/ngppapp/CreateTdoc.aspx?mode=view&amp;contributionUid=RP-242253" TargetMode="External"/><Relationship Id="rId4620" Type="http://schemas.openxmlformats.org/officeDocument/2006/relationships/hyperlink" Target="https://portal.3gpp.org/desktopmodules/Release/ReleaseDetails.aspx?releaseId=193" TargetMode="External"/><Relationship Id="rId7569" Type="http://schemas.openxmlformats.org/officeDocument/2006/relationships/hyperlink" Target="https://portal.3gpp.org/ngppapp/CreateTdoc.aspx?mode=view&amp;contributionUid=RP-242315" TargetMode="External"/><Relationship Id="rId7776" Type="http://schemas.openxmlformats.org/officeDocument/2006/relationships/hyperlink" Target="https://portal.3gpp.org/desktopmodules/Release/ReleaseDetails.aspx?releaseId=193" TargetMode="External"/><Relationship Id="rId7983" Type="http://schemas.openxmlformats.org/officeDocument/2006/relationships/hyperlink" Target="https://portal.3gpp.org/desktopmodules/Specifications/SpecificationDetails.aspx?specificationId=3379" TargetMode="External"/><Relationship Id="rId283" Type="http://schemas.openxmlformats.org/officeDocument/2006/relationships/hyperlink" Target="https://portal.3gpp.org/desktopmodules/Specifications/SpecificationDetails.aspx?specificationId=3283" TargetMode="External"/><Relationship Id="rId490" Type="http://schemas.openxmlformats.org/officeDocument/2006/relationships/hyperlink" Target="https://portal.3gpp.org/ngppapp/CreateTdoc.aspx?mode=view&amp;contributionUid=R4-2413182" TargetMode="External"/><Relationship Id="rId2171" Type="http://schemas.openxmlformats.org/officeDocument/2006/relationships/hyperlink" Target="https://portal.3gpp.org/desktopmodules/Specifications/SpecificationDetails.aspx?specificationId=3204" TargetMode="External"/><Relationship Id="rId3015" Type="http://schemas.openxmlformats.org/officeDocument/2006/relationships/hyperlink" Target="https://portal.3gpp.org/desktopmodules/Specifications/SpecificationDetails.aspx?specificationId=3194" TargetMode="External"/><Relationship Id="rId3222" Type="http://schemas.openxmlformats.org/officeDocument/2006/relationships/hyperlink" Target="https://portal.3gpp.org/ngppapp/CreateTdoc.aspx?mode=view&amp;contributionUid=R2-2407611" TargetMode="External"/><Relationship Id="rId6378" Type="http://schemas.openxmlformats.org/officeDocument/2006/relationships/hyperlink" Target="https://portal.3gpp.org/ngppapp/CreateTdoc.aspx?mode=view&amp;contributionUid=R5-244961" TargetMode="External"/><Relationship Id="rId6585" Type="http://schemas.openxmlformats.org/officeDocument/2006/relationships/hyperlink" Target="https://portal.3gpp.org/ngppapp/CreateTdoc.aspx?mode=view&amp;contributionUid=RP-242287" TargetMode="External"/><Relationship Id="rId7429" Type="http://schemas.openxmlformats.org/officeDocument/2006/relationships/hyperlink" Target="https://portal.3gpp.org/ngppapp/CreateTdoc.aspx?mode=view&amp;contributionUid=RP-242307" TargetMode="External"/><Relationship Id="rId7636" Type="http://schemas.openxmlformats.org/officeDocument/2006/relationships/hyperlink" Target="https://portal.3gpp.org/desktopmodules/Release/ReleaseDetails.aspx?releaseId=193" TargetMode="External"/><Relationship Id="rId143" Type="http://schemas.openxmlformats.org/officeDocument/2006/relationships/hyperlink" Target="https://portal.3gpp.org/desktopmodules/Specifications/SpecificationDetails.aspx?specificationId=3219" TargetMode="External"/><Relationship Id="rId350" Type="http://schemas.openxmlformats.org/officeDocument/2006/relationships/hyperlink" Target="https://portal.3gpp.org/ngppapp/CreateTdoc.aspx?mode=view&amp;contributionUid=R4-2411132" TargetMode="External"/><Relationship Id="rId2031" Type="http://schemas.openxmlformats.org/officeDocument/2006/relationships/hyperlink" Target="https://portal.3gpp.org/desktopmodules/Specifications/SpecificationDetails.aspx?specificationId=3204" TargetMode="External"/><Relationship Id="rId5187" Type="http://schemas.openxmlformats.org/officeDocument/2006/relationships/hyperlink" Target="https://portal.3gpp.org/desktopmodules/Specifications/SpecificationDetails.aspx?specificationId=2604" TargetMode="External"/><Relationship Id="rId5394" Type="http://schemas.openxmlformats.org/officeDocument/2006/relationships/hyperlink" Target="https://portal.3gpp.org/ngppapp/CreateTdoc.aspx?mode=view&amp;contributionUid=R5-245044" TargetMode="External"/><Relationship Id="rId6238" Type="http://schemas.openxmlformats.org/officeDocument/2006/relationships/hyperlink" Target="https://portal.3gpp.org/ngppapp/CreateTdoc.aspx?mode=view&amp;contributionUid=R5-244364" TargetMode="External"/><Relationship Id="rId6445" Type="http://schemas.openxmlformats.org/officeDocument/2006/relationships/hyperlink" Target="https://portal.3gpp.org/ngppapp/CreateTdoc.aspx?mode=view&amp;contributionUid=RP-242285" TargetMode="External"/><Relationship Id="rId6792" Type="http://schemas.openxmlformats.org/officeDocument/2006/relationships/hyperlink" Target="https://portal.3gpp.org/desktopmodules/Release/ReleaseDetails.aspx?releaseId=193" TargetMode="External"/><Relationship Id="rId7843" Type="http://schemas.openxmlformats.org/officeDocument/2006/relationships/hyperlink" Target="https://portal.3gpp.org/desktopmodules/Specifications/SpecificationDetails.aspx?specificationId=3379" TargetMode="External"/><Relationship Id="rId9" Type="http://schemas.openxmlformats.org/officeDocument/2006/relationships/hyperlink" Target="https://portal.3gpp.org/ngppapp/CreateTdoc.aspx?mode=view&amp;contributionUid=RP-241870" TargetMode="External"/><Relationship Id="rId210" Type="http://schemas.openxmlformats.org/officeDocument/2006/relationships/hyperlink" Target="https://portal.3gpp.org/ngppapp/CreateTdoc.aspx?mode=view&amp;contributionUid=R3-244774"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portal.3gpp.org/desktopmodules/Specifications/SpecificationDetails.aspx?specificationId=3158" TargetMode="External"/><Relationship Id="rId5254" Type="http://schemas.openxmlformats.org/officeDocument/2006/relationships/hyperlink" Target="https://portal.3gpp.org/ngppapp/CreateTdoc.aspx?mode=view&amp;contributionUid=R5-244454" TargetMode="External"/><Relationship Id="rId6652" Type="http://schemas.openxmlformats.org/officeDocument/2006/relationships/hyperlink" Target="https://portal.3gpp.org/desktopmodules/Release/ReleaseDetails.aspx?releaseId=193" TargetMode="External"/><Relationship Id="rId7703" Type="http://schemas.openxmlformats.org/officeDocument/2006/relationships/hyperlink" Target="https://portal.3gpp.org/desktopmodules/Specifications/SpecificationDetails.aspx?specificationId=2375" TargetMode="External"/><Relationship Id="rId7910" Type="http://schemas.openxmlformats.org/officeDocument/2006/relationships/hyperlink" Target="https://portal.3gpp.org/ngppapp/CreateTdoc.aspx?mode=view&amp;contributionUid=R5s240503" TargetMode="External"/><Relationship Id="rId1797" Type="http://schemas.openxmlformats.org/officeDocument/2006/relationships/hyperlink" Target="https://portal.3gpp.org/ngppapp/CreateTdoc.aspx?mode=view&amp;contributionUid=RP-242179" TargetMode="External"/><Relationship Id="rId2848" Type="http://schemas.openxmlformats.org/officeDocument/2006/relationships/hyperlink" Target="https://portal.3gpp.org/desktopmodules/Release/ReleaseDetails.aspx?releaseId=193" TargetMode="External"/><Relationship Id="rId5461" Type="http://schemas.openxmlformats.org/officeDocument/2006/relationships/hyperlink" Target="https://portal.3gpp.org/ngppapp/CreateTdoc.aspx?mode=view&amp;contributionUid=RP-242268" TargetMode="External"/><Relationship Id="rId6305" Type="http://schemas.openxmlformats.org/officeDocument/2006/relationships/hyperlink" Target="https://portal.3gpp.org/ngppapp/CreateTdoc.aspx?mode=view&amp;contributionUid=RP-242281" TargetMode="External"/><Relationship Id="rId6512" Type="http://schemas.openxmlformats.org/officeDocument/2006/relationships/hyperlink" Target="https://portal.3gpp.org/desktopmodules/Release/ReleaseDetails.aspx?releaseId=193" TargetMode="External"/><Relationship Id="rId89" Type="http://schemas.openxmlformats.org/officeDocument/2006/relationships/hyperlink" Target="https://portal.3gpp.org/ngppapp/CreateTdoc.aspx?mode=view&amp;contributionUid=RP-241872" TargetMode="External"/><Relationship Id="rId1657" Type="http://schemas.openxmlformats.org/officeDocument/2006/relationships/hyperlink" Target="https://portal.3gpp.org/ngppapp/CreateTdoc.aspx?mode=view&amp;contributionUid=RP-242176" TargetMode="External"/><Relationship Id="rId1864" Type="http://schemas.openxmlformats.org/officeDocument/2006/relationships/hyperlink" Target="https://portal.3gpp.org/desktopmodules/Release/ReleaseDetails.aspx?releaseId=192"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portal.3gpp.org/desktopmodules/Specifications/SpecificationDetails.aspx?specificationId=3191" TargetMode="External"/><Relationship Id="rId4063" Type="http://schemas.openxmlformats.org/officeDocument/2006/relationships/hyperlink" Target="https://portal.3gpp.org/desktopmodules/Specifications/SpecificationDetails.aspx?specificationId=3384" TargetMode="External"/><Relationship Id="rId4270" Type="http://schemas.openxmlformats.org/officeDocument/2006/relationships/hyperlink" Target="https://portal.3gpp.org/ngppapp/CreateTdoc.aspx?mode=view&amp;contributionUid=R5-244711" TargetMode="External"/><Relationship Id="rId5114" Type="http://schemas.openxmlformats.org/officeDocument/2006/relationships/hyperlink" Target="https://portal.3gpp.org/ngppapp/CreateTdoc.aspx?mode=view&amp;contributionUid=R5-244085" TargetMode="External"/><Relationship Id="rId5321" Type="http://schemas.openxmlformats.org/officeDocument/2006/relationships/hyperlink" Target="https://portal.3gpp.org/ngppapp/CreateTdoc.aspx?mode=view&amp;contributionUid=RP-242266" TargetMode="External"/><Relationship Id="rId1517" Type="http://schemas.openxmlformats.org/officeDocument/2006/relationships/hyperlink" Target="https://portal.3gpp.org/ngppapp/CreateTdoc.aspx?mode=view&amp;contributionUid=RP-242174"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ngppapp/CreateTdoc.aspx?mode=view&amp;contributionUid=R5-244334" TargetMode="External"/><Relationship Id="rId7079" Type="http://schemas.openxmlformats.org/officeDocument/2006/relationships/hyperlink" Target="https://portal.3gpp.org/desktopmodules/Specifications/SpecificationDetails.aspx?specificationId=3381" TargetMode="External"/><Relationship Id="rId7286" Type="http://schemas.openxmlformats.org/officeDocument/2006/relationships/hyperlink" Target="https://portal.3gpp.org/ngppapp/CreateTdoc.aspx?mode=view&amp;contributionUid=R5-245929" TargetMode="External"/><Relationship Id="rId7493" Type="http://schemas.openxmlformats.org/officeDocument/2006/relationships/hyperlink" Target="https://portal.3gpp.org/ngppapp/CreateTdoc.aspx?mode=view&amp;contributionUid=RP-242311" TargetMode="External"/><Relationship Id="rId16" Type="http://schemas.openxmlformats.org/officeDocument/2006/relationships/hyperlink" Target="https://portal.3gpp.org/desktopmodules/Release/ReleaseDetails.aspx?releaseId=192" TargetMode="External"/><Relationship Id="rId1931" Type="http://schemas.openxmlformats.org/officeDocument/2006/relationships/hyperlink" Target="https://portal.3gpp.org/desktopmodules/Specifications/SpecificationDetails.aspx?specificationId=3934" TargetMode="External"/><Relationship Id="rId3689" Type="http://schemas.openxmlformats.org/officeDocument/2006/relationships/hyperlink" Target="https://portal.3gpp.org/ngppapp/CreateTdoc.aspx?mode=view&amp;contributionUid=RP-242244" TargetMode="External"/><Relationship Id="rId3896" Type="http://schemas.openxmlformats.org/officeDocument/2006/relationships/hyperlink" Target="https://portal.3gpp.org/desktopmodules/Release/ReleaseDetails.aspx?releaseId=193" TargetMode="External"/><Relationship Id="rId6095" Type="http://schemas.openxmlformats.org/officeDocument/2006/relationships/hyperlink" Target="https://portal.3gpp.org/desktopmodules/Specifications/SpecificationDetails.aspx?specificationId=3384" TargetMode="External"/><Relationship Id="rId7146" Type="http://schemas.openxmlformats.org/officeDocument/2006/relationships/hyperlink" Target="https://portal.3gpp.org/ngppapp/CreateTdoc.aspx?mode=view&amp;contributionUid=R5-245433" TargetMode="External"/><Relationship Id="rId7353" Type="http://schemas.openxmlformats.org/officeDocument/2006/relationships/hyperlink" Target="https://portal.3gpp.org/ngppapp/CreateTdoc.aspx?mode=view&amp;contributionUid=RP-242304" TargetMode="External"/><Relationship Id="rId7560" Type="http://schemas.openxmlformats.org/officeDocument/2006/relationships/hyperlink" Target="https://portal.3gpp.org/desktopmodules/Release/ReleaseDetails.aspx?releaseId=193" TargetMode="External"/><Relationship Id="rId2498" Type="http://schemas.openxmlformats.org/officeDocument/2006/relationships/hyperlink" Target="https://portal.3gpp.org/ngppapp/CreateTdoc.aspx?mode=view&amp;contributionUid=R4-2413546" TargetMode="External"/><Relationship Id="rId3549" Type="http://schemas.openxmlformats.org/officeDocument/2006/relationships/hyperlink" Target="https://portal.3gpp.org/ngppapp/CreateTdoc.aspx?mode=view&amp;contributionUid=RP-242242" TargetMode="External"/><Relationship Id="rId4947" Type="http://schemas.openxmlformats.org/officeDocument/2006/relationships/hyperlink" Target="https://portal.3gpp.org/desktopmodules/Specifications/SpecificationDetails.aspx?specificationId=3156" TargetMode="External"/><Relationship Id="rId6162" Type="http://schemas.openxmlformats.org/officeDocument/2006/relationships/hyperlink" Target="https://portal.3gpp.org/ngppapp/CreateTdoc.aspx?mode=view&amp;contributionUid=R5-244535" TargetMode="External"/><Relationship Id="rId7006" Type="http://schemas.openxmlformats.org/officeDocument/2006/relationships/hyperlink" Target="https://portal.3gpp.org/ngppapp/CreateTdoc.aspx?mode=view&amp;contributionUid=R5-244313" TargetMode="External"/><Relationship Id="rId7213" Type="http://schemas.openxmlformats.org/officeDocument/2006/relationships/hyperlink" Target="https://portal.3gpp.org/ngppapp/CreateTdoc.aspx?mode=view&amp;contributionUid=RP-242300" TargetMode="External"/><Relationship Id="rId7420"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ngppapp/CreateTdoc.aspx?mode=view&amp;contributionUid=RP-242158" TargetMode="External"/><Relationship Id="rId2358" Type="http://schemas.openxmlformats.org/officeDocument/2006/relationships/hyperlink" Target="https://portal.3gpp.org/ngppapp/CreateTdoc.aspx?mode=view&amp;contributionUid=R4-2413377"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Specifications/SpecificationDetails.aspx?specificationId=3386" TargetMode="External"/><Relationship Id="rId4807" Type="http://schemas.openxmlformats.org/officeDocument/2006/relationships/hyperlink" Target="https://portal.3gpp.org/desktopmodules/Specifications/SpecificationDetails.aspx?specificationId=3378" TargetMode="External"/><Relationship Id="rId6022" Type="http://schemas.openxmlformats.org/officeDocument/2006/relationships/hyperlink" Target="https://portal.3gpp.org/ngppapp/CreateTdoc.aspx?mode=view&amp;contributionUid=R5-244151"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portal.3gpp.org/ngppapp/CreateTdoc.aspx?mode=view&amp;contributionUid=RP-242203"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ngppapp/CreateTdoc.aspx?mode=view&amp;contributionUid=RP-242240" TargetMode="External"/><Relationship Id="rId3616" Type="http://schemas.openxmlformats.org/officeDocument/2006/relationships/hyperlink" Target="https://portal.3gpp.org/desktopmodules/Release/ReleaseDetails.aspx?releaseId=192" TargetMode="External"/><Relationship Id="rId3823" Type="http://schemas.openxmlformats.org/officeDocument/2006/relationships/hyperlink" Target="https://portal.3gpp.org/desktopmodules/Specifications/SpecificationDetails.aspx?specificationId=3378" TargetMode="External"/><Relationship Id="rId6979" Type="http://schemas.openxmlformats.org/officeDocument/2006/relationships/hyperlink" Target="https://portal.3gpp.org/desktopmodules/Specifications/SpecificationDetails.aspx?specificationId=3381" TargetMode="External"/><Relationship Id="rId537" Type="http://schemas.openxmlformats.org/officeDocument/2006/relationships/hyperlink" Target="https://portal.3gpp.org/ngppapp/CreateTdoc.aspx?mode=view&amp;contributionUid=RP-242155"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portal.3gpp.org/desktopmodules/Specifications/SpecificationDetails.aspx?specificationId=3283" TargetMode="External"/><Relationship Id="rId1167" Type="http://schemas.openxmlformats.org/officeDocument/2006/relationships/hyperlink" Target="https://portal.3gpp.org/desktopmodules/Specifications/SpecificationDetails.aspx?specificationId=3204" TargetMode="External"/><Relationship Id="rId1374" Type="http://schemas.openxmlformats.org/officeDocument/2006/relationships/hyperlink" Target="https://portal.3gpp.org/ngppapp/CreateTdoc.aspx?mode=view&amp;contributionUid=R4-2413495" TargetMode="External"/><Relationship Id="rId1581" Type="http://schemas.openxmlformats.org/officeDocument/2006/relationships/hyperlink" Target="https://portal.3gpp.org/ngppapp/CreateTdoc.aspx?mode=view&amp;contributionUid=RP-242175" TargetMode="External"/><Relationship Id="rId2218" Type="http://schemas.openxmlformats.org/officeDocument/2006/relationships/hyperlink" Target="https://portal.3gpp.org/ngppapp/CreateTdoc.aspx?mode=view&amp;contributionUid=R4-2414431" TargetMode="External"/><Relationship Id="rId2425" Type="http://schemas.openxmlformats.org/officeDocument/2006/relationships/hyperlink" Target="https://portal.3gpp.org/ngppapp/CreateTdoc.aspx?mode=view&amp;contributionUid=RP-242191" TargetMode="External"/><Relationship Id="rId2632" Type="http://schemas.openxmlformats.org/officeDocument/2006/relationships/hyperlink" Target="https://portal.3gpp.org/desktopmodules/Release/ReleaseDetails.aspx?releaseId=192" TargetMode="External"/><Relationship Id="rId5788" Type="http://schemas.openxmlformats.org/officeDocument/2006/relationships/hyperlink" Target="https://portal.3gpp.org/desktopmodules/Release/ReleaseDetails.aspx?releaseId=193" TargetMode="External"/><Relationship Id="rId5995" Type="http://schemas.openxmlformats.org/officeDocument/2006/relationships/hyperlink" Target="https://portal.3gpp.org/desktopmodules/Specifications/SpecificationDetails.aspx?specificationId=3378" TargetMode="External"/><Relationship Id="rId6839" Type="http://schemas.openxmlformats.org/officeDocument/2006/relationships/hyperlink" Target="https://portal.3gpp.org/desktopmodules/Specifications/SpecificationDetails.aspx?specificationId=3381" TargetMode="External"/><Relationship Id="rId80" Type="http://schemas.openxmlformats.org/officeDocument/2006/relationships/hyperlink" Target="https://portal.3gpp.org/desktopmodules/Release/ReleaseDetails.aspx?releaseId=193" TargetMode="External"/><Relationship Id="rId604" Type="http://schemas.openxmlformats.org/officeDocument/2006/relationships/hyperlink" Target="https://portal.3gpp.org/desktopmodules/Release/ReleaseDetails.aspx?releaseId=193" TargetMode="External"/><Relationship Id="rId811" Type="http://schemas.openxmlformats.org/officeDocument/2006/relationships/hyperlink" Target="https://portal.3gpp.org/desktopmodules/Specifications/SpecificationDetails.aspx?specificationId=3366" TargetMode="External"/><Relationship Id="rId1027" Type="http://schemas.openxmlformats.org/officeDocument/2006/relationships/hyperlink" Target="https://portal.3gpp.org/desktopmodules/Specifications/SpecificationDetails.aspx?specificationId=3204" TargetMode="External"/><Relationship Id="rId1234" Type="http://schemas.openxmlformats.org/officeDocument/2006/relationships/hyperlink" Target="https://portal.3gpp.org/ngppapp/CreateTdoc.aspx?mode=view&amp;contributionUid=R4-2412312" TargetMode="External"/><Relationship Id="rId1441" Type="http://schemas.openxmlformats.org/officeDocument/2006/relationships/hyperlink" Target="https://portal.3gpp.org/ngppapp/CreateTdoc.aspx?mode=view&amp;contributionUid=RP-242172" TargetMode="External"/><Relationship Id="rId4597" Type="http://schemas.openxmlformats.org/officeDocument/2006/relationships/hyperlink" Target="https://portal.3gpp.org/ngppapp/CreateTdoc.aspx?mode=view&amp;contributionUid=RP-242255" TargetMode="External"/><Relationship Id="rId5648" Type="http://schemas.openxmlformats.org/officeDocument/2006/relationships/hyperlink" Target="https://portal.3gpp.org/desktopmodules/Release/ReleaseDetails.aspx?releaseId=192" TargetMode="External"/><Relationship Id="rId5855" Type="http://schemas.openxmlformats.org/officeDocument/2006/relationships/hyperlink" Target="https://portal.3gpp.org/desktopmodules/Specifications/SpecificationDetails.aspx?specificationId=3378" TargetMode="External"/><Relationship Id="rId6906" Type="http://schemas.openxmlformats.org/officeDocument/2006/relationships/hyperlink" Target="https://portal.3gpp.org/ngppapp/CreateTdoc.aspx?mode=view&amp;contributionUid=R5-244392" TargetMode="External"/><Relationship Id="rId1301" Type="http://schemas.openxmlformats.org/officeDocument/2006/relationships/hyperlink" Target="https://portal.3gpp.org/ngppapp/CreateTdoc.aspx?mode=view&amp;contributionUid=RP-242170" TargetMode="External"/><Relationship Id="rId3199" Type="http://schemas.openxmlformats.org/officeDocument/2006/relationships/hyperlink" Target="https://portal.3gpp.org/desktopmodules/Specifications/SpecificationDetails.aspx?specificationId=3194" TargetMode="External"/><Relationship Id="rId4457" Type="http://schemas.openxmlformats.org/officeDocument/2006/relationships/hyperlink" Target="https://portal.3gpp.org/ngppapp/CreateTdoc.aspx?mode=view&amp;contributionUid=RP-242254" TargetMode="External"/><Relationship Id="rId4664" Type="http://schemas.openxmlformats.org/officeDocument/2006/relationships/hyperlink" Target="https://portal.3gpp.org/desktopmodules/Release/ReleaseDetails.aspx?releaseId=192" TargetMode="External"/><Relationship Id="rId5508" Type="http://schemas.openxmlformats.org/officeDocument/2006/relationships/hyperlink" Target="https://portal.3gpp.org/desktopmodules/Release/ReleaseDetails.aspx?releaseId=193" TargetMode="External"/><Relationship Id="rId5715" Type="http://schemas.openxmlformats.org/officeDocument/2006/relationships/hyperlink" Target="https://portal.3gpp.org/desktopmodules/Specifications/SpecificationDetails.aspx?specificationId=3378" TargetMode="External"/><Relationship Id="rId7070" Type="http://schemas.openxmlformats.org/officeDocument/2006/relationships/hyperlink" Target="https://portal.3gpp.org/ngppapp/CreateTdoc.aspx?mode=view&amp;contributionUid=R5-244559" TargetMode="External"/><Relationship Id="rId3059" Type="http://schemas.openxmlformats.org/officeDocument/2006/relationships/hyperlink" Target="https://portal.3gpp.org/desktopmodules/Specifications/SpecificationDetails.aspx?specificationId=3193" TargetMode="External"/><Relationship Id="rId3266" Type="http://schemas.openxmlformats.org/officeDocument/2006/relationships/hyperlink" Target="https://portal.3gpp.org/ngppapp/CreateTdoc.aspx?mode=view&amp;contributionUid=R2-2407869" TargetMode="External"/><Relationship Id="rId3473" Type="http://schemas.openxmlformats.org/officeDocument/2006/relationships/hyperlink" Target="https://portal.3gpp.org/ngppapp/CreateTdoc.aspx?mode=view&amp;contributionUid=RP-242241" TargetMode="External"/><Relationship Id="rId4317" Type="http://schemas.openxmlformats.org/officeDocument/2006/relationships/hyperlink" Target="https://portal.3gpp.org/ngppapp/CreateTdoc.aspx?mode=view&amp;contributionUid=RP-242252" TargetMode="External"/><Relationship Id="rId4524" Type="http://schemas.openxmlformats.org/officeDocument/2006/relationships/hyperlink" Target="https://portal.3gpp.org/desktopmodules/Release/ReleaseDetails.aspx?releaseId=192" TargetMode="External"/><Relationship Id="rId4871" Type="http://schemas.openxmlformats.org/officeDocument/2006/relationships/hyperlink" Target="https://portal.3gpp.org/desktopmodules/Specifications/SpecificationDetails.aspx?specificationId=3385" TargetMode="External"/><Relationship Id="rId5922" Type="http://schemas.openxmlformats.org/officeDocument/2006/relationships/hyperlink" Target="https://portal.3gpp.org/ngppapp/CreateTdoc.aspx?mode=view&amp;contributionUid=R5-244607" TargetMode="External"/><Relationship Id="rId187" Type="http://schemas.openxmlformats.org/officeDocument/2006/relationships/hyperlink" Target="https://portal.3gpp.org/desktopmodules/Specifications/SpecificationDetails.aspx?specificationId=3228" TargetMode="External"/><Relationship Id="rId394" Type="http://schemas.openxmlformats.org/officeDocument/2006/relationships/hyperlink" Target="https://portal.3gpp.org/ngppapp/CreateTdoc.aspx?mode=view&amp;contributionUid=R4-2414450" TargetMode="External"/><Relationship Id="rId2075" Type="http://schemas.openxmlformats.org/officeDocument/2006/relationships/hyperlink" Target="https://portal.3gpp.org/desktopmodules/Specifications/SpecificationDetails.aspx?specificationId=3204" TargetMode="External"/><Relationship Id="rId2282" Type="http://schemas.openxmlformats.org/officeDocument/2006/relationships/hyperlink" Target="https://portal.3gpp.org/ngppapp/CreateTdoc.aspx?mode=view&amp;contributionUid=R4-2413953" TargetMode="External"/><Relationship Id="rId3126" Type="http://schemas.openxmlformats.org/officeDocument/2006/relationships/hyperlink" Target="https://portal.3gpp.org/ngppapp/CreateTdoc.aspx?mode=view&amp;contributionUid=R2-2407337"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portal.3gpp.org/desktopmodules/Specifications/SpecificationDetails.aspx?specificationId=3388" TargetMode="External"/><Relationship Id="rId6489" Type="http://schemas.openxmlformats.org/officeDocument/2006/relationships/hyperlink" Target="https://portal.3gpp.org/ngppapp/CreateTdoc.aspx?mode=view&amp;contributionUid=RP-242285" TargetMode="External"/><Relationship Id="rId7887" Type="http://schemas.openxmlformats.org/officeDocument/2006/relationships/hyperlink" Target="https://portal.3gpp.org/desktopmodules/Specifications/SpecificationDetails.aspx?specificationId=3379" TargetMode="External"/><Relationship Id="rId254" Type="http://schemas.openxmlformats.org/officeDocument/2006/relationships/hyperlink" Target="https://portal.3gpp.org/ngppapp/CreateTdoc.aspx?mode=view&amp;contributionUid=R3-244657" TargetMode="External"/><Relationship Id="rId1091" Type="http://schemas.openxmlformats.org/officeDocument/2006/relationships/hyperlink" Target="https://portal.3gpp.org/desktopmodules/Specifications/SpecificationDetails.aspx?specificationId=3366" TargetMode="External"/><Relationship Id="rId3333" Type="http://schemas.openxmlformats.org/officeDocument/2006/relationships/hyperlink" Target="https://portal.3gpp.org/ngppapp/CreateTdoc.aspx?mode=view&amp;contributionUid=RP-242239" TargetMode="External"/><Relationship Id="rId3540" Type="http://schemas.openxmlformats.org/officeDocument/2006/relationships/hyperlink" Target="https://portal.3gpp.org/desktopmodules/Release/ReleaseDetails.aspx?releaseId=193" TargetMode="External"/><Relationship Id="rId5298" Type="http://schemas.openxmlformats.org/officeDocument/2006/relationships/hyperlink" Target="https://portal.3gpp.org/ngppapp/CreateTdoc.aspx?mode=view&amp;contributionUid=R5-244914" TargetMode="External"/><Relationship Id="rId6696" Type="http://schemas.openxmlformats.org/officeDocument/2006/relationships/hyperlink" Target="https://portal.3gpp.org/desktopmodules/Release/ReleaseDetails.aspx?releaseId=192" TargetMode="External"/><Relationship Id="rId7747" Type="http://schemas.openxmlformats.org/officeDocument/2006/relationships/hyperlink" Target="https://portal.3gpp.org/desktopmodules/Specifications/SpecificationDetails.aspx?specificationId=2474" TargetMode="External"/><Relationship Id="rId7954" Type="http://schemas.openxmlformats.org/officeDocument/2006/relationships/hyperlink" Target="https://portal.3gpp.org/ngppapp/CreateTdoc.aspx?mode=view&amp;contributionUid=R5s240531" TargetMode="External"/><Relationship Id="rId114" Type="http://schemas.openxmlformats.org/officeDocument/2006/relationships/hyperlink" Target="https://portal.3gpp.org/ngppapp/CreateTdoc.aspx?mode=view&amp;contributionUid=R3-244683" TargetMode="External"/><Relationship Id="rId461" Type="http://schemas.openxmlformats.org/officeDocument/2006/relationships/hyperlink" Target="https://portal.3gpp.org/ngppapp/CreateTdoc.aspx?mode=view&amp;contributionUid=RP-242154" TargetMode="External"/><Relationship Id="rId2142" Type="http://schemas.openxmlformats.org/officeDocument/2006/relationships/hyperlink" Target="https://portal.3gpp.org/ngppapp/CreateTdoc.aspx?mode=view&amp;contributionUid=R4-2413381" TargetMode="External"/><Relationship Id="rId3400" Type="http://schemas.openxmlformats.org/officeDocument/2006/relationships/hyperlink" Target="https://portal.3gpp.org/desktopmodules/Release/ReleaseDetails.aspx?releaseId=193" TargetMode="External"/><Relationship Id="rId6349" Type="http://schemas.openxmlformats.org/officeDocument/2006/relationships/hyperlink" Target="https://portal.3gpp.org/ngppapp/CreateTdoc.aspx?mode=view&amp;contributionUid=RP-242283" TargetMode="External"/><Relationship Id="rId6556" Type="http://schemas.openxmlformats.org/officeDocument/2006/relationships/hyperlink" Target="https://portal.3gpp.org/desktopmodules/Release/ReleaseDetails.aspx?releaseId=193" TargetMode="External"/><Relationship Id="rId6763" Type="http://schemas.openxmlformats.org/officeDocument/2006/relationships/hyperlink" Target="https://portal.3gpp.org/desktopmodules/Specifications/SpecificationDetails.aspx?specificationId=4159" TargetMode="External"/><Relationship Id="rId6970" Type="http://schemas.openxmlformats.org/officeDocument/2006/relationships/hyperlink" Target="https://portal.3gpp.org/ngppapp/CreateTdoc.aspx?mode=view&amp;contributionUid=R5-245621" TargetMode="External"/><Relationship Id="rId7607" Type="http://schemas.openxmlformats.org/officeDocument/2006/relationships/hyperlink" Target="https://portal.3gpp.org/desktopmodules/Specifications/SpecificationDetails.aspx?specificationId=3378" TargetMode="External"/><Relationship Id="rId7814" Type="http://schemas.openxmlformats.org/officeDocument/2006/relationships/hyperlink" Target="https://portal.3gpp.org/ngppapp/CreateTdoc.aspx?mode=view&amp;contributionUid=R5s240461" TargetMode="External"/><Relationship Id="rId321" Type="http://schemas.openxmlformats.org/officeDocument/2006/relationships/hyperlink" Target="https://portal.3gpp.org/ngppapp/CreateTdoc.aspx?mode=view&amp;contributionUid=RP-242150" TargetMode="External"/><Relationship Id="rId2002" Type="http://schemas.openxmlformats.org/officeDocument/2006/relationships/hyperlink" Target="https://portal.3gpp.org/ngppapp/CreateTdoc.aspx?mode=view&amp;contributionUid=R4-2413249" TargetMode="External"/><Relationship Id="rId2959" Type="http://schemas.openxmlformats.org/officeDocument/2006/relationships/hyperlink" Target="https://portal.3gpp.org/desktopmodules/Specifications/SpecificationDetails.aspx?specificationId=3194" TargetMode="External"/><Relationship Id="rId5158" Type="http://schemas.openxmlformats.org/officeDocument/2006/relationships/hyperlink" Target="https://portal.3gpp.org/ngppapp/CreateTdoc.aspx?mode=view&amp;contributionUid=R5-245239" TargetMode="External"/><Relationship Id="rId5365" Type="http://schemas.openxmlformats.org/officeDocument/2006/relationships/hyperlink" Target="https://portal.3gpp.org/ngppapp/CreateTdoc.aspx?mode=view&amp;contributionUid=RP-242267" TargetMode="External"/><Relationship Id="rId5572" Type="http://schemas.openxmlformats.org/officeDocument/2006/relationships/hyperlink" Target="https://portal.3gpp.org/desktopmodules/Release/ReleaseDetails.aspx?releaseId=193" TargetMode="External"/><Relationship Id="rId6209" Type="http://schemas.openxmlformats.org/officeDocument/2006/relationships/hyperlink" Target="https://portal.3gpp.org/ngppapp/CreateTdoc.aspx?mode=view&amp;contributionUid=RP-242279" TargetMode="External"/><Relationship Id="rId6416" Type="http://schemas.openxmlformats.org/officeDocument/2006/relationships/hyperlink" Target="https://portal.3gpp.org/desktopmodules/Release/ReleaseDetails.aspx?releaseId=191" TargetMode="External"/><Relationship Id="rId6623" Type="http://schemas.openxmlformats.org/officeDocument/2006/relationships/hyperlink" Target="https://portal.3gpp.org/desktopmodules/Specifications/SpecificationDetails.aspx?specificationId=3378" TargetMode="External"/><Relationship Id="rId6830" Type="http://schemas.openxmlformats.org/officeDocument/2006/relationships/hyperlink" Target="https://portal.3gpp.org/ngppapp/CreateTdoc.aspx?mode=view&amp;contributionUid=R5-244502"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Specifications/SpecificationDetails.aspx?specificationId=3216" TargetMode="External"/><Relationship Id="rId4174" Type="http://schemas.openxmlformats.org/officeDocument/2006/relationships/hyperlink" Target="https://portal.3gpp.org/ngppapp/CreateTdoc.aspx?mode=view&amp;contributionUid=R5-244569" TargetMode="External"/><Relationship Id="rId4381" Type="http://schemas.openxmlformats.org/officeDocument/2006/relationships/hyperlink" Target="https://portal.3gpp.org/ngppapp/CreateTdoc.aspx?mode=view&amp;contributionUid=RP-242253" TargetMode="External"/><Relationship Id="rId5018" Type="http://schemas.openxmlformats.org/officeDocument/2006/relationships/hyperlink" Target="https://portal.3gpp.org/ngppapp/CreateTdoc.aspx?mode=view&amp;contributionUid=R5-245702" TargetMode="External"/><Relationship Id="rId5225" Type="http://schemas.openxmlformats.org/officeDocument/2006/relationships/hyperlink" Target="https://portal.3gpp.org/ngppapp/CreateTdoc.aspx?mode=view&amp;contributionUid=RP-242265" TargetMode="External"/><Relationship Id="rId5432" Type="http://schemas.openxmlformats.org/officeDocument/2006/relationships/hyperlink" Target="https://portal.3gpp.org/desktopmodules/Release/ReleaseDetails.aspx?releaseId=193"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portal.3gpp.org/desktopmodules/Specifications/SpecificationDetails.aspx?specificationId=3202" TargetMode="External"/><Relationship Id="rId3190" Type="http://schemas.openxmlformats.org/officeDocument/2006/relationships/hyperlink" Target="https://portal.3gpp.org/ngppapp/CreateTdoc.aspx?mode=view&amp;contributionUid=R2-2407871" TargetMode="External"/><Relationship Id="rId4034" Type="http://schemas.openxmlformats.org/officeDocument/2006/relationships/hyperlink" Target="https://portal.3gpp.org/ngppapp/CreateTdoc.aspx?mode=view&amp;contributionUid=R5-246019" TargetMode="External"/><Relationship Id="rId4241" Type="http://schemas.openxmlformats.org/officeDocument/2006/relationships/hyperlink" Target="https://portal.3gpp.org/ngppapp/CreateTdoc.aspx?mode=view&amp;contributionUid=RP-242251" TargetMode="External"/><Relationship Id="rId7397" Type="http://schemas.openxmlformats.org/officeDocument/2006/relationships/hyperlink" Target="https://portal.3gpp.org/ngppapp/CreateTdoc.aspx?mode=view&amp;contributionUid=RP-242306" TargetMode="External"/><Relationship Id="rId1835" Type="http://schemas.openxmlformats.org/officeDocument/2006/relationships/hyperlink" Target="https://portal.3gpp.org/desktopmodules/Specifications/SpecificationDetails.aspx?specificationId=3934" TargetMode="External"/><Relationship Id="rId3050" Type="http://schemas.openxmlformats.org/officeDocument/2006/relationships/hyperlink" Target="https://portal.3gpp.org/ngppapp/CreateTdoc.aspx?mode=view&amp;contributionUid=R2-2407879" TargetMode="External"/><Relationship Id="rId4101" Type="http://schemas.openxmlformats.org/officeDocument/2006/relationships/hyperlink" Target="https://portal.3gpp.org/ngppapp/CreateTdoc.aspx?mode=view&amp;contributionUid=RP-242249" TargetMode="External"/><Relationship Id="rId7257" Type="http://schemas.openxmlformats.org/officeDocument/2006/relationships/hyperlink" Target="https://portal.3gpp.org/ngppapp/CreateTdoc.aspx?mode=view&amp;contributionUid=RP-242301" TargetMode="External"/><Relationship Id="rId7464" Type="http://schemas.openxmlformats.org/officeDocument/2006/relationships/hyperlink" Target="https://portal.3gpp.org/desktopmodules/Release/ReleaseDetails.aspx?releaseId=192" TargetMode="External"/><Relationship Id="rId1902" Type="http://schemas.openxmlformats.org/officeDocument/2006/relationships/hyperlink" Target="https://portal.3gpp.org/ngppapp/CreateTdoc.aspx?mode=view&amp;contributionUid=R4-2413540" TargetMode="External"/><Relationship Id="rId6066" Type="http://schemas.openxmlformats.org/officeDocument/2006/relationships/hyperlink" Target="https://portal.3gpp.org/ngppapp/CreateTdoc.aspx?mode=view&amp;contributionUid=R5-244292" TargetMode="External"/><Relationship Id="rId7117" Type="http://schemas.openxmlformats.org/officeDocument/2006/relationships/hyperlink" Target="https://portal.3gpp.org/ngppapp/CreateTdoc.aspx?mode=view&amp;contributionUid=RP-242297" TargetMode="External"/><Relationship Id="rId7671" Type="http://schemas.openxmlformats.org/officeDocument/2006/relationships/hyperlink" Target="https://portal.3gpp.org/desktopmodules/Specifications/SpecificationDetails.aspx?specificationId=3385" TargetMode="External"/><Relationship Id="rId3867" Type="http://schemas.openxmlformats.org/officeDocument/2006/relationships/hyperlink" Target="https://portal.3gpp.org/desktopmodules/Specifications/SpecificationDetails.aspx?specificationId=3378" TargetMode="External"/><Relationship Id="rId4918" Type="http://schemas.openxmlformats.org/officeDocument/2006/relationships/hyperlink" Target="https://portal.3gpp.org/ngppapp/CreateTdoc.aspx?mode=view&amp;contributionUid=R5-245598" TargetMode="External"/><Relationship Id="rId6273" Type="http://schemas.openxmlformats.org/officeDocument/2006/relationships/hyperlink" Target="https://portal.3gpp.org/ngppapp/CreateTdoc.aspx?mode=view&amp;contributionUid=RP-242281" TargetMode="External"/><Relationship Id="rId6480" Type="http://schemas.openxmlformats.org/officeDocument/2006/relationships/hyperlink" Target="https://portal.3gpp.org/desktopmodules/Release/ReleaseDetails.aspx?releaseId=193" TargetMode="External"/><Relationship Id="rId7324" Type="http://schemas.openxmlformats.org/officeDocument/2006/relationships/hyperlink" Target="https://portal.3gpp.org/desktopmodules/Release/ReleaseDetails.aspx?releaseId=193" TargetMode="External"/><Relationship Id="rId7531" Type="http://schemas.openxmlformats.org/officeDocument/2006/relationships/hyperlink" Target="https://portal.3gpp.org/desktopmodules/Specifications/SpecificationDetails.aspx?specificationId=3378" TargetMode="External"/><Relationship Id="rId788" Type="http://schemas.openxmlformats.org/officeDocument/2006/relationships/hyperlink" Target="https://portal.3gpp.org/desktopmodules/Release/ReleaseDetails.aspx?releaseId=191" TargetMode="External"/><Relationship Id="rId995" Type="http://schemas.openxmlformats.org/officeDocument/2006/relationships/hyperlink" Target="https://portal.3gpp.org/desktopmodules/Specifications/SpecificationDetails.aspx?specificationId=3204" TargetMode="External"/><Relationship Id="rId2469" Type="http://schemas.openxmlformats.org/officeDocument/2006/relationships/hyperlink" Target="https://portal.3gpp.org/ngppapp/CreateTdoc.aspx?mode=view&amp;contributionUid=RP-242192" TargetMode="External"/><Relationship Id="rId2676" Type="http://schemas.openxmlformats.org/officeDocument/2006/relationships/hyperlink" Target="https://portal.3gpp.org/desktopmodules/Release/ReleaseDetails.aspx?releaseId=193" TargetMode="External"/><Relationship Id="rId2883" Type="http://schemas.openxmlformats.org/officeDocument/2006/relationships/hyperlink" Target="https://portal.3gpp.org/desktopmodules/Specifications/SpecificationDetails.aspx?specificationId=3197" TargetMode="External"/><Relationship Id="rId3727" Type="http://schemas.openxmlformats.org/officeDocument/2006/relationships/hyperlink" Target="https://portal.3gpp.org/desktopmodules/Specifications/SpecificationDetails.aspx?specificationId=3382" TargetMode="External"/><Relationship Id="rId3934" Type="http://schemas.openxmlformats.org/officeDocument/2006/relationships/hyperlink" Target="https://portal.3gpp.org/ngppapp/CreateTdoc.aspx?mode=view&amp;contributionUid=R5-245844" TargetMode="External"/><Relationship Id="rId5082" Type="http://schemas.openxmlformats.org/officeDocument/2006/relationships/hyperlink" Target="https://portal.3gpp.org/ngppapp/CreateTdoc.aspx?mode=view&amp;contributionUid=R5-244069" TargetMode="External"/><Relationship Id="rId6133" Type="http://schemas.openxmlformats.org/officeDocument/2006/relationships/hyperlink" Target="https://portal.3gpp.org/ngppapp/CreateTdoc.aspx?mode=view&amp;contributionUid=RP-242279" TargetMode="External"/><Relationship Id="rId6340" Type="http://schemas.openxmlformats.org/officeDocument/2006/relationships/hyperlink" Target="https://portal.3gpp.org/desktopmodules/Release/ReleaseDetails.aspx?releaseId=191" TargetMode="External"/><Relationship Id="rId648" Type="http://schemas.openxmlformats.org/officeDocument/2006/relationships/hyperlink" Target="https://portal.3gpp.org/desktopmodules/Release/ReleaseDetails.aspx?releaseId=193" TargetMode="External"/><Relationship Id="rId855" Type="http://schemas.openxmlformats.org/officeDocument/2006/relationships/hyperlink" Target="https://portal.3gpp.org/desktopmodules/Specifications/SpecificationDetails.aspx?specificationId=3204" TargetMode="External"/><Relationship Id="rId1278" Type="http://schemas.openxmlformats.org/officeDocument/2006/relationships/hyperlink" Target="https://portal.3gpp.org/ngppapp/CreateTdoc.aspx?mode=view&amp;contributionUid=R4-2412907" TargetMode="External"/><Relationship Id="rId1485" Type="http://schemas.openxmlformats.org/officeDocument/2006/relationships/hyperlink" Target="https://portal.3gpp.org/ngppapp/CreateTdoc.aspx?mode=view&amp;contributionUid=RP-242173" TargetMode="External"/><Relationship Id="rId1692" Type="http://schemas.openxmlformats.org/officeDocument/2006/relationships/hyperlink" Target="https://portal.3gpp.org/desktopmodules/Release/ReleaseDetails.aspx?releaseId=190" TargetMode="External"/><Relationship Id="rId2329" Type="http://schemas.openxmlformats.org/officeDocument/2006/relationships/hyperlink" Target="https://portal.3gpp.org/ngppapp/CreateTdoc.aspx?mode=view&amp;contributionUid=RP-242190" TargetMode="External"/><Relationship Id="rId2536" Type="http://schemas.openxmlformats.org/officeDocument/2006/relationships/hyperlink" Target="https://portal.3gpp.org/desktopmodules/Release/ReleaseDetails.aspx?releaseId=193" TargetMode="External"/><Relationship Id="rId2743" Type="http://schemas.openxmlformats.org/officeDocument/2006/relationships/hyperlink" Target="https://portal.3gpp.org/desktopmodules/Specifications/SpecificationDetails.aspx?specificationId=3215" TargetMode="External"/><Relationship Id="rId5899" Type="http://schemas.openxmlformats.org/officeDocument/2006/relationships/hyperlink" Target="https://portal.3gpp.org/desktopmodules/Specifications/SpecificationDetails.aspx?specificationId=2471" TargetMode="External"/><Relationship Id="rId6200" Type="http://schemas.openxmlformats.org/officeDocument/2006/relationships/hyperlink" Target="https://portal.3gpp.org/desktopmodules/Release/ReleaseDetails.aspx?releaseId=193" TargetMode="External"/><Relationship Id="rId508" Type="http://schemas.openxmlformats.org/officeDocument/2006/relationships/hyperlink" Target="https://portal.3gpp.org/desktopmodules/Release/ReleaseDetails.aspx?releaseId=189" TargetMode="External"/><Relationship Id="rId715" Type="http://schemas.openxmlformats.org/officeDocument/2006/relationships/hyperlink" Target="https://portal.3gpp.org/desktopmodules/Specifications/SpecificationDetails.aspx?specificationId=3283" TargetMode="External"/><Relationship Id="rId922" Type="http://schemas.openxmlformats.org/officeDocument/2006/relationships/hyperlink" Target="https://portal.3gpp.org/ngppapp/CreateTdoc.aspx?mode=view&amp;contributionUid=R4-2412788" TargetMode="External"/><Relationship Id="rId1138" Type="http://schemas.openxmlformats.org/officeDocument/2006/relationships/hyperlink" Target="https://portal.3gpp.org/ngppapp/CreateTdoc.aspx?mode=view&amp;contributionUid=R4-2412597" TargetMode="External"/><Relationship Id="rId1345" Type="http://schemas.openxmlformats.org/officeDocument/2006/relationships/hyperlink" Target="https://portal.3gpp.org/ngppapp/CreateTdoc.aspx?mode=view&amp;contributionUid=RP-242171" TargetMode="External"/><Relationship Id="rId1552" Type="http://schemas.openxmlformats.org/officeDocument/2006/relationships/hyperlink" Target="https://portal.3gpp.org/desktopmodules/Release/ReleaseDetails.aspx?releaseId=190" TargetMode="External"/><Relationship Id="rId2603" Type="http://schemas.openxmlformats.org/officeDocument/2006/relationships/hyperlink" Target="https://portal.3gpp.org/desktopmodules/Specifications/SpecificationDetails.aspx?specificationId=3213" TargetMode="External"/><Relationship Id="rId2950" Type="http://schemas.openxmlformats.org/officeDocument/2006/relationships/hyperlink" Target="https://portal.3gpp.org/ngppapp/CreateTdoc.aspx?mode=view&amp;contributionUid=R2-2406699" TargetMode="External"/><Relationship Id="rId5759" Type="http://schemas.openxmlformats.org/officeDocument/2006/relationships/hyperlink" Target="https://portal.3gpp.org/desktopmodules/Specifications/SpecificationDetails.aspx?specificationId=4145" TargetMode="External"/><Relationship Id="rId1205" Type="http://schemas.openxmlformats.org/officeDocument/2006/relationships/hyperlink" Target="https://portal.3gpp.org/ngppapp/CreateTdoc.aspx?mode=view&amp;contributionUid=RP-242169" TargetMode="External"/><Relationship Id="rId2810" Type="http://schemas.openxmlformats.org/officeDocument/2006/relationships/hyperlink" Target="https://portal.3gpp.org/ngppapp/CreateTdoc.aspx?mode=view&amp;contributionUid=R1-2407535" TargetMode="External"/><Relationship Id="rId4568" Type="http://schemas.openxmlformats.org/officeDocument/2006/relationships/hyperlink" Target="https://portal.3gpp.org/desktopmodules/Release/ReleaseDetails.aspx?releaseId=193" TargetMode="External"/><Relationship Id="rId5966" Type="http://schemas.openxmlformats.org/officeDocument/2006/relationships/hyperlink" Target="https://portal.3gpp.org/ngppapp/CreateTdoc.aspx?mode=view&amp;contributionUid=R5-245638" TargetMode="External"/><Relationship Id="rId7181" Type="http://schemas.openxmlformats.org/officeDocument/2006/relationships/hyperlink" Target="https://portal.3gpp.org/ngppapp/CreateTdoc.aspx?mode=view&amp;contributionUid=RP-242299" TargetMode="External"/><Relationship Id="rId51" Type="http://schemas.openxmlformats.org/officeDocument/2006/relationships/hyperlink" Target="https://portal.3gpp.org/desktopmodules/Specifications/SpecificationDetails.aspx?specificationId=3260" TargetMode="External"/><Relationship Id="rId1412" Type="http://schemas.openxmlformats.org/officeDocument/2006/relationships/hyperlink" Target="https://portal.3gpp.org/desktopmodules/Release/ReleaseDetails.aspx?releaseId=193" TargetMode="External"/><Relationship Id="rId3377" Type="http://schemas.openxmlformats.org/officeDocument/2006/relationships/hyperlink" Target="https://portal.3gpp.org/ngppapp/CreateTdoc.aspx?mode=view&amp;contributionUid=RP-242240" TargetMode="External"/><Relationship Id="rId4775" Type="http://schemas.openxmlformats.org/officeDocument/2006/relationships/hyperlink" Target="https://portal.3gpp.org/desktopmodules/Specifications/SpecificationDetails.aspx?specificationId=3378" TargetMode="External"/><Relationship Id="rId4982" Type="http://schemas.openxmlformats.org/officeDocument/2006/relationships/hyperlink" Target="https://portal.3gpp.org/ngppapp/CreateTdoc.aspx?mode=view&amp;contributionUid=R5-245693" TargetMode="External"/><Relationship Id="rId5619" Type="http://schemas.openxmlformats.org/officeDocument/2006/relationships/hyperlink" Target="https://portal.3gpp.org/desktopmodules/Specifications/SpecificationDetails.aspx?specificationId=3388" TargetMode="External"/><Relationship Id="rId5826" Type="http://schemas.openxmlformats.org/officeDocument/2006/relationships/hyperlink" Target="https://portal.3gpp.org/ngppapp/CreateTdoc.aspx?mode=view&amp;contributionUid=R5-244437" TargetMode="External"/><Relationship Id="rId7041" Type="http://schemas.openxmlformats.org/officeDocument/2006/relationships/hyperlink" Target="https://portal.3gpp.org/ngppapp/CreateTdoc.aspx?mode=view&amp;contributionUid=RP-242295" TargetMode="External"/><Relationship Id="rId298" Type="http://schemas.openxmlformats.org/officeDocument/2006/relationships/hyperlink" Target="https://portal.3gpp.org/ngppapp/CreateTdoc.aspx?mode=view&amp;contributionUid=R4-2414410" TargetMode="External"/><Relationship Id="rId3584" Type="http://schemas.openxmlformats.org/officeDocument/2006/relationships/hyperlink" Target="https://portal.3gpp.org/desktopmodules/Release/ReleaseDetails.aspx?releaseId=193" TargetMode="External"/><Relationship Id="rId3791" Type="http://schemas.openxmlformats.org/officeDocument/2006/relationships/hyperlink" Target="https://portal.3gpp.org/desktopmodules/Specifications/SpecificationDetails.aspx?specificationId=3388" TargetMode="External"/><Relationship Id="rId4428" Type="http://schemas.openxmlformats.org/officeDocument/2006/relationships/hyperlink" Target="https://portal.3gpp.org/desktopmodules/Release/ReleaseDetails.aspx?releaseId=193" TargetMode="External"/><Relationship Id="rId4635" Type="http://schemas.openxmlformats.org/officeDocument/2006/relationships/hyperlink" Target="https://portal.3gpp.org/desktopmodules/Specifications/SpecificationDetails.aspx?specificationId=3381" TargetMode="External"/><Relationship Id="rId4842" Type="http://schemas.openxmlformats.org/officeDocument/2006/relationships/hyperlink" Target="https://portal.3gpp.org/ngppapp/CreateTdoc.aspx?mode=view&amp;contributionUid=R5-245541" TargetMode="External"/><Relationship Id="rId158" Type="http://schemas.openxmlformats.org/officeDocument/2006/relationships/hyperlink" Target="https://portal.3gpp.org/ngppapp/CreateTdoc.aspx?mode=view&amp;contributionUid=R3-244655" TargetMode="External"/><Relationship Id="rId2186" Type="http://schemas.openxmlformats.org/officeDocument/2006/relationships/hyperlink" Target="https://portal.3gpp.org/ngppapp/CreateTdoc.aspx?mode=view&amp;contributionUid=R4-2412181" TargetMode="External"/><Relationship Id="rId2393" Type="http://schemas.openxmlformats.org/officeDocument/2006/relationships/hyperlink" Target="https://portal.3gpp.org/ngppapp/CreateTdoc.aspx?mode=view&amp;contributionUid=RP-242191" TargetMode="External"/><Relationship Id="rId3237" Type="http://schemas.openxmlformats.org/officeDocument/2006/relationships/hyperlink" Target="https://portal.3gpp.org/ngppapp/CreateTdoc.aspx?mode=view&amp;contributionUid=RP-242238" TargetMode="External"/><Relationship Id="rId3444" Type="http://schemas.openxmlformats.org/officeDocument/2006/relationships/hyperlink" Target="https://portal.3gpp.org/desktopmodules/Release/ReleaseDetails.aspx?releaseId=193" TargetMode="External"/><Relationship Id="rId3651" Type="http://schemas.openxmlformats.org/officeDocument/2006/relationships/hyperlink" Target="https://portal.3gpp.org/desktopmodules/Specifications/SpecificationDetails.aspx?specificationId=3377" TargetMode="External"/><Relationship Id="rId4702" Type="http://schemas.openxmlformats.org/officeDocument/2006/relationships/hyperlink" Target="https://portal.3gpp.org/ngppapp/CreateTdoc.aspx?mode=view&amp;contributionUid=R5-244278" TargetMode="External"/><Relationship Id="rId7858" Type="http://schemas.openxmlformats.org/officeDocument/2006/relationships/hyperlink" Target="https://portal.3gpp.org/ngppapp/CreateTdoc.aspx?mode=view&amp;contributionUid=R5s240482" TargetMode="External"/><Relationship Id="rId365" Type="http://schemas.openxmlformats.org/officeDocument/2006/relationships/hyperlink" Target="https://portal.3gpp.org/ngppapp/CreateTdoc.aspx?mode=view&amp;contributionUid=RP-242151" TargetMode="External"/><Relationship Id="rId572" Type="http://schemas.openxmlformats.org/officeDocument/2006/relationships/hyperlink" Target="https://portal.3gpp.org/desktopmodules/Release/ReleaseDetails.aspx?releaseId=192" TargetMode="External"/><Relationship Id="rId2046" Type="http://schemas.openxmlformats.org/officeDocument/2006/relationships/hyperlink" Target="https://portal.3gpp.org/ngppapp/CreateTdoc.aspx?mode=view&amp;contributionUid=R4-2412908" TargetMode="External"/><Relationship Id="rId2253" Type="http://schemas.openxmlformats.org/officeDocument/2006/relationships/hyperlink" Target="https://portal.3gpp.org/ngppapp/CreateTdoc.aspx?mode=view&amp;contributionUid=RP-242187"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portal.3gpp.org/desktopmodules/Specifications/SpecificationDetails.aspx?specificationId=3672" TargetMode="External"/><Relationship Id="rId6667" Type="http://schemas.openxmlformats.org/officeDocument/2006/relationships/hyperlink" Target="https://portal.3gpp.org/desktopmodules/Specifications/SpecificationDetails.aspx?specificationId=3377" TargetMode="External"/><Relationship Id="rId6874" Type="http://schemas.openxmlformats.org/officeDocument/2006/relationships/hyperlink" Target="https://portal.3gpp.org/ngppapp/CreateTdoc.aspx?mode=view&amp;contributionUid=R5-246033" TargetMode="External"/><Relationship Id="rId7718" Type="http://schemas.openxmlformats.org/officeDocument/2006/relationships/hyperlink" Target="https://portal.3gpp.org/ngppapp/CreateTdoc.aspx?mode=view&amp;contributionUid=R5s240483" TargetMode="External"/><Relationship Id="rId7925" Type="http://schemas.openxmlformats.org/officeDocument/2006/relationships/hyperlink" Target="https://portal.3gpp.org/ngppapp/CreateTdoc.aspx?mode=view&amp;contributionUid=RP-242330" TargetMode="External"/><Relationship Id="rId225" Type="http://schemas.openxmlformats.org/officeDocument/2006/relationships/hyperlink" Target="https://portal.3gpp.org/ngppapp/CreateTdoc.aspx?mode=view&amp;contributionUid=RP-241877" TargetMode="External"/><Relationship Id="rId432" Type="http://schemas.openxmlformats.org/officeDocument/2006/relationships/hyperlink" Target="https://portal.3gpp.org/desktopmodules/Release/ReleaseDetails.aspx?releaseId=192" TargetMode="External"/><Relationship Id="rId1062" Type="http://schemas.openxmlformats.org/officeDocument/2006/relationships/hyperlink" Target="https://portal.3gpp.org/ngppapp/CreateTdoc.aspx?mode=view&amp;contributionUid=R4-2412215" TargetMode="External"/><Relationship Id="rId2113" Type="http://schemas.openxmlformats.org/officeDocument/2006/relationships/hyperlink" Target="https://portal.3gpp.org/ngppapp/CreateTdoc.aspx?mode=view&amp;contributionUid=RP-242185" TargetMode="External"/><Relationship Id="rId2320" Type="http://schemas.openxmlformats.org/officeDocument/2006/relationships/hyperlink" Target="https://portal.3gpp.org/desktopmodules/Release/ReleaseDetails.aspx?releaseId=191" TargetMode="External"/><Relationship Id="rId5269" Type="http://schemas.openxmlformats.org/officeDocument/2006/relationships/hyperlink" Target="https://portal.3gpp.org/ngppapp/CreateTdoc.aspx?mode=view&amp;contributionUid=RP-242265" TargetMode="External"/><Relationship Id="rId5476" Type="http://schemas.openxmlformats.org/officeDocument/2006/relationships/hyperlink" Target="https://portal.3gpp.org/desktopmodules/Release/ReleaseDetails.aspx?releaseId=193" TargetMode="External"/><Relationship Id="rId5683" Type="http://schemas.openxmlformats.org/officeDocument/2006/relationships/hyperlink" Target="https://portal.3gpp.org/desktopmodules/Specifications/SpecificationDetails.aspx?specificationId=4145" TargetMode="External"/><Relationship Id="rId6527" Type="http://schemas.openxmlformats.org/officeDocument/2006/relationships/hyperlink" Target="https://portal.3gpp.org/desktopmodules/Specifications/SpecificationDetails.aspx?specificationId=3381" TargetMode="External"/><Relationship Id="rId6734" Type="http://schemas.openxmlformats.org/officeDocument/2006/relationships/hyperlink" Target="https://portal.3gpp.org/ngppapp/CreateTdoc.aspx?mode=view&amp;contributionUid=R5-245588" TargetMode="External"/><Relationship Id="rId4078" Type="http://schemas.openxmlformats.org/officeDocument/2006/relationships/hyperlink" Target="https://portal.3gpp.org/ngppapp/CreateTdoc.aspx?mode=view&amp;contributionUid=R5-244185" TargetMode="External"/><Relationship Id="rId4285" Type="http://schemas.openxmlformats.org/officeDocument/2006/relationships/hyperlink" Target="https://portal.3gpp.org/ngppapp/CreateTdoc.aspx?mode=view&amp;contributionUid=RP-242252" TargetMode="External"/><Relationship Id="rId4492" Type="http://schemas.openxmlformats.org/officeDocument/2006/relationships/hyperlink" Target="https://portal.3gpp.org/desktopmodules/Release/ReleaseDetails.aspx?releaseId=193" TargetMode="External"/><Relationship Id="rId5129" Type="http://schemas.openxmlformats.org/officeDocument/2006/relationships/hyperlink" Target="https://portal.3gpp.org/ngppapp/CreateTdoc.aspx?mode=view&amp;contributionUid=RP-242263" TargetMode="External"/><Relationship Id="rId5336" Type="http://schemas.openxmlformats.org/officeDocument/2006/relationships/hyperlink" Target="https://portal.3gpp.org/desktopmodules/Release/ReleaseDetails.aspx?releaseId=193" TargetMode="External"/><Relationship Id="rId5543" Type="http://schemas.openxmlformats.org/officeDocument/2006/relationships/hyperlink" Target="https://portal.3gpp.org/desktopmodules/Specifications/SpecificationDetails.aspx?specificationId=3388" TargetMode="External"/><Relationship Id="rId5890" Type="http://schemas.openxmlformats.org/officeDocument/2006/relationships/hyperlink" Target="https://portal.3gpp.org/ngppapp/CreateTdoc.aspx?mode=view&amp;contributionUid=R5-245746" TargetMode="External"/><Relationship Id="rId6941" Type="http://schemas.openxmlformats.org/officeDocument/2006/relationships/hyperlink" Target="https://portal.3gpp.org/ngppapp/CreateTdoc.aspx?mode=view&amp;contributionUid=RP-242293" TargetMode="External"/><Relationship Id="rId1879" Type="http://schemas.openxmlformats.org/officeDocument/2006/relationships/hyperlink" Target="https://portal.3gpp.org/desktopmodules/Specifications/SpecificationDetails.aspx?specificationId=3934" TargetMode="External"/><Relationship Id="rId3094" Type="http://schemas.openxmlformats.org/officeDocument/2006/relationships/hyperlink" Target="https://portal.3gpp.org/ngppapp/CreateTdoc.aspx?mode=view&amp;contributionUid=R2-2407724" TargetMode="External"/><Relationship Id="rId4145" Type="http://schemas.openxmlformats.org/officeDocument/2006/relationships/hyperlink" Target="https://portal.3gpp.org/ngppapp/CreateTdoc.aspx?mode=view&amp;contributionUid=RP-242250" TargetMode="External"/><Relationship Id="rId5750" Type="http://schemas.openxmlformats.org/officeDocument/2006/relationships/hyperlink" Target="https://portal.3gpp.org/ngppapp/CreateTdoc.aspx?mode=view&amp;contributionUid=R5-245854" TargetMode="External"/><Relationship Id="rId6801" Type="http://schemas.openxmlformats.org/officeDocument/2006/relationships/hyperlink" Target="https://portal.3gpp.org/ngppapp/CreateTdoc.aspx?mode=view&amp;contributionUid=RP-242291" TargetMode="External"/><Relationship Id="rId1739" Type="http://schemas.openxmlformats.org/officeDocument/2006/relationships/hyperlink" Target="https://portal.3gpp.org/desktopmodules/Specifications/SpecificationDetails.aspx?specificationId=3982" TargetMode="External"/><Relationship Id="rId1946" Type="http://schemas.openxmlformats.org/officeDocument/2006/relationships/hyperlink" Target="https://portal.3gpp.org/ngppapp/CreateTdoc.aspx?mode=view&amp;contributionUid=R4-2413923" TargetMode="External"/><Relationship Id="rId4005" Type="http://schemas.openxmlformats.org/officeDocument/2006/relationships/hyperlink" Target="https://portal.3gpp.org/ngppapp/CreateTdoc.aspx?mode=view&amp;contributionUid=RP-242248"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portal.3gpp.org/desktopmodules/Specifications/SpecificationDetails.aspx?specificationId=3388" TargetMode="External"/><Relationship Id="rId5610" Type="http://schemas.openxmlformats.org/officeDocument/2006/relationships/hyperlink" Target="https://portal.3gpp.org/ngppapp/CreateTdoc.aspx?mode=view&amp;contributionUid=R5-245920" TargetMode="External"/><Relationship Id="rId1806" Type="http://schemas.openxmlformats.org/officeDocument/2006/relationships/hyperlink" Target="https://portal.3gpp.org/ngppapp/CreateTdoc.aspx?mode=view&amp;contributionUid=R4-2413470" TargetMode="External"/><Relationship Id="rId3161" Type="http://schemas.openxmlformats.org/officeDocument/2006/relationships/hyperlink" Target="https://portal.3gpp.org/ngppapp/CreateTdoc.aspx?mode=view&amp;contributionUid=RP-242237" TargetMode="External"/><Relationship Id="rId4212" Type="http://schemas.openxmlformats.org/officeDocument/2006/relationships/hyperlink" Target="https://portal.3gpp.org/desktopmodules/Release/ReleaseDetails.aspx?releaseId=193" TargetMode="External"/><Relationship Id="rId7368" Type="http://schemas.openxmlformats.org/officeDocument/2006/relationships/hyperlink" Target="https://portal.3gpp.org/desktopmodules/Release/ReleaseDetails.aspx?releaseId=193" TargetMode="External"/><Relationship Id="rId7575" Type="http://schemas.openxmlformats.org/officeDocument/2006/relationships/hyperlink" Target="https://portal.3gpp.org/desktopmodules/Specifications/SpecificationDetails.aspx?specificationId=3382" TargetMode="External"/><Relationship Id="rId7782" Type="http://schemas.openxmlformats.org/officeDocument/2006/relationships/hyperlink" Target="https://portal.3gpp.org/ngppapp/CreateTdoc.aspx?mode=view&amp;contributionUid=R5s240450" TargetMode="External"/><Relationship Id="rId3021" Type="http://schemas.openxmlformats.org/officeDocument/2006/relationships/hyperlink" Target="https://portal.3gpp.org/ngppapp/CreateTdoc.aspx?mode=view&amp;contributionUid=RP-242235" TargetMode="External"/><Relationship Id="rId3978" Type="http://schemas.openxmlformats.org/officeDocument/2006/relationships/hyperlink" Target="https://portal.3gpp.org/ngppapp/CreateTdoc.aspx?mode=view&amp;contributionUid=R5-245953" TargetMode="External"/><Relationship Id="rId6177" Type="http://schemas.openxmlformats.org/officeDocument/2006/relationships/hyperlink" Target="https://portal.3gpp.org/ngppapp/CreateTdoc.aspx?mode=view&amp;contributionUid=RP-242279" TargetMode="External"/><Relationship Id="rId6384" Type="http://schemas.openxmlformats.org/officeDocument/2006/relationships/hyperlink" Target="https://portal.3gpp.org/desktopmodules/Release/ReleaseDetails.aspx?releaseId=191" TargetMode="External"/><Relationship Id="rId6591" Type="http://schemas.openxmlformats.org/officeDocument/2006/relationships/hyperlink" Target="https://portal.3gpp.org/desktopmodules/Specifications/SpecificationDetails.aspx?specificationId=3386" TargetMode="External"/><Relationship Id="rId7228" Type="http://schemas.openxmlformats.org/officeDocument/2006/relationships/hyperlink" Target="https://portal.3gpp.org/desktopmodules/Release/ReleaseDetails.aspx?releaseId=193" TargetMode="External"/><Relationship Id="rId7435" Type="http://schemas.openxmlformats.org/officeDocument/2006/relationships/hyperlink" Target="https://portal.3gpp.org/desktopmodules/Specifications/SpecificationDetails.aspx?specificationId=3386" TargetMode="External"/><Relationship Id="rId7642" Type="http://schemas.openxmlformats.org/officeDocument/2006/relationships/hyperlink" Target="https://portal.3gpp.org/ngppapp/CreateTdoc.aspx?mode=view&amp;contributionUid=R5-246028" TargetMode="External"/><Relationship Id="rId899" Type="http://schemas.openxmlformats.org/officeDocument/2006/relationships/hyperlink" Target="https://portal.3gpp.org/desktopmodules/Specifications/SpecificationDetails.aspx?specificationId=3202" TargetMode="External"/><Relationship Id="rId2787" Type="http://schemas.openxmlformats.org/officeDocument/2006/relationships/hyperlink" Target="https://portal.3gpp.org/desktopmodules/Specifications/SpecificationDetails.aspx?specificationId=3214" TargetMode="External"/><Relationship Id="rId3838" Type="http://schemas.openxmlformats.org/officeDocument/2006/relationships/hyperlink" Target="https://portal.3gpp.org/ngppapp/CreateTdoc.aspx?mode=view&amp;contributionUid=R5-245505" TargetMode="External"/><Relationship Id="rId5193" Type="http://schemas.openxmlformats.org/officeDocument/2006/relationships/hyperlink" Target="https://portal.3gpp.org/ngppapp/CreateTdoc.aspx?mode=view&amp;contributionUid=RP-242264" TargetMode="External"/><Relationship Id="rId6037" Type="http://schemas.openxmlformats.org/officeDocument/2006/relationships/hyperlink" Target="https://portal.3gpp.org/ngppapp/CreateTdoc.aspx?mode=view&amp;contributionUid=RP-242277" TargetMode="External"/><Relationship Id="rId6244" Type="http://schemas.openxmlformats.org/officeDocument/2006/relationships/hyperlink" Target="https://portal.3gpp.org/desktopmodules/Release/ReleaseDetails.aspx?releaseId=192" TargetMode="External"/><Relationship Id="rId6451" Type="http://schemas.openxmlformats.org/officeDocument/2006/relationships/hyperlink" Target="https://portal.3gpp.org/desktopmodules/Specifications/SpecificationDetails.aspx?specificationId=3392" TargetMode="External"/><Relationship Id="rId7502" Type="http://schemas.openxmlformats.org/officeDocument/2006/relationships/hyperlink" Target="https://portal.3gpp.org/ngppapp/CreateTdoc.aspx?mode=view&amp;contributionUid=R5-245568" TargetMode="External"/><Relationship Id="rId759" Type="http://schemas.openxmlformats.org/officeDocument/2006/relationships/hyperlink" Target="https://portal.3gpp.org/desktopmodules/Specifications/SpecificationDetails.aspx?specificationId=3368" TargetMode="External"/><Relationship Id="rId966" Type="http://schemas.openxmlformats.org/officeDocument/2006/relationships/hyperlink" Target="https://portal.3gpp.org/ngppapp/CreateTdoc.aspx?mode=view&amp;contributionUid=R4-2411719" TargetMode="External"/><Relationship Id="rId1389" Type="http://schemas.openxmlformats.org/officeDocument/2006/relationships/hyperlink" Target="https://portal.3gpp.org/ngppapp/CreateTdoc.aspx?mode=view&amp;contributionUid=RP-242172" TargetMode="External"/><Relationship Id="rId1596" Type="http://schemas.openxmlformats.org/officeDocument/2006/relationships/hyperlink" Target="https://portal.3gpp.org/desktopmodules/Release/ReleaseDetails.aspx?releaseId=192" TargetMode="External"/><Relationship Id="rId2647" Type="http://schemas.openxmlformats.org/officeDocument/2006/relationships/hyperlink" Target="https://portal.3gpp.org/desktopmodules/Specifications/SpecificationDetails.aspx?specificationId=3216" TargetMode="External"/><Relationship Id="rId2994" Type="http://schemas.openxmlformats.org/officeDocument/2006/relationships/hyperlink" Target="https://portal.3gpp.org/ngppapp/CreateTdoc.aspx?mode=view&amp;contributionUid=R2-2406275" TargetMode="External"/><Relationship Id="rId5053" Type="http://schemas.openxmlformats.org/officeDocument/2006/relationships/hyperlink" Target="https://portal.3gpp.org/ngppapp/CreateTdoc.aspx?mode=view&amp;contributionUid=RP-242262" TargetMode="External"/><Relationship Id="rId5260" Type="http://schemas.openxmlformats.org/officeDocument/2006/relationships/hyperlink" Target="https://portal.3gpp.org/desktopmodules/Release/ReleaseDetails.aspx?releaseId=193" TargetMode="External"/><Relationship Id="rId6104" Type="http://schemas.openxmlformats.org/officeDocument/2006/relationships/hyperlink" Target="https://portal.3gpp.org/desktopmodules/Release/ReleaseDetails.aspx?releaseId=193" TargetMode="External"/><Relationship Id="rId6311" Type="http://schemas.openxmlformats.org/officeDocument/2006/relationships/hyperlink" Target="https://portal.3gpp.org/desktopmodules/Specifications/SpecificationDetails.aspx?specificationId=3378" TargetMode="External"/><Relationship Id="rId619" Type="http://schemas.openxmlformats.org/officeDocument/2006/relationships/hyperlink" Target="https://portal.3gpp.org/desktopmodules/Specifications/SpecificationDetails.aspx?specificationId=3204" TargetMode="External"/><Relationship Id="rId1249" Type="http://schemas.openxmlformats.org/officeDocument/2006/relationships/hyperlink" Target="https://portal.3gpp.org/ngppapp/CreateTdoc.aspx?mode=view&amp;contributionUid=RP-242169" TargetMode="External"/><Relationship Id="rId2854" Type="http://schemas.openxmlformats.org/officeDocument/2006/relationships/hyperlink" Target="https://portal.3gpp.org/ngppapp/CreateTdoc.aspx?mode=view&amp;contributionUid=R2-2407796" TargetMode="External"/><Relationship Id="rId3905" Type="http://schemas.openxmlformats.org/officeDocument/2006/relationships/hyperlink" Target="https://portal.3gpp.org/ngppapp/CreateTdoc.aspx?mode=view&amp;contributionUid=RP-242247" TargetMode="External"/><Relationship Id="rId5120" Type="http://schemas.openxmlformats.org/officeDocument/2006/relationships/hyperlink" Target="https://portal.3gpp.org/desktopmodules/Release/ReleaseDetails.aspx?releaseId=193" TargetMode="External"/><Relationship Id="rId95" Type="http://schemas.openxmlformats.org/officeDocument/2006/relationships/hyperlink" Target="https://portal.3gpp.org/desktopmodules/Specifications/SpecificationDetails.aspx?specificationId=3228" TargetMode="External"/><Relationship Id="rId826" Type="http://schemas.openxmlformats.org/officeDocument/2006/relationships/hyperlink" Target="https://portal.3gpp.org/ngppapp/CreateTdoc.aspx?mode=view&amp;contributionUid=R4-2413548" TargetMode="External"/><Relationship Id="rId1109" Type="http://schemas.openxmlformats.org/officeDocument/2006/relationships/hyperlink" Target="https://portal.3gpp.org/ngppapp/CreateTdoc.aspx?mode=view&amp;contributionUid=RP-242167" TargetMode="External"/><Relationship Id="rId1456" Type="http://schemas.openxmlformats.org/officeDocument/2006/relationships/hyperlink" Target="https://portal.3gpp.org/desktopmodules/Release/ReleaseDetails.aspx?releaseId=193" TargetMode="External"/><Relationship Id="rId1663" Type="http://schemas.openxmlformats.org/officeDocument/2006/relationships/hyperlink" Target="https://portal.3gpp.org/desktopmodules/Specifications/SpecificationDetails.aspx?specificationId=3366" TargetMode="External"/><Relationship Id="rId1870" Type="http://schemas.openxmlformats.org/officeDocument/2006/relationships/hyperlink" Target="https://portal.3gpp.org/ngppapp/CreateTdoc.aspx?mode=view&amp;contributionUid=R4-2411746" TargetMode="External"/><Relationship Id="rId2507" Type="http://schemas.openxmlformats.org/officeDocument/2006/relationships/hyperlink" Target="https://portal.3gpp.org/desktopmodules/Specifications/SpecificationDetails.aspx?specificationId=3367" TargetMode="External"/><Relationship Id="rId2714" Type="http://schemas.openxmlformats.org/officeDocument/2006/relationships/hyperlink" Target="https://portal.3gpp.org/ngppapp/CreateTdoc.aspx?mode=view&amp;contributionUid=R1-2407451" TargetMode="External"/><Relationship Id="rId2921" Type="http://schemas.openxmlformats.org/officeDocument/2006/relationships/hyperlink" Target="https://portal.3gpp.org/ngppapp/CreateTdoc.aspx?mode=view&amp;contributionUid=RP-242233" TargetMode="External"/><Relationship Id="rId7085" Type="http://schemas.openxmlformats.org/officeDocument/2006/relationships/hyperlink" Target="https://portal.3gpp.org/ngppapp/CreateTdoc.aspx?mode=view&amp;contributionUid=RP-242296" TargetMode="External"/><Relationship Id="rId1316" Type="http://schemas.openxmlformats.org/officeDocument/2006/relationships/hyperlink" Target="https://portal.3gpp.org/desktopmodules/Release/ReleaseDetails.aspx?releaseId=193" TargetMode="External"/><Relationship Id="rId1523" Type="http://schemas.openxmlformats.org/officeDocument/2006/relationships/hyperlink" Target="https://portal.3gpp.org/desktopmodules/Specifications/SpecificationDetails.aspx?specificationId=3204" TargetMode="External"/><Relationship Id="rId1730" Type="http://schemas.openxmlformats.org/officeDocument/2006/relationships/hyperlink" Target="https://portal.3gpp.org/ngppapp/CreateTdoc.aspx?mode=view&amp;contributionUid=R4-2413033" TargetMode="External"/><Relationship Id="rId4679" Type="http://schemas.openxmlformats.org/officeDocument/2006/relationships/hyperlink" Target="https://portal.3gpp.org/desktopmodules/Specifications/SpecificationDetails.aspx?specificationId=3378" TargetMode="External"/><Relationship Id="rId4886" Type="http://schemas.openxmlformats.org/officeDocument/2006/relationships/hyperlink" Target="https://portal.3gpp.org/ngppapp/CreateTdoc.aspx?mode=view&amp;contributionUid=R5-244440" TargetMode="External"/><Relationship Id="rId5937" Type="http://schemas.openxmlformats.org/officeDocument/2006/relationships/hyperlink" Target="https://portal.3gpp.org/ngppapp/CreateTdoc.aspx?mode=view&amp;contributionUid=RP-242275" TargetMode="External"/><Relationship Id="rId7292" Type="http://schemas.openxmlformats.org/officeDocument/2006/relationships/hyperlink" Target="https://portal.3gpp.org/desktopmodules/Release/ReleaseDetails.aspx?releaseId=193" TargetMode="External"/><Relationship Id="rId22" Type="http://schemas.openxmlformats.org/officeDocument/2006/relationships/hyperlink" Target="https://portal.3gpp.org/ngppapp/CreateTdoc.aspx?mode=view&amp;contributionUid=R3-244675" TargetMode="External"/><Relationship Id="rId3488" Type="http://schemas.openxmlformats.org/officeDocument/2006/relationships/hyperlink" Target="https://portal.3gpp.org/desktopmodules/Release/ReleaseDetails.aspx?releaseId=192" TargetMode="External"/><Relationship Id="rId3695" Type="http://schemas.openxmlformats.org/officeDocument/2006/relationships/hyperlink" Target="https://portal.3gpp.org/desktopmodules/Specifications/SpecificationDetails.aspx?specificationId=3388" TargetMode="External"/><Relationship Id="rId4539" Type="http://schemas.openxmlformats.org/officeDocument/2006/relationships/hyperlink" Target="https://portal.3gpp.org/desktopmodules/Specifications/SpecificationDetails.aspx?specificationId=3426" TargetMode="External"/><Relationship Id="rId4746" Type="http://schemas.openxmlformats.org/officeDocument/2006/relationships/hyperlink" Target="https://portal.3gpp.org/ngppapp/CreateTdoc.aspx?mode=view&amp;contributionUid=R5-244669" TargetMode="External"/><Relationship Id="rId4953" Type="http://schemas.openxmlformats.org/officeDocument/2006/relationships/hyperlink" Target="https://portal.3gpp.org/ngppapp/CreateTdoc.aspx?mode=view&amp;contributionUid=RP-242260" TargetMode="External"/><Relationship Id="rId7152" Type="http://schemas.openxmlformats.org/officeDocument/2006/relationships/hyperlink" Target="https://portal.3gpp.org/desktopmodules/Release/ReleaseDetails.aspx?releaseId=193" TargetMode="External"/><Relationship Id="rId2297" Type="http://schemas.openxmlformats.org/officeDocument/2006/relationships/hyperlink" Target="https://portal.3gpp.org/ngppapp/CreateTdoc.aspx?mode=view&amp;contributionUid=RP-242189" TargetMode="External"/><Relationship Id="rId3348" Type="http://schemas.openxmlformats.org/officeDocument/2006/relationships/hyperlink" Target="https://portal.3gpp.org/desktopmodules/Release/ReleaseDetails.aspx?releaseId=193" TargetMode="External"/><Relationship Id="rId3555" Type="http://schemas.openxmlformats.org/officeDocument/2006/relationships/hyperlink" Target="https://portal.3gpp.org/desktopmodules/Specifications/SpecificationDetails.aspx?specificationId=3379" TargetMode="External"/><Relationship Id="rId3762" Type="http://schemas.openxmlformats.org/officeDocument/2006/relationships/hyperlink" Target="https://portal.3gpp.org/ngppapp/CreateTdoc.aspx?mode=view&amp;contributionUid=R5-245322" TargetMode="External"/><Relationship Id="rId4606" Type="http://schemas.openxmlformats.org/officeDocument/2006/relationships/hyperlink" Target="https://portal.3gpp.org/ngppapp/CreateTdoc.aspx?mode=view&amp;contributionUid=R5-245965" TargetMode="External"/><Relationship Id="rId4813" Type="http://schemas.openxmlformats.org/officeDocument/2006/relationships/hyperlink" Target="https://portal.3gpp.org/ngppapp/CreateTdoc.aspx?mode=view&amp;contributionUid=RP-242258" TargetMode="External"/><Relationship Id="rId7012" Type="http://schemas.openxmlformats.org/officeDocument/2006/relationships/hyperlink" Target="https://portal.3gpp.org/desktopmodules/Release/ReleaseDetails.aspx?releaseId=193" TargetMode="External"/><Relationship Id="rId7969" Type="http://schemas.openxmlformats.org/officeDocument/2006/relationships/hyperlink" Target="https://portal.3gpp.org/ngppapp/CreateTdoc.aspx?mode=view&amp;contributionUid=RP-242330" TargetMode="External"/><Relationship Id="rId269" Type="http://schemas.openxmlformats.org/officeDocument/2006/relationships/hyperlink" Target="https://portal.3gpp.org/ngppapp/CreateTdoc.aspx?mode=view&amp;contributionUid=RP-242149" TargetMode="External"/><Relationship Id="rId476" Type="http://schemas.openxmlformats.org/officeDocument/2006/relationships/hyperlink" Target="https://portal.3gpp.org/desktopmodules/Release/ReleaseDetails.aspx?releaseId=190" TargetMode="External"/><Relationship Id="rId683" Type="http://schemas.openxmlformats.org/officeDocument/2006/relationships/hyperlink" Target="https://portal.3gpp.org/desktopmodules/Specifications/SpecificationDetails.aspx?specificationId=3285" TargetMode="External"/><Relationship Id="rId890" Type="http://schemas.openxmlformats.org/officeDocument/2006/relationships/hyperlink" Target="https://portal.3gpp.org/ngppapp/CreateTdoc.aspx?mode=view&amp;contributionUid=R4-2413954" TargetMode="External"/><Relationship Id="rId2157" Type="http://schemas.openxmlformats.org/officeDocument/2006/relationships/hyperlink" Target="https://portal.3gpp.org/ngppapp/CreateTdoc.aspx?mode=view&amp;contributionUid=RP-242186" TargetMode="External"/><Relationship Id="rId2364" Type="http://schemas.openxmlformats.org/officeDocument/2006/relationships/hyperlink" Target="https://portal.3gpp.org/desktopmodules/Release/ReleaseDetails.aspx?releaseId=191" TargetMode="External"/><Relationship Id="rId2571" Type="http://schemas.openxmlformats.org/officeDocument/2006/relationships/hyperlink" Target="https://portal.3gpp.org/desktopmodules/Specifications/SpecificationDetails.aspx?specificationId=3216" TargetMode="External"/><Relationship Id="rId3208" Type="http://schemas.openxmlformats.org/officeDocument/2006/relationships/hyperlink" Target="https://portal.3gpp.org/desktopmodules/Release/ReleaseDetails.aspx?releaseId=193" TargetMode="External"/><Relationship Id="rId3415" Type="http://schemas.openxmlformats.org/officeDocument/2006/relationships/hyperlink" Target="https://portal.3gpp.org/desktopmodules/Specifications/SpecificationDetails.aspx?specificationId=3194" TargetMode="External"/><Relationship Id="rId6778" Type="http://schemas.openxmlformats.org/officeDocument/2006/relationships/hyperlink" Target="https://portal.3gpp.org/ngppapp/CreateTdoc.aspx?mode=view&amp;contributionUid=R5-244136" TargetMode="External"/><Relationship Id="rId129" Type="http://schemas.openxmlformats.org/officeDocument/2006/relationships/hyperlink" Target="https://portal.3gpp.org/ngppapp/CreateTdoc.aspx?mode=view&amp;contributionUid=RP-241873"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portal.3gpp.org/desktopmodules/Specifications/SpecificationDetails.aspx?specificationId=3204" TargetMode="External"/><Relationship Id="rId1173" Type="http://schemas.openxmlformats.org/officeDocument/2006/relationships/hyperlink" Target="https://portal.3gpp.org/ngppapp/CreateTdoc.aspx?mode=view&amp;contributionUid=RP-242168"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portal.3gpp.org/ngppapp/CreateTdoc.aspx?mode=view&amp;contributionUid=RP-242183" TargetMode="External"/><Relationship Id="rId2224" Type="http://schemas.openxmlformats.org/officeDocument/2006/relationships/hyperlink" Target="https://portal.3gpp.org/desktopmodules/Release/ReleaseDetails.aspx?releaseId=193" TargetMode="External"/><Relationship Id="rId3622" Type="http://schemas.openxmlformats.org/officeDocument/2006/relationships/hyperlink" Target="https://portal.3gpp.org/ngppapp/CreateTdoc.aspx?mode=view&amp;contributionUid=R5-244812" TargetMode="External"/><Relationship Id="rId5587" Type="http://schemas.openxmlformats.org/officeDocument/2006/relationships/hyperlink" Target="https://portal.3gpp.org/desktopmodules/Specifications/SpecificationDetails.aspx?specificationId=3388" TargetMode="External"/><Relationship Id="rId6985" Type="http://schemas.openxmlformats.org/officeDocument/2006/relationships/hyperlink" Target="https://portal.3gpp.org/ngppapp/CreateTdoc.aspx?mode=view&amp;contributionUid=RP-242294" TargetMode="External"/><Relationship Id="rId7829" Type="http://schemas.openxmlformats.org/officeDocument/2006/relationships/hyperlink" Target="https://portal.3gpp.org/ngppapp/CreateTdoc.aspx?mode=view&amp;contributionUid=RP-242329" TargetMode="External"/><Relationship Id="rId403" Type="http://schemas.openxmlformats.org/officeDocument/2006/relationships/hyperlink" Target="https://portal.3gpp.org/desktopmodules/Specifications/SpecificationDetails.aspx?specificationId=3283" TargetMode="External"/><Relationship Id="rId750" Type="http://schemas.openxmlformats.org/officeDocument/2006/relationships/hyperlink" Target="https://portal.3gpp.org/ngppapp/CreateTdoc.aspx?mode=view&amp;contributionUid=R4-2412990" TargetMode="External"/><Relationship Id="rId1033" Type="http://schemas.openxmlformats.org/officeDocument/2006/relationships/hyperlink" Target="https://portal.3gpp.org/ngppapp/CreateTdoc.aspx?mode=view&amp;contributionUid=RP-242166" TargetMode="External"/><Relationship Id="rId2431" Type="http://schemas.openxmlformats.org/officeDocument/2006/relationships/hyperlink" Target="https://portal.3gpp.org/desktopmodules/Specifications/SpecificationDetails.aspx?specificationId=3283" TargetMode="External"/><Relationship Id="rId4189" Type="http://schemas.openxmlformats.org/officeDocument/2006/relationships/hyperlink" Target="https://portal.3gpp.org/ngppapp/CreateTdoc.aspx?mode=view&amp;contributionUid=RP-242250" TargetMode="External"/><Relationship Id="rId5794" Type="http://schemas.openxmlformats.org/officeDocument/2006/relationships/hyperlink" Target="https://portal.3gpp.org/ngppapp/CreateTdoc.aspx?mode=view&amp;contributionUid=R5-244116" TargetMode="External"/><Relationship Id="rId6638" Type="http://schemas.openxmlformats.org/officeDocument/2006/relationships/hyperlink" Target="https://portal.3gpp.org/ngppapp/CreateTdoc.aspx?mode=view&amp;contributionUid=R5-245604" TargetMode="External"/><Relationship Id="rId6845" Type="http://schemas.openxmlformats.org/officeDocument/2006/relationships/hyperlink" Target="https://portal.3gpp.org/ngppapp/CreateTdoc.aspx?mode=view&amp;contributionUid=RP-242292" TargetMode="External"/><Relationship Id="rId610" Type="http://schemas.openxmlformats.org/officeDocument/2006/relationships/hyperlink" Target="https://portal.3gpp.org/ngppapp/CreateTdoc.aspx?mode=view&amp;contributionUid=R4-2413604" TargetMode="External"/><Relationship Id="rId1240" Type="http://schemas.openxmlformats.org/officeDocument/2006/relationships/hyperlink" Target="https://portal.3gpp.org/desktopmodules/Release/ReleaseDetails.aspx?releaseId=193" TargetMode="External"/><Relationship Id="rId4049" Type="http://schemas.openxmlformats.org/officeDocument/2006/relationships/hyperlink" Target="https://portal.3gpp.org/ngppapp/CreateTdoc.aspx?mode=view&amp;contributionUid=RP-242249" TargetMode="External"/><Relationship Id="rId4396" Type="http://schemas.openxmlformats.org/officeDocument/2006/relationships/hyperlink" Target="https://portal.3gpp.org/desktopmodules/Release/ReleaseDetails.aspx?releaseId=193" TargetMode="External"/><Relationship Id="rId5447" Type="http://schemas.openxmlformats.org/officeDocument/2006/relationships/hyperlink" Target="https://portal.3gpp.org/desktopmodules/Specifications/SpecificationDetails.aspx?specificationId=3382" TargetMode="External"/><Relationship Id="rId5654" Type="http://schemas.openxmlformats.org/officeDocument/2006/relationships/hyperlink" Target="https://portal.3gpp.org/ngppapp/CreateTdoc.aspx?mode=view&amp;contributionUid=R5-244421" TargetMode="External"/><Relationship Id="rId5861" Type="http://schemas.openxmlformats.org/officeDocument/2006/relationships/hyperlink" Target="https://portal.3gpp.org/ngppapp/CreateTdoc.aspx?mode=view&amp;contributionUid=RP-242274" TargetMode="External"/><Relationship Id="rId6705" Type="http://schemas.openxmlformats.org/officeDocument/2006/relationships/hyperlink" Target="https://portal.3gpp.org/ngppapp/CreateTdoc.aspx?mode=view&amp;contributionUid=RP-242290" TargetMode="External"/><Relationship Id="rId6912" Type="http://schemas.openxmlformats.org/officeDocument/2006/relationships/hyperlink" Target="https://portal.3gpp.org/desktopmodules/Release/ReleaseDetails.aspx?releaseId=193" TargetMode="External"/><Relationship Id="rId1100" Type="http://schemas.openxmlformats.org/officeDocument/2006/relationships/hyperlink" Target="https://portal.3gpp.org/desktopmodules/Release/ReleaseDetails.aspx?releaseId=191"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portal.3gpp.org/desktopmodules/Specifications/SpecificationDetails.aspx?specificationId=3378" TargetMode="External"/><Relationship Id="rId4670" Type="http://schemas.openxmlformats.org/officeDocument/2006/relationships/hyperlink" Target="https://portal.3gpp.org/ngppapp/CreateTdoc.aspx?mode=view&amp;contributionUid=R5-244241" TargetMode="External"/><Relationship Id="rId5307" Type="http://schemas.openxmlformats.org/officeDocument/2006/relationships/hyperlink" Target="https://portal.3gpp.org/desktopmodules/Specifications/SpecificationDetails.aspx?specificationId=3381" TargetMode="External"/><Relationship Id="rId5514" Type="http://schemas.openxmlformats.org/officeDocument/2006/relationships/hyperlink" Target="https://portal.3gpp.org/ngppapp/CreateTdoc.aspx?mode=view&amp;contributionUid=R5-244769" TargetMode="External"/><Relationship Id="rId5721" Type="http://schemas.openxmlformats.org/officeDocument/2006/relationships/hyperlink" Target="https://portal.3gpp.org/ngppapp/CreateTdoc.aspx?mode=view&amp;contributionUid=RP-242272" TargetMode="External"/><Relationship Id="rId1917" Type="http://schemas.openxmlformats.org/officeDocument/2006/relationships/hyperlink" Target="https://portal.3gpp.org/ngppapp/CreateTdoc.aspx?mode=view&amp;contributionUid=RP-242181" TargetMode="External"/><Relationship Id="rId3065" Type="http://schemas.openxmlformats.org/officeDocument/2006/relationships/hyperlink" Target="https://portal.3gpp.org/ngppapp/CreateTdoc.aspx?mode=view&amp;contributionUid=RP-242236"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portal.3gpp.org/desktopmodules/Release/ReleaseDetails.aspx?releaseId=192" TargetMode="External"/><Relationship Id="rId4323" Type="http://schemas.openxmlformats.org/officeDocument/2006/relationships/hyperlink" Target="https://portal.3gpp.org/desktopmodules/Specifications/SpecificationDetails.aspx?specificationId=3388" TargetMode="External"/><Relationship Id="rId4530" Type="http://schemas.openxmlformats.org/officeDocument/2006/relationships/hyperlink" Target="https://portal.3gpp.org/ngppapp/CreateTdoc.aspx?mode=view&amp;contributionUid=R5-245845" TargetMode="External"/><Relationship Id="rId7479" Type="http://schemas.openxmlformats.org/officeDocument/2006/relationships/hyperlink" Target="https://portal.3gpp.org/desktopmodules/Specifications/SpecificationDetails.aspx?specificationId=2472" TargetMode="External"/><Relationship Id="rId7686" Type="http://schemas.openxmlformats.org/officeDocument/2006/relationships/hyperlink" Target="https://portal.3gpp.org/ngppapp/CreateTdoc.aspx?mode=view&amp;contributionUid=R5-245349" TargetMode="External"/><Relationship Id="rId7893" Type="http://schemas.openxmlformats.org/officeDocument/2006/relationships/hyperlink" Target="https://portal.3gpp.org/ngppapp/CreateTdoc.aspx?mode=view&amp;contributionUid=RP-242330" TargetMode="External"/><Relationship Id="rId193" Type="http://schemas.openxmlformats.org/officeDocument/2006/relationships/hyperlink" Target="https://portal.3gpp.org/ngppapp/CreateTdoc.aspx?mode=view&amp;contributionUid=RP-241876" TargetMode="External"/><Relationship Id="rId2081" Type="http://schemas.openxmlformats.org/officeDocument/2006/relationships/hyperlink" Target="https://portal.3gpp.org/ngppapp/CreateTdoc.aspx?mode=view&amp;contributionUid=RP-242184" TargetMode="External"/><Relationship Id="rId3132" Type="http://schemas.openxmlformats.org/officeDocument/2006/relationships/hyperlink" Target="https://portal.3gpp.org/desktopmodules/Release/ReleaseDetails.aspx?releaseId=193" TargetMode="External"/><Relationship Id="rId6288" Type="http://schemas.openxmlformats.org/officeDocument/2006/relationships/hyperlink" Target="https://portal.3gpp.org/desktopmodules/Release/ReleaseDetails.aspx?releaseId=193" TargetMode="External"/><Relationship Id="rId6495" Type="http://schemas.openxmlformats.org/officeDocument/2006/relationships/hyperlink" Target="https://portal.3gpp.org/desktopmodules/Specifications/SpecificationDetails.aspx?specificationId=3426" TargetMode="External"/><Relationship Id="rId7339" Type="http://schemas.openxmlformats.org/officeDocument/2006/relationships/hyperlink" Target="https://portal.3gpp.org/desktopmodules/Specifications/SpecificationDetails.aspx?specificationId=3380" TargetMode="External"/><Relationship Id="rId7546" Type="http://schemas.openxmlformats.org/officeDocument/2006/relationships/hyperlink" Target="https://portal.3gpp.org/ngppapp/CreateTdoc.aspx?mode=view&amp;contributionUid=R5-244143" TargetMode="External"/><Relationship Id="rId7753" Type="http://schemas.openxmlformats.org/officeDocument/2006/relationships/hyperlink" Target="https://portal.3gpp.org/ngppapp/CreateTdoc.aspx?mode=view&amp;contributionUid=RP-242328" TargetMode="External"/><Relationship Id="rId260" Type="http://schemas.openxmlformats.org/officeDocument/2006/relationships/hyperlink" Target="https://portal.3gpp.org/desktopmodules/Release/ReleaseDetails.aspx?releaseId=192" TargetMode="External"/><Relationship Id="rId5097" Type="http://schemas.openxmlformats.org/officeDocument/2006/relationships/hyperlink" Target="https://portal.3gpp.org/ngppapp/CreateTdoc.aspx?mode=view&amp;contributionUid=RP-242263" TargetMode="External"/><Relationship Id="rId6148" Type="http://schemas.openxmlformats.org/officeDocument/2006/relationships/hyperlink" Target="https://portal.3gpp.org/desktopmodules/Release/ReleaseDetails.aspx?releaseId=193" TargetMode="External"/><Relationship Id="rId6355" Type="http://schemas.openxmlformats.org/officeDocument/2006/relationships/hyperlink" Target="https://portal.3gpp.org/desktopmodules/Specifications/SpecificationDetails.aspx?specificationId=3155" TargetMode="External"/><Relationship Id="rId7406" Type="http://schemas.openxmlformats.org/officeDocument/2006/relationships/hyperlink" Target="https://portal.3gpp.org/ngppapp/CreateTdoc.aspx?mode=view&amp;contributionUid=R5-245832" TargetMode="External"/><Relationship Id="rId7960" Type="http://schemas.openxmlformats.org/officeDocument/2006/relationships/hyperlink" Target="https://portal.3gpp.org/desktopmodules/Release/ReleaseDetails.aspx?releaseId=192"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portal.3gpp.org/ngppapp/CreateTdoc.aspx?mode=view&amp;contributionUid=R2-2407323" TargetMode="External"/><Relationship Id="rId3949" Type="http://schemas.openxmlformats.org/officeDocument/2006/relationships/hyperlink" Target="https://portal.3gpp.org/ngppapp/CreateTdoc.aspx?mode=view&amp;contributionUid=RP-242247" TargetMode="External"/><Relationship Id="rId5164" Type="http://schemas.openxmlformats.org/officeDocument/2006/relationships/hyperlink" Target="https://portal.3gpp.org/desktopmodules/Release/ReleaseDetails.aspx?releaseId=192" TargetMode="External"/><Relationship Id="rId6008" Type="http://schemas.openxmlformats.org/officeDocument/2006/relationships/hyperlink" Target="https://portal.3gpp.org/desktopmodules/Release/ReleaseDetails.aspx?releaseId=193" TargetMode="External"/><Relationship Id="rId6215" Type="http://schemas.openxmlformats.org/officeDocument/2006/relationships/hyperlink" Target="https://portal.3gpp.org/desktopmodules/Specifications/SpecificationDetails.aspx?specificationId=3386" TargetMode="External"/><Relationship Id="rId6562" Type="http://schemas.openxmlformats.org/officeDocument/2006/relationships/hyperlink" Target="https://portal.3gpp.org/ngppapp/CreateTdoc.aspx?mode=view&amp;contributionUid=R5-245158" TargetMode="External"/><Relationship Id="rId7613" Type="http://schemas.openxmlformats.org/officeDocument/2006/relationships/hyperlink" Target="https://portal.3gpp.org/ngppapp/CreateTdoc.aspx?mode=view&amp;contributionUid=RP-242318" TargetMode="External"/><Relationship Id="rId7820" Type="http://schemas.openxmlformats.org/officeDocument/2006/relationships/hyperlink" Target="https://portal.3gpp.org/desktopmodules/Release/ReleaseDetails.aspx?releaseId=192" TargetMode="External"/><Relationship Id="rId2758" Type="http://schemas.openxmlformats.org/officeDocument/2006/relationships/hyperlink" Target="https://portal.3gpp.org/ngppapp/CreateTdoc.aspx?mode=view&amp;contributionUid=R1-2407371" TargetMode="External"/><Relationship Id="rId2965" Type="http://schemas.openxmlformats.org/officeDocument/2006/relationships/hyperlink" Target="https://portal.3gpp.org/ngppapp/CreateTdoc.aspx?mode=view&amp;contributionUid=RP-242234" TargetMode="External"/><Relationship Id="rId3809" Type="http://schemas.openxmlformats.org/officeDocument/2006/relationships/hyperlink" Target="https://portal.3gpp.org/ngppapp/CreateTdoc.aspx?mode=view&amp;contributionUid=RP-242245" TargetMode="External"/><Relationship Id="rId5024" Type="http://schemas.openxmlformats.org/officeDocument/2006/relationships/hyperlink" Target="https://portal.3gpp.org/desktopmodules/Release/ReleaseDetails.aspx?releaseId=191" TargetMode="External"/><Relationship Id="rId5371" Type="http://schemas.openxmlformats.org/officeDocument/2006/relationships/hyperlink" Target="https://portal.3gpp.org/desktopmodules/Specifications/SpecificationDetails.aspx?specificationId=3384" TargetMode="External"/><Relationship Id="rId6422" Type="http://schemas.openxmlformats.org/officeDocument/2006/relationships/hyperlink" Target="https://portal.3gpp.org/ngppapp/CreateTdoc.aspx?mode=view&amp;contributionUid=R5-245678" TargetMode="External"/><Relationship Id="rId937" Type="http://schemas.openxmlformats.org/officeDocument/2006/relationships/hyperlink" Target="https://portal.3gpp.org/ngppapp/CreateTdoc.aspx?mode=view&amp;contributionUid=RP-242163" TargetMode="External"/><Relationship Id="rId1567" Type="http://schemas.openxmlformats.org/officeDocument/2006/relationships/hyperlink" Target="https://portal.3gpp.org/desktopmodules/Specifications/SpecificationDetails.aspx?specificationId=3204" TargetMode="External"/><Relationship Id="rId1774" Type="http://schemas.openxmlformats.org/officeDocument/2006/relationships/hyperlink" Target="https://portal.3gpp.org/ngppapp/CreateTdoc.aspx?mode=view&amp;contributionUid=R4-2414078" TargetMode="External"/><Relationship Id="rId1981" Type="http://schemas.openxmlformats.org/officeDocument/2006/relationships/hyperlink" Target="https://portal.3gpp.org/ngppapp/CreateTdoc.aspx?mode=view&amp;contributionUid=RP-242183" TargetMode="External"/><Relationship Id="rId2618" Type="http://schemas.openxmlformats.org/officeDocument/2006/relationships/hyperlink" Target="https://portal.3gpp.org/ngppapp/CreateTdoc.aspx?mode=view&amp;contributionUid=R1-2407465" TargetMode="External"/><Relationship Id="rId2825" Type="http://schemas.openxmlformats.org/officeDocument/2006/relationships/hyperlink" Target="https://portal.3gpp.org/ngppapp/CreateTdoc.aspx?mode=view&amp;contributionUid=RP-242217" TargetMode="External"/><Relationship Id="rId4180" Type="http://schemas.openxmlformats.org/officeDocument/2006/relationships/hyperlink" Target="https://portal.3gpp.org/desktopmodules/Release/ReleaseDetails.aspx?releaseId=193" TargetMode="External"/><Relationship Id="rId5231" Type="http://schemas.openxmlformats.org/officeDocument/2006/relationships/hyperlink" Target="https://portal.3gpp.org/desktopmodules/Specifications/SpecificationDetails.aspx?specificationId=3380" TargetMode="External"/><Relationship Id="rId66" Type="http://schemas.openxmlformats.org/officeDocument/2006/relationships/hyperlink" Target="https://portal.3gpp.org/ngppapp/CreateTdoc.aspx?mode=view&amp;contributionUid=R3-244688" TargetMode="External"/><Relationship Id="rId1427" Type="http://schemas.openxmlformats.org/officeDocument/2006/relationships/hyperlink" Target="https://portal.3gpp.org/desktopmodules/Specifications/SpecificationDetails.aspx?specificationId=3874" TargetMode="External"/><Relationship Id="rId1634" Type="http://schemas.openxmlformats.org/officeDocument/2006/relationships/hyperlink" Target="https://portal.3gpp.org/ngppapp/CreateTdoc.aspx?mode=view&amp;contributionUid=R4-2412188" TargetMode="External"/><Relationship Id="rId1841" Type="http://schemas.openxmlformats.org/officeDocument/2006/relationships/hyperlink" Target="https://portal.3gpp.org/ngppapp/CreateTdoc.aspx?mode=view&amp;contributionUid=RP-242179" TargetMode="External"/><Relationship Id="rId4040" Type="http://schemas.openxmlformats.org/officeDocument/2006/relationships/hyperlink" Target="https://portal.3gpp.org/desktopmodules/Release/ReleaseDetails.aspx?releaseId=193" TargetMode="External"/><Relationship Id="rId4997" Type="http://schemas.openxmlformats.org/officeDocument/2006/relationships/hyperlink" Target="https://portal.3gpp.org/ngppapp/CreateTdoc.aspx?mode=view&amp;contributionUid=RP-242261" TargetMode="External"/><Relationship Id="rId7196" Type="http://schemas.openxmlformats.org/officeDocument/2006/relationships/hyperlink" Target="https://portal.3gpp.org/desktopmodules/Release/ReleaseDetails.aspx?releaseId=193" TargetMode="External"/><Relationship Id="rId3599" Type="http://schemas.openxmlformats.org/officeDocument/2006/relationships/hyperlink" Target="https://portal.3gpp.org/desktopmodules/Specifications/SpecificationDetails.aspx?specificationId=3378" TargetMode="External"/><Relationship Id="rId4857" Type="http://schemas.openxmlformats.org/officeDocument/2006/relationships/hyperlink" Target="https://portal.3gpp.org/ngppapp/CreateTdoc.aspx?mode=view&amp;contributionUid=RP-242259" TargetMode="External"/><Relationship Id="rId7056"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Specifications/SpecificationDetails.aspx?specificationId=3381" TargetMode="External"/><Relationship Id="rId7470" Type="http://schemas.openxmlformats.org/officeDocument/2006/relationships/hyperlink" Target="https://portal.3gpp.org/ngppapp/CreateTdoc.aspx?mode=view&amp;contributionUid=R5-246029" TargetMode="External"/><Relationship Id="rId1701" Type="http://schemas.openxmlformats.org/officeDocument/2006/relationships/hyperlink" Target="https://portal.3gpp.org/ngppapp/CreateTdoc.aspx?mode=view&amp;contributionUid=RP-242177" TargetMode="External"/><Relationship Id="rId3459" Type="http://schemas.openxmlformats.org/officeDocument/2006/relationships/hyperlink" Target="https://portal.3gpp.org/desktopmodules/Specifications/SpecificationDetails.aspx?specificationId=3384" TargetMode="External"/><Relationship Id="rId3666" Type="http://schemas.openxmlformats.org/officeDocument/2006/relationships/hyperlink" Target="https://portal.3gpp.org/ngppapp/CreateTdoc.aspx?mode=view&amp;contributionUid=R5-244864" TargetMode="External"/><Relationship Id="rId5908" Type="http://schemas.openxmlformats.org/officeDocument/2006/relationships/hyperlink" Target="https://portal.3gpp.org/desktopmodules/Release/ReleaseDetails.aspx?releaseId=193" TargetMode="External"/><Relationship Id="rId607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Specifications/SpecificationDetails.aspx?specificationId=2472" TargetMode="External"/><Relationship Id="rId7330" Type="http://schemas.openxmlformats.org/officeDocument/2006/relationships/hyperlink" Target="https://portal.3gpp.org/ngppapp/CreateTdoc.aspx?mode=view&amp;contributionUid=R5-245555" TargetMode="External"/><Relationship Id="rId587" Type="http://schemas.openxmlformats.org/officeDocument/2006/relationships/hyperlink" Target="https://portal.3gpp.org/desktopmodules/Specifications/SpecificationDetails.aspx?specificationId=3366" TargetMode="External"/><Relationship Id="rId2268" Type="http://schemas.openxmlformats.org/officeDocument/2006/relationships/hyperlink" Target="https://portal.3gpp.org/desktopmodules/Release/ReleaseDetails.aspx?releaseId=193" TargetMode="External"/><Relationship Id="rId3319" Type="http://schemas.openxmlformats.org/officeDocument/2006/relationships/hyperlink" Target="https://portal.3gpp.org/desktopmodules/Specifications/SpecificationDetails.aspx?specificationId=3310" TargetMode="External"/><Relationship Id="rId3873" Type="http://schemas.openxmlformats.org/officeDocument/2006/relationships/hyperlink" Target="https://portal.3gpp.org/ngppapp/CreateTdoc.aspx?mode=view&amp;contributionUid=RP-242246" TargetMode="External"/><Relationship Id="rId4717" Type="http://schemas.openxmlformats.org/officeDocument/2006/relationships/hyperlink" Target="https://portal.3gpp.org/ngppapp/CreateTdoc.aspx?mode=view&amp;contributionUid=RP-242257" TargetMode="External"/><Relationship Id="rId4924" Type="http://schemas.openxmlformats.org/officeDocument/2006/relationships/hyperlink" Target="https://portal.3gpp.org/desktopmodules/Release/ReleaseDetails.aspx?releaseId=191" TargetMode="External"/><Relationship Id="rId447" Type="http://schemas.openxmlformats.org/officeDocument/2006/relationships/hyperlink" Target="https://portal.3gpp.org/desktopmodules/Specifications/SpecificationDetails.aspx?specificationId=3032" TargetMode="External"/><Relationship Id="rId794" Type="http://schemas.openxmlformats.org/officeDocument/2006/relationships/hyperlink" Target="https://portal.3gpp.org/ngppapp/CreateTdoc.aspx?mode=view&amp;contributionUid=R4-2411661" TargetMode="External"/><Relationship Id="rId1077" Type="http://schemas.openxmlformats.org/officeDocument/2006/relationships/hyperlink" Target="https://portal.3gpp.org/ngppapp/CreateTdoc.aspx?mode=view&amp;contributionUid=RP-242167" TargetMode="External"/><Relationship Id="rId2128" Type="http://schemas.openxmlformats.org/officeDocument/2006/relationships/hyperlink" Target="https://portal.3gpp.org/desktopmodules/Release/ReleaseDetails.aspx?releaseId=193" TargetMode="External"/><Relationship Id="rId2475" Type="http://schemas.openxmlformats.org/officeDocument/2006/relationships/hyperlink" Target="https://portal.3gpp.org/desktopmodules/Specifications/SpecificationDetails.aspx?specificationId=3367" TargetMode="External"/><Relationship Id="rId2682" Type="http://schemas.openxmlformats.org/officeDocument/2006/relationships/hyperlink" Target="https://portal.3gpp.org/ngppapp/CreateTdoc.aspx?mode=view&amp;contributionUid=R1-2407459" TargetMode="External"/><Relationship Id="rId3526" Type="http://schemas.openxmlformats.org/officeDocument/2006/relationships/hyperlink" Target="https://portal.3gpp.org/ngppapp/CreateTdoc.aspx?mode=view&amp;contributionUid=R5-244377" TargetMode="External"/><Relationship Id="rId3733" Type="http://schemas.openxmlformats.org/officeDocument/2006/relationships/hyperlink" Target="https://portal.3gpp.org/ngppapp/CreateTdoc.aspx?mode=view&amp;contributionUid=RP-242244" TargetMode="External"/><Relationship Id="rId3940" Type="http://schemas.openxmlformats.org/officeDocument/2006/relationships/hyperlink" Target="https://portal.3gpp.org/desktopmodules/Release/ReleaseDetails.aspx?releaseId=193" TargetMode="External"/><Relationship Id="rId6889" Type="http://schemas.openxmlformats.org/officeDocument/2006/relationships/hyperlink" Target="https://portal.3gpp.org/ngppapp/CreateTdoc.aspx?mode=view&amp;contributionUid=RP-242293" TargetMode="External"/><Relationship Id="rId654" Type="http://schemas.openxmlformats.org/officeDocument/2006/relationships/hyperlink" Target="https://portal.3gpp.org/ngppapp/CreateTdoc.aspx?mode=view&amp;contributionUid=R4-2414096" TargetMode="External"/><Relationship Id="rId861" Type="http://schemas.openxmlformats.org/officeDocument/2006/relationships/hyperlink" Target="https://portal.3gpp.org/ngppapp/CreateTdoc.aspx?mode=view&amp;contributionUid=RP-242162"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Specifications/SpecificationDetails.aspx?specificationId=3283" TargetMode="External"/><Relationship Id="rId2335" Type="http://schemas.openxmlformats.org/officeDocument/2006/relationships/hyperlink" Target="https://portal.3gpp.org/desktopmodules/Specifications/SpecificationDetails.aspx?specificationId=3204" TargetMode="External"/><Relationship Id="rId2542" Type="http://schemas.openxmlformats.org/officeDocument/2006/relationships/hyperlink" Target="https://portal.3gpp.org/ngppapp/CreateTdoc.aspx?mode=view&amp;contributionUid=R4-2411244" TargetMode="External"/><Relationship Id="rId3800" Type="http://schemas.openxmlformats.org/officeDocument/2006/relationships/hyperlink" Target="https://portal.3gpp.org/desktopmodules/Release/ReleaseDetails.aspx?releaseId=193" TargetMode="External"/><Relationship Id="rId5698" Type="http://schemas.openxmlformats.org/officeDocument/2006/relationships/hyperlink" Target="https://portal.3gpp.org/ngppapp/CreateTdoc.aspx?mode=view&amp;contributionUid=R5-245233" TargetMode="External"/><Relationship Id="rId6749" Type="http://schemas.openxmlformats.org/officeDocument/2006/relationships/hyperlink" Target="https://portal.3gpp.org/ngppapp/CreateTdoc.aspx?mode=view&amp;contributionUid=RP-242291" TargetMode="External"/><Relationship Id="rId6956" Type="http://schemas.openxmlformats.org/officeDocument/2006/relationships/hyperlink" Target="https://portal.3gpp.org/desktopmodules/Release/ReleaseDetails.aspx?releaseId=193" TargetMode="External"/><Relationship Id="rId307" Type="http://schemas.openxmlformats.org/officeDocument/2006/relationships/hyperlink" Target="https://portal.3gpp.org/desktopmodules/Specifications/SpecificationDetails.aspx?specificationId=3285" TargetMode="External"/><Relationship Id="rId514" Type="http://schemas.openxmlformats.org/officeDocument/2006/relationships/hyperlink" Target="https://portal.3gpp.org/ngppapp/CreateTdoc.aspx?mode=view&amp;contributionUid=R4-2411224" TargetMode="External"/><Relationship Id="rId721" Type="http://schemas.openxmlformats.org/officeDocument/2006/relationships/hyperlink" Target="https://portal.3gpp.org/ngppapp/CreateTdoc.aspx?mode=view&amp;contributionUid=RP-242158" TargetMode="External"/><Relationship Id="rId1144" Type="http://schemas.openxmlformats.org/officeDocument/2006/relationships/hyperlink" Target="https://portal.3gpp.org/desktopmodules/Release/ReleaseDetails.aspx?releaseId=193" TargetMode="External"/><Relationship Id="rId1351" Type="http://schemas.openxmlformats.org/officeDocument/2006/relationships/hyperlink" Target="https://portal.3gpp.org/desktopmodules/Specifications/SpecificationDetails.aspx?specificationId=3283" TargetMode="External"/><Relationship Id="rId2402" Type="http://schemas.openxmlformats.org/officeDocument/2006/relationships/hyperlink" Target="https://portal.3gpp.org/ngppapp/CreateTdoc.aspx?mode=view&amp;contributionUid=R4-2412470" TargetMode="External"/><Relationship Id="rId5558" Type="http://schemas.openxmlformats.org/officeDocument/2006/relationships/hyperlink" Target="https://portal.3gpp.org/ngppapp/CreateTdoc.aspx?mode=view&amp;contributionUid=R5-245735" TargetMode="External"/><Relationship Id="rId5765" Type="http://schemas.openxmlformats.org/officeDocument/2006/relationships/hyperlink" Target="https://portal.3gpp.org/ngppapp/CreateTdoc.aspx?mode=view&amp;contributionUid=RP-242272" TargetMode="External"/><Relationship Id="rId5972" Type="http://schemas.openxmlformats.org/officeDocument/2006/relationships/hyperlink" Target="https://portal.3gpp.org/desktopmodules/Release/ReleaseDetails.aspx?releaseId=193" TargetMode="External"/><Relationship Id="rId6609" Type="http://schemas.openxmlformats.org/officeDocument/2006/relationships/hyperlink" Target="https://portal.3gpp.org/ngppapp/CreateTdoc.aspx?mode=view&amp;contributionUid=RP-242289" TargetMode="External"/><Relationship Id="rId6816" Type="http://schemas.openxmlformats.org/officeDocument/2006/relationships/hyperlink" Target="https://portal.3gpp.org/desktopmodules/Release/ReleaseDetails.aspx?releaseId=193"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Specifications/SpecificationDetails.aspx?specificationId=3804" TargetMode="External"/><Relationship Id="rId4367" Type="http://schemas.openxmlformats.org/officeDocument/2006/relationships/hyperlink" Target="https://portal.3gpp.org/desktopmodules/Specifications/SpecificationDetails.aspx?specificationId=3388" TargetMode="External"/><Relationship Id="rId4574" Type="http://schemas.openxmlformats.org/officeDocument/2006/relationships/hyperlink" Target="https://portal.3gpp.org/ngppapp/CreateTdoc.aspx?mode=view&amp;contributionUid=R5-245957" TargetMode="External"/><Relationship Id="rId4781" Type="http://schemas.openxmlformats.org/officeDocument/2006/relationships/hyperlink" Target="https://portal.3gpp.org/ngppapp/CreateTdoc.aspx?mode=view&amp;contributionUid=RP-242258" TargetMode="External"/><Relationship Id="rId5418" Type="http://schemas.openxmlformats.org/officeDocument/2006/relationships/hyperlink" Target="https://portal.3gpp.org/ngppapp/CreateTdoc.aspx?mode=view&amp;contributionUid=R5-245355" TargetMode="External"/><Relationship Id="rId5625" Type="http://schemas.openxmlformats.org/officeDocument/2006/relationships/hyperlink" Target="https://portal.3gpp.org/ngppapp/CreateTdoc.aspx?mode=view&amp;contributionUid=RP-242270" TargetMode="External"/><Relationship Id="rId5832" Type="http://schemas.openxmlformats.org/officeDocument/2006/relationships/hyperlink" Target="https://portal.3gpp.org/desktopmodules/Release/ReleaseDetails.aspx?releaseId=193"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desktopmodules/Specifications/SpecificationDetails.aspx?specificationId=3197" TargetMode="External"/><Relationship Id="rId3590" Type="http://schemas.openxmlformats.org/officeDocument/2006/relationships/hyperlink" Target="https://portal.3gpp.org/ngppapp/CreateTdoc.aspx?mode=view&amp;contributionUid=R5-244661" TargetMode="External"/><Relationship Id="rId4227" Type="http://schemas.openxmlformats.org/officeDocument/2006/relationships/hyperlink" Target="https://portal.3gpp.org/desktopmodules/Specifications/SpecificationDetails.aspx?specificationId=3388" TargetMode="External"/><Relationship Id="rId4434" Type="http://schemas.openxmlformats.org/officeDocument/2006/relationships/hyperlink" Target="https://portal.3gpp.org/ngppapp/CreateTdoc.aspx?mode=view&amp;contributionUid=R5-245486" TargetMode="External"/><Relationship Id="rId7797" Type="http://schemas.openxmlformats.org/officeDocument/2006/relationships/hyperlink" Target="https://portal.3gpp.org/ngppapp/CreateTdoc.aspx?mode=view&amp;contributionUid=RP-242329"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desktopmodules/Release/ReleaseDetails.aspx?releaseId=193" TargetMode="External"/><Relationship Id="rId3243" Type="http://schemas.openxmlformats.org/officeDocument/2006/relationships/hyperlink" Target="https://portal.3gpp.org/desktopmodules/Specifications/SpecificationDetails.aspx?specificationId=3604" TargetMode="External"/><Relationship Id="rId4641" Type="http://schemas.openxmlformats.org/officeDocument/2006/relationships/hyperlink" Target="https://portal.3gpp.org/ngppapp/CreateTdoc.aspx?mode=view&amp;contributionUid=RP-242256" TargetMode="External"/><Relationship Id="rId6399" Type="http://schemas.openxmlformats.org/officeDocument/2006/relationships/hyperlink" Target="https://portal.3gpp.org/desktopmodules/Specifications/SpecificationDetails.aspx?specificationId=3464" TargetMode="External"/><Relationship Id="rId164" Type="http://schemas.openxmlformats.org/officeDocument/2006/relationships/hyperlink" Target="https://portal.3gpp.org/desktopmodules/Release/ReleaseDetails.aspx?releaseId=191" TargetMode="External"/><Relationship Id="rId371" Type="http://schemas.openxmlformats.org/officeDocument/2006/relationships/hyperlink" Target="https://portal.3gpp.org/desktopmodules/Specifications/SpecificationDetails.aspx?specificationId=2411"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portal.3gpp.org/ngppapp/CreateTdoc.aspx?mode=view&amp;contributionUid=R5-244198" TargetMode="External"/><Relationship Id="rId4501" Type="http://schemas.openxmlformats.org/officeDocument/2006/relationships/hyperlink" Target="https://portal.3gpp.org/ngppapp/CreateTdoc.aspx?mode=view&amp;contributionUid=RP-242254" TargetMode="External"/><Relationship Id="rId6259" Type="http://schemas.openxmlformats.org/officeDocument/2006/relationships/hyperlink" Target="https://portal.3gpp.org/desktopmodules/Specifications/SpecificationDetails.aspx?specificationId=3381" TargetMode="External"/><Relationship Id="rId7657" Type="http://schemas.openxmlformats.org/officeDocument/2006/relationships/hyperlink" Target="https://portal.3gpp.org/ngppapp/CreateTdoc.aspx?mode=view&amp;contributionUid=RP-242322" TargetMode="External"/><Relationship Id="rId7864" Type="http://schemas.openxmlformats.org/officeDocument/2006/relationships/hyperlink" Target="https://portal.3gpp.org/desktopmodules/Release/ReleaseDetails.aspx?releaseId=192" TargetMode="External"/><Relationship Id="rId3103" Type="http://schemas.openxmlformats.org/officeDocument/2006/relationships/hyperlink" Target="https://portal.3gpp.org/desktopmodules/Specifications/SpecificationDetails.aspx?specificationId=3197" TargetMode="External"/><Relationship Id="rId3310" Type="http://schemas.openxmlformats.org/officeDocument/2006/relationships/hyperlink" Target="https://portal.3gpp.org/ngppapp/CreateTdoc.aspx?mode=view&amp;contributionUid=R2-2407752" TargetMode="External"/><Relationship Id="rId5068" Type="http://schemas.openxmlformats.org/officeDocument/2006/relationships/hyperlink" Target="https://portal.3gpp.org/desktopmodules/Release/ReleaseDetails.aspx?releaseId=192" TargetMode="External"/><Relationship Id="rId6466" Type="http://schemas.openxmlformats.org/officeDocument/2006/relationships/hyperlink" Target="https://portal.3gpp.org/ngppapp/CreateTdoc.aspx?mode=view&amp;contributionUid=R5-245629" TargetMode="External"/><Relationship Id="rId6673" Type="http://schemas.openxmlformats.org/officeDocument/2006/relationships/hyperlink" Target="https://portal.3gpp.org/ngppapp/CreateTdoc.aspx?mode=view&amp;contributionUid=RP-242289" TargetMode="External"/><Relationship Id="rId6880" Type="http://schemas.openxmlformats.org/officeDocument/2006/relationships/hyperlink" Target="https://portal.3gpp.org/desktopmodules/Release/ReleaseDetails.aspx?releaseId=193" TargetMode="External"/><Relationship Id="rId7517" Type="http://schemas.openxmlformats.org/officeDocument/2006/relationships/hyperlink" Target="https://portal.3gpp.org/ngppapp/CreateTdoc.aspx?mode=view&amp;contributionUid=RP-242312" TargetMode="External"/><Relationship Id="rId7724" Type="http://schemas.openxmlformats.org/officeDocument/2006/relationships/hyperlink" Target="https://portal.3gpp.org/desktopmodules/Release/ReleaseDetails.aspx?releaseId=193" TargetMode="External"/><Relationship Id="rId7931" Type="http://schemas.openxmlformats.org/officeDocument/2006/relationships/hyperlink" Target="https://portal.3gpp.org/desktopmodules/Specifications/SpecificationDetails.aspx?specificationId=3379" TargetMode="External"/><Relationship Id="rId231" Type="http://schemas.openxmlformats.org/officeDocument/2006/relationships/hyperlink" Target="https://portal.3gpp.org/desktopmodules/Specifications/SpecificationDetails.aspx?specificationId=3223" TargetMode="External"/><Relationship Id="rId2869" Type="http://schemas.openxmlformats.org/officeDocument/2006/relationships/hyperlink" Target="https://portal.3gpp.org/ngppapp/CreateTdoc.aspx?mode=view&amp;contributionUid=RP-242233" TargetMode="External"/><Relationship Id="rId5275" Type="http://schemas.openxmlformats.org/officeDocument/2006/relationships/hyperlink" Target="https://portal.3gpp.org/desktopmodules/Specifications/SpecificationDetails.aspx?specificationId=3384" TargetMode="External"/><Relationship Id="rId5482" Type="http://schemas.openxmlformats.org/officeDocument/2006/relationships/hyperlink" Target="https://portal.3gpp.org/ngppapp/CreateTdoc.aspx?mode=view&amp;contributionUid=R5-246020" TargetMode="External"/><Relationship Id="rId6119" Type="http://schemas.openxmlformats.org/officeDocument/2006/relationships/hyperlink" Target="https://portal.3gpp.org/desktopmodules/Specifications/SpecificationDetails.aspx?specificationId=3388" TargetMode="External"/><Relationship Id="rId6326" Type="http://schemas.openxmlformats.org/officeDocument/2006/relationships/hyperlink" Target="https://portal.3gpp.org/ngppapp/CreateTdoc.aspx?mode=view&amp;contributionUid=R5-245576" TargetMode="External"/><Relationship Id="rId6533" Type="http://schemas.openxmlformats.org/officeDocument/2006/relationships/hyperlink" Target="https://portal.3gpp.org/ngppapp/CreateTdoc.aspx?mode=view&amp;contributionUid=RP-242287" TargetMode="External"/><Relationship Id="rId6740" Type="http://schemas.openxmlformats.org/officeDocument/2006/relationships/hyperlink" Target="https://portal.3gpp.org/desktopmodules/Release/ReleaseDetails.aspx?releaseId=192" TargetMode="External"/><Relationship Id="rId1678" Type="http://schemas.openxmlformats.org/officeDocument/2006/relationships/hyperlink" Target="https://portal.3gpp.org/ngppapp/CreateTdoc.aspx?mode=view&amp;contributionUid=R4-2413590" TargetMode="External"/><Relationship Id="rId1885" Type="http://schemas.openxmlformats.org/officeDocument/2006/relationships/hyperlink" Target="https://portal.3gpp.org/ngppapp/CreateTdoc.aspx?mode=view&amp;contributionUid=RP-242181" TargetMode="External"/><Relationship Id="rId2729" Type="http://schemas.openxmlformats.org/officeDocument/2006/relationships/hyperlink" Target="https://portal.3gpp.org/ngppapp/CreateTdoc.aspx?mode=view&amp;contributionUid=RP-242211" TargetMode="External"/><Relationship Id="rId2936" Type="http://schemas.openxmlformats.org/officeDocument/2006/relationships/hyperlink" Target="https://portal.3gpp.org/desktopmodules/Release/ReleaseDetails.aspx?releaseId=191" TargetMode="External"/><Relationship Id="rId4084" Type="http://schemas.openxmlformats.org/officeDocument/2006/relationships/hyperlink" Target="https://portal.3gpp.org/desktopmodules/Release/ReleaseDetails.aspx?releaseId=193" TargetMode="External"/><Relationship Id="rId4291" Type="http://schemas.openxmlformats.org/officeDocument/2006/relationships/hyperlink" Target="https://portal.3gpp.org/desktopmodules/Specifications/SpecificationDetails.aspx?specificationId=3378" TargetMode="External"/><Relationship Id="rId5135" Type="http://schemas.openxmlformats.org/officeDocument/2006/relationships/hyperlink" Target="https://portal.3gpp.org/desktopmodules/Specifications/SpecificationDetails.aspx?specificationId=2604" TargetMode="External"/><Relationship Id="rId5342" Type="http://schemas.openxmlformats.org/officeDocument/2006/relationships/hyperlink" Target="https://portal.3gpp.org/ngppapp/CreateTdoc.aspx?mode=view&amp;contributionUid=R5-245826" TargetMode="External"/><Relationship Id="rId6600" Type="http://schemas.openxmlformats.org/officeDocument/2006/relationships/hyperlink" Target="https://portal.3gpp.org/desktopmodules/Release/ReleaseDetails.aspx?releaseId=193" TargetMode="External"/><Relationship Id="rId908" Type="http://schemas.openxmlformats.org/officeDocument/2006/relationships/hyperlink" Target="https://portal.3gpp.org/desktopmodules/Release/ReleaseDetails.aspx?releaseId=192" TargetMode="External"/><Relationship Id="rId1538" Type="http://schemas.openxmlformats.org/officeDocument/2006/relationships/hyperlink" Target="https://portal.3gpp.org/ngppapp/CreateTdoc.aspx?mode=view&amp;contributionUid=R4-2413893" TargetMode="External"/><Relationship Id="rId4151" Type="http://schemas.openxmlformats.org/officeDocument/2006/relationships/hyperlink" Target="https://portal.3gpp.org/desktopmodules/Specifications/SpecificationDetails.aspx?specificationId=3378" TargetMode="External"/><Relationship Id="rId5202" Type="http://schemas.openxmlformats.org/officeDocument/2006/relationships/hyperlink" Target="https://portal.3gpp.org/ngppapp/CreateTdoc.aspx?mode=view&amp;contributionUid=R5-245943" TargetMode="External"/><Relationship Id="rId1745" Type="http://schemas.openxmlformats.org/officeDocument/2006/relationships/hyperlink" Target="https://portal.3gpp.org/ngppapp/CreateTdoc.aspx?mode=view&amp;contributionUid=RP-242178" TargetMode="External"/><Relationship Id="rId1952" Type="http://schemas.openxmlformats.org/officeDocument/2006/relationships/hyperlink" Target="https://portal.3gpp.org/desktopmodules/Release/ReleaseDetails.aspx?releaseId=192" TargetMode="External"/><Relationship Id="rId4011" Type="http://schemas.openxmlformats.org/officeDocument/2006/relationships/hyperlink" Target="https://portal.3gpp.org/desktopmodules/Specifications/SpecificationDetails.aspx?specificationId=3385" TargetMode="External"/><Relationship Id="rId7167" Type="http://schemas.openxmlformats.org/officeDocument/2006/relationships/hyperlink" Target="https://portal.3gpp.org/desktopmodules/Specifications/SpecificationDetails.aspx?specificationId=3388" TargetMode="External"/><Relationship Id="rId7374" Type="http://schemas.openxmlformats.org/officeDocument/2006/relationships/hyperlink" Target="https://portal.3gpp.org/ngppapp/CreateTdoc.aspx?mode=view&amp;contributionUid=R5-244206" TargetMode="External"/><Relationship Id="rId37" Type="http://schemas.openxmlformats.org/officeDocument/2006/relationships/hyperlink" Target="https://portal.3gpp.org/ngppapp/CreateTdoc.aspx?mode=view&amp;contributionUid=RP-241870" TargetMode="External"/><Relationship Id="rId1605" Type="http://schemas.openxmlformats.org/officeDocument/2006/relationships/hyperlink" Target="https://portal.3gpp.org/ngppapp/CreateTdoc.aspx?mode=view&amp;contributionUid=RP-242175" TargetMode="External"/><Relationship Id="rId1812" Type="http://schemas.openxmlformats.org/officeDocument/2006/relationships/hyperlink" Target="https://portal.3gpp.org/desktopmodules/Release/ReleaseDetails.aspx?releaseId=193" TargetMode="External"/><Relationship Id="rId4968" Type="http://schemas.openxmlformats.org/officeDocument/2006/relationships/hyperlink" Target="https://portal.3gpp.org/desktopmodules/Release/ReleaseDetails.aspx?releaseId=191" TargetMode="External"/><Relationship Id="rId6183" Type="http://schemas.openxmlformats.org/officeDocument/2006/relationships/hyperlink" Target="https://portal.3gpp.org/desktopmodules/Specifications/SpecificationDetails.aspx?specificationId=3386" TargetMode="External"/><Relationship Id="rId7027" Type="http://schemas.openxmlformats.org/officeDocument/2006/relationships/hyperlink" Target="https://portal.3gpp.org/desktopmodules/Specifications/SpecificationDetails.aspx?specificationId=3384" TargetMode="External"/><Relationship Id="rId7234" Type="http://schemas.openxmlformats.org/officeDocument/2006/relationships/hyperlink" Target="https://portal.3gpp.org/ngppapp/CreateTdoc.aspx?mode=view&amp;contributionUid=R5-246006" TargetMode="External"/><Relationship Id="rId7581" Type="http://schemas.openxmlformats.org/officeDocument/2006/relationships/hyperlink" Target="https://portal.3gpp.org/ngppapp/CreateTdoc.aspx?mode=view&amp;contributionUid=RP-242316" TargetMode="External"/><Relationship Id="rId3777" Type="http://schemas.openxmlformats.org/officeDocument/2006/relationships/hyperlink" Target="https://portal.3gpp.org/ngppapp/CreateTdoc.aspx?mode=view&amp;contributionUid=RP-242245" TargetMode="External"/><Relationship Id="rId3984" Type="http://schemas.openxmlformats.org/officeDocument/2006/relationships/hyperlink" Target="https://portal.3gpp.org/desktopmodules/Release/ReleaseDetails.aspx?releaseId=193" TargetMode="External"/><Relationship Id="rId4828" Type="http://schemas.openxmlformats.org/officeDocument/2006/relationships/hyperlink" Target="https://portal.3gpp.org/desktopmodules/Release/ReleaseDetails.aspx?releaseId=192" TargetMode="External"/><Relationship Id="rId6390" Type="http://schemas.openxmlformats.org/officeDocument/2006/relationships/hyperlink" Target="https://portal.3gpp.org/ngppapp/CreateTdoc.aspx?mode=view&amp;contributionUid=R5-244966" TargetMode="External"/><Relationship Id="rId7441" Type="http://schemas.openxmlformats.org/officeDocument/2006/relationships/hyperlink" Target="https://portal.3gpp.org/ngppapp/CreateTdoc.aspx?mode=view&amp;contributionUid=RP-242308" TargetMode="External"/><Relationship Id="rId698" Type="http://schemas.openxmlformats.org/officeDocument/2006/relationships/hyperlink" Target="https://portal.3gpp.org/ngppapp/CreateTdoc.aspx?mode=view&amp;contributionUid=R4-2412430" TargetMode="External"/><Relationship Id="rId2379" Type="http://schemas.openxmlformats.org/officeDocument/2006/relationships/hyperlink" Target="https://portal.3gpp.org/desktopmodules/Specifications/SpecificationDetails.aspx?specificationId=2600" TargetMode="External"/><Relationship Id="rId2586" Type="http://schemas.openxmlformats.org/officeDocument/2006/relationships/hyperlink" Target="https://portal.3gpp.org/ngppapp/CreateTdoc.aspx?mode=view&amp;contributionUid=R1-2407574" TargetMode="External"/><Relationship Id="rId2793" Type="http://schemas.openxmlformats.org/officeDocument/2006/relationships/hyperlink" Target="https://portal.3gpp.org/ngppapp/CreateTdoc.aspx?mode=view&amp;contributionUid=RP-242213" TargetMode="External"/><Relationship Id="rId3637" Type="http://schemas.openxmlformats.org/officeDocument/2006/relationships/hyperlink" Target="https://portal.3gpp.org/ngppapp/CreateTdoc.aspx?mode=view&amp;contributionUid=RP-242243" TargetMode="External"/><Relationship Id="rId3844" Type="http://schemas.openxmlformats.org/officeDocument/2006/relationships/hyperlink" Target="https://portal.3gpp.org/desktopmodules/Release/ReleaseDetails.aspx?releaseId=192" TargetMode="External"/><Relationship Id="rId6043" Type="http://schemas.openxmlformats.org/officeDocument/2006/relationships/hyperlink" Target="https://portal.3gpp.org/desktopmodules/Specifications/SpecificationDetails.aspx?specificationId=3388" TargetMode="External"/><Relationship Id="rId6250" Type="http://schemas.openxmlformats.org/officeDocument/2006/relationships/hyperlink" Target="https://portal.3gpp.org/ngppapp/CreateTdoc.aspx?mode=view&amp;contributionUid=R5-244930" TargetMode="External"/><Relationship Id="rId7301" Type="http://schemas.openxmlformats.org/officeDocument/2006/relationships/hyperlink" Target="https://portal.3gpp.org/ngppapp/CreateTdoc.aspx?mode=view&amp;contributionUid=RP-242303" TargetMode="External"/><Relationship Id="rId558" Type="http://schemas.openxmlformats.org/officeDocument/2006/relationships/hyperlink" Target="https://portal.3gpp.org/ngppapp/CreateTdoc.aspx?mode=view&amp;contributionUid=R4-2414372" TargetMode="External"/><Relationship Id="rId765" Type="http://schemas.openxmlformats.org/officeDocument/2006/relationships/hyperlink" Target="https://portal.3gpp.org/ngppapp/CreateTdoc.aspx?mode=view&amp;contributionUid=RP-242160" TargetMode="External"/><Relationship Id="rId972" Type="http://schemas.openxmlformats.org/officeDocument/2006/relationships/hyperlink" Target="https://portal.3gpp.org/desktopmodules/Release/ReleaseDetails.aspx?releaseId=192" TargetMode="External"/><Relationship Id="rId1188" Type="http://schemas.openxmlformats.org/officeDocument/2006/relationships/hyperlink" Target="https://portal.3gpp.org/desktopmodules/Release/ReleaseDetails.aspx?releaseId=193" TargetMode="External"/><Relationship Id="rId1395" Type="http://schemas.openxmlformats.org/officeDocument/2006/relationships/hyperlink" Target="https://portal.3gpp.org/desktopmodules/Specifications/SpecificationDetails.aspx?specificationId=3951" TargetMode="External"/><Relationship Id="rId2239" Type="http://schemas.openxmlformats.org/officeDocument/2006/relationships/hyperlink" Target="https://portal.3gpp.org/desktopmodules/Specifications/SpecificationDetails.aspx?specificationId=3204" TargetMode="External"/><Relationship Id="rId2446" Type="http://schemas.openxmlformats.org/officeDocument/2006/relationships/hyperlink" Target="https://portal.3gpp.org/ngppapp/CreateTdoc.aspx?mode=view&amp;contributionUid=R4-2413152" TargetMode="External"/><Relationship Id="rId2653" Type="http://schemas.openxmlformats.org/officeDocument/2006/relationships/hyperlink" Target="https://portal.3gpp.org/ngppapp/CreateTdoc.aspx?mode=view&amp;contributionUid=RP-242209" TargetMode="External"/><Relationship Id="rId2860" Type="http://schemas.openxmlformats.org/officeDocument/2006/relationships/hyperlink" Target="https://portal.3gpp.org/desktopmodules/Release/ReleaseDetails.aspx?releaseId=190"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ngppapp/CreateTdoc.aspx?mode=view&amp;contributionUid=R5-245887" TargetMode="External"/><Relationship Id="rId418" Type="http://schemas.openxmlformats.org/officeDocument/2006/relationships/hyperlink" Target="https://portal.3gpp.org/ngppapp/CreateTdoc.aspx?mode=view&amp;contributionUid=R4-2413938" TargetMode="External"/><Relationship Id="rId625" Type="http://schemas.openxmlformats.org/officeDocument/2006/relationships/hyperlink" Target="https://portal.3gpp.org/ngppapp/CreateTdoc.aspx?mode=view&amp;contributionUid=RP-242156"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portal.3gpp.org/desktopmodules/Release/ReleaseDetails.aspx?releaseId=193" TargetMode="External"/><Relationship Id="rId1255" Type="http://schemas.openxmlformats.org/officeDocument/2006/relationships/hyperlink" Target="https://portal.3gpp.org/desktopmodules/Specifications/SpecificationDetails.aspx?specificationId=3368" TargetMode="External"/><Relationship Id="rId1462" Type="http://schemas.openxmlformats.org/officeDocument/2006/relationships/hyperlink" Target="https://portal.3gpp.org/ngppapp/CreateTdoc.aspx?mode=view&amp;contributionUid=R4-2412225" TargetMode="External"/><Relationship Id="rId2306" Type="http://schemas.openxmlformats.org/officeDocument/2006/relationships/hyperlink" Target="https://portal.3gpp.org/ngppapp/CreateTdoc.aspx?mode=view&amp;contributionUid=R4-2413251" TargetMode="External"/><Relationship Id="rId2513" Type="http://schemas.openxmlformats.org/officeDocument/2006/relationships/hyperlink" Target="https://portal.3gpp.org/ngppapp/CreateTdoc.aspx?mode=view&amp;contributionUid=RP-242194" TargetMode="External"/><Relationship Id="rId3911" Type="http://schemas.openxmlformats.org/officeDocument/2006/relationships/hyperlink" Target="https://portal.3gpp.org/desktopmodules/Specifications/SpecificationDetails.aspx?specificationId=3381" TargetMode="External"/><Relationship Id="rId5669" Type="http://schemas.openxmlformats.org/officeDocument/2006/relationships/hyperlink" Target="https://portal.3gpp.org/ngppapp/CreateTdoc.aspx?mode=view&amp;contributionUid=RP-242271" TargetMode="External"/><Relationship Id="rId5876" Type="http://schemas.openxmlformats.org/officeDocument/2006/relationships/hyperlink" Target="https://portal.3gpp.org/desktopmodules/Release/ReleaseDetails.aspx?releaseId=193" TargetMode="External"/><Relationship Id="rId1115" Type="http://schemas.openxmlformats.org/officeDocument/2006/relationships/hyperlink" Target="https://portal.3gpp.org/desktopmodules/Specifications/SpecificationDetails.aspx?specificationId=3204" TargetMode="External"/><Relationship Id="rId1322" Type="http://schemas.openxmlformats.org/officeDocument/2006/relationships/hyperlink" Target="https://portal.3gpp.org/ngppapp/CreateTdoc.aspx?mode=view&amp;contributionUid=R4-2414112" TargetMode="External"/><Relationship Id="rId2720" Type="http://schemas.openxmlformats.org/officeDocument/2006/relationships/hyperlink" Target="https://portal.3gpp.org/desktopmodules/Release/ReleaseDetails.aspx?releaseId=193" TargetMode="External"/><Relationship Id="rId4478" Type="http://schemas.openxmlformats.org/officeDocument/2006/relationships/hyperlink" Target="https://portal.3gpp.org/ngppapp/CreateTdoc.aspx?mode=view&amp;contributionUid=R5-245539" TargetMode="External"/><Relationship Id="rId5529" Type="http://schemas.openxmlformats.org/officeDocument/2006/relationships/hyperlink" Target="https://portal.3gpp.org/ngppapp/CreateTdoc.aspx?mode=view&amp;contributionUid=RP-242269" TargetMode="External"/><Relationship Id="rId6927" Type="http://schemas.openxmlformats.org/officeDocument/2006/relationships/hyperlink" Target="https://portal.3gpp.org/desktopmodules/Specifications/SpecificationDetails.aspx?specificationId=3381" TargetMode="External"/><Relationship Id="rId7091" Type="http://schemas.openxmlformats.org/officeDocument/2006/relationships/hyperlink" Target="https://portal.3gpp.org/desktopmodules/Specifications/SpecificationDetails.aspx?specificationId=2470" TargetMode="External"/><Relationship Id="rId3287" Type="http://schemas.openxmlformats.org/officeDocument/2006/relationships/hyperlink" Target="https://portal.3gpp.org/desktopmodules/Specifications/SpecificationDetails.aspx?specificationId=3197" TargetMode="External"/><Relationship Id="rId4338" Type="http://schemas.openxmlformats.org/officeDocument/2006/relationships/hyperlink" Target="https://portal.3gpp.org/ngppapp/CreateTdoc.aspx?mode=view&amp;contributionUid=R5-244902" TargetMode="External"/><Relationship Id="rId4685" Type="http://schemas.openxmlformats.org/officeDocument/2006/relationships/hyperlink" Target="https://portal.3gpp.org/ngppapp/CreateTdoc.aspx?mode=view&amp;contributionUid=RP-242257" TargetMode="External"/><Relationship Id="rId4892" Type="http://schemas.openxmlformats.org/officeDocument/2006/relationships/hyperlink" Target="https://portal.3gpp.org/desktopmodules/Release/ReleaseDetails.aspx?releaseId=191" TargetMode="External"/><Relationship Id="rId5736" Type="http://schemas.openxmlformats.org/officeDocument/2006/relationships/hyperlink" Target="https://portal.3gpp.org/desktopmodules/Release/ReleaseDetails.aspx?releaseId=192" TargetMode="External"/><Relationship Id="rId5943" Type="http://schemas.openxmlformats.org/officeDocument/2006/relationships/hyperlink" Target="https://portal.3gpp.org/desktopmodules/Specifications/SpecificationDetails.aspx?specificationId=3381" TargetMode="External"/><Relationship Id="rId2096" Type="http://schemas.openxmlformats.org/officeDocument/2006/relationships/hyperlink" Target="https://portal.3gpp.org/desktopmodules/Release/ReleaseDetails.aspx?releaseId=192" TargetMode="External"/><Relationship Id="rId3494" Type="http://schemas.openxmlformats.org/officeDocument/2006/relationships/hyperlink" Target="https://portal.3gpp.org/ngppapp/CreateTdoc.aspx?mode=view&amp;contributionUid=R5-244262" TargetMode="External"/><Relationship Id="rId4545" Type="http://schemas.openxmlformats.org/officeDocument/2006/relationships/hyperlink" Target="https://portal.3gpp.org/ngppapp/CreateTdoc.aspx?mode=view&amp;contributionUid=RP-242255" TargetMode="External"/><Relationship Id="rId4752" Type="http://schemas.openxmlformats.org/officeDocument/2006/relationships/hyperlink" Target="https://portal.3gpp.org/desktopmodules/Release/ReleaseDetails.aspx?releaseId=192" TargetMode="External"/><Relationship Id="rId5803" Type="http://schemas.openxmlformats.org/officeDocument/2006/relationships/hyperlink" Target="https://portal.3gpp.org/desktopmodules/Specifications/SpecificationDetails.aspx?specificationId=3392" TargetMode="External"/><Relationship Id="rId3147" Type="http://schemas.openxmlformats.org/officeDocument/2006/relationships/hyperlink" Target="https://portal.3gpp.org/desktopmodules/Specifications/SpecificationDetails.aspx?specificationId=3197" TargetMode="External"/><Relationship Id="rId3354" Type="http://schemas.openxmlformats.org/officeDocument/2006/relationships/hyperlink" Target="https://portal.3gpp.org/ngppapp/CreateTdoc.aspx?mode=view&amp;contributionUid=R2-2406265" TargetMode="External"/><Relationship Id="rId3561" Type="http://schemas.openxmlformats.org/officeDocument/2006/relationships/hyperlink" Target="https://portal.3gpp.org/ngppapp/CreateTdoc.aspx?mode=view&amp;contributionUid=RP-242242" TargetMode="External"/><Relationship Id="rId4405" Type="http://schemas.openxmlformats.org/officeDocument/2006/relationships/hyperlink" Target="https://portal.3gpp.org/ngppapp/CreateTdoc.aspx?mode=view&amp;contributionUid=RP-242253" TargetMode="External"/><Relationship Id="rId4612" Type="http://schemas.openxmlformats.org/officeDocument/2006/relationships/hyperlink" Target="https://portal.3gpp.org/desktopmodules/Release/ReleaseDetails.aspx?releaseId=193" TargetMode="External"/><Relationship Id="rId7768" Type="http://schemas.openxmlformats.org/officeDocument/2006/relationships/hyperlink" Target="https://portal.3gpp.org/desktopmodules/Release/ReleaseDetails.aspx?releaseId=193" TargetMode="External"/><Relationship Id="rId7975" Type="http://schemas.openxmlformats.org/officeDocument/2006/relationships/hyperlink" Target="https://portal.3gpp.org/desktopmodules/Specifications/SpecificationDetails.aspx?specificationId=3379" TargetMode="External"/><Relationship Id="rId275" Type="http://schemas.openxmlformats.org/officeDocument/2006/relationships/hyperlink" Target="https://portal.3gpp.org/desktopmodules/Specifications/SpecificationDetails.aspx?specificationId=3285" TargetMode="External"/><Relationship Id="rId482" Type="http://schemas.openxmlformats.org/officeDocument/2006/relationships/hyperlink" Target="https://portal.3gpp.org/ngppapp/CreateTdoc.aspx?mode=view&amp;contributionUid=R4-2413179" TargetMode="External"/><Relationship Id="rId2163" Type="http://schemas.openxmlformats.org/officeDocument/2006/relationships/hyperlink" Target="https://portal.3gpp.org/desktopmodules/Specifications/SpecificationDetails.aspx?specificationId=3204" TargetMode="External"/><Relationship Id="rId2370" Type="http://schemas.openxmlformats.org/officeDocument/2006/relationships/hyperlink" Target="https://portal.3gpp.org/ngppapp/CreateTdoc.aspx?mode=view&amp;contributionUid=R4-2413380" TargetMode="External"/><Relationship Id="rId3007" Type="http://schemas.openxmlformats.org/officeDocument/2006/relationships/hyperlink" Target="https://portal.3gpp.org/desktopmodules/Specifications/SpecificationDetails.aspx?specificationId=3197" TargetMode="External"/><Relationship Id="rId3214" Type="http://schemas.openxmlformats.org/officeDocument/2006/relationships/hyperlink" Target="https://portal.3gpp.org/ngppapp/CreateTdoc.aspx?mode=view&amp;contributionUid=R2-2407587" TargetMode="External"/><Relationship Id="rId3421" Type="http://schemas.openxmlformats.org/officeDocument/2006/relationships/hyperlink" Target="https://portal.3gpp.org/ngppapp/CreateTdoc.aspx?mode=view&amp;contributionUid=RP-242240" TargetMode="External"/><Relationship Id="rId6577" Type="http://schemas.openxmlformats.org/officeDocument/2006/relationships/hyperlink" Target="https://portal.3gpp.org/ngppapp/CreateTdoc.aspx?mode=view&amp;contributionUid=RP-242287" TargetMode="External"/><Relationship Id="rId6784" Type="http://schemas.openxmlformats.org/officeDocument/2006/relationships/hyperlink" Target="https://portal.3gpp.org/desktopmodules/Release/ReleaseDetails.aspx?releaseId=193" TargetMode="External"/><Relationship Id="rId6991" Type="http://schemas.openxmlformats.org/officeDocument/2006/relationships/hyperlink" Target="https://portal.3gpp.org/desktopmodules/Specifications/SpecificationDetails.aspx?specificationId=3381" TargetMode="External"/><Relationship Id="rId7628" Type="http://schemas.openxmlformats.org/officeDocument/2006/relationships/hyperlink" Target="https://portal.3gpp.org/desktopmodules/Release/ReleaseDetails.aspx?releaseId=193" TargetMode="External"/><Relationship Id="rId7835" Type="http://schemas.openxmlformats.org/officeDocument/2006/relationships/hyperlink" Target="https://portal.3gpp.org/desktopmodules/Specifications/SpecificationDetails.aspx?specificationId=3379" TargetMode="External"/><Relationship Id="rId135" Type="http://schemas.openxmlformats.org/officeDocument/2006/relationships/hyperlink" Target="https://portal.3gpp.org/desktopmodules/Specifications/SpecificationDetails.aspx?specificationId=3228" TargetMode="External"/><Relationship Id="rId342" Type="http://schemas.openxmlformats.org/officeDocument/2006/relationships/hyperlink" Target="https://portal.3gpp.org/ngppapp/CreateTdoc.aspx?mode=view&amp;contributionUid=R4-2414438" TargetMode="External"/><Relationship Id="rId2023" Type="http://schemas.openxmlformats.org/officeDocument/2006/relationships/hyperlink" Target="https://portal.3gpp.org/desktopmodules/Specifications/SpecificationDetails.aspx?specificationId=3283" TargetMode="External"/><Relationship Id="rId2230" Type="http://schemas.openxmlformats.org/officeDocument/2006/relationships/hyperlink" Target="https://portal.3gpp.org/ngppapp/CreateTdoc.aspx?mode=view&amp;contributionUid=R4-2412183" TargetMode="External"/><Relationship Id="rId5179" Type="http://schemas.openxmlformats.org/officeDocument/2006/relationships/hyperlink" Target="https://portal.3gpp.org/desktopmodules/Specifications/SpecificationDetails.aspx?specificationId=2604" TargetMode="External"/><Relationship Id="rId5386" Type="http://schemas.openxmlformats.org/officeDocument/2006/relationships/hyperlink" Target="https://portal.3gpp.org/ngppapp/CreateTdoc.aspx?mode=view&amp;contributionUid=R5-245028" TargetMode="External"/><Relationship Id="rId5593" Type="http://schemas.openxmlformats.org/officeDocument/2006/relationships/hyperlink" Target="https://portal.3gpp.org/ngppapp/CreateTdoc.aspx?mode=view&amp;contributionUid=RP-242270" TargetMode="External"/><Relationship Id="rId6437" Type="http://schemas.openxmlformats.org/officeDocument/2006/relationships/hyperlink" Target="https://portal.3gpp.org/ngppapp/CreateTdoc.aspx?mode=view&amp;contributionUid=RP-242285" TargetMode="External"/><Relationship Id="rId6644"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ngppapp/CreateTdoc.aspx?mode=view&amp;contributionUid=R3-244691" TargetMode="External"/><Relationship Id="rId4195" Type="http://schemas.openxmlformats.org/officeDocument/2006/relationships/hyperlink" Target="https://portal.3gpp.org/desktopmodules/Specifications/SpecificationDetails.aspx?specificationId=3388" TargetMode="External"/><Relationship Id="rId5039" Type="http://schemas.openxmlformats.org/officeDocument/2006/relationships/hyperlink" Target="https://portal.3gpp.org/desktopmodules/Specifications/SpecificationDetails.aspx?specificationId=3156" TargetMode="External"/><Relationship Id="rId5246" Type="http://schemas.openxmlformats.org/officeDocument/2006/relationships/hyperlink" Target="https://portal.3gpp.org/ngppapp/CreateTdoc.aspx?mode=view&amp;contributionUid=R5-244328" TargetMode="External"/><Relationship Id="rId5453" Type="http://schemas.openxmlformats.org/officeDocument/2006/relationships/hyperlink" Target="https://portal.3gpp.org/ngppapp/CreateTdoc.aspx?mode=view&amp;contributionUid=RP-242268" TargetMode="External"/><Relationship Id="rId6504" Type="http://schemas.openxmlformats.org/officeDocument/2006/relationships/hyperlink" Target="https://portal.3gpp.org/desktopmodules/Release/ReleaseDetails.aspx?releaseId=193" TargetMode="External"/><Relationship Id="rId6851" Type="http://schemas.openxmlformats.org/officeDocument/2006/relationships/hyperlink" Target="https://portal.3gpp.org/desktopmodules/Specifications/SpecificationDetails.aspx?specificationId=3392" TargetMode="External"/><Relationship Id="rId7902" Type="http://schemas.openxmlformats.org/officeDocument/2006/relationships/hyperlink" Target="https://portal.3gpp.org/ngppapp/CreateTdoc.aspx?mode=view&amp;contributionUid=R5s240501" TargetMode="External"/><Relationship Id="rId1789" Type="http://schemas.openxmlformats.org/officeDocument/2006/relationships/hyperlink" Target="https://portal.3gpp.org/ngppapp/CreateTdoc.aspx?mode=view&amp;contributionUid=RP-242179" TargetMode="External"/><Relationship Id="rId1996" Type="http://schemas.openxmlformats.org/officeDocument/2006/relationships/hyperlink" Target="https://portal.3gpp.org/desktopmodules/Release/ReleaseDetails.aspx?releaseId=192" TargetMode="External"/><Relationship Id="rId4055" Type="http://schemas.openxmlformats.org/officeDocument/2006/relationships/hyperlink" Target="https://portal.3gpp.org/desktopmodules/Specifications/SpecificationDetails.aspx?specificationId=3384" TargetMode="External"/><Relationship Id="rId4262" Type="http://schemas.openxmlformats.org/officeDocument/2006/relationships/hyperlink" Target="https://portal.3gpp.org/ngppapp/CreateTdoc.aspx?mode=view&amp;contributionUid=R5-244709" TargetMode="External"/><Relationship Id="rId5106" Type="http://schemas.openxmlformats.org/officeDocument/2006/relationships/hyperlink" Target="https://portal.3gpp.org/ngppapp/CreateTdoc.aspx?mode=view&amp;contributionUid=R5-244083" TargetMode="External"/><Relationship Id="rId5660" Type="http://schemas.openxmlformats.org/officeDocument/2006/relationships/hyperlink" Target="https://portal.3gpp.org/desktopmodules/Release/ReleaseDetails.aspx?releaseId=192" TargetMode="External"/><Relationship Id="rId6711" Type="http://schemas.openxmlformats.org/officeDocument/2006/relationships/hyperlink" Target="https://portal.3gpp.org/desktopmodules/Specifications/SpecificationDetails.aspx?specificationId=3384" TargetMode="External"/><Relationship Id="rId1649" Type="http://schemas.openxmlformats.org/officeDocument/2006/relationships/hyperlink" Target="https://portal.3gpp.org/ngppapp/CreateTdoc.aspx?mode=view&amp;contributionUid=RP-242176"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portal.3gpp.org/desktopmodules/Specifications/SpecificationDetails.aspx?specificationId=3193" TargetMode="External"/><Relationship Id="rId3071" Type="http://schemas.openxmlformats.org/officeDocument/2006/relationships/hyperlink" Target="https://portal.3gpp.org/desktopmodules/Specifications/SpecificationDetails.aspx?specificationId=3197" TargetMode="External"/><Relationship Id="rId5313" Type="http://schemas.openxmlformats.org/officeDocument/2006/relationships/hyperlink" Target="https://portal.3gpp.org/ngppapp/CreateTdoc.aspx?mode=view&amp;contributionUid=RP-242266" TargetMode="External"/><Relationship Id="rId5520" Type="http://schemas.openxmlformats.org/officeDocument/2006/relationships/hyperlink" Target="https://portal.3gpp.org/desktopmodules/Release/ReleaseDetails.aspx?releaseId=193" TargetMode="External"/><Relationship Id="rId7278" Type="http://schemas.openxmlformats.org/officeDocument/2006/relationships/hyperlink" Target="https://portal.3gpp.org/ngppapp/CreateTdoc.aspx?mode=view&amp;contributionUid=R5-244176" TargetMode="External"/><Relationship Id="rId1509" Type="http://schemas.openxmlformats.org/officeDocument/2006/relationships/hyperlink" Target="https://portal.3gpp.org/ngppapp/CreateTdoc.aspx?mode=view&amp;contributionUid=RP-242174" TargetMode="External"/><Relationship Id="rId1716" Type="http://schemas.openxmlformats.org/officeDocument/2006/relationships/hyperlink" Target="https://portal.3gpp.org/desktopmodules/Release/ReleaseDetails.aspx?releaseId=193" TargetMode="External"/><Relationship Id="rId1923" Type="http://schemas.openxmlformats.org/officeDocument/2006/relationships/hyperlink" Target="https://portal.3gpp.org/desktopmodules/Specifications/SpecificationDetails.aspx?specificationId=3204" TargetMode="External"/><Relationship Id="rId4122" Type="http://schemas.openxmlformats.org/officeDocument/2006/relationships/hyperlink" Target="https://portal.3gpp.org/ngppapp/CreateTdoc.aspx?mode=view&amp;contributionUid=R5-244293" TargetMode="External"/><Relationship Id="rId7485" Type="http://schemas.openxmlformats.org/officeDocument/2006/relationships/hyperlink" Target="https://portal.3gpp.org/ngppapp/CreateTdoc.aspx?mode=view&amp;contributionUid=RP-242310" TargetMode="External"/><Relationship Id="rId7692" Type="http://schemas.openxmlformats.org/officeDocument/2006/relationships/hyperlink" Target="https://portal.3gpp.org/desktopmodules/Release/ReleaseDetails.aspx?releaseId=193" TargetMode="External"/><Relationship Id="rId3888" Type="http://schemas.openxmlformats.org/officeDocument/2006/relationships/hyperlink" Target="https://portal.3gpp.org/desktopmodules/Release/ReleaseDetails.aspx?releaseId=193" TargetMode="External"/><Relationship Id="rId4939" Type="http://schemas.openxmlformats.org/officeDocument/2006/relationships/hyperlink" Target="https://portal.3gpp.org/desktopmodules/Specifications/SpecificationDetails.aspx?specificationId=3156" TargetMode="External"/><Relationship Id="rId6087" Type="http://schemas.openxmlformats.org/officeDocument/2006/relationships/hyperlink" Target="https://portal.3gpp.org/desktopmodules/Specifications/SpecificationDetails.aspx?specificationId=3392" TargetMode="External"/><Relationship Id="rId6294" Type="http://schemas.openxmlformats.org/officeDocument/2006/relationships/hyperlink" Target="https://portal.3gpp.org/ngppapp/CreateTdoc.aspx?mode=view&amp;contributionUid=R5-245017" TargetMode="External"/><Relationship Id="rId7138" Type="http://schemas.openxmlformats.org/officeDocument/2006/relationships/hyperlink" Target="https://portal.3gpp.org/ngppapp/CreateTdoc.aspx?mode=view&amp;contributionUid=R5-245430" TargetMode="External"/><Relationship Id="rId7345" Type="http://schemas.openxmlformats.org/officeDocument/2006/relationships/hyperlink" Target="https://portal.3gpp.org/ngppapp/CreateTdoc.aspx?mode=view&amp;contributionUid=RP-242304" TargetMode="External"/><Relationship Id="rId7552"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ngppapp/CreateTdoc.aspx?mode=view&amp;contributionUid=RP-242209" TargetMode="External"/><Relationship Id="rId3748" Type="http://schemas.openxmlformats.org/officeDocument/2006/relationships/hyperlink" Target="https://portal.3gpp.org/desktopmodules/Release/ReleaseDetails.aspx?releaseId=193" TargetMode="External"/><Relationship Id="rId6154" Type="http://schemas.openxmlformats.org/officeDocument/2006/relationships/hyperlink" Target="https://portal.3gpp.org/ngppapp/CreateTdoc.aspx?mode=view&amp;contributionUid=R5-244533" TargetMode="External"/><Relationship Id="rId6361" Type="http://schemas.openxmlformats.org/officeDocument/2006/relationships/hyperlink" Target="https://portal.3gpp.org/ngppapp/CreateTdoc.aspx?mode=view&amp;contributionUid=RP-242283" TargetMode="External"/><Relationship Id="rId7205" Type="http://schemas.openxmlformats.org/officeDocument/2006/relationships/hyperlink" Target="https://portal.3gpp.org/ngppapp/CreateTdoc.aspx?mode=view&amp;contributionUid=RP-242300" TargetMode="External"/><Relationship Id="rId7412"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ngppapp/CreateTdoc.aspx?mode=view&amp;contributionUid=RP-242158" TargetMode="External"/><Relationship Id="rId876" Type="http://schemas.openxmlformats.org/officeDocument/2006/relationships/hyperlink" Target="https://portal.3gpp.org/desktopmodules/Release/ReleaseDetails.aspx?releaseId=193" TargetMode="External"/><Relationship Id="rId1299" Type="http://schemas.openxmlformats.org/officeDocument/2006/relationships/hyperlink" Target="https://portal.3gpp.org/desktopmodules/Specifications/SpecificationDetails.aspx?specificationId=3204" TargetMode="External"/><Relationship Id="rId2557" Type="http://schemas.openxmlformats.org/officeDocument/2006/relationships/hyperlink" Target="https://portal.3gpp.org/ngppapp/CreateTdoc.aspx?mode=view&amp;contributionUid=RP-242203"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portal.3gpp.org/desktopmodules/Specifications/SpecificationDetails.aspx?specificationId=3385" TargetMode="External"/><Relationship Id="rId5170" Type="http://schemas.openxmlformats.org/officeDocument/2006/relationships/hyperlink" Target="https://portal.3gpp.org/ngppapp/CreateTdoc.aspx?mode=view&amp;contributionUid=R5-245610" TargetMode="External"/><Relationship Id="rId6014" Type="http://schemas.openxmlformats.org/officeDocument/2006/relationships/hyperlink" Target="https://portal.3gpp.org/ngppapp/CreateTdoc.aspx?mode=view&amp;contributionUid=R5-246014" TargetMode="External"/><Relationship Id="rId6221" Type="http://schemas.openxmlformats.org/officeDocument/2006/relationships/hyperlink" Target="https://portal.3gpp.org/ngppapp/CreateTdoc.aspx?mode=view&amp;contributionUid=RP-242280" TargetMode="External"/><Relationship Id="rId529" Type="http://schemas.openxmlformats.org/officeDocument/2006/relationships/hyperlink" Target="https://portal.3gpp.org/ngppapp/CreateTdoc.aspx?mode=view&amp;contributionUid=RP-242155"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Specifications/SpecificationDetails.aspx?specificationId=3204" TargetMode="External"/><Relationship Id="rId1366" Type="http://schemas.openxmlformats.org/officeDocument/2006/relationships/hyperlink" Target="https://portal.3gpp.org/ngppapp/CreateTdoc.aspx?mode=view&amp;contributionUid=R4-2414376" TargetMode="External"/><Relationship Id="rId2417" Type="http://schemas.openxmlformats.org/officeDocument/2006/relationships/hyperlink" Target="https://portal.3gpp.org/ngppapp/CreateTdoc.aspx?mode=view&amp;contributionUid=RP-242191"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portal.3gpp.org/desktopmodules/Specifications/SpecificationDetails.aspx?specificationId=3193" TargetMode="External"/><Relationship Id="rId3815" Type="http://schemas.openxmlformats.org/officeDocument/2006/relationships/hyperlink" Target="https://portal.3gpp.org/desktopmodules/Specifications/SpecificationDetails.aspx?specificationId=3384" TargetMode="External"/><Relationship Id="rId5030" Type="http://schemas.openxmlformats.org/officeDocument/2006/relationships/hyperlink" Target="https://portal.3gpp.org/ngppapp/CreateTdoc.aspx?mode=view&amp;contributionUid=R5-245705" TargetMode="External"/><Relationship Id="rId943" Type="http://schemas.openxmlformats.org/officeDocument/2006/relationships/hyperlink" Target="https://portal.3gpp.org/desktopmodules/Specifications/SpecificationDetails.aspx?specificationId=3204" TargetMode="External"/><Relationship Id="rId1019" Type="http://schemas.openxmlformats.org/officeDocument/2006/relationships/hyperlink" Target="https://portal.3gpp.org/desktopmodules/Specifications/SpecificationDetails.aspx?specificationId=3204" TargetMode="External"/><Relationship Id="rId1573" Type="http://schemas.openxmlformats.org/officeDocument/2006/relationships/hyperlink" Target="https://portal.3gpp.org/ngppapp/CreateTdoc.aspx?mode=view&amp;contributionUid=RP-242175"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portal.3gpp.org/desktopmodules/Release/ReleaseDetails.aspx?releaseId=192" TargetMode="External"/><Relationship Id="rId2831" Type="http://schemas.openxmlformats.org/officeDocument/2006/relationships/hyperlink" Target="https://portal.3gpp.org/desktopmodules/Specifications/SpecificationDetails.aspx?specificationId=3216" TargetMode="External"/><Relationship Id="rId5987" Type="http://schemas.openxmlformats.org/officeDocument/2006/relationships/hyperlink" Target="https://portal.3gpp.org/desktopmodules/Specifications/SpecificationDetails.aspx?specificationId=3378"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portal.3gpp.org/desktopmodules/Specifications/SpecificationDetails.aspx?specificationId=4060" TargetMode="External"/><Relationship Id="rId1226" Type="http://schemas.openxmlformats.org/officeDocument/2006/relationships/hyperlink" Target="https://portal.3gpp.org/ngppapp/CreateTdoc.aspx?mode=view&amp;contributionUid=R4-2412036" TargetMode="External"/><Relationship Id="rId1433" Type="http://schemas.openxmlformats.org/officeDocument/2006/relationships/hyperlink" Target="https://portal.3gpp.org/ngppapp/CreateTdoc.aspx?mode=view&amp;contributionUid=RP-242172" TargetMode="External"/><Relationship Id="rId1640" Type="http://schemas.openxmlformats.org/officeDocument/2006/relationships/hyperlink" Target="https://portal.3gpp.org/desktopmodules/Release/ReleaseDetails.aspx?releaseId=193" TargetMode="External"/><Relationship Id="rId4589" Type="http://schemas.openxmlformats.org/officeDocument/2006/relationships/hyperlink" Target="https://portal.3gpp.org/ngppapp/CreateTdoc.aspx?mode=view&amp;contributionUid=RP-242255"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portal.3gpp.org/desktopmodules/Specifications/SpecificationDetails.aspx?specificationId=3384" TargetMode="External"/><Relationship Id="rId1500" Type="http://schemas.openxmlformats.org/officeDocument/2006/relationships/hyperlink" Target="https://portal.3gpp.org/desktopmodules/Release/ReleaseDetails.aspx?releaseId=193" TargetMode="External"/><Relationship Id="rId3398" Type="http://schemas.openxmlformats.org/officeDocument/2006/relationships/hyperlink" Target="https://portal.3gpp.org/ngppapp/CreateTdoc.aspx?mode=view&amp;contributionUid=R2-2407818" TargetMode="External"/><Relationship Id="rId4449" Type="http://schemas.openxmlformats.org/officeDocument/2006/relationships/hyperlink" Target="https://portal.3gpp.org/ngppapp/CreateTdoc.aspx?mode=view&amp;contributionUid=RP-242254" TargetMode="External"/><Relationship Id="rId4656" Type="http://schemas.openxmlformats.org/officeDocument/2006/relationships/hyperlink" Target="https://portal.3gpp.org/desktopmodules/Release/ReleaseDetails.aspx?releaseId=193" TargetMode="External"/><Relationship Id="rId4863" Type="http://schemas.openxmlformats.org/officeDocument/2006/relationships/hyperlink" Target="https://portal.3gpp.org/desktopmodules/Specifications/SpecificationDetails.aspx?specificationId=3426" TargetMode="External"/><Relationship Id="rId5707" Type="http://schemas.openxmlformats.org/officeDocument/2006/relationships/hyperlink" Target="https://portal.3gpp.org/desktopmodules/Specifications/SpecificationDetails.aspx?specificationId=3388" TargetMode="External"/><Relationship Id="rId5914" Type="http://schemas.openxmlformats.org/officeDocument/2006/relationships/hyperlink" Target="https://portal.3gpp.org/ngppapp/CreateTdoc.aspx?mode=view&amp;contributionUid=R5-244605" TargetMode="External"/><Relationship Id="rId7062" Type="http://schemas.openxmlformats.org/officeDocument/2006/relationships/hyperlink" Target="https://portal.3gpp.org/ngppapp/CreateTdoc.aspx?mode=view&amp;contributionUid=R5-244557" TargetMode="External"/><Relationship Id="rId3258" Type="http://schemas.openxmlformats.org/officeDocument/2006/relationships/hyperlink" Target="https://portal.3gpp.org/ngppapp/CreateTdoc.aspx?mode=view&amp;contributionUid=R2-2407839" TargetMode="External"/><Relationship Id="rId3465" Type="http://schemas.openxmlformats.org/officeDocument/2006/relationships/hyperlink" Target="https://portal.3gpp.org/ngppapp/CreateTdoc.aspx?mode=view&amp;contributionUid=RP-242241" TargetMode="External"/><Relationship Id="rId3672" Type="http://schemas.openxmlformats.org/officeDocument/2006/relationships/hyperlink" Target="https://portal.3gpp.org/desktopmodules/Release/ReleaseDetails.aspx?releaseId=193" TargetMode="External"/><Relationship Id="rId4309" Type="http://schemas.openxmlformats.org/officeDocument/2006/relationships/hyperlink" Target="https://portal.3gpp.org/ngppapp/CreateTdoc.aspx?mode=view&amp;contributionUid=RP-242252" TargetMode="External"/><Relationship Id="rId4516" Type="http://schemas.openxmlformats.org/officeDocument/2006/relationships/hyperlink" Target="https://portal.3gpp.org/desktopmodules/Release/ReleaseDetails.aspx?releaseId=192" TargetMode="External"/><Relationship Id="rId4723" Type="http://schemas.openxmlformats.org/officeDocument/2006/relationships/hyperlink" Target="https://portal.3gpp.org/desktopmodules/Specifications/SpecificationDetails.aspx?specificationId=3891" TargetMode="External"/><Relationship Id="rId7879" Type="http://schemas.openxmlformats.org/officeDocument/2006/relationships/hyperlink" Target="https://portal.3gpp.org/desktopmodules/Specifications/SpecificationDetails.aspx?specificationId=3379" TargetMode="External"/><Relationship Id="rId179" Type="http://schemas.openxmlformats.org/officeDocument/2006/relationships/hyperlink" Target="https://portal.3gpp.org/desktopmodules/Specifications/SpecificationDetails.aspx?specificationId=3256" TargetMode="External"/><Relationship Id="rId386" Type="http://schemas.openxmlformats.org/officeDocument/2006/relationships/hyperlink" Target="https://portal.3gpp.org/ngppapp/CreateTdoc.aspx?mode=view&amp;contributionUid=R4-2414414" TargetMode="External"/><Relationship Id="rId593" Type="http://schemas.openxmlformats.org/officeDocument/2006/relationships/hyperlink" Target="https://portal.3gpp.org/ngppapp/CreateTdoc.aspx?mode=view&amp;contributionUid=RP-242156" TargetMode="External"/><Relationship Id="rId2067" Type="http://schemas.openxmlformats.org/officeDocument/2006/relationships/hyperlink" Target="https://portal.3gpp.org/desktopmodules/Specifications/SpecificationDetails.aspx?specificationId=3204" TargetMode="External"/><Relationship Id="rId2274" Type="http://schemas.openxmlformats.org/officeDocument/2006/relationships/hyperlink" Target="https://portal.3gpp.org/ngppapp/CreateTdoc.aspx?mode=view&amp;contributionUid=R4-2413215" TargetMode="External"/><Relationship Id="rId2481" Type="http://schemas.openxmlformats.org/officeDocument/2006/relationships/hyperlink" Target="https://portal.3gpp.org/ngppapp/CreateTdoc.aspx?mode=view&amp;contributionUid=RP-242193" TargetMode="External"/><Relationship Id="rId3118" Type="http://schemas.openxmlformats.org/officeDocument/2006/relationships/hyperlink" Target="https://portal.3gpp.org/ngppapp/CreateTdoc.aspx?mode=view&amp;contributionUid=R2-2406603" TargetMode="External"/><Relationship Id="rId3325" Type="http://schemas.openxmlformats.org/officeDocument/2006/relationships/hyperlink" Target="https://portal.3gpp.org/ngppapp/CreateTdoc.aspx?mode=view&amp;contributionUid=RP-242239"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ngppapp/CreateTdoc.aspx?mode=view&amp;contributionUid=R5-245680" TargetMode="External"/><Relationship Id="rId6688" Type="http://schemas.openxmlformats.org/officeDocument/2006/relationships/hyperlink" Target="https://portal.3gpp.org/desktopmodules/Release/ReleaseDetails.aspx?releaseId=192" TargetMode="External"/><Relationship Id="rId7739" Type="http://schemas.openxmlformats.org/officeDocument/2006/relationships/hyperlink" Target="https://portal.3gpp.org/desktopmodules/Specifications/SpecificationDetails.aspx?specificationId=2474" TargetMode="External"/><Relationship Id="rId246" Type="http://schemas.openxmlformats.org/officeDocument/2006/relationships/hyperlink" Target="https://portal.3gpp.org/ngppapp/CreateTdoc.aspx?mode=view&amp;contributionUid=R3-244787" TargetMode="External"/><Relationship Id="rId453" Type="http://schemas.openxmlformats.org/officeDocument/2006/relationships/hyperlink" Target="https://portal.3gpp.org/ngppapp/CreateTdoc.aspx?mode=view&amp;contributionUid=RP-242154" TargetMode="External"/><Relationship Id="rId660" Type="http://schemas.openxmlformats.org/officeDocument/2006/relationships/hyperlink" Target="https://portal.3gpp.org/desktopmodules/Release/ReleaseDetails.aspx?releaseId=193" TargetMode="External"/><Relationship Id="rId1083" Type="http://schemas.openxmlformats.org/officeDocument/2006/relationships/hyperlink" Target="https://portal.3gpp.org/desktopmodules/Specifications/SpecificationDetails.aspx?specificationId=3366" TargetMode="External"/><Relationship Id="rId1290" Type="http://schemas.openxmlformats.org/officeDocument/2006/relationships/hyperlink" Target="https://portal.3gpp.org/ngppapp/CreateTdoc.aspx?mode=view&amp;contributionUid=R4-2413962" TargetMode="External"/><Relationship Id="rId2134" Type="http://schemas.openxmlformats.org/officeDocument/2006/relationships/hyperlink" Target="https://portal.3gpp.org/ngppapp/CreateTdoc.aspx?mode=view&amp;contributionUid=R4-2412750" TargetMode="External"/><Relationship Id="rId2341" Type="http://schemas.openxmlformats.org/officeDocument/2006/relationships/hyperlink" Target="https://portal.3gpp.org/ngppapp/CreateTdoc.aspx?mode=view&amp;contributionUid=RP-242190" TargetMode="External"/><Relationship Id="rId5497" Type="http://schemas.openxmlformats.org/officeDocument/2006/relationships/hyperlink" Target="https://portal.3gpp.org/ngppapp/CreateTdoc.aspx?mode=view&amp;contributionUid=RP-242268" TargetMode="External"/><Relationship Id="rId6548" Type="http://schemas.openxmlformats.org/officeDocument/2006/relationships/hyperlink" Target="https://portal.3gpp.org/desktopmodules/Release/ReleaseDetails.aspx?releaseId=193" TargetMode="External"/><Relationship Id="rId6895" Type="http://schemas.openxmlformats.org/officeDocument/2006/relationships/hyperlink" Target="https://portal.3gpp.org/desktopmodules/Specifications/SpecificationDetails.aspx?specificationId=3392" TargetMode="External"/><Relationship Id="rId7946" Type="http://schemas.openxmlformats.org/officeDocument/2006/relationships/hyperlink" Target="https://portal.3gpp.org/ngppapp/CreateTdoc.aspx?mode=view&amp;contributionUid=R5s240527" TargetMode="External"/><Relationship Id="rId106" Type="http://schemas.openxmlformats.org/officeDocument/2006/relationships/hyperlink" Target="https://portal.3gpp.org/ngppapp/CreateTdoc.aspx?mode=view&amp;contributionUid=R3-244680" TargetMode="External"/><Relationship Id="rId313" Type="http://schemas.openxmlformats.org/officeDocument/2006/relationships/hyperlink" Target="https://portal.3gpp.org/ngppapp/CreateTdoc.aspx?mode=view&amp;contributionUid=RP-242150" TargetMode="External"/><Relationship Id="rId1150" Type="http://schemas.openxmlformats.org/officeDocument/2006/relationships/hyperlink" Target="https://portal.3gpp.org/ngppapp/CreateTdoc.aspx?mode=view&amp;contributionUid=R4-2413307" TargetMode="External"/><Relationship Id="rId4099" Type="http://schemas.openxmlformats.org/officeDocument/2006/relationships/hyperlink" Target="https://portal.3gpp.org/desktopmodules/Specifications/SpecificationDetails.aspx?specificationId=3378" TargetMode="External"/><Relationship Id="rId5357" Type="http://schemas.openxmlformats.org/officeDocument/2006/relationships/hyperlink" Target="https://portal.3gpp.org/ngppapp/CreateTdoc.aspx?mode=view&amp;contributionUid=RP-242267" TargetMode="External"/><Relationship Id="rId6755" Type="http://schemas.openxmlformats.org/officeDocument/2006/relationships/hyperlink" Target="https://portal.3gpp.org/desktopmodules/Specifications/SpecificationDetails.aspx?specificationId=4159" TargetMode="External"/><Relationship Id="rId6962" Type="http://schemas.openxmlformats.org/officeDocument/2006/relationships/hyperlink" Target="https://portal.3gpp.org/ngppapp/CreateTdoc.aspx?mode=view&amp;contributionUid=R5-244485" TargetMode="External"/><Relationship Id="rId7806" Type="http://schemas.openxmlformats.org/officeDocument/2006/relationships/hyperlink" Target="https://portal.3gpp.org/ngppapp/CreateTdoc.aspx?mode=view&amp;contributionUid=R5s240458" TargetMode="External"/><Relationship Id="rId520" Type="http://schemas.openxmlformats.org/officeDocument/2006/relationships/hyperlink" Target="https://portal.3gpp.org/desktopmodules/Release/ReleaseDetails.aspx?releaseId=193" TargetMode="External"/><Relationship Id="rId2201" Type="http://schemas.openxmlformats.org/officeDocument/2006/relationships/hyperlink" Target="https://portal.3gpp.org/ngppapp/CreateTdoc.aspx?mode=view&amp;contributionUid=RP-242186" TargetMode="External"/><Relationship Id="rId5564" Type="http://schemas.openxmlformats.org/officeDocument/2006/relationships/hyperlink" Target="https://portal.3gpp.org/desktopmodules/Release/ReleaseDetails.aspx?releaseId=193" TargetMode="External"/><Relationship Id="rId5771" Type="http://schemas.openxmlformats.org/officeDocument/2006/relationships/hyperlink" Target="https://portal.3gpp.org/desktopmodules/Specifications/SpecificationDetails.aspx?specificationId=3388" TargetMode="External"/><Relationship Id="rId6408" Type="http://schemas.openxmlformats.org/officeDocument/2006/relationships/hyperlink" Target="https://portal.3gpp.org/desktopmodules/Release/ReleaseDetails.aspx?releaseId=192" TargetMode="External"/><Relationship Id="rId6615" Type="http://schemas.openxmlformats.org/officeDocument/2006/relationships/hyperlink" Target="https://portal.3gpp.org/desktopmodules/Specifications/SpecificationDetails.aspx?specificationId=3392" TargetMode="External"/><Relationship Id="rId6822" Type="http://schemas.openxmlformats.org/officeDocument/2006/relationships/hyperlink" Target="https://portal.3gpp.org/ngppapp/CreateTdoc.aspx?mode=view&amp;contributionUid=R5-244500" TargetMode="External"/><Relationship Id="rId1010" Type="http://schemas.openxmlformats.org/officeDocument/2006/relationships/hyperlink" Target="https://portal.3gpp.org/ngppapp/CreateTdoc.aspx?mode=view&amp;contributionUid=R4-2411478" TargetMode="External"/><Relationship Id="rId1967" Type="http://schemas.openxmlformats.org/officeDocument/2006/relationships/hyperlink" Target="https://portal.3gpp.org/desktopmodules/Specifications/SpecificationDetails.aspx?specificationId=3204" TargetMode="External"/><Relationship Id="rId4166" Type="http://schemas.openxmlformats.org/officeDocument/2006/relationships/hyperlink" Target="https://portal.3gpp.org/ngppapp/CreateTdoc.aspx?mode=view&amp;contributionUid=R5-244445" TargetMode="External"/><Relationship Id="rId4373" Type="http://schemas.openxmlformats.org/officeDocument/2006/relationships/hyperlink" Target="https://portal.3gpp.org/ngppapp/CreateTdoc.aspx?mode=view&amp;contributionUid=RP-242253" TargetMode="External"/><Relationship Id="rId4580" Type="http://schemas.openxmlformats.org/officeDocument/2006/relationships/hyperlink" Target="https://portal.3gpp.org/desktopmodules/Release/ReleaseDetails.aspx?releaseId=193" TargetMode="External"/><Relationship Id="rId5217" Type="http://schemas.openxmlformats.org/officeDocument/2006/relationships/hyperlink" Target="https://portal.3gpp.org/ngppapp/CreateTdoc.aspx?mode=view&amp;contributionUid=RP-242265" TargetMode="External"/><Relationship Id="rId5424" Type="http://schemas.openxmlformats.org/officeDocument/2006/relationships/hyperlink" Target="https://portal.3gpp.org/desktopmodules/Release/ReleaseDetails.aspx?releaseId=193" TargetMode="External"/><Relationship Id="rId5631" Type="http://schemas.openxmlformats.org/officeDocument/2006/relationships/hyperlink" Target="https://portal.3gpp.org/desktopmodules/Specifications/SpecificationDetails.aspx?specificationId=3382" TargetMode="External"/><Relationship Id="rId4026" Type="http://schemas.openxmlformats.org/officeDocument/2006/relationships/hyperlink" Target="https://portal.3gpp.org/ngppapp/CreateTdoc.aspx?mode=view&amp;contributionUid=R5-246000" TargetMode="External"/><Relationship Id="rId4440" Type="http://schemas.openxmlformats.org/officeDocument/2006/relationships/hyperlink" Target="https://portal.3gpp.org/desktopmodules/Release/ReleaseDetails.aspx?releaseId=193" TargetMode="External"/><Relationship Id="rId7596" Type="http://schemas.openxmlformats.org/officeDocument/2006/relationships/hyperlink" Target="https://portal.3gpp.org/desktopmodules/Release/ReleaseDetails.aspx?releaseId=193" TargetMode="External"/><Relationship Id="rId3042" Type="http://schemas.openxmlformats.org/officeDocument/2006/relationships/hyperlink" Target="https://portal.3gpp.org/ngppapp/CreateTdoc.aspx?mode=view&amp;contributionUid=R2-2407661" TargetMode="External"/><Relationship Id="rId6198" Type="http://schemas.openxmlformats.org/officeDocument/2006/relationships/hyperlink" Target="https://portal.3gpp.org/ngppapp/CreateTdoc.aspx?mode=view&amp;contributionUid=R5-245122" TargetMode="External"/><Relationship Id="rId7249" Type="http://schemas.openxmlformats.org/officeDocument/2006/relationships/hyperlink" Target="https://portal.3gpp.org/ngppapp/CreateTdoc.aspx?mode=view&amp;contributionUid=RP-242301" TargetMode="External"/><Relationship Id="rId7663" Type="http://schemas.openxmlformats.org/officeDocument/2006/relationships/hyperlink" Target="https://portal.3gpp.org/desktopmodules/Specifications/SpecificationDetails.aspx?specificationId=2473" TargetMode="External"/><Relationship Id="rId6265" Type="http://schemas.openxmlformats.org/officeDocument/2006/relationships/hyperlink" Target="https://portal.3gpp.org/ngppapp/CreateTdoc.aspx?mode=view&amp;contributionUid=RP-242281" TargetMode="External"/><Relationship Id="rId7316" Type="http://schemas.openxmlformats.org/officeDocument/2006/relationships/hyperlink" Target="https://portal.3gpp.org/desktopmodules/Release/ReleaseDetails.aspx?releaseId=193" TargetMode="External"/><Relationship Id="rId3859" Type="http://schemas.openxmlformats.org/officeDocument/2006/relationships/hyperlink" Target="https://portal.3gpp.org/desktopmodules/Specifications/SpecificationDetails.aspx?specificationId=3378" TargetMode="External"/><Relationship Id="rId5281" Type="http://schemas.openxmlformats.org/officeDocument/2006/relationships/hyperlink" Target="https://portal.3gpp.org/ngppapp/CreateTdoc.aspx?mode=view&amp;contributionUid=RP-242265" TargetMode="External"/><Relationship Id="rId7730" Type="http://schemas.openxmlformats.org/officeDocument/2006/relationships/hyperlink" Target="https://portal.3gpp.org/ngppapp/CreateTdoc.aspx?mode=view&amp;contributionUid=R5s240491" TargetMode="External"/><Relationship Id="rId2875" Type="http://schemas.openxmlformats.org/officeDocument/2006/relationships/hyperlink" Target="https://portal.3gpp.org/desktopmodules/Specifications/SpecificationDetails.aspx?specificationId=3197" TargetMode="External"/><Relationship Id="rId3926" Type="http://schemas.openxmlformats.org/officeDocument/2006/relationships/hyperlink" Target="https://portal.3gpp.org/ngppapp/CreateTdoc.aspx?mode=view&amp;contributionUid=R5-245842"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portal.3gpp.org/desktopmodules/Specifications/SpecificationDetails.aspx?specificationId=3366" TargetMode="External"/><Relationship Id="rId1477" Type="http://schemas.openxmlformats.org/officeDocument/2006/relationships/hyperlink" Target="https://portal.3gpp.org/ngppapp/CreateTdoc.aspx?mode=view&amp;contributionUid=RP-242173" TargetMode="External"/><Relationship Id="rId1891" Type="http://schemas.openxmlformats.org/officeDocument/2006/relationships/hyperlink" Target="https://portal.3gpp.org/desktopmodules/Specifications/SpecificationDetails.aspx?specificationId=3204"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portal.3gpp.org/ngppapp/CreateTdoc.aspx?mode=view&amp;contributionUid=R2-2407794" TargetMode="External"/><Relationship Id="rId914" Type="http://schemas.openxmlformats.org/officeDocument/2006/relationships/hyperlink" Target="https://portal.3gpp.org/ngppapp/CreateTdoc.aspx?mode=view&amp;contributionUid=R4-2412318" TargetMode="External"/><Relationship Id="rId1544" Type="http://schemas.openxmlformats.org/officeDocument/2006/relationships/hyperlink" Target="https://portal.3gpp.org/desktopmodules/Release/ReleaseDetails.aspx?releaseId=190" TargetMode="External"/><Relationship Id="rId5001" Type="http://schemas.openxmlformats.org/officeDocument/2006/relationships/hyperlink" Target="https://portal.3gpp.org/ngppapp/CreateTdoc.aspx?mode=view&amp;contributionUid=RP-242261" TargetMode="External"/><Relationship Id="rId1611" Type="http://schemas.openxmlformats.org/officeDocument/2006/relationships/hyperlink" Target="https://portal.3gpp.org/desktopmodules/Specifications/SpecificationDetails.aspx?specificationId=3204" TargetMode="External"/><Relationship Id="rId4767" Type="http://schemas.openxmlformats.org/officeDocument/2006/relationships/hyperlink" Target="https://portal.3gpp.org/desktopmodules/Specifications/SpecificationDetails.aspx?specificationId=3381" TargetMode="External"/><Relationship Id="rId5818" Type="http://schemas.openxmlformats.org/officeDocument/2006/relationships/hyperlink" Target="https://portal.3gpp.org/ngppapp/CreateTdoc.aspx?mode=view&amp;contributionUid=R5-244409" TargetMode="External"/><Relationship Id="rId7173" Type="http://schemas.openxmlformats.org/officeDocument/2006/relationships/hyperlink" Target="https://portal.3gpp.org/ngppapp/CreateTdoc.aspx?mode=view&amp;contributionUid=RP-242299" TargetMode="External"/><Relationship Id="rId3369" Type="http://schemas.openxmlformats.org/officeDocument/2006/relationships/hyperlink" Target="https://portal.3gpp.org/ngppapp/CreateTdoc.aspx?mode=view&amp;contributionUid=RP-242240" TargetMode="External"/><Relationship Id="rId7240" Type="http://schemas.openxmlformats.org/officeDocument/2006/relationships/hyperlink" Target="https://portal.3gpp.org/desktopmodules/Release/ReleaseDetails.aspx?releaseId=193" TargetMode="External"/><Relationship Id="rId2385" Type="http://schemas.openxmlformats.org/officeDocument/2006/relationships/hyperlink" Target="https://portal.3gpp.org/ngppapp/CreateTdoc.aspx?mode=view&amp;contributionUid=RP-242191" TargetMode="External"/><Relationship Id="rId3783" Type="http://schemas.openxmlformats.org/officeDocument/2006/relationships/hyperlink" Target="https://portal.3gpp.org/desktopmodules/Specifications/SpecificationDetails.aspx?specificationId=3426" TargetMode="External"/><Relationship Id="rId4834" Type="http://schemas.openxmlformats.org/officeDocument/2006/relationships/hyperlink" Target="https://portal.3gpp.org/ngppapp/CreateTdoc.aspx?mode=view&amp;contributionUid=R5-245529" TargetMode="External"/><Relationship Id="rId357" Type="http://schemas.openxmlformats.org/officeDocument/2006/relationships/hyperlink" Target="https://portal.3gpp.org/ngppapp/CreateTdoc.aspx?mode=view&amp;contributionUid=RP-242151" TargetMode="External"/><Relationship Id="rId2038" Type="http://schemas.openxmlformats.org/officeDocument/2006/relationships/hyperlink" Target="https://portal.3gpp.org/ngppapp/CreateTdoc.aspx?mode=view&amp;contributionUid=R4-2412217"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ngppapp/CreateTdoc.aspx?mode=view&amp;contributionUid=R5-245511" TargetMode="External"/><Relationship Id="rId4901" Type="http://schemas.openxmlformats.org/officeDocument/2006/relationships/hyperlink" Target="https://portal.3gpp.org/ngppapp/CreateTdoc.aspx?mode=view&amp;contributionUid=RP-242260" TargetMode="External"/><Relationship Id="rId771" Type="http://schemas.openxmlformats.org/officeDocument/2006/relationships/hyperlink" Target="https://portal.3gpp.org/desktopmodules/Specifications/SpecificationDetails.aspx?specificationId=3204" TargetMode="External"/><Relationship Id="rId2452" Type="http://schemas.openxmlformats.org/officeDocument/2006/relationships/hyperlink" Target="https://portal.3gpp.org/desktopmodules/Release/ReleaseDetails.aspx?releaseId=190" TargetMode="External"/><Relationship Id="rId3503" Type="http://schemas.openxmlformats.org/officeDocument/2006/relationships/hyperlink" Target="https://portal.3gpp.org/desktopmodules/Specifications/SpecificationDetails.aspx?specificationId=3378" TargetMode="External"/><Relationship Id="rId6659" Type="http://schemas.openxmlformats.org/officeDocument/2006/relationships/hyperlink" Target="https://portal.3gpp.org/desktopmodules/Specifications/SpecificationDetails.aspx?specificationId=3378" TargetMode="External"/><Relationship Id="rId424" Type="http://schemas.openxmlformats.org/officeDocument/2006/relationships/hyperlink" Target="https://portal.3gpp.org/desktopmodules/Release/ReleaseDetails.aspx?releaseId=192" TargetMode="External"/><Relationship Id="rId1054" Type="http://schemas.openxmlformats.org/officeDocument/2006/relationships/hyperlink" Target="https://portal.3gpp.org/ngppapp/CreateTdoc.aspx?mode=view&amp;contributionUid=R4-2412020" TargetMode="External"/><Relationship Id="rId2105" Type="http://schemas.openxmlformats.org/officeDocument/2006/relationships/hyperlink" Target="https://portal.3gpp.org/ngppapp/CreateTdoc.aspx?mode=view&amp;contributionUid=RP-242185" TargetMode="External"/><Relationship Id="rId5675" Type="http://schemas.openxmlformats.org/officeDocument/2006/relationships/hyperlink" Target="https://portal.3gpp.org/desktopmodules/Specifications/SpecificationDetails.aspx?specificationId=4145" TargetMode="External"/><Relationship Id="rId6726" Type="http://schemas.openxmlformats.org/officeDocument/2006/relationships/hyperlink" Target="https://portal.3gpp.org/ngppapp/CreateTdoc.aspx?mode=view&amp;contributionUid=R5-245586" TargetMode="External"/><Relationship Id="rId1121" Type="http://schemas.openxmlformats.org/officeDocument/2006/relationships/hyperlink" Target="https://portal.3gpp.org/ngppapp/CreateTdoc.aspx?mode=view&amp;contributionUid=RP-242168" TargetMode="External"/><Relationship Id="rId4277" Type="http://schemas.openxmlformats.org/officeDocument/2006/relationships/hyperlink" Target="https://portal.3gpp.org/ngppapp/CreateTdoc.aspx?mode=view&amp;contributionUid=RP-242251" TargetMode="External"/><Relationship Id="rId4691" Type="http://schemas.openxmlformats.org/officeDocument/2006/relationships/hyperlink" Target="https://portal.3gpp.org/desktopmodules/Specifications/SpecificationDetails.aspx?specificationId=3378" TargetMode="External"/><Relationship Id="rId5328" Type="http://schemas.openxmlformats.org/officeDocument/2006/relationships/hyperlink" Target="https://portal.3gpp.org/desktopmodules/Release/ReleaseDetails.aspx?releaseId=193" TargetMode="External"/><Relationship Id="rId5742" Type="http://schemas.openxmlformats.org/officeDocument/2006/relationships/hyperlink" Target="https://portal.3gpp.org/ngppapp/CreateTdoc.aspx?mode=view&amp;contributionUid=R5-245565" TargetMode="External"/><Relationship Id="rId3293" Type="http://schemas.openxmlformats.org/officeDocument/2006/relationships/hyperlink" Target="https://portal.3gpp.org/ngppapp/CreateTdoc.aspx?mode=view&amp;contributionUid=RP-242239" TargetMode="External"/><Relationship Id="rId4344" Type="http://schemas.openxmlformats.org/officeDocument/2006/relationships/hyperlink" Target="https://portal.3gpp.org/desktopmodules/Release/ReleaseDetails.aspx?releaseId=193" TargetMode="External"/><Relationship Id="rId1938" Type="http://schemas.openxmlformats.org/officeDocument/2006/relationships/hyperlink" Target="https://portal.3gpp.org/ngppapp/CreateTdoc.aspx?mode=view&amp;contributionUid=R4-2413579" TargetMode="External"/><Relationship Id="rId3360" Type="http://schemas.openxmlformats.org/officeDocument/2006/relationships/hyperlink" Target="https://portal.3gpp.org/desktopmodules/Release/ReleaseDetails.aspx?releaseId=193" TargetMode="External"/><Relationship Id="rId7567" Type="http://schemas.openxmlformats.org/officeDocument/2006/relationships/hyperlink" Target="https://portal.3gpp.org/desktopmodules/Specifications/SpecificationDetails.aspx?specificationId=3385" TargetMode="External"/><Relationship Id="rId281" Type="http://schemas.openxmlformats.org/officeDocument/2006/relationships/hyperlink" Target="https://portal.3gpp.org/ngppapp/CreateTdoc.aspx?mode=view&amp;contributionUid=RP-242149" TargetMode="External"/><Relationship Id="rId3013" Type="http://schemas.openxmlformats.org/officeDocument/2006/relationships/hyperlink" Target="https://portal.3gpp.org/ngppapp/CreateTdoc.aspx?mode=view&amp;contributionUid=RP-242235" TargetMode="External"/><Relationship Id="rId4411" Type="http://schemas.openxmlformats.org/officeDocument/2006/relationships/hyperlink" Target="https://portal.3gpp.org/desktopmodules/Specifications/SpecificationDetails.aspx?specificationId=3388" TargetMode="External"/><Relationship Id="rId6169" Type="http://schemas.openxmlformats.org/officeDocument/2006/relationships/hyperlink" Target="https://portal.3gpp.org/ngppapp/CreateTdoc.aspx?mode=view&amp;contributionUid=RP-242279" TargetMode="External"/><Relationship Id="rId7981" Type="http://schemas.openxmlformats.org/officeDocument/2006/relationships/hyperlink" Target="https://portal.3gpp.org/ngppapp/CreateTdoc.aspx?mode=view&amp;contributionUid=RP-242330" TargetMode="External"/><Relationship Id="rId6583" Type="http://schemas.openxmlformats.org/officeDocument/2006/relationships/hyperlink" Target="https://portal.3gpp.org/desktopmodules/Specifications/SpecificationDetails.aspx?specificationId=3380" TargetMode="External"/><Relationship Id="rId7634" Type="http://schemas.openxmlformats.org/officeDocument/2006/relationships/hyperlink" Target="https://portal.3gpp.org/ngppapp/CreateTdoc.aspx?mode=view&amp;contributionUid=R5-245302" TargetMode="External"/><Relationship Id="rId2779" Type="http://schemas.openxmlformats.org/officeDocument/2006/relationships/hyperlink" Target="https://portal.3gpp.org/desktopmodules/Specifications/SpecificationDetails.aspx?specificationId=3215" TargetMode="External"/><Relationship Id="rId5185" Type="http://schemas.openxmlformats.org/officeDocument/2006/relationships/hyperlink" Target="https://portal.3gpp.org/ngppapp/CreateTdoc.aspx?mode=view&amp;contributionUid=RP-242264" TargetMode="External"/><Relationship Id="rId6236" Type="http://schemas.openxmlformats.org/officeDocument/2006/relationships/hyperlink" Target="https://portal.3gpp.org/desktopmodules/Release/ReleaseDetails.aspx?releaseId=193" TargetMode="External"/><Relationship Id="rId6650" Type="http://schemas.openxmlformats.org/officeDocument/2006/relationships/hyperlink" Target="https://portal.3gpp.org/ngppapp/CreateTdoc.aspx?mode=view&amp;contributionUid=R5-245612" TargetMode="External"/><Relationship Id="rId7701" Type="http://schemas.openxmlformats.org/officeDocument/2006/relationships/hyperlink" Target="https://portal.3gpp.org/ngppapp/CreateTdoc.aspx?mode=view&amp;contributionUid=RP-242328" TargetMode="External"/><Relationship Id="rId1795" Type="http://schemas.openxmlformats.org/officeDocument/2006/relationships/hyperlink" Target="https://portal.3gpp.org/desktopmodules/Specifications/SpecificationDetails.aspx?specificationId=3204" TargetMode="External"/><Relationship Id="rId2846" Type="http://schemas.openxmlformats.org/officeDocument/2006/relationships/hyperlink" Target="https://portal.3gpp.org/ngppapp/CreateTdoc.aspx?mode=view&amp;contributionUid=R2-2407805" TargetMode="External"/><Relationship Id="rId5252" Type="http://schemas.openxmlformats.org/officeDocument/2006/relationships/hyperlink" Target="https://portal.3gpp.org/desktopmodules/Release/ReleaseDetails.aspx?releaseId=193" TargetMode="External"/><Relationship Id="rId6303" Type="http://schemas.openxmlformats.org/officeDocument/2006/relationships/hyperlink" Target="https://portal.3gpp.org/desktopmodules/Specifications/SpecificationDetails.aspx?specificationId=3378" TargetMode="External"/><Relationship Id="rId87" Type="http://schemas.openxmlformats.org/officeDocument/2006/relationships/hyperlink" Target="https://portal.3gpp.org/desktopmodules/Specifications/SpecificationDetails.aspx?specificationId=3260" TargetMode="External"/><Relationship Id="rId818" Type="http://schemas.openxmlformats.org/officeDocument/2006/relationships/hyperlink" Target="https://portal.3gpp.org/ngppapp/CreateTdoc.aspx?mode=view&amp;contributionUid=R4-2413481" TargetMode="External"/><Relationship Id="rId1448" Type="http://schemas.openxmlformats.org/officeDocument/2006/relationships/hyperlink" Target="https://portal.3gpp.org/desktopmodules/Release/ReleaseDetails.aspx?releaseId=191" TargetMode="External"/><Relationship Id="rId1862" Type="http://schemas.openxmlformats.org/officeDocument/2006/relationships/hyperlink" Target="https://portal.3gpp.org/ngppapp/CreateTdoc.aspx?mode=view&amp;contributionUid=R4-2411461" TargetMode="External"/><Relationship Id="rId2913" Type="http://schemas.openxmlformats.org/officeDocument/2006/relationships/hyperlink" Target="https://portal.3gpp.org/ngppapp/CreateTdoc.aspx?mode=view&amp;contributionUid=RP-242233" TargetMode="External"/><Relationship Id="rId7077" Type="http://schemas.openxmlformats.org/officeDocument/2006/relationships/hyperlink" Target="https://portal.3gpp.org/ngppapp/CreateTdoc.aspx?mode=view&amp;contributionUid=RP-242296" TargetMode="External"/><Relationship Id="rId7491" Type="http://schemas.openxmlformats.org/officeDocument/2006/relationships/hyperlink" Target="https://portal.3gpp.org/desktopmodules/Specifications/SpecificationDetails.aspx?specificationId=2469" TargetMode="External"/><Relationship Id="rId1515" Type="http://schemas.openxmlformats.org/officeDocument/2006/relationships/hyperlink" Target="https://portal.3gpp.org/desktopmodules/Specifications/SpecificationDetails.aspx?specificationId=3283" TargetMode="External"/><Relationship Id="rId6093" Type="http://schemas.openxmlformats.org/officeDocument/2006/relationships/hyperlink" Target="https://portal.3gpp.org/ngppapp/CreateTdoc.aspx?mode=view&amp;contributionUid=RP-242277" TargetMode="External"/><Relationship Id="rId7144" Type="http://schemas.openxmlformats.org/officeDocument/2006/relationships/hyperlink" Target="https://portal.3gpp.org/desktopmodules/Release/ReleaseDetails.aspx?releaseId=193" TargetMode="External"/><Relationship Id="rId3687" Type="http://schemas.openxmlformats.org/officeDocument/2006/relationships/hyperlink" Target="https://portal.3gpp.org/desktopmodules/Specifications/SpecificationDetails.aspx?specificationId=3426" TargetMode="External"/><Relationship Id="rId4738" Type="http://schemas.openxmlformats.org/officeDocument/2006/relationships/hyperlink" Target="https://portal.3gpp.org/ngppapp/CreateTdoc.aspx?mode=view&amp;contributionUid=R5-244621" TargetMode="External"/><Relationship Id="rId2289" Type="http://schemas.openxmlformats.org/officeDocument/2006/relationships/hyperlink" Target="https://portal.3gpp.org/ngppapp/CreateTdoc.aspx?mode=view&amp;contributionUid=RP-242188" TargetMode="External"/><Relationship Id="rId3754" Type="http://schemas.openxmlformats.org/officeDocument/2006/relationships/hyperlink" Target="https://portal.3gpp.org/ngppapp/CreateTdoc.aspx?mode=view&amp;contributionUid=R5-245279" TargetMode="External"/><Relationship Id="rId4805" Type="http://schemas.openxmlformats.org/officeDocument/2006/relationships/hyperlink" Target="https://portal.3gpp.org/ngppapp/CreateTdoc.aspx?mode=view&amp;contributionUid=RP-242258" TargetMode="External"/><Relationship Id="rId6160" Type="http://schemas.openxmlformats.org/officeDocument/2006/relationships/hyperlink" Target="https://portal.3gpp.org/desktopmodules/Release/ReleaseDetails.aspx?releaseId=193" TargetMode="External"/><Relationship Id="rId7211" Type="http://schemas.openxmlformats.org/officeDocument/2006/relationships/hyperlink" Target="https://portal.3gpp.org/desktopmodules/Specifications/SpecificationDetails.aspx?specificationId=3388" TargetMode="External"/><Relationship Id="rId675" Type="http://schemas.openxmlformats.org/officeDocument/2006/relationships/hyperlink" Target="https://portal.3gpp.org/desktopmodules/Specifications/SpecificationDetails.aspx?specificationId=3285" TargetMode="External"/><Relationship Id="rId2356" Type="http://schemas.openxmlformats.org/officeDocument/2006/relationships/hyperlink" Target="https://portal.3gpp.org/desktopmodules/Release/ReleaseDetails.aspx?releaseId=192" TargetMode="External"/><Relationship Id="rId2770" Type="http://schemas.openxmlformats.org/officeDocument/2006/relationships/hyperlink" Target="https://portal.3gpp.org/ngppapp/CreateTdoc.aspx?mode=view&amp;contributionUid=R1-2407487" TargetMode="External"/><Relationship Id="rId3407" Type="http://schemas.openxmlformats.org/officeDocument/2006/relationships/hyperlink" Target="https://portal.3gpp.org/desktopmodules/Specifications/SpecificationDetails.aspx?specificationId=3191" TargetMode="External"/><Relationship Id="rId3821" Type="http://schemas.openxmlformats.org/officeDocument/2006/relationships/hyperlink" Target="https://portal.3gpp.org/ngppapp/CreateTdoc.aspx?mode=view&amp;contributionUid=RP-242245" TargetMode="External"/><Relationship Id="rId6977" Type="http://schemas.openxmlformats.org/officeDocument/2006/relationships/hyperlink" Target="https://portal.3gpp.org/ngppapp/CreateTdoc.aspx?mode=view&amp;contributionUid=RP-242294" TargetMode="External"/><Relationship Id="rId328" Type="http://schemas.openxmlformats.org/officeDocument/2006/relationships/hyperlink" Target="https://portal.3gpp.org/desktopmodules/Release/ReleaseDetails.aspx?releaseId=193" TargetMode="External"/><Relationship Id="rId742" Type="http://schemas.openxmlformats.org/officeDocument/2006/relationships/hyperlink" Target="https://portal.3gpp.org/ngppapp/CreateTdoc.aspx?mode=view&amp;contributionUid=R4-2411875" TargetMode="External"/><Relationship Id="rId1372" Type="http://schemas.openxmlformats.org/officeDocument/2006/relationships/hyperlink" Target="https://portal.3gpp.org/desktopmodules/Release/ReleaseDetails.aspx?releaseId=191" TargetMode="External"/><Relationship Id="rId2009" Type="http://schemas.openxmlformats.org/officeDocument/2006/relationships/hyperlink" Target="https://portal.3gpp.org/ngppapp/CreateTdoc.aspx?mode=view&amp;contributionUid=RP-242183" TargetMode="External"/><Relationship Id="rId2423" Type="http://schemas.openxmlformats.org/officeDocument/2006/relationships/hyperlink" Target="https://portal.3gpp.org/desktopmodules/Specifications/SpecificationDetails.aspx?specificationId=3283" TargetMode="External"/><Relationship Id="rId5579" Type="http://schemas.openxmlformats.org/officeDocument/2006/relationships/hyperlink" Target="https://portal.3gpp.org/desktopmodules/Specifications/SpecificationDetails.aspx?specificationId=3388" TargetMode="External"/><Relationship Id="rId1025" Type="http://schemas.openxmlformats.org/officeDocument/2006/relationships/hyperlink" Target="https://portal.3gpp.org/ngppapp/CreateTdoc.aspx?mode=view&amp;contributionUid=RP-242166" TargetMode="External"/><Relationship Id="rId4595" Type="http://schemas.openxmlformats.org/officeDocument/2006/relationships/hyperlink" Target="https://portal.3gpp.org/desktopmodules/Specifications/SpecificationDetails.aspx?specificationId=3388" TargetMode="External"/><Relationship Id="rId5646" Type="http://schemas.openxmlformats.org/officeDocument/2006/relationships/hyperlink" Target="https://portal.3gpp.org/ngppapp/CreateTdoc.aspx?mode=view&amp;contributionUid=R5-244303" TargetMode="External"/><Relationship Id="rId5993" Type="http://schemas.openxmlformats.org/officeDocument/2006/relationships/hyperlink" Target="https://portal.3gpp.org/ngppapp/CreateTdoc.aspx?mode=view&amp;contributionUid=RP-242276" TargetMode="External"/><Relationship Id="rId3197" Type="http://schemas.openxmlformats.org/officeDocument/2006/relationships/hyperlink" Target="https://portal.3gpp.org/ngppapp/CreateTdoc.aspx?mode=view&amp;contributionUid=RP-242237" TargetMode="External"/><Relationship Id="rId4248" Type="http://schemas.openxmlformats.org/officeDocument/2006/relationships/hyperlink" Target="https://portal.3gpp.org/desktopmodules/Release/ReleaseDetails.aspx?releaseId=193" TargetMode="External"/><Relationship Id="rId4662" Type="http://schemas.openxmlformats.org/officeDocument/2006/relationships/hyperlink" Target="https://portal.3gpp.org/ngppapp/CreateTdoc.aspx?mode=view&amp;contributionUid=R5-244195" TargetMode="External"/><Relationship Id="rId5713" Type="http://schemas.openxmlformats.org/officeDocument/2006/relationships/hyperlink" Target="https://portal.3gpp.org/ngppapp/CreateTdoc.aspx?mode=view&amp;contributionUid=RP-242271" TargetMode="External"/><Relationship Id="rId185" Type="http://schemas.openxmlformats.org/officeDocument/2006/relationships/hyperlink" Target="https://portal.3gpp.org/ngppapp/CreateTdoc.aspx?mode=view&amp;contributionUid=RP-241875" TargetMode="External"/><Relationship Id="rId1909" Type="http://schemas.openxmlformats.org/officeDocument/2006/relationships/hyperlink" Target="https://portal.3gpp.org/ngppapp/CreateTdoc.aspx?mode=view&amp;contributionUid=RP-242181" TargetMode="External"/><Relationship Id="rId3264" Type="http://schemas.openxmlformats.org/officeDocument/2006/relationships/hyperlink" Target="https://portal.3gpp.org/desktopmodules/Release/ReleaseDetails.aspx?releaseId=193" TargetMode="External"/><Relationship Id="rId4315" Type="http://schemas.openxmlformats.org/officeDocument/2006/relationships/hyperlink" Target="https://portal.3gpp.org/desktopmodules/Specifications/SpecificationDetails.aspx?specificationId=3381" TargetMode="External"/><Relationship Id="rId7885" Type="http://schemas.openxmlformats.org/officeDocument/2006/relationships/hyperlink" Target="https://portal.3gpp.org/ngppapp/CreateTdoc.aspx?mode=view&amp;contributionUid=RP-242330" TargetMode="External"/><Relationship Id="rId2280" Type="http://schemas.openxmlformats.org/officeDocument/2006/relationships/hyperlink" Target="https://portal.3gpp.org/desktopmodules/Release/ReleaseDetails.aspx?releaseId=193" TargetMode="External"/><Relationship Id="rId3331" Type="http://schemas.openxmlformats.org/officeDocument/2006/relationships/hyperlink" Target="https://portal.3gpp.org/desktopmodules/Specifications/SpecificationDetails.aspx?specificationId=3194" TargetMode="External"/><Relationship Id="rId6487" Type="http://schemas.openxmlformats.org/officeDocument/2006/relationships/hyperlink" Target="https://portal.3gpp.org/desktopmodules/Specifications/SpecificationDetails.aspx?specificationId=3381" TargetMode="External"/><Relationship Id="rId7538" Type="http://schemas.openxmlformats.org/officeDocument/2006/relationships/hyperlink" Target="https://portal.3gpp.org/ngppapp/CreateTdoc.aspx?mode=view&amp;contributionUid=R5-245082" TargetMode="External"/><Relationship Id="rId7952" Type="http://schemas.openxmlformats.org/officeDocument/2006/relationships/hyperlink" Target="https://portal.3gpp.org/desktopmodules/Release/ReleaseDetails.aspx?releaseId=192" TargetMode="External"/><Relationship Id="rId252" Type="http://schemas.openxmlformats.org/officeDocument/2006/relationships/hyperlink" Target="https://portal.3gpp.org/desktopmodules/Release/ReleaseDetails.aspx?releaseId=193" TargetMode="External"/><Relationship Id="rId5089" Type="http://schemas.openxmlformats.org/officeDocument/2006/relationships/hyperlink" Target="https://portal.3gpp.org/ngppapp/CreateTdoc.aspx?mode=view&amp;contributionUid=RP-242263" TargetMode="External"/><Relationship Id="rId6554" Type="http://schemas.openxmlformats.org/officeDocument/2006/relationships/hyperlink" Target="https://portal.3gpp.org/ngppapp/CreateTdoc.aspx?mode=view&amp;contributionUid=R5-245155" TargetMode="External"/><Relationship Id="rId7605" Type="http://schemas.openxmlformats.org/officeDocument/2006/relationships/hyperlink" Target="https://portal.3gpp.org/ngppapp/CreateTdoc.aspx?mode=view&amp;contributionUid=RP-242317" TargetMode="External"/><Relationship Id="rId1699" Type="http://schemas.openxmlformats.org/officeDocument/2006/relationships/hyperlink" Target="https://portal.3gpp.org/desktopmodules/Specifications/SpecificationDetails.aspx?specificationId=3982"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portal.3gpp.org/desktopmodules/Release/ReleaseDetails.aspx?releaseId=192" TargetMode="External"/><Relationship Id="rId5570" Type="http://schemas.openxmlformats.org/officeDocument/2006/relationships/hyperlink" Target="https://portal.3gpp.org/ngppapp/CreateTdoc.aspx?mode=view&amp;contributionUid=R5-245738" TargetMode="External"/><Relationship Id="rId6207" Type="http://schemas.openxmlformats.org/officeDocument/2006/relationships/hyperlink" Target="https://portal.3gpp.org/desktopmodules/Specifications/SpecificationDetails.aspx?specificationId=3381" TargetMode="External"/><Relationship Id="rId4172" Type="http://schemas.openxmlformats.org/officeDocument/2006/relationships/hyperlink" Target="https://portal.3gpp.org/desktopmodules/Release/ReleaseDetails.aspx?releaseId=193" TargetMode="External"/><Relationship Id="rId5223" Type="http://schemas.openxmlformats.org/officeDocument/2006/relationships/hyperlink" Target="https://portal.3gpp.org/desktopmodules/Specifications/SpecificationDetails.aspx?specificationId=3381" TargetMode="External"/><Relationship Id="rId6621" Type="http://schemas.openxmlformats.org/officeDocument/2006/relationships/hyperlink" Target="https://portal.3gpp.org/ngppapp/CreateTdoc.aspx?mode=view&amp;contributionUid=RP-242289" TargetMode="External"/><Relationship Id="rId1766" Type="http://schemas.openxmlformats.org/officeDocument/2006/relationships/hyperlink" Target="https://portal.3gpp.org/ngppapp/CreateTdoc.aspx?mode=view&amp;contributionUid=R4-2414076" TargetMode="External"/><Relationship Id="rId2817" Type="http://schemas.openxmlformats.org/officeDocument/2006/relationships/hyperlink" Target="https://portal.3gpp.org/ngppapp/CreateTdoc.aspx?mode=view&amp;contributionUid=RP-242216" TargetMode="External"/><Relationship Id="rId58" Type="http://schemas.openxmlformats.org/officeDocument/2006/relationships/hyperlink" Target="https://portal.3gpp.org/ngppapp/CreateTdoc.aspx?mode=view&amp;contributionUid=R3-244670" TargetMode="External"/><Relationship Id="rId1419" Type="http://schemas.openxmlformats.org/officeDocument/2006/relationships/hyperlink" Target="https://portal.3gpp.org/desktopmodules/Specifications/SpecificationDetails.aspx?specificationId=3952" TargetMode="External"/><Relationship Id="rId1833" Type="http://schemas.openxmlformats.org/officeDocument/2006/relationships/hyperlink" Target="https://portal.3gpp.org/ngppapp/CreateTdoc.aspx?mode=view&amp;contributionUid=RP-242179" TargetMode="External"/><Relationship Id="rId4989" Type="http://schemas.openxmlformats.org/officeDocument/2006/relationships/hyperlink" Target="https://portal.3gpp.org/ngppapp/CreateTdoc.aspx?mode=view&amp;contributionUid=RP-242261" TargetMode="External"/><Relationship Id="rId7048" Type="http://schemas.openxmlformats.org/officeDocument/2006/relationships/hyperlink" Target="https://portal.3gpp.org/desktopmodules/Release/ReleaseDetails.aspx?releaseId=192" TargetMode="External"/><Relationship Id="rId7395" Type="http://schemas.openxmlformats.org/officeDocument/2006/relationships/hyperlink" Target="https://portal.3gpp.org/desktopmodules/Specifications/SpecificationDetails.aspx?specificationId=3380" TargetMode="External"/><Relationship Id="rId1900" Type="http://schemas.openxmlformats.org/officeDocument/2006/relationships/hyperlink" Target="https://portal.3gpp.org/desktopmodules/Release/ReleaseDetails.aspx?releaseId=193" TargetMode="External"/><Relationship Id="rId7462" Type="http://schemas.openxmlformats.org/officeDocument/2006/relationships/hyperlink" Target="https://portal.3gpp.org/ngppapp/CreateTdoc.aspx?mode=view&amp;contributionUid=R5-245579" TargetMode="External"/><Relationship Id="rId3658" Type="http://schemas.openxmlformats.org/officeDocument/2006/relationships/hyperlink" Target="https://portal.3gpp.org/ngppapp/CreateTdoc.aspx?mode=view&amp;contributionUid=R5-244861" TargetMode="External"/><Relationship Id="rId4709" Type="http://schemas.openxmlformats.org/officeDocument/2006/relationships/hyperlink" Target="https://portal.3gpp.org/ngppapp/CreateTdoc.aspx?mode=view&amp;contributionUid=RP-242257"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portal.3gpp.org/desktopmodules/Specifications/SpecificationDetails.aspx?specificationId=2473" TargetMode="External"/><Relationship Id="rId579" Type="http://schemas.openxmlformats.org/officeDocument/2006/relationships/hyperlink" Target="https://portal.3gpp.org/desktopmodules/Specifications/SpecificationDetails.aspx?specificationId=3204" TargetMode="External"/><Relationship Id="rId993" Type="http://schemas.openxmlformats.org/officeDocument/2006/relationships/hyperlink" Target="https://portal.3gpp.org/ngppapp/CreateTdoc.aspx?mode=view&amp;contributionUid=RP-242165" TargetMode="External"/><Relationship Id="rId2674" Type="http://schemas.openxmlformats.org/officeDocument/2006/relationships/hyperlink" Target="https://portal.3gpp.org/ngppapp/CreateTdoc.aspx?mode=view&amp;contributionUid=R1-2407457" TargetMode="External"/><Relationship Id="rId5080" Type="http://schemas.openxmlformats.org/officeDocument/2006/relationships/hyperlink" Target="https://portal.3gpp.org/desktopmodules/Release/ReleaseDetails.aspx?releaseId=192" TargetMode="External"/><Relationship Id="rId6131" Type="http://schemas.openxmlformats.org/officeDocument/2006/relationships/hyperlink" Target="https://portal.3gpp.org/desktopmodules/Specifications/SpecificationDetails.aspx?specificationId=3388" TargetMode="External"/><Relationship Id="rId646" Type="http://schemas.openxmlformats.org/officeDocument/2006/relationships/hyperlink" Target="https://portal.3gpp.org/ngppapp/CreateTdoc.aspx?mode=view&amp;contributionUid=R4-2413951" TargetMode="External"/><Relationship Id="rId1276" Type="http://schemas.openxmlformats.org/officeDocument/2006/relationships/hyperlink" Target="https://portal.3gpp.org/desktopmodules/Release/ReleaseDetails.aspx?releaseId=193" TargetMode="External"/><Relationship Id="rId2327" Type="http://schemas.openxmlformats.org/officeDocument/2006/relationships/hyperlink" Target="https://portal.3gpp.org/desktopmodules/Specifications/SpecificationDetails.aspx?specificationId=3283" TargetMode="External"/><Relationship Id="rId3725" Type="http://schemas.openxmlformats.org/officeDocument/2006/relationships/hyperlink" Target="https://portal.3gpp.org/ngppapp/CreateTdoc.aspx?mode=view&amp;contributionUid=RP-242244" TargetMode="External"/><Relationship Id="rId1690" Type="http://schemas.openxmlformats.org/officeDocument/2006/relationships/hyperlink" Target="https://portal.3gpp.org/ngppapp/CreateTdoc.aspx?mode=view&amp;contributionUid=R4-2413912" TargetMode="External"/><Relationship Id="rId2741" Type="http://schemas.openxmlformats.org/officeDocument/2006/relationships/hyperlink" Target="https://portal.3gpp.org/ngppapp/CreateTdoc.aspx?mode=view&amp;contributionUid=RP-242212" TargetMode="External"/><Relationship Id="rId5897" Type="http://schemas.openxmlformats.org/officeDocument/2006/relationships/hyperlink" Target="https://portal.3gpp.org/ngppapp/CreateTdoc.aspx?mode=view&amp;contributionUid=RP-242274" TargetMode="External"/><Relationship Id="rId6948" Type="http://schemas.openxmlformats.org/officeDocument/2006/relationships/hyperlink" Target="https://portal.3gpp.org/desktopmodules/Release/ReleaseDetails.aspx?releaseId=193" TargetMode="External"/><Relationship Id="rId713" Type="http://schemas.openxmlformats.org/officeDocument/2006/relationships/hyperlink" Target="https://portal.3gpp.org/ngppapp/CreateTdoc.aspx?mode=view&amp;contributionUid=RP-242158" TargetMode="External"/><Relationship Id="rId1343" Type="http://schemas.openxmlformats.org/officeDocument/2006/relationships/hyperlink" Target="https://portal.3gpp.org/desktopmodules/Specifications/SpecificationDetails.aspx?specificationId=3862" TargetMode="External"/><Relationship Id="rId4499" Type="http://schemas.openxmlformats.org/officeDocument/2006/relationships/hyperlink" Target="https://portal.3gpp.org/desktopmodules/Specifications/SpecificationDetails.aspx?specificationId=3384" TargetMode="External"/><Relationship Id="rId5964" Type="http://schemas.openxmlformats.org/officeDocument/2006/relationships/hyperlink" Target="https://portal.3gpp.org/desktopmodules/Release/ReleaseDetails.aspx?releaseId=193" TargetMode="External"/><Relationship Id="rId1410" Type="http://schemas.openxmlformats.org/officeDocument/2006/relationships/hyperlink" Target="https://portal.3gpp.org/ngppapp/CreateTdoc.aspx?mode=view&amp;contributionUid=R4-2413506" TargetMode="External"/><Relationship Id="rId4566" Type="http://schemas.openxmlformats.org/officeDocument/2006/relationships/hyperlink" Target="https://portal.3gpp.org/ngppapp/CreateTdoc.aspx?mode=view&amp;contributionUid=R5-245955" TargetMode="External"/><Relationship Id="rId4980" Type="http://schemas.openxmlformats.org/officeDocument/2006/relationships/hyperlink" Target="https://portal.3gpp.org/desktopmodules/Release/ReleaseDetails.aspx?releaseId=191" TargetMode="External"/><Relationship Id="rId5617" Type="http://schemas.openxmlformats.org/officeDocument/2006/relationships/hyperlink" Target="https://portal.3gpp.org/ngppapp/CreateTdoc.aspx?mode=view&amp;contributionUid=RP-242270" TargetMode="External"/><Relationship Id="rId3168" Type="http://schemas.openxmlformats.org/officeDocument/2006/relationships/hyperlink" Target="https://portal.3gpp.org/desktopmodules/Release/ReleaseDetails.aspx?releaseId=193" TargetMode="External"/><Relationship Id="rId3582" Type="http://schemas.openxmlformats.org/officeDocument/2006/relationships/hyperlink" Target="https://portal.3gpp.org/ngppapp/CreateTdoc.aspx?mode=view&amp;contributionUid=R5-244615" TargetMode="External"/><Relationship Id="rId4219" Type="http://schemas.openxmlformats.org/officeDocument/2006/relationships/hyperlink" Target="https://portal.3gpp.org/desktopmodules/Specifications/SpecificationDetails.aspx?specificationId=3388" TargetMode="External"/><Relationship Id="rId4633" Type="http://schemas.openxmlformats.org/officeDocument/2006/relationships/hyperlink" Target="https://portal.3gpp.org/ngppapp/CreateTdoc.aspx?mode=view&amp;contributionUid=RP-242256" TargetMode="External"/><Relationship Id="rId7789" Type="http://schemas.openxmlformats.org/officeDocument/2006/relationships/hyperlink" Target="https://portal.3gpp.org/ngppapp/CreateTdoc.aspx?mode=view&amp;contributionUid=RP-242329" TargetMode="External"/><Relationship Id="rId2184" Type="http://schemas.openxmlformats.org/officeDocument/2006/relationships/hyperlink" Target="https://portal.3gpp.org/desktopmodules/Release/ReleaseDetails.aspx?releaseId=193" TargetMode="External"/><Relationship Id="rId3235" Type="http://schemas.openxmlformats.org/officeDocument/2006/relationships/hyperlink" Target="https://portal.3gpp.org/desktopmodules/Specifications/SpecificationDetails.aspx?specificationId=3197" TargetMode="External"/><Relationship Id="rId7856" Type="http://schemas.openxmlformats.org/officeDocument/2006/relationships/hyperlink" Target="https://portal.3gpp.org/desktopmodules/Release/ReleaseDetails.aspx?releaseId=192"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portal.3gpp.org/ngppapp/CreateTdoc.aspx?mode=view&amp;contributionUid=R4-2411036" TargetMode="External"/><Relationship Id="rId2251" Type="http://schemas.openxmlformats.org/officeDocument/2006/relationships/hyperlink" Target="https://portal.3gpp.org/desktopmodules/Specifications/SpecificationDetails.aspx?specificationId=3204" TargetMode="External"/><Relationship Id="rId3302" Type="http://schemas.openxmlformats.org/officeDocument/2006/relationships/hyperlink" Target="https://portal.3gpp.org/ngppapp/CreateTdoc.aspx?mode=view&amp;contributionUid=R2-2407731" TargetMode="External"/><Relationship Id="rId4700" Type="http://schemas.openxmlformats.org/officeDocument/2006/relationships/hyperlink" Target="https://portal.3gpp.org/desktopmodules/Release/ReleaseDetails.aspx?releaseId=192" TargetMode="External"/><Relationship Id="rId6458" Type="http://schemas.openxmlformats.org/officeDocument/2006/relationships/hyperlink" Target="https://portal.3gpp.org/ngppapp/CreateTdoc.aspx?mode=view&amp;contributionUid=R5-245627" TargetMode="External"/><Relationship Id="rId7509" Type="http://schemas.openxmlformats.org/officeDocument/2006/relationships/hyperlink" Target="https://portal.3gpp.org/ngppapp/CreateTdoc.aspx?mode=view&amp;contributionUid=RP-242311" TargetMode="External"/><Relationship Id="rId223" Type="http://schemas.openxmlformats.org/officeDocument/2006/relationships/hyperlink" Target="https://portal.3gpp.org/desktopmodules/Specifications/SpecificationDetails.aspx?specificationId=3260" TargetMode="External"/><Relationship Id="rId6872" Type="http://schemas.openxmlformats.org/officeDocument/2006/relationships/hyperlink" Target="https://portal.3gpp.org/desktopmodules/Release/ReleaseDetails.aspx?releaseId=193" TargetMode="External"/><Relationship Id="rId7923" Type="http://schemas.openxmlformats.org/officeDocument/2006/relationships/hyperlink" Target="https://portal.3gpp.org/desktopmodules/Specifications/SpecificationDetails.aspx?specificationId=3379" TargetMode="External"/><Relationship Id="rId4076" Type="http://schemas.openxmlformats.org/officeDocument/2006/relationships/hyperlink" Target="https://portal.3gpp.org/desktopmodules/Release/ReleaseDetails.aspx?releaseId=193" TargetMode="External"/><Relationship Id="rId5474" Type="http://schemas.openxmlformats.org/officeDocument/2006/relationships/hyperlink" Target="https://portal.3gpp.org/ngppapp/CreateTdoc.aspx?mode=view&amp;contributionUid=R5-245925" TargetMode="External"/><Relationship Id="rId6525" Type="http://schemas.openxmlformats.org/officeDocument/2006/relationships/hyperlink" Target="https://portal.3gpp.org/ngppapp/CreateTdoc.aspx?mode=view&amp;contributionUid=RP-242287" TargetMode="External"/><Relationship Id="rId4490" Type="http://schemas.openxmlformats.org/officeDocument/2006/relationships/hyperlink" Target="https://portal.3gpp.org/ngppapp/CreateTdoc.aspx?mode=view&amp;contributionUid=R5-245648" TargetMode="External"/><Relationship Id="rId5127" Type="http://schemas.openxmlformats.org/officeDocument/2006/relationships/hyperlink" Target="https://portal.3gpp.org/desktopmodules/Specifications/SpecificationDetails.aspx?specificationId=2604" TargetMode="External"/><Relationship Id="rId5541" Type="http://schemas.openxmlformats.org/officeDocument/2006/relationships/hyperlink" Target="https://portal.3gpp.org/ngppapp/CreateTdoc.aspx?mode=view&amp;contributionUid=RP-242269" TargetMode="External"/><Relationship Id="rId1737" Type="http://schemas.openxmlformats.org/officeDocument/2006/relationships/hyperlink" Target="https://portal.3gpp.org/ngppapp/CreateTdoc.aspx?mode=view&amp;contributionUid=RP-242177" TargetMode="External"/><Relationship Id="rId3092" Type="http://schemas.openxmlformats.org/officeDocument/2006/relationships/hyperlink" Target="https://portal.3gpp.org/desktopmodules/Release/ReleaseDetails.aspx?releaseId=193" TargetMode="External"/><Relationship Id="rId4143" Type="http://schemas.openxmlformats.org/officeDocument/2006/relationships/hyperlink" Target="https://portal.3gpp.org/desktopmodules/Specifications/SpecificationDetails.aspx?specificationId=3378" TargetMode="External"/><Relationship Id="rId7299" Type="http://schemas.openxmlformats.org/officeDocument/2006/relationships/hyperlink" Target="https://portal.3gpp.org/desktopmodules/Specifications/SpecificationDetails.aspx?specificationId=3385" TargetMode="External"/><Relationship Id="rId29" Type="http://schemas.openxmlformats.org/officeDocument/2006/relationships/hyperlink" Target="https://portal.3gpp.org/ngppapp/CreateTdoc.aspx?mode=view&amp;contributionUid=RP-241870" TargetMode="External"/><Relationship Id="rId4210" Type="http://schemas.openxmlformats.org/officeDocument/2006/relationships/hyperlink" Target="https://portal.3gpp.org/ngppapp/CreateTdoc.aspx?mode=view&amp;contributionUid=R5-244629" TargetMode="External"/><Relationship Id="rId7366" Type="http://schemas.openxmlformats.org/officeDocument/2006/relationships/hyperlink" Target="https://portal.3gpp.org/ngppapp/CreateTdoc.aspx?mode=view&amp;contributionUid=R5-244204" TargetMode="External"/><Relationship Id="rId7780" Type="http://schemas.openxmlformats.org/officeDocument/2006/relationships/hyperlink" Target="https://portal.3gpp.org/desktopmodules/Release/ReleaseDetails.aspx?releaseId=193" TargetMode="External"/><Relationship Id="rId1804" Type="http://schemas.openxmlformats.org/officeDocument/2006/relationships/hyperlink" Target="https://portal.3gpp.org/desktopmodules/Release/ReleaseDetails.aspx?releaseId=193" TargetMode="External"/><Relationship Id="rId6382" Type="http://schemas.openxmlformats.org/officeDocument/2006/relationships/hyperlink" Target="https://portal.3gpp.org/ngppapp/CreateTdoc.aspx?mode=view&amp;contributionUid=R5-244964" TargetMode="External"/><Relationship Id="rId7019" Type="http://schemas.openxmlformats.org/officeDocument/2006/relationships/hyperlink" Target="https://portal.3gpp.org/desktopmodules/Specifications/SpecificationDetails.aspx?specificationId=3384" TargetMode="External"/><Relationship Id="rId7433" Type="http://schemas.openxmlformats.org/officeDocument/2006/relationships/hyperlink" Target="https://portal.3gpp.org/ngppapp/CreateTdoc.aspx?mode=view&amp;contributionUid=RP-242308" TargetMode="External"/><Relationship Id="rId3976" Type="http://schemas.openxmlformats.org/officeDocument/2006/relationships/hyperlink" Target="https://portal.3gpp.org/desktopmodules/Release/ReleaseDetails.aspx?releaseId=193" TargetMode="External"/><Relationship Id="rId6035" Type="http://schemas.openxmlformats.org/officeDocument/2006/relationships/hyperlink" Target="https://portal.3gpp.org/desktopmodules/Specifications/SpecificationDetails.aspx?specificationId=3388" TargetMode="External"/><Relationship Id="rId897" Type="http://schemas.openxmlformats.org/officeDocument/2006/relationships/hyperlink" Target="https://portal.3gpp.org/ngppapp/CreateTdoc.aspx?mode=view&amp;contributionUid=RP-242163" TargetMode="External"/><Relationship Id="rId2578" Type="http://schemas.openxmlformats.org/officeDocument/2006/relationships/hyperlink" Target="https://portal.3gpp.org/ngppapp/CreateTdoc.aspx?mode=view&amp;contributionUid=R1-2407568" TargetMode="External"/><Relationship Id="rId2992" Type="http://schemas.openxmlformats.org/officeDocument/2006/relationships/hyperlink" Target="https://portal.3gpp.org/desktopmodules/Release/ReleaseDetails.aspx?releaseId=192" TargetMode="External"/><Relationship Id="rId3629" Type="http://schemas.openxmlformats.org/officeDocument/2006/relationships/hyperlink" Target="https://portal.3gpp.org/ngppapp/CreateTdoc.aspx?mode=view&amp;contributionUid=RP-242243" TargetMode="External"/><Relationship Id="rId5051" Type="http://schemas.openxmlformats.org/officeDocument/2006/relationships/hyperlink" Target="https://portal.3gpp.org/desktopmodules/Specifications/SpecificationDetails.aspx?specificationId=3155" TargetMode="External"/><Relationship Id="rId7500"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Release/ReleaseDetails.aspx?releaseId=192" TargetMode="External"/><Relationship Id="rId1594" Type="http://schemas.openxmlformats.org/officeDocument/2006/relationships/hyperlink" Target="https://portal.3gpp.org/ngppapp/CreateTdoc.aspx?mode=view&amp;contributionUid=R4-2411580" TargetMode="External"/><Relationship Id="rId2645" Type="http://schemas.openxmlformats.org/officeDocument/2006/relationships/hyperlink" Target="https://portal.3gpp.org/ngppapp/CreateTdoc.aspx?mode=view&amp;contributionUid=RP-242209" TargetMode="External"/><Relationship Id="rId6102" Type="http://schemas.openxmlformats.org/officeDocument/2006/relationships/hyperlink" Target="https://portal.3gpp.org/ngppapp/CreateTdoc.aspx?mode=view&amp;contributionUid=R5-245810" TargetMode="External"/><Relationship Id="rId617" Type="http://schemas.openxmlformats.org/officeDocument/2006/relationships/hyperlink" Target="https://portal.3gpp.org/ngppapp/CreateTdoc.aspx?mode=view&amp;contributionUid=RP-242156" TargetMode="External"/><Relationship Id="rId1247" Type="http://schemas.openxmlformats.org/officeDocument/2006/relationships/hyperlink" Target="https://portal.3gpp.org/desktopmodules/Specifications/SpecificationDetails.aspx?specificationId=3366" TargetMode="External"/><Relationship Id="rId1661" Type="http://schemas.openxmlformats.org/officeDocument/2006/relationships/hyperlink" Target="https://portal.3gpp.org/ngppapp/CreateTdoc.aspx?mode=view&amp;contributionUid=RP-242176"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portal.3gpp.org/desktopmodules/Specifications/SpecificationDetails.aspx?specificationId=3384" TargetMode="External"/><Relationship Id="rId1314" Type="http://schemas.openxmlformats.org/officeDocument/2006/relationships/hyperlink" Target="https://portal.3gpp.org/ngppapp/CreateTdoc.aspx?mode=view&amp;contributionUid=R4-2413968" TargetMode="External"/><Relationship Id="rId4884" Type="http://schemas.openxmlformats.org/officeDocument/2006/relationships/hyperlink" Target="https://portal.3gpp.org/desktopmodules/Release/ReleaseDetails.aspx?releaseId=192" TargetMode="External"/><Relationship Id="rId5935" Type="http://schemas.openxmlformats.org/officeDocument/2006/relationships/hyperlink" Target="https://portal.3gpp.org/desktopmodules/Specifications/SpecificationDetails.aspx?specificationId=3384" TargetMode="External"/><Relationship Id="rId7290" Type="http://schemas.openxmlformats.org/officeDocument/2006/relationships/hyperlink" Target="https://portal.3gpp.org/ngppapp/CreateTdoc.aspx?mode=view&amp;contributionUid=R5-246026" TargetMode="External"/><Relationship Id="rId3486" Type="http://schemas.openxmlformats.org/officeDocument/2006/relationships/hyperlink" Target="https://portal.3gpp.org/ngppapp/CreateTdoc.aspx?mode=view&amp;contributionUid=R5-244239" TargetMode="External"/><Relationship Id="rId4537" Type="http://schemas.openxmlformats.org/officeDocument/2006/relationships/hyperlink" Target="https://portal.3gpp.org/ngppapp/CreateTdoc.aspx?mode=view&amp;contributionUid=RP-242255"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portal.3gpp.org/desktopmodules/Release/ReleaseDetails.aspx?releaseId=192" TargetMode="External"/><Relationship Id="rId3139" Type="http://schemas.openxmlformats.org/officeDocument/2006/relationships/hyperlink" Target="https://portal.3gpp.org/desktopmodules/Specifications/SpecificationDetails.aspx?specificationId=3191" TargetMode="External"/><Relationship Id="rId4951" Type="http://schemas.openxmlformats.org/officeDocument/2006/relationships/hyperlink" Target="https://portal.3gpp.org/desktopmodules/Specifications/SpecificationDetails.aspx?specificationId=3156" TargetMode="External"/><Relationship Id="rId7010" Type="http://schemas.openxmlformats.org/officeDocument/2006/relationships/hyperlink" Target="https://portal.3gpp.org/ngppapp/CreateTdoc.aspx?mode=view&amp;contributionUid=R5-244314" TargetMode="External"/><Relationship Id="rId474" Type="http://schemas.openxmlformats.org/officeDocument/2006/relationships/hyperlink" Target="https://portal.3gpp.org/ngppapp/CreateTdoc.aspx?mode=view&amp;contributionUid=R4-2413177" TargetMode="External"/><Relationship Id="rId2155" Type="http://schemas.openxmlformats.org/officeDocument/2006/relationships/hyperlink" Target="https://portal.3gpp.org/desktopmodules/Specifications/SpecificationDetails.aspx?specificationId=3204" TargetMode="External"/><Relationship Id="rId3553" Type="http://schemas.openxmlformats.org/officeDocument/2006/relationships/hyperlink" Target="https://portal.3gpp.org/ngppapp/CreateTdoc.aspx?mode=view&amp;contributionUid=RP-242242" TargetMode="External"/><Relationship Id="rId4604" Type="http://schemas.openxmlformats.org/officeDocument/2006/relationships/hyperlink" Target="https://portal.3gpp.org/desktopmodules/Release/ReleaseDetails.aspx?releaseId=193" TargetMode="External"/><Relationship Id="rId127" Type="http://schemas.openxmlformats.org/officeDocument/2006/relationships/hyperlink" Target="https://portal.3gpp.org/desktopmodules/Specifications/SpecificationDetails.aspx?specificationId=3260" TargetMode="External"/><Relationship Id="rId3206" Type="http://schemas.openxmlformats.org/officeDocument/2006/relationships/hyperlink" Target="https://portal.3gpp.org/ngppapp/CreateTdoc.aspx?mode=view&amp;contributionUid=R2-2407580" TargetMode="External"/><Relationship Id="rId3620" Type="http://schemas.openxmlformats.org/officeDocument/2006/relationships/hyperlink" Target="https://portal.3gpp.org/desktopmodules/Release/ReleaseDetails.aspx?releaseId=193" TargetMode="External"/><Relationship Id="rId6776" Type="http://schemas.openxmlformats.org/officeDocument/2006/relationships/hyperlink" Target="https://portal.3gpp.org/desktopmodules/Release/ReleaseDetails.aspx?releaseId=193" TargetMode="External"/><Relationship Id="rId7827" Type="http://schemas.openxmlformats.org/officeDocument/2006/relationships/hyperlink" Target="https://portal.3gpp.org/desktopmodules/Specifications/SpecificationDetails.aspx?specificationId=3379" TargetMode="External"/><Relationship Id="rId541" Type="http://schemas.openxmlformats.org/officeDocument/2006/relationships/hyperlink" Target="https://portal.3gpp.org/ngppapp/CreateTdoc.aspx?mode=view&amp;contributionUid=RP-242155" TargetMode="External"/><Relationship Id="rId1171" Type="http://schemas.openxmlformats.org/officeDocument/2006/relationships/hyperlink" Target="https://portal.3gpp.org/desktopmodules/Specifications/SpecificationDetails.aspx?specificationId=3204" TargetMode="External"/><Relationship Id="rId2222" Type="http://schemas.openxmlformats.org/officeDocument/2006/relationships/hyperlink" Target="https://portal.3gpp.org/ngppapp/CreateTdoc.aspx?mode=view&amp;contributionUid=R4-2414432" TargetMode="External"/><Relationship Id="rId5378" Type="http://schemas.openxmlformats.org/officeDocument/2006/relationships/hyperlink" Target="https://portal.3gpp.org/ngppapp/CreateTdoc.aspx?mode=view&amp;contributionUid=R5-244932" TargetMode="External"/><Relationship Id="rId5792" Type="http://schemas.openxmlformats.org/officeDocument/2006/relationships/hyperlink" Target="https://portal.3gpp.org/desktopmodules/Release/ReleaseDetails.aspx?releaseId=193" TargetMode="External"/><Relationship Id="rId6429" Type="http://schemas.openxmlformats.org/officeDocument/2006/relationships/hyperlink" Target="https://portal.3gpp.org/ngppapp/CreateTdoc.aspx?mode=view&amp;contributionUid=RP-242284" TargetMode="External"/><Relationship Id="rId6843" Type="http://schemas.openxmlformats.org/officeDocument/2006/relationships/hyperlink" Target="https://portal.3gpp.org/desktopmodules/Specifications/SpecificationDetails.aspx?specificationId=3381" TargetMode="External"/><Relationship Id="rId1988" Type="http://schemas.openxmlformats.org/officeDocument/2006/relationships/hyperlink" Target="https://portal.3gpp.org/desktopmodules/Release/ReleaseDetails.aspx?releaseId=192" TargetMode="External"/><Relationship Id="rId4394" Type="http://schemas.openxmlformats.org/officeDocument/2006/relationships/hyperlink" Target="https://portal.3gpp.org/ngppapp/CreateTdoc.aspx?mode=view&amp;contributionUid=R5-245319" TargetMode="External"/><Relationship Id="rId5445" Type="http://schemas.openxmlformats.org/officeDocument/2006/relationships/hyperlink" Target="https://portal.3gpp.org/ngppapp/CreateTdoc.aspx?mode=view&amp;contributionUid=RP-242268" TargetMode="External"/><Relationship Id="rId4047" Type="http://schemas.openxmlformats.org/officeDocument/2006/relationships/hyperlink" Target="https://portal.3gpp.org/desktopmodules/Specifications/SpecificationDetails.aspx?specificationId=3392" TargetMode="External"/><Relationship Id="rId4461" Type="http://schemas.openxmlformats.org/officeDocument/2006/relationships/hyperlink" Target="https://portal.3gpp.org/ngppapp/CreateTdoc.aspx?mode=view&amp;contributionUid=RP-242254" TargetMode="External"/><Relationship Id="rId5512" Type="http://schemas.openxmlformats.org/officeDocument/2006/relationships/hyperlink" Target="https://portal.3gpp.org/desktopmodules/Release/ReleaseDetails.aspx?releaseId=193" TargetMode="External"/><Relationship Id="rId6910" Type="http://schemas.openxmlformats.org/officeDocument/2006/relationships/hyperlink" Target="https://portal.3gpp.org/ngppapp/CreateTdoc.aspx?mode=view&amp;contributionUid=R5-245085" TargetMode="External"/><Relationship Id="rId3063" Type="http://schemas.openxmlformats.org/officeDocument/2006/relationships/hyperlink" Target="https://portal.3gpp.org/desktopmodules/Specifications/SpecificationDetails.aspx?specificationId=3193" TargetMode="External"/><Relationship Id="rId4114" Type="http://schemas.openxmlformats.org/officeDocument/2006/relationships/hyperlink" Target="https://portal.3gpp.org/ngppapp/CreateTdoc.aspx?mode=view&amp;contributionUid=R5-244276"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ngppapp/CreateTdoc.aspx?mode=view&amp;contributionUid=R2-2407615" TargetMode="External"/><Relationship Id="rId6286" Type="http://schemas.openxmlformats.org/officeDocument/2006/relationships/hyperlink" Target="https://portal.3gpp.org/ngppapp/CreateTdoc.aspx?mode=view&amp;contributionUid=R5-245015" TargetMode="External"/><Relationship Id="rId7337" Type="http://schemas.openxmlformats.org/officeDocument/2006/relationships/hyperlink" Target="https://portal.3gpp.org/ngppapp/CreateTdoc.aspx?mode=view&amp;contributionUid=RP-242304" TargetMode="External"/><Relationship Id="rId7684" Type="http://schemas.openxmlformats.org/officeDocument/2006/relationships/hyperlink" Target="https://portal.3gpp.org/desktopmodules/Release/ReleaseDetails.aspx?releaseId=193" TargetMode="External"/><Relationship Id="rId7751" Type="http://schemas.openxmlformats.org/officeDocument/2006/relationships/hyperlink" Target="https://portal.3gpp.org/desktopmodules/Specifications/SpecificationDetails.aspx?specificationId=2474" TargetMode="External"/><Relationship Id="rId2896" Type="http://schemas.openxmlformats.org/officeDocument/2006/relationships/hyperlink" Target="https://portal.3gpp.org/desktopmodules/Release/ReleaseDetails.aspx?releaseId=193" TargetMode="External"/><Relationship Id="rId3947" Type="http://schemas.openxmlformats.org/officeDocument/2006/relationships/hyperlink" Target="https://portal.3gpp.org/desktopmodules/Specifications/SpecificationDetails.aspx?specificationId=3388" TargetMode="External"/><Relationship Id="rId6353" Type="http://schemas.openxmlformats.org/officeDocument/2006/relationships/hyperlink" Target="https://portal.3gpp.org/ngppapp/CreateTdoc.aspx?mode=view&amp;contributionUid=RP-242283" TargetMode="External"/><Relationship Id="rId7404" Type="http://schemas.openxmlformats.org/officeDocument/2006/relationships/hyperlink" Target="https://portal.3gpp.org/desktopmodules/Release/ReleaseDetails.aspx?releaseId=193"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portal.3gpp.org/ngppapp/CreateTdoc.aspx?mode=view&amp;contributionUid=R4-2411927" TargetMode="External"/><Relationship Id="rId2549" Type="http://schemas.openxmlformats.org/officeDocument/2006/relationships/hyperlink" Target="https://portal.3gpp.org/ngppapp/CreateTdoc.aspx?mode=view&amp;contributionUid=RP-242203" TargetMode="External"/><Relationship Id="rId2963" Type="http://schemas.openxmlformats.org/officeDocument/2006/relationships/hyperlink" Target="https://portal.3gpp.org/desktopmodules/Specifications/SpecificationDetails.aspx?specificationId=3194" TargetMode="External"/><Relationship Id="rId6006" Type="http://schemas.openxmlformats.org/officeDocument/2006/relationships/hyperlink" Target="https://portal.3gpp.org/ngppapp/CreateTdoc.aspx?mode=view&amp;contributionUid=R5-245917" TargetMode="External"/><Relationship Id="rId6420" Type="http://schemas.openxmlformats.org/officeDocument/2006/relationships/hyperlink" Target="https://portal.3gpp.org/desktopmodules/Release/ReleaseDetails.aspx?releaseId=191" TargetMode="External"/><Relationship Id="rId935" Type="http://schemas.openxmlformats.org/officeDocument/2006/relationships/hyperlink" Target="https://portal.3gpp.org/desktopmodules/Specifications/SpecificationDetails.aspx?specificationId=3202" TargetMode="External"/><Relationship Id="rId1565" Type="http://schemas.openxmlformats.org/officeDocument/2006/relationships/hyperlink" Target="https://portal.3gpp.org/ngppapp/CreateTdoc.aspx?mode=view&amp;contributionUid=RP-242175" TargetMode="External"/><Relationship Id="rId2616" Type="http://schemas.openxmlformats.org/officeDocument/2006/relationships/hyperlink" Target="https://portal.3gpp.org/desktopmodules/Release/ReleaseDetails.aspx?releaseId=193" TargetMode="External"/><Relationship Id="rId5022" Type="http://schemas.openxmlformats.org/officeDocument/2006/relationships/hyperlink" Target="https://portal.3gpp.org/ngppapp/CreateTdoc.aspx?mode=view&amp;contributionUid=R5-245703" TargetMode="External"/><Relationship Id="rId1218" Type="http://schemas.openxmlformats.org/officeDocument/2006/relationships/hyperlink" Target="https://portal.3gpp.org/ngppapp/CreateTdoc.aspx?mode=view&amp;contributionUid=R4-2411387" TargetMode="External"/><Relationship Id="rId7194" Type="http://schemas.openxmlformats.org/officeDocument/2006/relationships/hyperlink" Target="https://portal.3gpp.org/ngppapp/CreateTdoc.aspx?mode=view&amp;contributionUid=R5-245880" TargetMode="External"/><Relationship Id="rId1632" Type="http://schemas.openxmlformats.org/officeDocument/2006/relationships/hyperlink" Target="https://portal.3gpp.org/desktopmodules/Release/ReleaseDetails.aspx?releaseId=191" TargetMode="External"/><Relationship Id="rId4788" Type="http://schemas.openxmlformats.org/officeDocument/2006/relationships/hyperlink" Target="https://portal.3gpp.org/desktopmodules/Release/ReleaseDetails.aspx?releaseId=193" TargetMode="External"/><Relationship Id="rId5839" Type="http://schemas.openxmlformats.org/officeDocument/2006/relationships/hyperlink" Target="https://portal.3gpp.org/desktopmodules/Specifications/SpecificationDetails.aspx?specificationId=4159" TargetMode="External"/><Relationship Id="rId7261" Type="http://schemas.openxmlformats.org/officeDocument/2006/relationships/hyperlink" Target="https://portal.3gpp.org/ngppapp/CreateTdoc.aspx?mode=view&amp;contributionUid=RP-242301" TargetMode="External"/><Relationship Id="rId4855" Type="http://schemas.openxmlformats.org/officeDocument/2006/relationships/hyperlink" Target="https://portal.3gpp.org/desktopmodules/Specifications/SpecificationDetails.aspx?specificationId=3381" TargetMode="External"/><Relationship Id="rId5906" Type="http://schemas.openxmlformats.org/officeDocument/2006/relationships/hyperlink" Target="https://portal.3gpp.org/ngppapp/CreateTdoc.aspx?mode=view&amp;contributionUid=R5-244603" TargetMode="External"/><Relationship Id="rId3457" Type="http://schemas.openxmlformats.org/officeDocument/2006/relationships/hyperlink" Target="https://portal.3gpp.org/ngppapp/CreateTdoc.aspx?mode=view&amp;contributionUid=RP-242241" TargetMode="External"/><Relationship Id="rId3871" Type="http://schemas.openxmlformats.org/officeDocument/2006/relationships/hyperlink" Target="https://portal.3gpp.org/desktopmodules/Specifications/SpecificationDetails.aspx?specificationId=3378" TargetMode="External"/><Relationship Id="rId4508" Type="http://schemas.openxmlformats.org/officeDocument/2006/relationships/hyperlink" Target="https://portal.3gpp.org/desktopmodules/Release/ReleaseDetails.aspx?releaseId=192" TargetMode="External"/><Relationship Id="rId4922" Type="http://schemas.openxmlformats.org/officeDocument/2006/relationships/hyperlink" Target="https://portal.3gpp.org/ngppapp/CreateTdoc.aspx?mode=view&amp;contributionUid=R5-245670" TargetMode="External"/><Relationship Id="rId378" Type="http://schemas.openxmlformats.org/officeDocument/2006/relationships/hyperlink" Target="https://portal.3gpp.org/ngppapp/CreateTdoc.aspx?mode=view&amp;contributionUid=R4-2414029" TargetMode="External"/><Relationship Id="rId792"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Specifications/SpecificationDetails.aspx?specificationId=3366" TargetMode="External"/><Relationship Id="rId2473" Type="http://schemas.openxmlformats.org/officeDocument/2006/relationships/hyperlink" Target="https://portal.3gpp.org/ngppapp/CreateTdoc.aspx?mode=view&amp;contributionUid=RP-242192" TargetMode="External"/><Relationship Id="rId3524" Type="http://schemas.openxmlformats.org/officeDocument/2006/relationships/hyperlink" Target="https://portal.3gpp.org/desktopmodules/Release/ReleaseDetails.aspx?releaseId=193" TargetMode="External"/><Relationship Id="rId445" Type="http://schemas.openxmlformats.org/officeDocument/2006/relationships/hyperlink" Target="https://portal.3gpp.org/ngppapp/CreateTdoc.aspx?mode=view&amp;contributionUid=RP-242153" TargetMode="External"/><Relationship Id="rId1075" Type="http://schemas.openxmlformats.org/officeDocument/2006/relationships/hyperlink" Target="https://portal.3gpp.org/desktopmodules/Specifications/SpecificationDetails.aspx?specificationId=3863" TargetMode="External"/><Relationship Id="rId2126" Type="http://schemas.openxmlformats.org/officeDocument/2006/relationships/hyperlink" Target="https://portal.3gpp.org/ngppapp/CreateTdoc.aspx?mode=view&amp;contributionUid=R4-2412546" TargetMode="External"/><Relationship Id="rId2540" Type="http://schemas.openxmlformats.org/officeDocument/2006/relationships/hyperlink" Target="https://portal.3gpp.org/desktopmodules/Release/ReleaseDetails.aspx?releaseId=192" TargetMode="External"/><Relationship Id="rId5696" Type="http://schemas.openxmlformats.org/officeDocument/2006/relationships/hyperlink" Target="https://portal.3gpp.org/desktopmodules/Release/ReleaseDetails.aspx?releaseId=192" TargetMode="External"/><Relationship Id="rId6747" Type="http://schemas.openxmlformats.org/officeDocument/2006/relationships/hyperlink" Target="https://portal.3gpp.org/desktopmodules/Specifications/SpecificationDetails.aspx?specificationId=3384" TargetMode="External"/><Relationship Id="rId512" Type="http://schemas.openxmlformats.org/officeDocument/2006/relationships/hyperlink" Target="https://portal.3gpp.org/desktopmodules/Release/ReleaseDetails.aspx?releaseId=190" TargetMode="External"/><Relationship Id="rId1142" Type="http://schemas.openxmlformats.org/officeDocument/2006/relationships/hyperlink" Target="https://portal.3gpp.org/ngppapp/CreateTdoc.aspx?mode=view&amp;contributionUid=R4-2412636" TargetMode="External"/><Relationship Id="rId4298" Type="http://schemas.openxmlformats.org/officeDocument/2006/relationships/hyperlink" Target="https://portal.3gpp.org/ngppapp/CreateTdoc.aspx?mode=view&amp;contributionUid=R5-244719" TargetMode="External"/><Relationship Id="rId5349" Type="http://schemas.openxmlformats.org/officeDocument/2006/relationships/hyperlink" Target="https://portal.3gpp.org/ngppapp/CreateTdoc.aspx?mode=view&amp;contributionUid=RP-242266" TargetMode="External"/><Relationship Id="rId4365" Type="http://schemas.openxmlformats.org/officeDocument/2006/relationships/hyperlink" Target="https://portal.3gpp.org/ngppapp/CreateTdoc.aspx?mode=view&amp;contributionUid=RP-242253" TargetMode="External"/><Relationship Id="rId5763" Type="http://schemas.openxmlformats.org/officeDocument/2006/relationships/hyperlink" Target="https://portal.3gpp.org/desktopmodules/Specifications/SpecificationDetails.aspx?specificationId=4145" TargetMode="External"/><Relationship Id="rId6814" Type="http://schemas.openxmlformats.org/officeDocument/2006/relationships/hyperlink" Target="https://portal.3gpp.org/ngppapp/CreateTdoc.aspx?mode=view&amp;contributionUid=R5-245862" TargetMode="External"/><Relationship Id="rId1959" Type="http://schemas.openxmlformats.org/officeDocument/2006/relationships/hyperlink" Target="https://portal.3gpp.org/desktopmodules/Specifications/SpecificationDetails.aspx?specificationId=3204" TargetMode="External"/><Relationship Id="rId4018" Type="http://schemas.openxmlformats.org/officeDocument/2006/relationships/hyperlink" Target="https://portal.3gpp.org/ngppapp/CreateTdoc.aspx?mode=view&amp;contributionUid=R5-245994"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ngppapp/CreateTdoc.aspx?mode=view&amp;contributionUid=R5-244467" TargetMode="External"/><Relationship Id="rId3381" Type="http://schemas.openxmlformats.org/officeDocument/2006/relationships/hyperlink" Target="https://portal.3gpp.org/ngppapp/CreateTdoc.aspx?mode=view&amp;contributionUid=RP-242240" TargetMode="External"/><Relationship Id="rId4432" Type="http://schemas.openxmlformats.org/officeDocument/2006/relationships/hyperlink" Target="https://portal.3gpp.org/desktopmodules/Release/ReleaseDetails.aspx?releaseId=193" TargetMode="External"/><Relationship Id="rId7588" Type="http://schemas.openxmlformats.org/officeDocument/2006/relationships/hyperlink" Target="https://portal.3gpp.org/desktopmodules/Release/ReleaseDetails.aspx?releaseId=193" TargetMode="External"/><Relationship Id="rId3034" Type="http://schemas.openxmlformats.org/officeDocument/2006/relationships/hyperlink" Target="https://portal.3gpp.org/ngppapp/CreateTdoc.aspx?mode=view&amp;contributionUid=R2-2407649" TargetMode="External"/><Relationship Id="rId7655" Type="http://schemas.openxmlformats.org/officeDocument/2006/relationships/hyperlink" Target="https://portal.3gpp.org/desktopmodules/Specifications/SpecificationDetails.aspx?specificationId=2469" TargetMode="External"/><Relationship Id="rId2050" Type="http://schemas.openxmlformats.org/officeDocument/2006/relationships/hyperlink" Target="https://portal.3gpp.org/ngppapp/CreateTdoc.aspx?mode=view&amp;contributionUid=R4-2412945" TargetMode="External"/><Relationship Id="rId3101" Type="http://schemas.openxmlformats.org/officeDocument/2006/relationships/hyperlink" Target="https://portal.3gpp.org/ngppapp/CreateTdoc.aspx?mode=view&amp;contributionUid=RP-242236" TargetMode="External"/><Relationship Id="rId6257" Type="http://schemas.openxmlformats.org/officeDocument/2006/relationships/hyperlink" Target="https://portal.3gpp.org/ngppapp/CreateTdoc.aspx?mode=view&amp;contributionUid=RP-242281" TargetMode="External"/><Relationship Id="rId6671" Type="http://schemas.openxmlformats.org/officeDocument/2006/relationships/hyperlink" Target="https://portal.3gpp.org/desktopmodules/Specifications/SpecificationDetails.aspx?specificationId=3378" TargetMode="External"/><Relationship Id="rId7308" Type="http://schemas.openxmlformats.org/officeDocument/2006/relationships/hyperlink" Target="https://portal.3gpp.org/desktopmodules/Release/ReleaseDetails.aspx?releaseId=193" TargetMode="External"/><Relationship Id="rId7722" Type="http://schemas.openxmlformats.org/officeDocument/2006/relationships/hyperlink" Target="https://portal.3gpp.org/ngppapp/CreateTdoc.aspx?mode=view&amp;contributionUid=R5s240487" TargetMode="External"/><Relationship Id="rId5273" Type="http://schemas.openxmlformats.org/officeDocument/2006/relationships/hyperlink" Target="https://portal.3gpp.org/ngppapp/CreateTdoc.aspx?mode=view&amp;contributionUid=RP-242265" TargetMode="External"/><Relationship Id="rId6324" Type="http://schemas.openxmlformats.org/officeDocument/2006/relationships/hyperlink" Target="https://portal.3gpp.org/desktopmodules/Release/ReleaseDetails.aspx?releaseId=192" TargetMode="External"/><Relationship Id="rId839" Type="http://schemas.openxmlformats.org/officeDocument/2006/relationships/hyperlink" Target="https://portal.3gpp.org/desktopmodules/Specifications/SpecificationDetails.aspx?specificationId=3366" TargetMode="External"/><Relationship Id="rId1469" Type="http://schemas.openxmlformats.org/officeDocument/2006/relationships/hyperlink" Target="https://portal.3gpp.org/ngppapp/CreateTdoc.aspx?mode=view&amp;contributionUid=RP-242173" TargetMode="External"/><Relationship Id="rId2867" Type="http://schemas.openxmlformats.org/officeDocument/2006/relationships/hyperlink" Target="https://portal.3gpp.org/desktopmodules/Specifications/SpecificationDetails.aspx?specificationId=2440" TargetMode="External"/><Relationship Id="rId3918" Type="http://schemas.openxmlformats.org/officeDocument/2006/relationships/hyperlink" Target="https://portal.3gpp.org/ngppapp/CreateTdoc.aspx?mode=view&amp;contributionUid=R5-245839" TargetMode="External"/><Relationship Id="rId5340"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desktopmodules/Specifications/SpecificationDetails.aspx?specificationId=3935" TargetMode="External"/><Relationship Id="rId2934" Type="http://schemas.openxmlformats.org/officeDocument/2006/relationships/hyperlink" Target="https://portal.3gpp.org/ngppapp/CreateTdoc.aspx?mode=view&amp;contributionUid=R2-2407776" TargetMode="External"/><Relationship Id="rId7098" Type="http://schemas.openxmlformats.org/officeDocument/2006/relationships/hyperlink" Target="https://portal.3gpp.org/ngppapp/CreateTdoc.aspx?mode=view&amp;contributionUid=R5-245032" TargetMode="External"/><Relationship Id="rId906" Type="http://schemas.openxmlformats.org/officeDocument/2006/relationships/hyperlink" Target="https://portal.3gpp.org/ngppapp/CreateTdoc.aspx?mode=view&amp;contributionUid=R4-2411990" TargetMode="External"/><Relationship Id="rId1536" Type="http://schemas.openxmlformats.org/officeDocument/2006/relationships/hyperlink" Target="https://portal.3gpp.org/desktopmodules/Release/ReleaseDetails.aspx?releaseId=192" TargetMode="External"/><Relationship Id="rId1950" Type="http://schemas.openxmlformats.org/officeDocument/2006/relationships/hyperlink" Target="https://portal.3gpp.org/ngppapp/CreateTdoc.aspx?mode=view&amp;contributionUid=R4-2413924" TargetMode="External"/><Relationship Id="rId1603" Type="http://schemas.openxmlformats.org/officeDocument/2006/relationships/hyperlink" Target="https://portal.3gpp.org/desktopmodules/Specifications/SpecificationDetails.aspx?specificationId=3204" TargetMode="External"/><Relationship Id="rId4759" Type="http://schemas.openxmlformats.org/officeDocument/2006/relationships/hyperlink" Target="https://portal.3gpp.org/desktopmodules/Specifications/SpecificationDetails.aspx?specificationId=3381" TargetMode="External"/><Relationship Id="rId7165" Type="http://schemas.openxmlformats.org/officeDocument/2006/relationships/hyperlink" Target="https://portal.3gpp.org/ngppapp/CreateTdoc.aspx?mode=view&amp;contributionUid=RP-242299" TargetMode="External"/><Relationship Id="rId3775" Type="http://schemas.openxmlformats.org/officeDocument/2006/relationships/hyperlink" Target="https://portal.3gpp.org/desktopmodules/Specifications/SpecificationDetails.aspx?specificationId=3388" TargetMode="External"/><Relationship Id="rId4826" Type="http://schemas.openxmlformats.org/officeDocument/2006/relationships/hyperlink" Target="https://portal.3gpp.org/ngppapp/CreateTdoc.aspx?mode=view&amp;contributionUid=R5-245520" TargetMode="External"/><Relationship Id="rId6181" Type="http://schemas.openxmlformats.org/officeDocument/2006/relationships/hyperlink" Target="https://portal.3gpp.org/ngppapp/CreateTdoc.aspx?mode=view&amp;contributionUid=RP-242279" TargetMode="External"/><Relationship Id="rId7232" Type="http://schemas.openxmlformats.org/officeDocument/2006/relationships/hyperlink" Target="https://portal.3gpp.org/desktopmodules/Release/ReleaseDetails.aspx?releaseId=193" TargetMode="External"/><Relationship Id="rId696" Type="http://schemas.openxmlformats.org/officeDocument/2006/relationships/hyperlink" Target="https://portal.3gpp.org/desktopmodules/Release/ReleaseDetails.aspx?releaseId=192" TargetMode="External"/><Relationship Id="rId2377" Type="http://schemas.openxmlformats.org/officeDocument/2006/relationships/hyperlink" Target="https://portal.3gpp.org/ngppapp/CreateTdoc.aspx?mode=view&amp;contributionUid=RP-242191" TargetMode="External"/><Relationship Id="rId2791" Type="http://schemas.openxmlformats.org/officeDocument/2006/relationships/hyperlink" Target="https://portal.3gpp.org/desktopmodules/Specifications/SpecificationDetails.aspx?specificationId=3435"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ngppapp/CreateTdoc.aspx?mode=view&amp;contributionUid=RP-242151" TargetMode="External"/><Relationship Id="rId763" Type="http://schemas.openxmlformats.org/officeDocument/2006/relationships/hyperlink" Target="https://portal.3gpp.org/desktopmodules/Specifications/SpecificationDetails.aspx?specificationId=3283" TargetMode="External"/><Relationship Id="rId1393" Type="http://schemas.openxmlformats.org/officeDocument/2006/relationships/hyperlink" Target="https://portal.3gpp.org/ngppapp/CreateTdoc.aspx?mode=view&amp;contributionUid=RP-242172" TargetMode="External"/><Relationship Id="rId2444" Type="http://schemas.openxmlformats.org/officeDocument/2006/relationships/hyperlink" Target="https://portal.3gpp.org/desktopmodules/Release/ReleaseDetails.aspx?releaseId=193" TargetMode="External"/><Relationship Id="rId3842" Type="http://schemas.openxmlformats.org/officeDocument/2006/relationships/hyperlink" Target="https://portal.3gpp.org/ngppapp/CreateTdoc.aspx?mode=view&amp;contributionUid=R5-245506" TargetMode="External"/><Relationship Id="rId6998" Type="http://schemas.openxmlformats.org/officeDocument/2006/relationships/hyperlink" Target="https://portal.3gpp.org/ngppapp/CreateTdoc.aspx?mode=view&amp;contributionUid=R5-246061" TargetMode="External"/><Relationship Id="rId416" Type="http://schemas.openxmlformats.org/officeDocument/2006/relationships/hyperlink" Target="https://portal.3gpp.org/desktopmodules/Release/ReleaseDetails.aspx?releaseId=191" TargetMode="External"/><Relationship Id="rId1046" Type="http://schemas.openxmlformats.org/officeDocument/2006/relationships/hyperlink" Target="https://portal.3gpp.org/ngppapp/CreateTdoc.aspx?mode=view&amp;contributionUid=R4-2414051" TargetMode="External"/><Relationship Id="rId830" Type="http://schemas.openxmlformats.org/officeDocument/2006/relationships/hyperlink" Target="https://portal.3gpp.org/ngppapp/CreateTdoc.aspx?mode=view&amp;contributionUid=R4-2413551" TargetMode="External"/><Relationship Id="rId1460" Type="http://schemas.openxmlformats.org/officeDocument/2006/relationships/hyperlink" Target="https://portal.3gpp.org/desktopmodules/Release/ReleaseDetails.aspx?releaseId=193" TargetMode="External"/><Relationship Id="rId2511" Type="http://schemas.openxmlformats.org/officeDocument/2006/relationships/hyperlink" Target="https://portal.3gpp.org/desktopmodules/Specifications/SpecificationDetails.aspx?specificationId=3368" TargetMode="External"/><Relationship Id="rId5667" Type="http://schemas.openxmlformats.org/officeDocument/2006/relationships/hyperlink" Target="https://portal.3gpp.org/desktopmodules/Specifications/SpecificationDetails.aspx?specificationId=3377" TargetMode="External"/><Relationship Id="rId6718" Type="http://schemas.openxmlformats.org/officeDocument/2006/relationships/hyperlink" Target="https://portal.3gpp.org/ngppapp/CreateTdoc.aspx?mode=view&amp;contributionUid=R5-245584" TargetMode="External"/><Relationship Id="rId1113" Type="http://schemas.openxmlformats.org/officeDocument/2006/relationships/hyperlink" Target="https://portal.3gpp.org/ngppapp/CreateTdoc.aspx?mode=view&amp;contributionUid=RP-242168" TargetMode="External"/><Relationship Id="rId4269" Type="http://schemas.openxmlformats.org/officeDocument/2006/relationships/hyperlink" Target="https://portal.3gpp.org/ngppapp/CreateTdoc.aspx?mode=view&amp;contributionUid=RP-242251" TargetMode="External"/><Relationship Id="rId4683" Type="http://schemas.openxmlformats.org/officeDocument/2006/relationships/hyperlink" Target="https://portal.3gpp.org/desktopmodules/Specifications/SpecificationDetails.aspx?specificationId=3378" TargetMode="External"/><Relationship Id="rId5734" Type="http://schemas.openxmlformats.org/officeDocument/2006/relationships/hyperlink" Target="https://portal.3gpp.org/ngppapp/CreateTdoc.aspx?mode=view&amp;contributionUid=R5-245563" TargetMode="External"/><Relationship Id="rId3285" Type="http://schemas.openxmlformats.org/officeDocument/2006/relationships/hyperlink" Target="https://portal.3gpp.org/ngppapp/CreateTdoc.aspx?mode=view&amp;contributionUid=RP-242239" TargetMode="External"/><Relationship Id="rId4336" Type="http://schemas.openxmlformats.org/officeDocument/2006/relationships/hyperlink" Target="https://portal.3gpp.org/desktopmodules/Release/ReleaseDetails.aspx?releaseId=193" TargetMode="External"/><Relationship Id="rId4750" Type="http://schemas.openxmlformats.org/officeDocument/2006/relationships/hyperlink" Target="https://portal.3gpp.org/ngppapp/CreateTdoc.aspx?mode=view&amp;contributionUid=R5-244793" TargetMode="External"/><Relationship Id="rId5801" Type="http://schemas.openxmlformats.org/officeDocument/2006/relationships/hyperlink" Target="https://portal.3gpp.org/ngppapp/CreateTdoc.aspx?mode=view&amp;contributionUid=RP-242273"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Specifications/SpecificationDetails.aspx?specificationId=3426" TargetMode="External"/><Relationship Id="rId7559" Type="http://schemas.openxmlformats.org/officeDocument/2006/relationships/hyperlink" Target="https://portal.3gpp.org/desktopmodules/Specifications/SpecificationDetails.aspx?specificationId=3392" TargetMode="External"/><Relationship Id="rId273" Type="http://schemas.openxmlformats.org/officeDocument/2006/relationships/hyperlink" Target="https://portal.3gpp.org/ngppapp/CreateTdoc.aspx?mode=view&amp;contributionUid=RP-242149" TargetMode="External"/><Relationship Id="rId3005" Type="http://schemas.openxmlformats.org/officeDocument/2006/relationships/hyperlink" Target="https://portal.3gpp.org/ngppapp/CreateTdoc.aspx?mode=view&amp;contributionUid=RP-242235" TargetMode="External"/><Relationship Id="rId6575" Type="http://schemas.openxmlformats.org/officeDocument/2006/relationships/hyperlink" Target="https://portal.3gpp.org/desktopmodules/Specifications/SpecificationDetails.aspx?specificationId=3386" TargetMode="External"/><Relationship Id="rId7626" Type="http://schemas.openxmlformats.org/officeDocument/2006/relationships/hyperlink" Target="https://portal.3gpp.org/ngppapp/CreateTdoc.aspx?mode=view&amp;contributionUid=R5-244106" TargetMode="External"/><Relationship Id="rId7973" Type="http://schemas.openxmlformats.org/officeDocument/2006/relationships/hyperlink" Target="https://portal.3gpp.org/ngppapp/CreateTdoc.aspx?mode=view&amp;contributionUid=RP-242330" TargetMode="External"/><Relationship Id="rId340" Type="http://schemas.openxmlformats.org/officeDocument/2006/relationships/hyperlink" Target="https://portal.3gpp.org/desktopmodules/Release/ReleaseDetails.aspx?releaseId=193" TargetMode="External"/><Relationship Id="rId2021" Type="http://schemas.openxmlformats.org/officeDocument/2006/relationships/hyperlink" Target="https://portal.3gpp.org/ngppapp/CreateTdoc.aspx?mode=view&amp;contributionUid=RP-242184" TargetMode="External"/><Relationship Id="rId5177" Type="http://schemas.openxmlformats.org/officeDocument/2006/relationships/hyperlink" Target="https://portal.3gpp.org/ngppapp/CreateTdoc.aspx?mode=view&amp;contributionUid=RP-242264" TargetMode="External"/><Relationship Id="rId6228" Type="http://schemas.openxmlformats.org/officeDocument/2006/relationships/hyperlink" Target="https://portal.3gpp.org/desktopmodules/Release/ReleaseDetails.aspx?releaseId=193" TargetMode="External"/><Relationship Id="rId4193" Type="http://schemas.openxmlformats.org/officeDocument/2006/relationships/hyperlink" Target="https://portal.3gpp.org/ngppapp/CreateTdoc.aspx?mode=view&amp;contributionUid=RP-242250" TargetMode="External"/><Relationship Id="rId5591" Type="http://schemas.openxmlformats.org/officeDocument/2006/relationships/hyperlink" Target="https://portal.3gpp.org/desktopmodules/Specifications/SpecificationDetails.aspx?specificationId=3388" TargetMode="External"/><Relationship Id="rId6642" Type="http://schemas.openxmlformats.org/officeDocument/2006/relationships/hyperlink" Target="https://portal.3gpp.org/ngppapp/CreateTdoc.aspx?mode=view&amp;contributionUid=R5-245605" TargetMode="External"/><Relationship Id="rId1787" Type="http://schemas.openxmlformats.org/officeDocument/2006/relationships/hyperlink" Target="https://portal.3gpp.org/desktopmodules/Specifications/SpecificationDetails.aspx?specificationId=3935" TargetMode="External"/><Relationship Id="rId2838" Type="http://schemas.openxmlformats.org/officeDocument/2006/relationships/hyperlink" Target="https://portal.3gpp.org/ngppapp/CreateTdoc.aspx?mode=view&amp;contributionUid=R2-2407846" TargetMode="External"/><Relationship Id="rId5244" Type="http://schemas.openxmlformats.org/officeDocument/2006/relationships/hyperlink" Target="https://portal.3gpp.org/desktopmodules/Release/ReleaseDetails.aspx?releaseId=193" TargetMode="External"/><Relationship Id="rId79" Type="http://schemas.openxmlformats.org/officeDocument/2006/relationships/hyperlink" Target="https://portal.3gpp.org/desktopmodules/Specifications/SpecificationDetails.aspx?specificationId=3228" TargetMode="External"/><Relationship Id="rId1854" Type="http://schemas.openxmlformats.org/officeDocument/2006/relationships/hyperlink" Target="https://portal.3gpp.org/ngppapp/CreateTdoc.aspx?mode=view&amp;contributionUid=R4-2411138" TargetMode="External"/><Relationship Id="rId2905" Type="http://schemas.openxmlformats.org/officeDocument/2006/relationships/hyperlink" Target="https://portal.3gpp.org/ngppapp/CreateTdoc.aspx?mode=view&amp;contributionUid=RP-242233"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portal.3gpp.org/desktopmodules/Specifications/SpecificationDetails.aspx?specificationId=3381" TargetMode="External"/><Relationship Id="rId1507" Type="http://schemas.openxmlformats.org/officeDocument/2006/relationships/hyperlink" Target="https://portal.3gpp.org/desktopmodules/Specifications/SpecificationDetails.aspx?specificationId=3283" TargetMode="External"/><Relationship Id="rId7069" Type="http://schemas.openxmlformats.org/officeDocument/2006/relationships/hyperlink" Target="https://portal.3gpp.org/ngppapp/CreateTdoc.aspx?mode=view&amp;contributionUid=RP-242296" TargetMode="External"/><Relationship Id="rId7483" Type="http://schemas.openxmlformats.org/officeDocument/2006/relationships/hyperlink" Target="https://portal.3gpp.org/desktopmodules/Specifications/SpecificationDetails.aspx?specificationId=2473" TargetMode="External"/><Relationship Id="rId1921" Type="http://schemas.openxmlformats.org/officeDocument/2006/relationships/hyperlink" Target="https://portal.3gpp.org/ngppapp/CreateTdoc.aspx?mode=view&amp;contributionUid=RP-242182" TargetMode="External"/><Relationship Id="rId3679" Type="http://schemas.openxmlformats.org/officeDocument/2006/relationships/hyperlink" Target="https://portal.3gpp.org/desktopmodules/Specifications/SpecificationDetails.aspx?specificationId=3386" TargetMode="External"/><Relationship Id="rId6085" Type="http://schemas.openxmlformats.org/officeDocument/2006/relationships/hyperlink" Target="https://portal.3gpp.org/ngppapp/CreateTdoc.aspx?mode=view&amp;contributionUid=RP-242277" TargetMode="External"/><Relationship Id="rId7136" Type="http://schemas.openxmlformats.org/officeDocument/2006/relationships/hyperlink" Target="https://portal.3gpp.org/desktopmodules/Release/ReleaseDetails.aspx?releaseId=193" TargetMode="External"/><Relationship Id="rId7550" Type="http://schemas.openxmlformats.org/officeDocument/2006/relationships/hyperlink" Target="https://portal.3gpp.org/ngppapp/CreateTdoc.aspx?mode=view&amp;contributionUid=R5-244146" TargetMode="External"/><Relationship Id="rId6152" Type="http://schemas.openxmlformats.org/officeDocument/2006/relationships/hyperlink" Target="https://portal.3gpp.org/desktopmodules/Release/ReleaseDetails.aspx?releaseId=193" TargetMode="External"/><Relationship Id="rId7203" Type="http://schemas.openxmlformats.org/officeDocument/2006/relationships/hyperlink" Target="https://portal.3gpp.org/desktopmodules/Specifications/SpecificationDetails.aspx?specificationId=3387" TargetMode="External"/><Relationship Id="rId1297" Type="http://schemas.openxmlformats.org/officeDocument/2006/relationships/hyperlink" Target="https://portal.3gpp.org/ngppapp/CreateTdoc.aspx?mode=view&amp;contributionUid=RP-242170" TargetMode="External"/><Relationship Id="rId2695" Type="http://schemas.openxmlformats.org/officeDocument/2006/relationships/hyperlink" Target="https://portal.3gpp.org/desktopmodules/Specifications/SpecificationDetails.aspx?specificationId=3216" TargetMode="External"/><Relationship Id="rId3746" Type="http://schemas.openxmlformats.org/officeDocument/2006/relationships/hyperlink" Target="https://portal.3gpp.org/ngppapp/CreateTdoc.aspx?mode=view&amp;contributionUid=R5-245273" TargetMode="External"/><Relationship Id="rId667" Type="http://schemas.openxmlformats.org/officeDocument/2006/relationships/hyperlink" Target="https://portal.3gpp.org/desktopmodules/Specifications/SpecificationDetails.aspx?specificationId=3283" TargetMode="External"/><Relationship Id="rId2348" Type="http://schemas.openxmlformats.org/officeDocument/2006/relationships/hyperlink" Target="https://portal.3gpp.org/desktopmodules/Release/ReleaseDetails.aspx?releaseId=193" TargetMode="External"/><Relationship Id="rId2762" Type="http://schemas.openxmlformats.org/officeDocument/2006/relationships/hyperlink" Target="https://portal.3gpp.org/ngppapp/CreateTdoc.aspx?mode=view&amp;contributionUid=R1-2407410" TargetMode="External"/><Relationship Id="rId3813" Type="http://schemas.openxmlformats.org/officeDocument/2006/relationships/hyperlink" Target="https://portal.3gpp.org/ngppapp/CreateTdoc.aspx?mode=view&amp;contributionUid=RP-242245" TargetMode="External"/><Relationship Id="rId6969" Type="http://schemas.openxmlformats.org/officeDocument/2006/relationships/hyperlink" Target="https://portal.3gpp.org/ngppapp/CreateTdoc.aspx?mode=view&amp;contributionUid=RP-242294" TargetMode="External"/><Relationship Id="rId734" Type="http://schemas.openxmlformats.org/officeDocument/2006/relationships/hyperlink" Target="https://portal.3gpp.org/ngppapp/CreateTdoc.aspx?mode=view&amp;contributionUid=R4-2414439" TargetMode="External"/><Relationship Id="rId1364" Type="http://schemas.openxmlformats.org/officeDocument/2006/relationships/hyperlink" Target="https://portal.3gpp.org/desktopmodules/Release/ReleaseDetails.aspx?releaseId=191" TargetMode="External"/><Relationship Id="rId2415" Type="http://schemas.openxmlformats.org/officeDocument/2006/relationships/hyperlink" Target="https://portal.3gpp.org/desktopmodules/Specifications/SpecificationDetails.aspx?specificationId=3283" TargetMode="External"/><Relationship Id="rId5985" Type="http://schemas.openxmlformats.org/officeDocument/2006/relationships/hyperlink" Target="https://portal.3gpp.org/ngppapp/CreateTdoc.aspx?mode=view&amp;contributionUid=RP-242276" TargetMode="External"/><Relationship Id="rId70" Type="http://schemas.openxmlformats.org/officeDocument/2006/relationships/hyperlink" Target="https://portal.3gpp.org/ngppapp/CreateTdoc.aspx?mode=view&amp;contributionUid=R3-244663" TargetMode="External"/><Relationship Id="rId801" Type="http://schemas.openxmlformats.org/officeDocument/2006/relationships/hyperlink" Target="https://portal.3gpp.org/ngppapp/CreateTdoc.aspx?mode=view&amp;contributionUid=RP-242161" TargetMode="External"/><Relationship Id="rId1017" Type="http://schemas.openxmlformats.org/officeDocument/2006/relationships/hyperlink" Target="https://portal.3gpp.org/ngppapp/CreateTdoc.aspx?mode=view&amp;contributionUid=RP-242166" TargetMode="External"/><Relationship Id="rId1431" Type="http://schemas.openxmlformats.org/officeDocument/2006/relationships/hyperlink" Target="https://portal.3gpp.org/desktopmodules/Specifications/SpecificationDetails.aspx?specificationId=3951" TargetMode="External"/><Relationship Id="rId4587" Type="http://schemas.openxmlformats.org/officeDocument/2006/relationships/hyperlink" Target="https://portal.3gpp.org/desktopmodules/Specifications/SpecificationDetails.aspx?specificationId=3388" TargetMode="External"/><Relationship Id="rId5638" Type="http://schemas.openxmlformats.org/officeDocument/2006/relationships/hyperlink" Target="https://portal.3gpp.org/ngppapp/CreateTdoc.aspx?mode=view&amp;contributionUid=R5-245935" TargetMode="External"/><Relationship Id="rId3189" Type="http://schemas.openxmlformats.org/officeDocument/2006/relationships/hyperlink" Target="https://portal.3gpp.org/ngppapp/CreateTdoc.aspx?mode=view&amp;contributionUid=RP-242237" TargetMode="External"/><Relationship Id="rId4654" Type="http://schemas.openxmlformats.org/officeDocument/2006/relationships/hyperlink" Target="https://portal.3gpp.org/ngppapp/CreateTdoc.aspx?mode=view&amp;contributionUid=R5-246053" TargetMode="External"/><Relationship Id="rId7060" Type="http://schemas.openxmlformats.org/officeDocument/2006/relationships/hyperlink" Target="https://portal.3gpp.org/desktopmodules/Release/ReleaseDetails.aspx?releaseId=193" TargetMode="External"/><Relationship Id="rId3256" Type="http://schemas.openxmlformats.org/officeDocument/2006/relationships/hyperlink" Target="https://portal.3gpp.org/desktopmodules/Release/ReleaseDetails.aspx?releaseId=193" TargetMode="External"/><Relationship Id="rId4307" Type="http://schemas.openxmlformats.org/officeDocument/2006/relationships/hyperlink" Target="https://portal.3gpp.org/desktopmodules/Specifications/SpecificationDetails.aspx?specificationId=3378" TargetMode="External"/><Relationship Id="rId5705" Type="http://schemas.openxmlformats.org/officeDocument/2006/relationships/hyperlink" Target="https://portal.3gpp.org/ngppapp/CreateTdoc.aspx?mode=view&amp;contributionUid=RP-242271" TargetMode="External"/><Relationship Id="rId177" Type="http://schemas.openxmlformats.org/officeDocument/2006/relationships/hyperlink" Target="https://portal.3gpp.org/ngppapp/CreateTdoc.aspx?mode=view&amp;contributionUid=RP-241874" TargetMode="External"/><Relationship Id="rId591" Type="http://schemas.openxmlformats.org/officeDocument/2006/relationships/hyperlink" Target="https://portal.3gpp.org/desktopmodules/Specifications/SpecificationDetails.aspx?specificationId=3367" TargetMode="External"/><Relationship Id="rId2272" Type="http://schemas.openxmlformats.org/officeDocument/2006/relationships/hyperlink" Target="https://portal.3gpp.org/desktopmodules/Release/ReleaseDetails.aspx?releaseId=193" TargetMode="External"/><Relationship Id="rId3670" Type="http://schemas.openxmlformats.org/officeDocument/2006/relationships/hyperlink" Target="https://portal.3gpp.org/ngppapp/CreateTdoc.aspx?mode=view&amp;contributionUid=R5-244903" TargetMode="External"/><Relationship Id="rId4721" Type="http://schemas.openxmlformats.org/officeDocument/2006/relationships/hyperlink" Target="https://portal.3gpp.org/ngppapp/CreateTdoc.aspx?mode=view&amp;contributionUid=RP-242257" TargetMode="External"/><Relationship Id="rId7877" Type="http://schemas.openxmlformats.org/officeDocument/2006/relationships/hyperlink" Target="https://portal.3gpp.org/ngppapp/CreateTdoc.aspx?mode=view&amp;contributionUid=RP-242329" TargetMode="External"/><Relationship Id="rId244" Type="http://schemas.openxmlformats.org/officeDocument/2006/relationships/hyperlink" Target="https://portal.3gpp.org/desktopmodules/Release/ReleaseDetails.aspx?releaseId=193" TargetMode="External"/><Relationship Id="rId3323" Type="http://schemas.openxmlformats.org/officeDocument/2006/relationships/hyperlink" Target="https://portal.3gpp.org/desktopmodules/Specifications/SpecificationDetails.aspx?specificationId=3310" TargetMode="External"/><Relationship Id="rId6479" Type="http://schemas.openxmlformats.org/officeDocument/2006/relationships/hyperlink" Target="https://portal.3gpp.org/desktopmodules/Specifications/SpecificationDetails.aspx?specificationId=3392" TargetMode="External"/><Relationship Id="rId6893" Type="http://schemas.openxmlformats.org/officeDocument/2006/relationships/hyperlink" Target="https://portal.3gpp.org/ngppapp/CreateTdoc.aspx?mode=view&amp;contributionUid=RP-242293"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portal.3gpp.org/desktopmodules/Specifications/SpecificationDetails.aspx?specificationId=3382" TargetMode="External"/><Relationship Id="rId6546" Type="http://schemas.openxmlformats.org/officeDocument/2006/relationships/hyperlink" Target="https://portal.3gpp.org/ngppapp/CreateTdoc.aspx?mode=view&amp;contributionUid=R5-245151" TargetMode="External"/><Relationship Id="rId6960" Type="http://schemas.openxmlformats.org/officeDocument/2006/relationships/hyperlink" Target="https://portal.3gpp.org/desktopmodules/Release/ReleaseDetails.aspx?releaseId=193" TargetMode="External"/><Relationship Id="rId311" Type="http://schemas.openxmlformats.org/officeDocument/2006/relationships/hyperlink" Target="https://portal.3gpp.org/desktopmodules/Specifications/SpecificationDetails.aspx?specificationId=3285" TargetMode="External"/><Relationship Id="rId4097" Type="http://schemas.openxmlformats.org/officeDocument/2006/relationships/hyperlink" Target="https://portal.3gpp.org/ngppapp/CreateTdoc.aspx?mode=view&amp;contributionUid=RP-242249"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portal.3gpp.org/ngppapp/CreateTdoc.aspx?mode=view&amp;contributionUid=R5-245736" TargetMode="External"/><Relationship Id="rId6613" Type="http://schemas.openxmlformats.org/officeDocument/2006/relationships/hyperlink" Target="https://portal.3gpp.org/ngppapp/CreateTdoc.aspx?mode=view&amp;contributionUid=RP-242289" TargetMode="External"/><Relationship Id="rId1758" Type="http://schemas.openxmlformats.org/officeDocument/2006/relationships/hyperlink" Target="https://portal.3gpp.org/ngppapp/CreateTdoc.aspx?mode=view&amp;contributionUid=R4-2414073" TargetMode="External"/><Relationship Id="rId2809" Type="http://schemas.openxmlformats.org/officeDocument/2006/relationships/hyperlink" Target="https://portal.3gpp.org/ngppapp/CreateTdoc.aspx?mode=view&amp;contributionUid=RP-242215" TargetMode="External"/><Relationship Id="rId4164" Type="http://schemas.openxmlformats.org/officeDocument/2006/relationships/hyperlink" Target="https://portal.3gpp.org/desktopmodules/Release/ReleaseDetails.aspx?releaseId=192" TargetMode="External"/><Relationship Id="rId5215" Type="http://schemas.openxmlformats.org/officeDocument/2006/relationships/hyperlink" Target="https://portal.3gpp.org/desktopmodules/Specifications/SpecificationDetails.aspx?specificationId=3392" TargetMode="External"/><Relationship Id="rId3180" Type="http://schemas.openxmlformats.org/officeDocument/2006/relationships/hyperlink" Target="https://portal.3gpp.org/desktopmodules/Release/ReleaseDetails.aspx?releaseId=193" TargetMode="External"/><Relationship Id="rId4231" Type="http://schemas.openxmlformats.org/officeDocument/2006/relationships/hyperlink" Target="https://portal.3gpp.org/desktopmodules/Specifications/SpecificationDetails.aspx?specificationId=3388" TargetMode="External"/><Relationship Id="rId7387" Type="http://schemas.openxmlformats.org/officeDocument/2006/relationships/hyperlink" Target="https://portal.3gpp.org/desktopmodules/Specifications/SpecificationDetails.aspx?specificationId=3388" TargetMode="External"/><Relationship Id="rId1825" Type="http://schemas.openxmlformats.org/officeDocument/2006/relationships/hyperlink" Target="https://portal.3gpp.org/ngppapp/CreateTdoc.aspx?mode=view&amp;contributionUid=RP-242179" TargetMode="External"/><Relationship Id="rId3997" Type="http://schemas.openxmlformats.org/officeDocument/2006/relationships/hyperlink" Target="https://portal.3gpp.org/ngppapp/CreateTdoc.aspx?mode=view&amp;contributionUid=RP-242248" TargetMode="External"/><Relationship Id="rId6056" Type="http://schemas.openxmlformats.org/officeDocument/2006/relationships/hyperlink" Target="https://portal.3gpp.org/desktopmodules/Release/ReleaseDetails.aspx?releaseId=193" TargetMode="External"/><Relationship Id="rId7454" Type="http://schemas.openxmlformats.org/officeDocument/2006/relationships/hyperlink" Target="https://portal.3gpp.org/ngppapp/CreateTdoc.aspx?mode=view&amp;contributionUid=R5-245131" TargetMode="External"/><Relationship Id="rId2599" Type="http://schemas.openxmlformats.org/officeDocument/2006/relationships/hyperlink" Target="https://portal.3gpp.org/desktopmodules/Specifications/SpecificationDetails.aspx?specificationId=3216" TargetMode="External"/><Relationship Id="rId6470" Type="http://schemas.openxmlformats.org/officeDocument/2006/relationships/hyperlink" Target="https://portal.3gpp.org/ngppapp/CreateTdoc.aspx?mode=view&amp;contributionUid=R5-245661" TargetMode="External"/><Relationship Id="rId7107" Type="http://schemas.openxmlformats.org/officeDocument/2006/relationships/hyperlink" Target="https://portal.3gpp.org/desktopmodules/Specifications/SpecificationDetails.aspx?specificationId=2472" TargetMode="External"/><Relationship Id="rId7521" Type="http://schemas.openxmlformats.org/officeDocument/2006/relationships/hyperlink" Target="https://portal.3gpp.org/ngppapp/CreateTdoc.aspx?mode=view&amp;contributionUid=RP-242312" TargetMode="External"/><Relationship Id="rId985" Type="http://schemas.openxmlformats.org/officeDocument/2006/relationships/hyperlink" Target="https://portal.3gpp.org/ngppapp/CreateTdoc.aspx?mode=view&amp;contributionUid=RP-242165" TargetMode="External"/><Relationship Id="rId2666" Type="http://schemas.openxmlformats.org/officeDocument/2006/relationships/hyperlink" Target="https://portal.3gpp.org/ngppapp/CreateTdoc.aspx?mode=view&amp;contributionUid=R1-2407361" TargetMode="External"/><Relationship Id="rId3717" Type="http://schemas.openxmlformats.org/officeDocument/2006/relationships/hyperlink" Target="https://portal.3gpp.org/ngppapp/CreateTdoc.aspx?mode=view&amp;contributionUid=RP-242244" TargetMode="External"/><Relationship Id="rId5072" Type="http://schemas.openxmlformats.org/officeDocument/2006/relationships/hyperlink" Target="https://portal.3gpp.org/desktopmodules/Release/ReleaseDetails.aspx?releaseId=192" TargetMode="External"/><Relationship Id="rId6123" Type="http://schemas.openxmlformats.org/officeDocument/2006/relationships/hyperlink" Target="https://portal.3gpp.org/desktopmodules/Specifications/SpecificationDetails.aspx?specificationId=3388" TargetMode="External"/><Relationship Id="rId638" Type="http://schemas.openxmlformats.org/officeDocument/2006/relationships/hyperlink" Target="https://portal.3gpp.org/ngppapp/CreateTdoc.aspx?mode=view&amp;contributionUid=R4-2412642" TargetMode="External"/><Relationship Id="rId1268" Type="http://schemas.openxmlformats.org/officeDocument/2006/relationships/hyperlink" Target="https://portal.3gpp.org/desktopmodules/Release/ReleaseDetails.aspx?releaseId=192" TargetMode="External"/><Relationship Id="rId1682" Type="http://schemas.openxmlformats.org/officeDocument/2006/relationships/hyperlink" Target="https://portal.3gpp.org/ngppapp/CreateTdoc.aspx?mode=view&amp;contributionUid=R4-2413591" TargetMode="External"/><Relationship Id="rId2319" Type="http://schemas.openxmlformats.org/officeDocument/2006/relationships/hyperlink" Target="https://portal.3gpp.org/desktopmodules/Specifications/SpecificationDetails.aspx?specificationId=3283" TargetMode="External"/><Relationship Id="rId2733" Type="http://schemas.openxmlformats.org/officeDocument/2006/relationships/hyperlink" Target="https://portal.3gpp.org/ngppapp/CreateTdoc.aspx?mode=view&amp;contributionUid=RP-242211" TargetMode="External"/><Relationship Id="rId5889" Type="http://schemas.openxmlformats.org/officeDocument/2006/relationships/hyperlink" Target="https://portal.3gpp.org/ngppapp/CreateTdoc.aspx?mode=view&amp;contributionUid=RP-242274" TargetMode="External"/><Relationship Id="rId705" Type="http://schemas.openxmlformats.org/officeDocument/2006/relationships/hyperlink" Target="https://portal.3gpp.org/ngppapp/CreateTdoc.aspx?mode=view&amp;contributionUid=RP-242158" TargetMode="External"/><Relationship Id="rId1335" Type="http://schemas.openxmlformats.org/officeDocument/2006/relationships/hyperlink" Target="https://portal.3gpp.org/desktopmodules/Specifications/SpecificationDetails.aspx?specificationId=3283" TargetMode="External"/><Relationship Id="rId2800" Type="http://schemas.openxmlformats.org/officeDocument/2006/relationships/hyperlink" Target="https://portal.3gpp.org/desktopmodules/Release/ReleaseDetails.aspx?releaseId=193" TargetMode="External"/><Relationship Id="rId5956"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ngppapp/CreateTdoc.aspx?mode=view&amp;contributionUid=RP-241871" TargetMode="External"/><Relationship Id="rId1402" Type="http://schemas.openxmlformats.org/officeDocument/2006/relationships/hyperlink" Target="https://portal.3gpp.org/ngppapp/CreateTdoc.aspx?mode=view&amp;contributionUid=R4-2413503" TargetMode="External"/><Relationship Id="rId4558" Type="http://schemas.openxmlformats.org/officeDocument/2006/relationships/hyperlink" Target="https://portal.3gpp.org/ngppapp/CreateTdoc.aspx?mode=view&amp;contributionUid=R5-245911" TargetMode="External"/><Relationship Id="rId4972" Type="http://schemas.openxmlformats.org/officeDocument/2006/relationships/hyperlink" Target="https://portal.3gpp.org/desktopmodules/Release/ReleaseDetails.aspx?releaseId=191" TargetMode="External"/><Relationship Id="rId5609" Type="http://schemas.openxmlformats.org/officeDocument/2006/relationships/hyperlink" Target="https://portal.3gpp.org/ngppapp/CreateTdoc.aspx?mode=view&amp;contributionUid=RP-242270" TargetMode="External"/><Relationship Id="rId7031" Type="http://schemas.openxmlformats.org/officeDocument/2006/relationships/hyperlink" Target="https://portal.3gpp.org/desktopmodules/Specifications/SpecificationDetails.aspx?specificationId=3384" TargetMode="External"/><Relationship Id="rId3574" Type="http://schemas.openxmlformats.org/officeDocument/2006/relationships/hyperlink" Target="https://portal.3gpp.org/ngppapp/CreateTdoc.aspx?mode=view&amp;contributionUid=R5-244613" TargetMode="External"/><Relationship Id="rId4625" Type="http://schemas.openxmlformats.org/officeDocument/2006/relationships/hyperlink" Target="https://portal.3gpp.org/ngppapp/CreateTdoc.aspx?mode=view&amp;contributionUid=RP-242256" TargetMode="External"/><Relationship Id="rId495" Type="http://schemas.openxmlformats.org/officeDocument/2006/relationships/hyperlink" Target="https://portal.3gpp.org/desktopmodules/Specifications/SpecificationDetails.aspx?specificationId=2420" TargetMode="External"/><Relationship Id="rId2176" Type="http://schemas.openxmlformats.org/officeDocument/2006/relationships/hyperlink" Target="https://portal.3gpp.org/desktopmodules/Release/ReleaseDetails.aspx?releaseId=193" TargetMode="External"/><Relationship Id="rId2590" Type="http://schemas.openxmlformats.org/officeDocument/2006/relationships/hyperlink" Target="https://portal.3gpp.org/ngppapp/CreateTdoc.aspx?mode=view&amp;contributionUid=R1-2407575" TargetMode="External"/><Relationship Id="rId3227" Type="http://schemas.openxmlformats.org/officeDocument/2006/relationships/hyperlink" Target="https://portal.3gpp.org/desktopmodules/Specifications/SpecificationDetails.aspx?specificationId=3194" TargetMode="External"/><Relationship Id="rId3641" Type="http://schemas.openxmlformats.org/officeDocument/2006/relationships/hyperlink" Target="https://portal.3gpp.org/ngppapp/CreateTdoc.aspx?mode=view&amp;contributionUid=RP-242243" TargetMode="External"/><Relationship Id="rId6797" Type="http://schemas.openxmlformats.org/officeDocument/2006/relationships/hyperlink" Target="https://portal.3gpp.org/ngppapp/CreateTdoc.aspx?mode=view&amp;contributionUid=RP-242291" TargetMode="External"/><Relationship Id="rId7848" Type="http://schemas.openxmlformats.org/officeDocument/2006/relationships/hyperlink" Target="https://portal.3gpp.org/desktopmodules/Release/ReleaseDetails.aspx?releaseId=192" TargetMode="External"/><Relationship Id="rId148" Type="http://schemas.openxmlformats.org/officeDocument/2006/relationships/hyperlink" Target="https://portal.3gpp.org/desktopmodules/Release/ReleaseDetails.aspx?releaseId=192" TargetMode="External"/><Relationship Id="rId562" Type="http://schemas.openxmlformats.org/officeDocument/2006/relationships/hyperlink" Target="https://portal.3gpp.org/ngppapp/CreateTdoc.aspx?mode=view&amp;contributionUid=R4-2414455" TargetMode="External"/><Relationship Id="rId1192" Type="http://schemas.openxmlformats.org/officeDocument/2006/relationships/hyperlink" Target="https://portal.3gpp.org/desktopmodules/Release/ReleaseDetails.aspx?releaseId=193" TargetMode="External"/><Relationship Id="rId2243" Type="http://schemas.openxmlformats.org/officeDocument/2006/relationships/hyperlink" Target="https://portal.3gpp.org/desktopmodules/Specifications/SpecificationDetails.aspx?specificationId=3204" TargetMode="External"/><Relationship Id="rId5399" Type="http://schemas.openxmlformats.org/officeDocument/2006/relationships/hyperlink" Target="https://portal.3gpp.org/desktopmodules/Specifications/SpecificationDetails.aspx?specificationId=3388" TargetMode="External"/><Relationship Id="rId6864" Type="http://schemas.openxmlformats.org/officeDocument/2006/relationships/hyperlink" Target="https://portal.3gpp.org/desktopmodules/Release/ReleaseDetails.aspx?releaseId=193" TargetMode="External"/><Relationship Id="rId7915" Type="http://schemas.openxmlformats.org/officeDocument/2006/relationships/hyperlink" Target="https://portal.3gpp.org/desktopmodules/Specifications/SpecificationDetails.aspx?specificationId=3379" TargetMode="External"/><Relationship Id="rId215" Type="http://schemas.openxmlformats.org/officeDocument/2006/relationships/hyperlink" Target="https://portal.3gpp.org/desktopmodules/Specifications/SpecificationDetails.aspx?specificationId=3257" TargetMode="External"/><Relationship Id="rId2310" Type="http://schemas.openxmlformats.org/officeDocument/2006/relationships/hyperlink" Target="https://portal.3gpp.org/ngppapp/CreateTdoc.aspx?mode=view&amp;contributionUid=R4-2413886" TargetMode="External"/><Relationship Id="rId5466" Type="http://schemas.openxmlformats.org/officeDocument/2006/relationships/hyperlink" Target="https://portal.3gpp.org/ngppapp/CreateTdoc.aspx?mode=view&amp;contributionUid=R5-245923" TargetMode="External"/><Relationship Id="rId6517" Type="http://schemas.openxmlformats.org/officeDocument/2006/relationships/hyperlink" Target="https://portal.3gpp.org/ngppapp/CreateTdoc.aspx?mode=view&amp;contributionUid=RP-242286"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portal.3gpp.org/ngppapp/CreateTdoc.aspx?mode=view&amp;contributionUid=R5-245542" TargetMode="External"/><Relationship Id="rId5119" Type="http://schemas.openxmlformats.org/officeDocument/2006/relationships/hyperlink" Target="https://portal.3gpp.org/desktopmodules/Specifications/SpecificationDetails.aspx?specificationId=3382" TargetMode="External"/><Relationship Id="rId5880" Type="http://schemas.openxmlformats.org/officeDocument/2006/relationships/hyperlink" Target="https://portal.3gpp.org/desktopmodules/Release/ReleaseDetails.aspx?releaseId=193" TargetMode="External"/><Relationship Id="rId6931" Type="http://schemas.openxmlformats.org/officeDocument/2006/relationships/hyperlink" Target="https://portal.3gpp.org/desktopmodules/Specifications/SpecificationDetails.aspx?specificationId=4145" TargetMode="External"/><Relationship Id="rId3084" Type="http://schemas.openxmlformats.org/officeDocument/2006/relationships/hyperlink" Target="https://portal.3gpp.org/desktopmodules/Release/ReleaseDetails.aspx?releaseId=192" TargetMode="External"/><Relationship Id="rId4135" Type="http://schemas.openxmlformats.org/officeDocument/2006/relationships/hyperlink" Target="https://portal.3gpp.org/desktopmodules/Specifications/SpecificationDetails.aspx?specificationId=3426" TargetMode="External"/><Relationship Id="rId5533" Type="http://schemas.openxmlformats.org/officeDocument/2006/relationships/hyperlink" Target="https://portal.3gpp.org/ngppapp/CreateTdoc.aspx?mode=view&amp;contributionUid=RP-242269" TargetMode="External"/><Relationship Id="rId1729" Type="http://schemas.openxmlformats.org/officeDocument/2006/relationships/hyperlink" Target="https://portal.3gpp.org/ngppapp/CreateTdoc.aspx?mode=view&amp;contributionUid=RP-242177" TargetMode="External"/><Relationship Id="rId5600"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Specifications/SpecificationDetails.aspx?specificationId=3194" TargetMode="External"/><Relationship Id="rId4202" Type="http://schemas.openxmlformats.org/officeDocument/2006/relationships/hyperlink" Target="https://portal.3gpp.org/ngppapp/CreateTdoc.aspx?mode=view&amp;contributionUid=R5-244627" TargetMode="External"/><Relationship Id="rId7358" Type="http://schemas.openxmlformats.org/officeDocument/2006/relationships/hyperlink" Target="https://portal.3gpp.org/ngppapp/CreateTdoc.aspx?mode=view&amp;contributionUid=R5-245987" TargetMode="External"/><Relationship Id="rId7772" Type="http://schemas.openxmlformats.org/officeDocument/2006/relationships/hyperlink" Target="https://portal.3gpp.org/desktopmodules/Release/ReleaseDetails.aspx?releaseId=193" TargetMode="External"/><Relationship Id="rId3968" Type="http://schemas.openxmlformats.org/officeDocument/2006/relationships/hyperlink" Target="https://portal.3gpp.org/desktopmodules/Release/ReleaseDetails.aspx?releaseId=193" TargetMode="External"/><Relationship Id="rId6374" Type="http://schemas.openxmlformats.org/officeDocument/2006/relationships/hyperlink" Target="https://portal.3gpp.org/ngppapp/CreateTdoc.aspx?mode=view&amp;contributionUid=R5-244960" TargetMode="External"/><Relationship Id="rId7425" Type="http://schemas.openxmlformats.org/officeDocument/2006/relationships/hyperlink" Target="https://portal.3gpp.org/ngppapp/CreateTdoc.aspx?mode=view&amp;contributionUid=RP-242307" TargetMode="External"/><Relationship Id="rId5" Type="http://schemas.openxmlformats.org/officeDocument/2006/relationships/hyperlink" Target="https://portal.3gpp.org/ngppapp/CreateTdoc.aspx?mode=view&amp;contributionUid=RP-241869" TargetMode="External"/><Relationship Id="rId889" Type="http://schemas.openxmlformats.org/officeDocument/2006/relationships/hyperlink" Target="https://portal.3gpp.org/ngppapp/CreateTdoc.aspx?mode=view&amp;contributionUid=RP-242162" TargetMode="External"/><Relationship Id="rId5390" Type="http://schemas.openxmlformats.org/officeDocument/2006/relationships/hyperlink" Target="https://portal.3gpp.org/ngppapp/CreateTdoc.aspx?mode=view&amp;contributionUid=R5-245042" TargetMode="External"/><Relationship Id="rId6027" Type="http://schemas.openxmlformats.org/officeDocument/2006/relationships/hyperlink" Target="https://portal.3gpp.org/desktopmodules/Specifications/SpecificationDetails.aspx?specificationId=3388" TargetMode="External"/><Relationship Id="rId6441" Type="http://schemas.openxmlformats.org/officeDocument/2006/relationships/hyperlink" Target="https://portal.3gpp.org/ngppapp/CreateTdoc.aspx?mode=view&amp;contributionUid=RP-242285" TargetMode="External"/><Relationship Id="rId1586" Type="http://schemas.openxmlformats.org/officeDocument/2006/relationships/hyperlink" Target="https://portal.3gpp.org/ngppapp/CreateTdoc.aspx?mode=view&amp;contributionUid=R4-2411578" TargetMode="External"/><Relationship Id="rId2984" Type="http://schemas.openxmlformats.org/officeDocument/2006/relationships/hyperlink" Target="https://portal.3gpp.org/desktopmodules/Release/ReleaseDetails.aspx?releaseId=192" TargetMode="External"/><Relationship Id="rId5043" Type="http://schemas.openxmlformats.org/officeDocument/2006/relationships/hyperlink" Target="https://portal.3gpp.org/desktopmodules/Specifications/SpecificationDetails.aspx?specificationId=3158" TargetMode="External"/><Relationship Id="rId609" Type="http://schemas.openxmlformats.org/officeDocument/2006/relationships/hyperlink" Target="https://portal.3gpp.org/ngppapp/CreateTdoc.aspx?mode=view&amp;contributionUid=RP-242156" TargetMode="External"/><Relationship Id="rId956" Type="http://schemas.openxmlformats.org/officeDocument/2006/relationships/hyperlink" Target="https://portal.3gpp.org/desktopmodules/Release/ReleaseDetails.aspx?releaseId=193" TargetMode="External"/><Relationship Id="rId1239" Type="http://schemas.openxmlformats.org/officeDocument/2006/relationships/hyperlink" Target="https://portal.3gpp.org/desktopmodules/Specifications/SpecificationDetails.aspx?specificationId=3204" TargetMode="External"/><Relationship Id="rId2637" Type="http://schemas.openxmlformats.org/officeDocument/2006/relationships/hyperlink" Target="https://portal.3gpp.org/ngppapp/CreateTdoc.aspx?mode=view&amp;contributionUid=RP-242208" TargetMode="External"/><Relationship Id="rId5110" Type="http://schemas.openxmlformats.org/officeDocument/2006/relationships/hyperlink" Target="https://portal.3gpp.org/ngppapp/CreateTdoc.aspx?mode=view&amp;contributionUid=R5-244084" TargetMode="External"/><Relationship Id="rId1653" Type="http://schemas.openxmlformats.org/officeDocument/2006/relationships/hyperlink" Target="https://portal.3gpp.org/ngppapp/CreateTdoc.aspx?mode=view&amp;contributionUid=RP-242176" TargetMode="External"/><Relationship Id="rId2704" Type="http://schemas.openxmlformats.org/officeDocument/2006/relationships/hyperlink" Target="https://portal.3gpp.org/desktopmodules/Release/ReleaseDetails.aspx?releaseId=193" TargetMode="External"/><Relationship Id="rId1306" Type="http://schemas.openxmlformats.org/officeDocument/2006/relationships/hyperlink" Target="https://portal.3gpp.org/ngppapp/CreateTdoc.aspx?mode=view&amp;contributionUid=R4-2413966" TargetMode="External"/><Relationship Id="rId1720" Type="http://schemas.openxmlformats.org/officeDocument/2006/relationships/hyperlink" Target="https://portal.3gpp.org/desktopmodules/Release/ReleaseDetails.aspx?releaseId=193" TargetMode="External"/><Relationship Id="rId4876" Type="http://schemas.openxmlformats.org/officeDocument/2006/relationships/hyperlink" Target="https://portal.3gpp.org/desktopmodules/Release/ReleaseDetails.aspx?releaseId=193" TargetMode="External"/><Relationship Id="rId5927" Type="http://schemas.openxmlformats.org/officeDocument/2006/relationships/hyperlink" Target="https://portal.3gpp.org/desktopmodules/Specifications/SpecificationDetails.aspx?specificationId=3388" TargetMode="External"/><Relationship Id="rId7282" Type="http://schemas.openxmlformats.org/officeDocument/2006/relationships/hyperlink" Target="https://portal.3gpp.org/ngppapp/CreateTdoc.aspx?mode=view&amp;contributionUid=R5-245730" TargetMode="External"/><Relationship Id="rId12" Type="http://schemas.openxmlformats.org/officeDocument/2006/relationships/hyperlink" Target="https://portal.3gpp.org/desktopmodules/Release/ReleaseDetails.aspx?releaseId=191" TargetMode="External"/><Relationship Id="rId3478" Type="http://schemas.openxmlformats.org/officeDocument/2006/relationships/hyperlink" Target="https://portal.3gpp.org/ngppapp/CreateTdoc.aspx?mode=view&amp;contributionUid=R5-244237"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portal.3gpp.org/ngppapp/CreateTdoc.aspx?mode=view&amp;contributionUid=RP-242255" TargetMode="External"/><Relationship Id="rId4943" Type="http://schemas.openxmlformats.org/officeDocument/2006/relationships/hyperlink" Target="https://portal.3gpp.org/desktopmodules/Specifications/SpecificationDetails.aspx?specificationId=3156" TargetMode="External"/><Relationship Id="rId399" Type="http://schemas.openxmlformats.org/officeDocument/2006/relationships/hyperlink" Target="https://portal.3gpp.org/desktopmodules/Specifications/SpecificationDetails.aspx?specificationId=3204" TargetMode="External"/><Relationship Id="rId2494" Type="http://schemas.openxmlformats.org/officeDocument/2006/relationships/hyperlink" Target="https://portal.3gpp.org/ngppapp/CreateTdoc.aspx?mode=view&amp;contributionUid=R4-2413545" TargetMode="External"/><Relationship Id="rId3545" Type="http://schemas.openxmlformats.org/officeDocument/2006/relationships/hyperlink" Target="https://portal.3gpp.org/ngppapp/CreateTdoc.aspx?mode=view&amp;contributionUid=RP-242242" TargetMode="External"/><Relationship Id="rId7002" Type="http://schemas.openxmlformats.org/officeDocument/2006/relationships/hyperlink" Target="https://portal.3gpp.org/ngppapp/CreateTdoc.aspx?mode=view&amp;contributionUid=R5-246062" TargetMode="External"/><Relationship Id="rId466" Type="http://schemas.openxmlformats.org/officeDocument/2006/relationships/hyperlink" Target="https://portal.3gpp.org/ngppapp/CreateTdoc.aspx?mode=view&amp;contributionUid=R4-2413174" TargetMode="External"/><Relationship Id="rId880" Type="http://schemas.openxmlformats.org/officeDocument/2006/relationships/hyperlink" Target="https://portal.3gpp.org/desktopmodules/Release/ReleaseDetails.aspx?releaseId=191"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Specifications/SpecificationDetails.aspx?specificationId=3204" TargetMode="External"/><Relationship Id="rId2561" Type="http://schemas.openxmlformats.org/officeDocument/2006/relationships/hyperlink" Target="https://portal.3gpp.org/ngppapp/CreateTdoc.aspx?mode=view&amp;contributionUid=RP-242203" TargetMode="External"/><Relationship Id="rId119" Type="http://schemas.openxmlformats.org/officeDocument/2006/relationships/hyperlink" Target="https://portal.3gpp.org/desktopmodules/Specifications/SpecificationDetails.aspx?specificationId=3228" TargetMode="External"/><Relationship Id="rId533" Type="http://schemas.openxmlformats.org/officeDocument/2006/relationships/hyperlink" Target="https://portal.3gpp.org/ngppapp/CreateTdoc.aspx?mode=view&amp;contributionUid=RP-242155" TargetMode="External"/><Relationship Id="rId1163" Type="http://schemas.openxmlformats.org/officeDocument/2006/relationships/hyperlink" Target="https://portal.3gpp.org/desktopmodules/Specifications/SpecificationDetails.aspx?specificationId=3204" TargetMode="External"/><Relationship Id="rId2214" Type="http://schemas.openxmlformats.org/officeDocument/2006/relationships/hyperlink" Target="https://portal.3gpp.org/ngppapp/CreateTdoc.aspx?mode=view&amp;contributionUid=R4-2414374"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portal.3gpp.org/desktopmodules/Specifications/SpecificationDetails.aspx?specificationId=3379" TargetMode="External"/><Relationship Id="rId578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Specifications/SpecificationDetails.aspx?specificationId=3381"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portal.3gpp.org/ngppapp/CreateTdoc.aspx?mode=view&amp;contributionUid=R4-2412037" TargetMode="External"/><Relationship Id="rId4386" Type="http://schemas.openxmlformats.org/officeDocument/2006/relationships/hyperlink" Target="https://portal.3gpp.org/ngppapp/CreateTdoc.aspx?mode=view&amp;contributionUid=R5-245316" TargetMode="External"/><Relationship Id="rId5437" Type="http://schemas.openxmlformats.org/officeDocument/2006/relationships/hyperlink" Target="https://portal.3gpp.org/ngppapp/CreateTdoc.aspx?mode=view&amp;contributionUid=RP-242268" TargetMode="External"/><Relationship Id="rId5851" Type="http://schemas.openxmlformats.org/officeDocument/2006/relationships/hyperlink" Target="https://portal.3gpp.org/desktopmodules/Specifications/SpecificationDetails.aspx?specificationId=2471" TargetMode="External"/><Relationship Id="rId6902" Type="http://schemas.openxmlformats.org/officeDocument/2006/relationships/hyperlink" Target="https://portal.3gpp.org/ngppapp/CreateTdoc.aspx?mode=view&amp;contributionUid=R5-244391" TargetMode="External"/><Relationship Id="rId4039" Type="http://schemas.openxmlformats.org/officeDocument/2006/relationships/hyperlink" Target="https://portal.3gpp.org/desktopmodules/Specifications/SpecificationDetails.aspx?specificationId=3426" TargetMode="External"/><Relationship Id="rId4453" Type="http://schemas.openxmlformats.org/officeDocument/2006/relationships/hyperlink" Target="https://portal.3gpp.org/ngppapp/CreateTdoc.aspx?mode=view&amp;contributionUid=RP-242254" TargetMode="External"/><Relationship Id="rId5504" Type="http://schemas.openxmlformats.org/officeDocument/2006/relationships/hyperlink" Target="https://portal.3gpp.org/desktopmodules/Release/ReleaseDetails.aspx?releaseId=193" TargetMode="External"/><Relationship Id="rId3055" Type="http://schemas.openxmlformats.org/officeDocument/2006/relationships/hyperlink" Target="https://portal.3gpp.org/desktopmodules/Specifications/SpecificationDetails.aspx?specificationId=3197" TargetMode="External"/><Relationship Id="rId4106" Type="http://schemas.openxmlformats.org/officeDocument/2006/relationships/hyperlink" Target="https://portal.3gpp.org/ngppapp/CreateTdoc.aspx?mode=view&amp;contributionUid=R5-244274" TargetMode="External"/><Relationship Id="rId4520" Type="http://schemas.openxmlformats.org/officeDocument/2006/relationships/hyperlink" Target="https://portal.3gpp.org/desktopmodules/Release/ReleaseDetails.aspx?releaseId=193" TargetMode="External"/><Relationship Id="rId7676" Type="http://schemas.openxmlformats.org/officeDocument/2006/relationships/hyperlink" Target="https://portal.3gpp.org/desktopmodules/Release/ReleaseDetails.aspx?releaseId=193" TargetMode="External"/><Relationship Id="rId390" Type="http://schemas.openxmlformats.org/officeDocument/2006/relationships/hyperlink" Target="https://portal.3gpp.org/ngppapp/CreateTdoc.aspx?mode=view&amp;contributionUid=R4-2414445" TargetMode="External"/><Relationship Id="rId2071" Type="http://schemas.openxmlformats.org/officeDocument/2006/relationships/hyperlink" Target="https://portal.3gpp.org/desktopmodules/Specifications/SpecificationDetails.aspx?specificationId=3204" TargetMode="External"/><Relationship Id="rId3122" Type="http://schemas.openxmlformats.org/officeDocument/2006/relationships/hyperlink" Target="https://portal.3gpp.org/ngppapp/CreateTdoc.aspx?mode=view&amp;contributionUid=R2-2407117" TargetMode="External"/><Relationship Id="rId6278" Type="http://schemas.openxmlformats.org/officeDocument/2006/relationships/hyperlink" Target="https://portal.3gpp.org/ngppapp/CreateTdoc.aspx?mode=view&amp;contributionUid=R5-245013" TargetMode="External"/><Relationship Id="rId6692" Type="http://schemas.openxmlformats.org/officeDocument/2006/relationships/hyperlink" Target="https://portal.3gpp.org/desktopmodules/Release/ReleaseDetails.aspx?releaseId=192" TargetMode="External"/><Relationship Id="rId7329" Type="http://schemas.openxmlformats.org/officeDocument/2006/relationships/hyperlink" Target="https://portal.3gpp.org/ngppapp/CreateTdoc.aspx?mode=view&amp;contributionUid=RP-242303" TargetMode="External"/><Relationship Id="rId5294" Type="http://schemas.openxmlformats.org/officeDocument/2006/relationships/hyperlink" Target="https://portal.3gpp.org/ngppapp/CreateTdoc.aspx?mode=view&amp;contributionUid=R5-244817" TargetMode="External"/><Relationship Id="rId6345" Type="http://schemas.openxmlformats.org/officeDocument/2006/relationships/hyperlink" Target="https://portal.3gpp.org/ngppapp/CreateTdoc.aspx?mode=view&amp;contributionUid=RP-242283" TargetMode="External"/><Relationship Id="rId7743" Type="http://schemas.openxmlformats.org/officeDocument/2006/relationships/hyperlink" Target="https://portal.3gpp.org/desktopmodules/Specifications/SpecificationDetails.aspx?specificationId=2474" TargetMode="External"/><Relationship Id="rId110" Type="http://schemas.openxmlformats.org/officeDocument/2006/relationships/hyperlink" Target="https://portal.3gpp.org/ngppapp/CreateTdoc.aspx?mode=view&amp;contributionUid=R3-244681" TargetMode="External"/><Relationship Id="rId2888" Type="http://schemas.openxmlformats.org/officeDocument/2006/relationships/hyperlink" Target="https://portal.3gpp.org/desktopmodules/Release/ReleaseDetails.aspx?releaseId=190" TargetMode="External"/><Relationship Id="rId3939" Type="http://schemas.openxmlformats.org/officeDocument/2006/relationships/hyperlink" Target="https://portal.3gpp.org/desktopmodules/Specifications/SpecificationDetails.aspx?specificationId=3386" TargetMode="External"/><Relationship Id="rId7810" Type="http://schemas.openxmlformats.org/officeDocument/2006/relationships/hyperlink" Target="https://portal.3gpp.org/ngppapp/CreateTdoc.aspx?mode=view&amp;contributionUid=R5s240459" TargetMode="External"/><Relationship Id="rId2955" Type="http://schemas.openxmlformats.org/officeDocument/2006/relationships/hyperlink" Target="https://portal.3gpp.org/desktopmodules/Specifications/SpecificationDetails.aspx?specificationId=3194" TargetMode="External"/><Relationship Id="rId5361" Type="http://schemas.openxmlformats.org/officeDocument/2006/relationships/hyperlink" Target="https://portal.3gpp.org/ngppapp/CreateTdoc.aspx?mode=view&amp;contributionUid=RP-242267" TargetMode="External"/><Relationship Id="rId6412" Type="http://schemas.openxmlformats.org/officeDocument/2006/relationships/hyperlink" Target="https://portal.3gpp.org/desktopmodules/Release/ReleaseDetails.aspx?releaseId=191" TargetMode="External"/><Relationship Id="rId927" Type="http://schemas.openxmlformats.org/officeDocument/2006/relationships/hyperlink" Target="https://portal.3gpp.org/desktopmodules/Specifications/SpecificationDetails.aspx?specificationId=3204" TargetMode="External"/><Relationship Id="rId1557" Type="http://schemas.openxmlformats.org/officeDocument/2006/relationships/hyperlink" Target="https://portal.3gpp.org/ngppapp/CreateTdoc.aspx?mode=view&amp;contributionUid=RP-242175" TargetMode="External"/><Relationship Id="rId1971" Type="http://schemas.openxmlformats.org/officeDocument/2006/relationships/hyperlink" Target="https://portal.3gpp.org/desktopmodules/Specifications/SpecificationDetails.aspx?specificationId=3202"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portal.3gpp.org/ngppapp/CreateTdoc.aspx?mode=view&amp;contributionUid=R5-245701" TargetMode="External"/><Relationship Id="rId1624" Type="http://schemas.openxmlformats.org/officeDocument/2006/relationships/hyperlink" Target="https://portal.3gpp.org/desktopmodules/Release/ReleaseDetails.aspx?releaseId=192" TargetMode="External"/><Relationship Id="rId4030" Type="http://schemas.openxmlformats.org/officeDocument/2006/relationships/hyperlink" Target="https://portal.3gpp.org/ngppapp/CreateTdoc.aspx?mode=view&amp;contributionUid=R5-246015" TargetMode="External"/><Relationship Id="rId7186" Type="http://schemas.openxmlformats.org/officeDocument/2006/relationships/hyperlink" Target="https://portal.3gpp.org/ngppapp/CreateTdoc.aspx?mode=view&amp;contributionUid=R5-245634" TargetMode="External"/><Relationship Id="rId3796" Type="http://schemas.openxmlformats.org/officeDocument/2006/relationships/hyperlink" Target="https://portal.3gpp.org/desktopmodules/Release/ReleaseDetails.aspx?releaseId=193" TargetMode="External"/><Relationship Id="rId7253" Type="http://schemas.openxmlformats.org/officeDocument/2006/relationships/hyperlink" Target="https://portal.3gpp.org/ngppapp/CreateTdoc.aspx?mode=view&amp;contributionUid=RP-242301" TargetMode="External"/><Relationship Id="rId2398" Type="http://schemas.openxmlformats.org/officeDocument/2006/relationships/hyperlink" Target="https://portal.3gpp.org/ngppapp/CreateTdoc.aspx?mode=view&amp;contributionUid=R4-2412469" TargetMode="External"/><Relationship Id="rId3449" Type="http://schemas.openxmlformats.org/officeDocument/2006/relationships/hyperlink" Target="https://portal.3gpp.org/ngppapp/CreateTdoc.aspx?mode=view&amp;contributionUid=RP-242241" TargetMode="External"/><Relationship Id="rId4847" Type="http://schemas.openxmlformats.org/officeDocument/2006/relationships/hyperlink" Target="https://portal.3gpp.org/desktopmodules/Specifications/SpecificationDetails.aspx?specificationId=3377" TargetMode="External"/><Relationship Id="rId7320"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desktopmodules/Specifications/SpecificationDetails.aspx?specificationId=3378" TargetMode="External"/><Relationship Id="rId4914" Type="http://schemas.openxmlformats.org/officeDocument/2006/relationships/hyperlink" Target="https://portal.3gpp.org/ngppapp/CreateTdoc.aspx?mode=view&amp;contributionUid=R5-245482" TargetMode="External"/><Relationship Id="rId784" Type="http://schemas.openxmlformats.org/officeDocument/2006/relationships/hyperlink" Target="https://portal.3gpp.org/desktopmodules/Release/ReleaseDetails.aspx?releaseId=193" TargetMode="External"/><Relationship Id="rId1067" Type="http://schemas.openxmlformats.org/officeDocument/2006/relationships/hyperlink" Target="https://portal.3gpp.org/desktopmodules/Specifications/SpecificationDetails.aspx?specificationId=3204" TargetMode="External"/><Relationship Id="rId2465" Type="http://schemas.openxmlformats.org/officeDocument/2006/relationships/hyperlink" Target="https://portal.3gpp.org/ngppapp/CreateTdoc.aspx?mode=view&amp;contributionUid=RP-242191" TargetMode="External"/><Relationship Id="rId3516" Type="http://schemas.openxmlformats.org/officeDocument/2006/relationships/hyperlink" Target="https://portal.3gpp.org/desktopmodules/Release/ReleaseDetails.aspx?releaseId=193" TargetMode="External"/><Relationship Id="rId3930" Type="http://schemas.openxmlformats.org/officeDocument/2006/relationships/hyperlink" Target="https://portal.3gpp.org/ngppapp/CreateTdoc.aspx?mode=view&amp;contributionUid=R5-245843" TargetMode="External"/><Relationship Id="rId437" Type="http://schemas.openxmlformats.org/officeDocument/2006/relationships/hyperlink" Target="https://portal.3gpp.org/ngppapp/CreateTdoc.aspx?mode=view&amp;contributionUid=RP-242153" TargetMode="External"/><Relationship Id="rId851" Type="http://schemas.openxmlformats.org/officeDocument/2006/relationships/hyperlink" Target="https://portal.3gpp.org/desktopmodules/Specifications/SpecificationDetails.aspx?specificationId=3204" TargetMode="External"/><Relationship Id="rId1481" Type="http://schemas.openxmlformats.org/officeDocument/2006/relationships/hyperlink" Target="https://portal.3gpp.org/ngppapp/CreateTdoc.aspx?mode=view&amp;contributionUid=RP-242173" TargetMode="External"/><Relationship Id="rId2118" Type="http://schemas.openxmlformats.org/officeDocument/2006/relationships/hyperlink" Target="https://portal.3gpp.org/ngppapp/CreateTdoc.aspx?mode=view&amp;contributionUid=R4-2412177"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portal.3gpp.org/desktopmodules/Release/ReleaseDetails.aspx?releaseId=192" TargetMode="External"/><Relationship Id="rId6739" Type="http://schemas.openxmlformats.org/officeDocument/2006/relationships/hyperlink" Target="https://portal.3gpp.org/desktopmodules/Specifications/SpecificationDetails.aspx?specificationId=3378" TargetMode="External"/><Relationship Id="rId504" Type="http://schemas.openxmlformats.org/officeDocument/2006/relationships/hyperlink" Target="https://portal.3gpp.org/desktopmodules/Release/ReleaseDetails.aspx?releaseId=187" TargetMode="External"/><Relationship Id="rId1134" Type="http://schemas.openxmlformats.org/officeDocument/2006/relationships/hyperlink" Target="https://portal.3gpp.org/ngppapp/CreateTdoc.aspx?mode=view&amp;contributionUid=R4-2411779" TargetMode="External"/><Relationship Id="rId5755" Type="http://schemas.openxmlformats.org/officeDocument/2006/relationships/hyperlink" Target="https://portal.3gpp.org/desktopmodules/Specifications/SpecificationDetails.aspx?specificationId=4145" TargetMode="External"/><Relationship Id="rId6806" Type="http://schemas.openxmlformats.org/officeDocument/2006/relationships/hyperlink" Target="https://portal.3gpp.org/ngppapp/CreateTdoc.aspx?mode=view&amp;contributionUid=R5-245217" TargetMode="External"/><Relationship Id="rId1201" Type="http://schemas.openxmlformats.org/officeDocument/2006/relationships/hyperlink" Target="https://portal.3gpp.org/ngppapp/CreateTdoc.aspx?mode=view&amp;contributionUid=RP-242169" TargetMode="External"/><Relationship Id="rId4357" Type="http://schemas.openxmlformats.org/officeDocument/2006/relationships/hyperlink" Target="https://portal.3gpp.org/ngppapp/CreateTdoc.aspx?mode=view&amp;contributionUid=RP-242252" TargetMode="External"/><Relationship Id="rId4771" Type="http://schemas.openxmlformats.org/officeDocument/2006/relationships/hyperlink" Target="https://portal.3gpp.org/desktopmodules/Specifications/SpecificationDetails.aspx?specificationId=3380" TargetMode="External"/><Relationship Id="rId5408" Type="http://schemas.openxmlformats.org/officeDocument/2006/relationships/hyperlink" Target="https://portal.3gpp.org/desktopmodules/Release/ReleaseDetails.aspx?releaseId=193" TargetMode="External"/><Relationship Id="rId3373" Type="http://schemas.openxmlformats.org/officeDocument/2006/relationships/hyperlink" Target="https://portal.3gpp.org/ngppapp/CreateTdoc.aspx?mode=view&amp;contributionUid=RP-242240" TargetMode="External"/><Relationship Id="rId4424" Type="http://schemas.openxmlformats.org/officeDocument/2006/relationships/hyperlink" Target="https://portal.3gpp.org/desktopmodules/Release/ReleaseDetails.aspx?releaseId=193" TargetMode="External"/><Relationship Id="rId5822" Type="http://schemas.openxmlformats.org/officeDocument/2006/relationships/hyperlink" Target="https://portal.3gpp.org/ngppapp/CreateTdoc.aspx?mode=view&amp;contributionUid=R5-244410" TargetMode="External"/><Relationship Id="rId294" Type="http://schemas.openxmlformats.org/officeDocument/2006/relationships/hyperlink" Target="https://portal.3gpp.org/ngppapp/CreateTdoc.aspx?mode=view&amp;contributionUid=R4-2414398" TargetMode="External"/><Relationship Id="rId3026" Type="http://schemas.openxmlformats.org/officeDocument/2006/relationships/hyperlink" Target="https://portal.3gpp.org/ngppapp/CreateTdoc.aspx?mode=view&amp;contributionUid=R2-2407645" TargetMode="External"/><Relationship Id="rId361" Type="http://schemas.openxmlformats.org/officeDocument/2006/relationships/hyperlink" Target="https://portal.3gpp.org/ngppapp/CreateTdoc.aspx?mode=view&amp;contributionUid=RP-242151" TargetMode="External"/><Relationship Id="rId2042" Type="http://schemas.openxmlformats.org/officeDocument/2006/relationships/hyperlink" Target="https://portal.3gpp.org/ngppapp/CreateTdoc.aspx?mode=view&amp;contributionUid=R4-2412399" TargetMode="External"/><Relationship Id="rId3440" Type="http://schemas.openxmlformats.org/officeDocument/2006/relationships/hyperlink" Target="https://portal.3gpp.org/desktopmodules/Release/ReleaseDetails.aspx?releaseId=193" TargetMode="External"/><Relationship Id="rId5198" Type="http://schemas.openxmlformats.org/officeDocument/2006/relationships/hyperlink" Target="https://portal.3gpp.org/ngppapp/CreateTdoc.aspx?mode=view&amp;contributionUid=R5-245942" TargetMode="External"/><Relationship Id="rId6596" Type="http://schemas.openxmlformats.org/officeDocument/2006/relationships/hyperlink" Target="https://portal.3gpp.org/desktopmodules/Release/ReleaseDetails.aspx?releaseId=193" TargetMode="External"/><Relationship Id="rId7647" Type="http://schemas.openxmlformats.org/officeDocument/2006/relationships/hyperlink" Target="https://portal.3gpp.org/desktopmodules/Specifications/SpecificationDetails.aspx?specificationId=3381" TargetMode="External"/><Relationship Id="rId6249" Type="http://schemas.openxmlformats.org/officeDocument/2006/relationships/hyperlink" Target="https://portal.3gpp.org/ngppapp/CreateTdoc.aspx?mode=view&amp;contributionUid=RP-242281" TargetMode="External"/><Relationship Id="rId6663" Type="http://schemas.openxmlformats.org/officeDocument/2006/relationships/hyperlink" Target="https://portal.3gpp.org/desktopmodules/Specifications/SpecificationDetails.aspx?specificationId=3378" TargetMode="External"/><Relationship Id="rId7714" Type="http://schemas.openxmlformats.org/officeDocument/2006/relationships/hyperlink" Target="https://portal.3gpp.org/ngppapp/CreateTdoc.aspx?mode=view&amp;contributionUid=R5s240479" TargetMode="External"/><Relationship Id="rId2859" Type="http://schemas.openxmlformats.org/officeDocument/2006/relationships/hyperlink" Target="https://portal.3gpp.org/desktopmodules/Specifications/SpecificationDetails.aspx?specificationId=2440" TargetMode="External"/><Relationship Id="rId5265" Type="http://schemas.openxmlformats.org/officeDocument/2006/relationships/hyperlink" Target="https://portal.3gpp.org/ngppapp/CreateTdoc.aspx?mode=view&amp;contributionUid=RP-242265" TargetMode="External"/><Relationship Id="rId6316" Type="http://schemas.openxmlformats.org/officeDocument/2006/relationships/hyperlink" Target="https://portal.3gpp.org/desktopmodules/Release/ReleaseDetails.aspx?releaseId=192" TargetMode="External"/><Relationship Id="rId6730" Type="http://schemas.openxmlformats.org/officeDocument/2006/relationships/hyperlink" Target="https://portal.3gpp.org/ngppapp/CreateTdoc.aspx?mode=view&amp;contributionUid=R5-245587" TargetMode="External"/><Relationship Id="rId1875" Type="http://schemas.openxmlformats.org/officeDocument/2006/relationships/hyperlink" Target="https://portal.3gpp.org/desktopmodules/Specifications/SpecificationDetails.aspx?specificationId=3204" TargetMode="External"/><Relationship Id="rId4281" Type="http://schemas.openxmlformats.org/officeDocument/2006/relationships/hyperlink" Target="https://portal.3gpp.org/ngppapp/CreateTdoc.aspx?mode=view&amp;contributionUid=RP-242251" TargetMode="External"/><Relationship Id="rId5332" Type="http://schemas.openxmlformats.org/officeDocument/2006/relationships/hyperlink" Target="https://portal.3gpp.org/desktopmodules/Release/ReleaseDetails.aspx?releaseId=193"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portal.3gpp.org/ngppapp/CreateTdoc.aspx?mode=view&amp;contributionUid=R2-2407636" TargetMode="External"/><Relationship Id="rId1942" Type="http://schemas.openxmlformats.org/officeDocument/2006/relationships/hyperlink" Target="https://portal.3gpp.org/ngppapp/CreateTdoc.aspx?mode=view&amp;contributionUid=R4-2413580" TargetMode="External"/><Relationship Id="rId4001" Type="http://schemas.openxmlformats.org/officeDocument/2006/relationships/hyperlink" Target="https://portal.3gpp.org/ngppapp/CreateTdoc.aspx?mode=view&amp;contributionUid=RP-242248" TargetMode="External"/><Relationship Id="rId7157" Type="http://schemas.openxmlformats.org/officeDocument/2006/relationships/hyperlink" Target="https://portal.3gpp.org/ngppapp/CreateTdoc.aspx?mode=view&amp;contributionUid=RP-242298" TargetMode="External"/><Relationship Id="rId6173" Type="http://schemas.openxmlformats.org/officeDocument/2006/relationships/hyperlink" Target="https://portal.3gpp.org/ngppapp/CreateTdoc.aspx?mode=view&amp;contributionUid=RP-242279" TargetMode="External"/><Relationship Id="rId7571" Type="http://schemas.openxmlformats.org/officeDocument/2006/relationships/hyperlink" Target="https://portal.3gpp.org/desktopmodules/Specifications/SpecificationDetails.aspx?specificationId=3385" TargetMode="External"/><Relationship Id="rId3767" Type="http://schemas.openxmlformats.org/officeDocument/2006/relationships/hyperlink" Target="https://portal.3gpp.org/desktopmodules/Specifications/SpecificationDetails.aspx?specificationId=3384" TargetMode="External"/><Relationship Id="rId4818" Type="http://schemas.openxmlformats.org/officeDocument/2006/relationships/hyperlink" Target="https://portal.3gpp.org/ngppapp/CreateTdoc.aspx?mode=view&amp;contributionUid=R5-245512" TargetMode="External"/><Relationship Id="rId7224" Type="http://schemas.openxmlformats.org/officeDocument/2006/relationships/hyperlink" Target="https://portal.3gpp.org/desktopmodules/Release/ReleaseDetails.aspx?releaseId=193" TargetMode="External"/><Relationship Id="rId688" Type="http://schemas.openxmlformats.org/officeDocument/2006/relationships/hyperlink" Target="https://portal.3gpp.org/desktopmodules/Release/ReleaseDetails.aspx?releaseId=193" TargetMode="External"/><Relationship Id="rId2369" Type="http://schemas.openxmlformats.org/officeDocument/2006/relationships/hyperlink" Target="https://portal.3gpp.org/ngppapp/CreateTdoc.aspx?mode=view&amp;contributionUid=RP-242190" TargetMode="External"/><Relationship Id="rId2783" Type="http://schemas.openxmlformats.org/officeDocument/2006/relationships/hyperlink" Target="https://portal.3gpp.org/desktopmodules/Specifications/SpecificationDetails.aspx?specificationId=3215" TargetMode="External"/><Relationship Id="rId3834" Type="http://schemas.openxmlformats.org/officeDocument/2006/relationships/hyperlink" Target="https://portal.3gpp.org/ngppapp/CreateTdoc.aspx?mode=view&amp;contributionUid=R5-245504" TargetMode="External"/><Relationship Id="rId6240" Type="http://schemas.openxmlformats.org/officeDocument/2006/relationships/hyperlink" Target="https://portal.3gpp.org/desktopmodules/Release/ReleaseDetails.aspx?releaseId=192" TargetMode="External"/><Relationship Id="rId755" Type="http://schemas.openxmlformats.org/officeDocument/2006/relationships/hyperlink" Target="https://portal.3gpp.org/desktopmodules/Specifications/SpecificationDetails.aspx?specificationId=3202" TargetMode="External"/><Relationship Id="rId1385" Type="http://schemas.openxmlformats.org/officeDocument/2006/relationships/hyperlink" Target="https://portal.3gpp.org/ngppapp/CreateTdoc.aspx?mode=view&amp;contributionUid=RP-242172" TargetMode="External"/><Relationship Id="rId2436" Type="http://schemas.openxmlformats.org/officeDocument/2006/relationships/hyperlink" Target="https://portal.3gpp.org/desktopmodules/Release/ReleaseDetails.aspx?releaseId=191" TargetMode="External"/><Relationship Id="rId2850" Type="http://schemas.openxmlformats.org/officeDocument/2006/relationships/hyperlink" Target="https://portal.3gpp.org/ngppapp/CreateTdoc.aspx?mode=view&amp;contributionUid=R2-2407632" TargetMode="External"/><Relationship Id="rId91" Type="http://schemas.openxmlformats.org/officeDocument/2006/relationships/hyperlink" Target="https://portal.3gpp.org/desktopmodules/Specifications/SpecificationDetails.aspx?specificationId=3219" TargetMode="External"/><Relationship Id="rId408" Type="http://schemas.openxmlformats.org/officeDocument/2006/relationships/hyperlink" Target="https://portal.3gpp.org/desktopmodules/Release/ReleaseDetails.aspx?releaseId=193" TargetMode="External"/><Relationship Id="rId822" Type="http://schemas.openxmlformats.org/officeDocument/2006/relationships/hyperlink" Target="https://portal.3gpp.org/ngppapp/CreateTdoc.aspx?mode=view&amp;contributionUid=R4-2413489" TargetMode="External"/><Relationship Id="rId1038" Type="http://schemas.openxmlformats.org/officeDocument/2006/relationships/hyperlink" Target="https://portal.3gpp.org/ngppapp/CreateTdoc.aspx?mode=view&amp;contributionUid=R4-2413555" TargetMode="External"/><Relationship Id="rId1452" Type="http://schemas.openxmlformats.org/officeDocument/2006/relationships/hyperlink" Target="https://portal.3gpp.org/desktopmodules/Release/ReleaseDetails.aspx?releaseId=192" TargetMode="External"/><Relationship Id="rId2503" Type="http://schemas.openxmlformats.org/officeDocument/2006/relationships/hyperlink" Target="https://portal.3gpp.org/desktopmodules/Specifications/SpecificationDetails.aspx?specificationId=3368" TargetMode="External"/><Relationship Id="rId3901" Type="http://schemas.openxmlformats.org/officeDocument/2006/relationships/hyperlink" Target="https://portal.3gpp.org/ngppapp/CreateTdoc.aspx?mode=view&amp;contributionUid=RP-242246" TargetMode="External"/><Relationship Id="rId5659" Type="http://schemas.openxmlformats.org/officeDocument/2006/relationships/hyperlink" Target="https://portal.3gpp.org/desktopmodules/Specifications/SpecificationDetails.aspx?specificationId=3379" TargetMode="External"/><Relationship Id="rId1105" Type="http://schemas.openxmlformats.org/officeDocument/2006/relationships/hyperlink" Target="https://portal.3gpp.org/ngppapp/CreateTdoc.aspx?mode=view&amp;contributionUid=RP-242167" TargetMode="External"/><Relationship Id="rId7081" Type="http://schemas.openxmlformats.org/officeDocument/2006/relationships/hyperlink" Target="https://portal.3gpp.org/ngppapp/CreateTdoc.aspx?mode=view&amp;contributionUid=RP-242296" TargetMode="External"/><Relationship Id="rId3277" Type="http://schemas.openxmlformats.org/officeDocument/2006/relationships/hyperlink" Target="https://portal.3gpp.org/ngppapp/CreateTdoc.aspx?mode=view&amp;contributionUid=RP-242239" TargetMode="External"/><Relationship Id="rId4675" Type="http://schemas.openxmlformats.org/officeDocument/2006/relationships/hyperlink" Target="https://portal.3gpp.org/desktopmodules/Specifications/SpecificationDetails.aspx?specificationId=3378" TargetMode="External"/><Relationship Id="rId5726" Type="http://schemas.openxmlformats.org/officeDocument/2006/relationships/hyperlink" Target="https://portal.3gpp.org/ngppapp/CreateTdoc.aspx?mode=view&amp;contributionUid=R5-245561" TargetMode="External"/><Relationship Id="rId198" Type="http://schemas.openxmlformats.org/officeDocument/2006/relationships/hyperlink" Target="https://portal.3gpp.org/ngppapp/CreateTdoc.aspx?mode=view&amp;contributionUid=R3-244690" TargetMode="External"/><Relationship Id="rId3691" Type="http://schemas.openxmlformats.org/officeDocument/2006/relationships/hyperlink" Target="https://portal.3gpp.org/desktopmodules/Specifications/SpecificationDetails.aspx?specificationId=3388" TargetMode="External"/><Relationship Id="rId4328"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ngppapp/CreateTdoc.aspx?mode=view&amp;contributionUid=R5-244622" TargetMode="External"/><Relationship Id="rId7898" Type="http://schemas.openxmlformats.org/officeDocument/2006/relationships/hyperlink" Target="https://portal.3gpp.org/ngppapp/CreateTdoc.aspx?mode=view&amp;contributionUid=R5s240500" TargetMode="External"/><Relationship Id="rId2293" Type="http://schemas.openxmlformats.org/officeDocument/2006/relationships/hyperlink" Target="https://portal.3gpp.org/ngppapp/CreateTdoc.aspx?mode=view&amp;contributionUid=RP-242189" TargetMode="External"/><Relationship Id="rId3344" Type="http://schemas.openxmlformats.org/officeDocument/2006/relationships/hyperlink" Target="https://portal.3gpp.org/desktopmodules/Release/ReleaseDetails.aspx?releaseId=193" TargetMode="External"/><Relationship Id="rId7965" Type="http://schemas.openxmlformats.org/officeDocument/2006/relationships/hyperlink" Target="https://portal.3gpp.org/ngppapp/CreateTdoc.aspx?mode=view&amp;contributionUid=RP-242330" TargetMode="External"/><Relationship Id="rId265" Type="http://schemas.openxmlformats.org/officeDocument/2006/relationships/hyperlink" Target="https://portal.3gpp.org/ngppapp/CreateTdoc.aspx?mode=view&amp;contributionUid=RP-242149" TargetMode="External"/><Relationship Id="rId2360" Type="http://schemas.openxmlformats.org/officeDocument/2006/relationships/hyperlink" Target="https://portal.3gpp.org/desktopmodules/Release/ReleaseDetails.aspx?releaseId=193" TargetMode="External"/><Relationship Id="rId3411" Type="http://schemas.openxmlformats.org/officeDocument/2006/relationships/hyperlink" Target="https://portal.3gpp.org/desktopmodules/Specifications/SpecificationDetails.aspx?specificationId=3191" TargetMode="External"/><Relationship Id="rId6567" Type="http://schemas.openxmlformats.org/officeDocument/2006/relationships/hyperlink" Target="https://portal.3gpp.org/desktopmodules/Specifications/SpecificationDetails.aspx?specificationId=3386" TargetMode="External"/><Relationship Id="rId6981" Type="http://schemas.openxmlformats.org/officeDocument/2006/relationships/hyperlink" Target="https://portal.3gpp.org/ngppapp/CreateTdoc.aspx?mode=view&amp;contributionUid=RP-242294" TargetMode="External"/><Relationship Id="rId7618" Type="http://schemas.openxmlformats.org/officeDocument/2006/relationships/hyperlink" Target="https://portal.3gpp.org/ngppapp/CreateTdoc.aspx?mode=view&amp;contributionUid=R5-245983"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portal.3gpp.org/ngppapp/CreateTdoc.aspx?mode=view&amp;contributionUid=RP-242183" TargetMode="External"/><Relationship Id="rId5169" Type="http://schemas.openxmlformats.org/officeDocument/2006/relationships/hyperlink" Target="https://portal.3gpp.org/ngppapp/CreateTdoc.aspx?mode=view&amp;contributionUid=RP-242264" TargetMode="External"/><Relationship Id="rId5583" Type="http://schemas.openxmlformats.org/officeDocument/2006/relationships/hyperlink" Target="https://portal.3gpp.org/desktopmodules/Specifications/SpecificationDetails.aspx?specificationId=3388" TargetMode="External"/><Relationship Id="rId6634" Type="http://schemas.openxmlformats.org/officeDocument/2006/relationships/hyperlink" Target="https://portal.3gpp.org/ngppapp/CreateTdoc.aspx?mode=view&amp;contributionUid=R5-245603" TargetMode="External"/><Relationship Id="rId4185" Type="http://schemas.openxmlformats.org/officeDocument/2006/relationships/hyperlink" Target="https://portal.3gpp.org/ngppapp/CreateTdoc.aspx?mode=view&amp;contributionUid=RP-242250" TargetMode="External"/><Relationship Id="rId5236" Type="http://schemas.openxmlformats.org/officeDocument/2006/relationships/hyperlink" Target="https://portal.3gpp.org/desktopmodules/Release/ReleaseDetails.aspx?releaseId=193" TargetMode="External"/><Relationship Id="rId1779" Type="http://schemas.openxmlformats.org/officeDocument/2006/relationships/hyperlink" Target="https://portal.3gpp.org/desktopmodules/Specifications/SpecificationDetails.aspx?specificationId=3204"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ngppapp/CreateTdoc.aspx?mode=view&amp;contributionUid=R5-244411" TargetMode="External"/><Relationship Id="rId6701" Type="http://schemas.openxmlformats.org/officeDocument/2006/relationships/hyperlink" Target="https://portal.3gpp.org/ngppapp/CreateTdoc.aspx?mode=view&amp;contributionUid=RP-242290" TargetMode="External"/><Relationship Id="rId1846" Type="http://schemas.openxmlformats.org/officeDocument/2006/relationships/hyperlink" Target="https://portal.3gpp.org/ngppapp/CreateTdoc.aspx?mode=view&amp;contributionUid=R4-2414080" TargetMode="External"/><Relationship Id="rId5303" Type="http://schemas.openxmlformats.org/officeDocument/2006/relationships/hyperlink" Target="https://portal.3gpp.org/desktopmodules/Specifications/SpecificationDetails.aspx?specificationId=3381" TargetMode="External"/><Relationship Id="rId1913" Type="http://schemas.openxmlformats.org/officeDocument/2006/relationships/hyperlink" Target="https://portal.3gpp.org/ngppapp/CreateTdoc.aspx?mode=view&amp;contributionUid=RP-242181" TargetMode="External"/><Relationship Id="rId7475" Type="http://schemas.openxmlformats.org/officeDocument/2006/relationships/hyperlink" Target="https://portal.3gpp.org/desktopmodules/Specifications/SpecificationDetails.aspx?specificationId=2472" TargetMode="External"/><Relationship Id="rId6077" Type="http://schemas.openxmlformats.org/officeDocument/2006/relationships/hyperlink" Target="https://portal.3gpp.org/ngppapp/CreateTdoc.aspx?mode=view&amp;contributionUid=RP-242277" TargetMode="External"/><Relationship Id="rId6491" Type="http://schemas.openxmlformats.org/officeDocument/2006/relationships/hyperlink" Target="https://portal.3gpp.org/desktopmodules/Specifications/SpecificationDetails.aspx?specificationId=3426" TargetMode="External"/><Relationship Id="rId7128" Type="http://schemas.openxmlformats.org/officeDocument/2006/relationships/hyperlink" Target="https://portal.3gpp.org/desktopmodules/Release/ReleaseDetails.aspx?releaseId=192" TargetMode="External"/><Relationship Id="rId7542" Type="http://schemas.openxmlformats.org/officeDocument/2006/relationships/hyperlink" Target="https://portal.3gpp.org/ngppapp/CreateTdoc.aspx?mode=view&amp;contributionUid=R5-245660" TargetMode="External"/><Relationship Id="rId2687" Type="http://schemas.openxmlformats.org/officeDocument/2006/relationships/hyperlink" Target="https://portal.3gpp.org/desktopmodules/Specifications/SpecificationDetails.aspx?specificationId=3215" TargetMode="External"/><Relationship Id="rId3738" Type="http://schemas.openxmlformats.org/officeDocument/2006/relationships/hyperlink" Target="https://portal.3gpp.org/ngppapp/CreateTdoc.aspx?mode=view&amp;contributionUid=R5-245266" TargetMode="External"/><Relationship Id="rId5093" Type="http://schemas.openxmlformats.org/officeDocument/2006/relationships/hyperlink" Target="https://portal.3gpp.org/ngppapp/CreateTdoc.aspx?mode=view&amp;contributionUid=RP-242263" TargetMode="External"/><Relationship Id="rId6144" Type="http://schemas.openxmlformats.org/officeDocument/2006/relationships/hyperlink" Target="https://portal.3gpp.org/desktopmodules/Release/ReleaseDetails.aspx?releaseId=193" TargetMode="External"/><Relationship Id="rId659" Type="http://schemas.openxmlformats.org/officeDocument/2006/relationships/hyperlink" Target="https://portal.3gpp.org/desktopmodules/Specifications/SpecificationDetails.aspx?specificationId=3204" TargetMode="External"/><Relationship Id="rId1289" Type="http://schemas.openxmlformats.org/officeDocument/2006/relationships/hyperlink" Target="https://portal.3gpp.org/ngppapp/CreateTdoc.aspx?mode=view&amp;contributionUid=RP-242170" TargetMode="External"/><Relationship Id="rId5160" Type="http://schemas.openxmlformats.org/officeDocument/2006/relationships/hyperlink" Target="https://portal.3gpp.org/desktopmodules/Release/ReleaseDetails.aspx?releaseId=192" TargetMode="External"/><Relationship Id="rId6211" Type="http://schemas.openxmlformats.org/officeDocument/2006/relationships/hyperlink" Target="https://portal.3gpp.org/desktopmodules/Specifications/SpecificationDetails.aspx?specificationId=3386"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ngppapp/CreateTdoc.aspx?mode=view&amp;contributionUid=R1-2407370" TargetMode="External"/><Relationship Id="rId3805" Type="http://schemas.openxmlformats.org/officeDocument/2006/relationships/hyperlink" Target="https://portal.3gpp.org/ngppapp/CreateTdoc.aspx?mode=view&amp;contributionUid=RP-242245" TargetMode="External"/><Relationship Id="rId726" Type="http://schemas.openxmlformats.org/officeDocument/2006/relationships/hyperlink" Target="https://portal.3gpp.org/ngppapp/CreateTdoc.aspx?mode=view&amp;contributionUid=R4-2414390" TargetMode="External"/><Relationship Id="rId1009" Type="http://schemas.openxmlformats.org/officeDocument/2006/relationships/hyperlink" Target="https://portal.3gpp.org/ngppapp/CreateTdoc.aspx?mode=view&amp;contributionUid=RP-242166" TargetMode="External"/><Relationship Id="rId1770" Type="http://schemas.openxmlformats.org/officeDocument/2006/relationships/hyperlink" Target="https://portal.3gpp.org/ngppapp/CreateTdoc.aspx?mode=view&amp;contributionUid=R4-2414077" TargetMode="External"/><Relationship Id="rId2407" Type="http://schemas.openxmlformats.org/officeDocument/2006/relationships/hyperlink" Target="https://portal.3gpp.org/desktopmodules/Specifications/SpecificationDetails.aspx?specificationId=3283" TargetMode="External"/><Relationship Id="rId2821" Type="http://schemas.openxmlformats.org/officeDocument/2006/relationships/hyperlink" Target="https://portal.3gpp.org/ngppapp/CreateTdoc.aspx?mode=view&amp;contributionUid=RP-242216" TargetMode="External"/><Relationship Id="rId5977" Type="http://schemas.openxmlformats.org/officeDocument/2006/relationships/hyperlink" Target="https://portal.3gpp.org/ngppapp/CreateTdoc.aspx?mode=view&amp;contributionUid=RP-242275" TargetMode="External"/><Relationship Id="rId62" Type="http://schemas.openxmlformats.org/officeDocument/2006/relationships/hyperlink" Target="https://portal.3gpp.org/ngppapp/CreateTdoc.aspx?mode=view&amp;contributionUid=R3-244687" TargetMode="External"/><Relationship Id="rId1423" Type="http://schemas.openxmlformats.org/officeDocument/2006/relationships/hyperlink" Target="https://portal.3gpp.org/desktopmodules/Specifications/SpecificationDetails.aspx?specificationId=3951" TargetMode="External"/><Relationship Id="rId4579" Type="http://schemas.openxmlformats.org/officeDocument/2006/relationships/hyperlink" Target="https://portal.3gpp.org/desktopmodules/Specifications/SpecificationDetails.aspx?specificationId=3388" TargetMode="External"/><Relationship Id="rId4993" Type="http://schemas.openxmlformats.org/officeDocument/2006/relationships/hyperlink" Target="https://portal.3gpp.org/ngppapp/CreateTdoc.aspx?mode=view&amp;contributionUid=RP-242261" TargetMode="External"/><Relationship Id="rId3595" Type="http://schemas.openxmlformats.org/officeDocument/2006/relationships/hyperlink" Target="https://portal.3gpp.org/desktopmodules/Specifications/SpecificationDetails.aspx?specificationId=3378" TargetMode="External"/><Relationship Id="rId4646" Type="http://schemas.openxmlformats.org/officeDocument/2006/relationships/hyperlink" Target="https://portal.3gpp.org/ngppapp/CreateTdoc.aspx?mode=view&amp;contributionUid=R5-246045" TargetMode="External"/><Relationship Id="rId7052" Type="http://schemas.openxmlformats.org/officeDocument/2006/relationships/hyperlink" Target="https://portal.3gpp.org/desktopmodules/Release/ReleaseDetails.aspx?releaseId=193" TargetMode="External"/><Relationship Id="rId2197" Type="http://schemas.openxmlformats.org/officeDocument/2006/relationships/hyperlink" Target="https://portal.3gpp.org/ngppapp/CreateTdoc.aspx?mode=view&amp;contributionUid=RP-242186"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portal.3gpp.org/ngppapp/CreateTdoc.aspx?mode=view&amp;contributionUid=R5-244863" TargetMode="External"/><Relationship Id="rId4713" Type="http://schemas.openxmlformats.org/officeDocument/2006/relationships/hyperlink" Target="https://portal.3gpp.org/ngppapp/CreateTdoc.aspx?mode=view&amp;contributionUid=RP-242257" TargetMode="External"/><Relationship Id="rId7869" Type="http://schemas.openxmlformats.org/officeDocument/2006/relationships/hyperlink" Target="https://portal.3gpp.org/ngppapp/CreateTdoc.aspx?mode=view&amp;contributionUid=RP-242329" TargetMode="External"/><Relationship Id="rId169" Type="http://schemas.openxmlformats.org/officeDocument/2006/relationships/hyperlink" Target="https://portal.3gpp.org/ngppapp/CreateTdoc.aspx?mode=view&amp;contributionUid=RP-241874" TargetMode="External"/><Relationship Id="rId583" Type="http://schemas.openxmlformats.org/officeDocument/2006/relationships/hyperlink" Target="https://portal.3gpp.org/desktopmodules/Specifications/SpecificationDetails.aspx?specificationId=3204" TargetMode="External"/><Relationship Id="rId2264" Type="http://schemas.openxmlformats.org/officeDocument/2006/relationships/hyperlink" Target="https://portal.3gpp.org/desktopmodules/Release/ReleaseDetails.aspx?releaseId=193" TargetMode="External"/><Relationship Id="rId3315" Type="http://schemas.openxmlformats.org/officeDocument/2006/relationships/hyperlink" Target="https://portal.3gpp.org/desktopmodules/Specifications/SpecificationDetails.aspx?specificationId=3191" TargetMode="External"/><Relationship Id="rId236" Type="http://schemas.openxmlformats.org/officeDocument/2006/relationships/hyperlink" Target="https://portal.3gpp.org/desktopmodules/Release/ReleaseDetails.aspx?releaseId=193" TargetMode="External"/><Relationship Id="rId650" Type="http://schemas.openxmlformats.org/officeDocument/2006/relationships/hyperlink" Target="https://portal.3gpp.org/ngppapp/CreateTdoc.aspx?mode=view&amp;contributionUid=R4-2414030" TargetMode="External"/><Relationship Id="rId1280" Type="http://schemas.openxmlformats.org/officeDocument/2006/relationships/hyperlink" Target="https://portal.3gpp.org/desktopmodules/Release/ReleaseDetails.aspx?releaseId=193" TargetMode="External"/><Relationship Id="rId2331" Type="http://schemas.openxmlformats.org/officeDocument/2006/relationships/hyperlink" Target="https://portal.3gpp.org/desktopmodules/Specifications/SpecificationDetails.aspx?specificationId=3204" TargetMode="External"/><Relationship Id="rId5487" Type="http://schemas.openxmlformats.org/officeDocument/2006/relationships/hyperlink" Target="https://portal.3gpp.org/desktopmodules/Specifications/SpecificationDetails.aspx?specificationId=3388" TargetMode="External"/><Relationship Id="rId6885" Type="http://schemas.openxmlformats.org/officeDocument/2006/relationships/hyperlink" Target="https://portal.3gpp.org/ngppapp/CreateTdoc.aspx?mode=view&amp;contributionUid=RP-242293" TargetMode="External"/><Relationship Id="rId7936" Type="http://schemas.openxmlformats.org/officeDocument/2006/relationships/hyperlink" Target="https://portal.3gpp.org/desktopmodules/Release/ReleaseDetails.aspx?releaseId=192" TargetMode="External"/><Relationship Id="rId303" Type="http://schemas.openxmlformats.org/officeDocument/2006/relationships/hyperlink" Target="https://portal.3gpp.org/desktopmodules/Specifications/SpecificationDetails.aspx?specificationId=3285" TargetMode="External"/><Relationship Id="rId4089" Type="http://schemas.openxmlformats.org/officeDocument/2006/relationships/hyperlink" Target="https://portal.3gpp.org/ngppapp/CreateTdoc.aspx?mode=view&amp;contributionUid=RP-242249" TargetMode="External"/><Relationship Id="rId6538" Type="http://schemas.openxmlformats.org/officeDocument/2006/relationships/hyperlink" Target="https://portal.3gpp.org/ngppapp/CreateTdoc.aspx?mode=view&amp;contributionUid=R5-245147" TargetMode="External"/><Relationship Id="rId6952" Type="http://schemas.openxmlformats.org/officeDocument/2006/relationships/hyperlink" Target="https://portal.3gpp.org/desktopmodules/Release/ReleaseDetails.aspx?releaseId=193" TargetMode="External"/><Relationship Id="rId5554" Type="http://schemas.openxmlformats.org/officeDocument/2006/relationships/hyperlink" Target="https://portal.3gpp.org/ngppapp/CreateTdoc.aspx?mode=view&amp;contributionUid=R5-245734" TargetMode="External"/><Relationship Id="rId6605" Type="http://schemas.openxmlformats.org/officeDocument/2006/relationships/hyperlink" Target="https://portal.3gpp.org/ngppapp/CreateTdoc.aspx?mode=view&amp;contributionUid=RP-242288" TargetMode="External"/><Relationship Id="rId1000" Type="http://schemas.openxmlformats.org/officeDocument/2006/relationships/hyperlink" Target="https://portal.3gpp.org/desktopmodules/Release/ReleaseDetails.aspx?releaseId=193" TargetMode="External"/><Relationship Id="rId4156" Type="http://schemas.openxmlformats.org/officeDocument/2006/relationships/hyperlink" Target="https://portal.3gpp.org/desktopmodules/Release/ReleaseDetails.aspx?releaseId=192" TargetMode="External"/><Relationship Id="rId4570" Type="http://schemas.openxmlformats.org/officeDocument/2006/relationships/hyperlink" Target="https://portal.3gpp.org/ngppapp/CreateTdoc.aspx?mode=view&amp;contributionUid=R5-245956" TargetMode="External"/><Relationship Id="rId5207" Type="http://schemas.openxmlformats.org/officeDocument/2006/relationships/hyperlink" Target="https://portal.3gpp.org/desktopmodules/Specifications/SpecificationDetails.aspx?specificationId=3382" TargetMode="External"/><Relationship Id="rId5621" Type="http://schemas.openxmlformats.org/officeDocument/2006/relationships/hyperlink" Target="https://portal.3gpp.org/ngppapp/CreateTdoc.aspx?mode=view&amp;contributionUid=RP-242270" TargetMode="External"/><Relationship Id="rId1817" Type="http://schemas.openxmlformats.org/officeDocument/2006/relationships/hyperlink" Target="https://portal.3gpp.org/ngppapp/CreateTdoc.aspx?mode=view&amp;contributionUid=RP-242179" TargetMode="External"/><Relationship Id="rId3172" Type="http://schemas.openxmlformats.org/officeDocument/2006/relationships/hyperlink" Target="https://portal.3gpp.org/desktopmodules/Release/ReleaseDetails.aspx?releaseId=193" TargetMode="External"/><Relationship Id="rId4223" Type="http://schemas.openxmlformats.org/officeDocument/2006/relationships/hyperlink" Target="https://portal.3gpp.org/desktopmodules/Specifications/SpecificationDetails.aspx?specificationId=3388" TargetMode="External"/><Relationship Id="rId7379" Type="http://schemas.openxmlformats.org/officeDocument/2006/relationships/hyperlink" Target="https://portal.3gpp.org/desktopmodules/Specifications/SpecificationDetails.aspx?specificationId=3387" TargetMode="External"/><Relationship Id="rId7793" Type="http://schemas.openxmlformats.org/officeDocument/2006/relationships/hyperlink" Target="https://portal.3gpp.org/ngppapp/CreateTdoc.aspx?mode=view&amp;contributionUid=RP-242329" TargetMode="External"/><Relationship Id="rId6395" Type="http://schemas.openxmlformats.org/officeDocument/2006/relationships/hyperlink" Target="https://portal.3gpp.org/desktopmodules/Specifications/SpecificationDetails.aspx?specificationId=3464" TargetMode="External"/><Relationship Id="rId7446" Type="http://schemas.openxmlformats.org/officeDocument/2006/relationships/hyperlink" Target="https://portal.3gpp.org/ngppapp/CreateTdoc.aspx?mode=view&amp;contributionUid=R5-245819"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portal.3gpp.org/ngppapp/CreateTdoc.aspx?mode=view&amp;contributionUid=RP-242248" TargetMode="External"/><Relationship Id="rId6048"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ngppapp/CreateTdoc.aspx?mode=view&amp;contributionUid=R5-245628" TargetMode="External"/><Relationship Id="rId7860" Type="http://schemas.openxmlformats.org/officeDocument/2006/relationships/hyperlink" Target="https://portal.3gpp.org/desktopmodules/Release/ReleaseDetails.aspx?releaseId=192" TargetMode="External"/><Relationship Id="rId5064" Type="http://schemas.openxmlformats.org/officeDocument/2006/relationships/hyperlink" Target="https://portal.3gpp.org/desktopmodules/Release/ReleaseDetails.aspx?releaseId=192" TargetMode="External"/><Relationship Id="rId6115" Type="http://schemas.openxmlformats.org/officeDocument/2006/relationships/hyperlink" Target="https://portal.3gpp.org/desktopmodules/Specifications/SpecificationDetails.aspx?specificationId=3388" TargetMode="External"/><Relationship Id="rId7513" Type="http://schemas.openxmlformats.org/officeDocument/2006/relationships/hyperlink" Target="https://portal.3gpp.org/ngppapp/CreateTdoc.aspx?mode=view&amp;contributionUid=RP-242312" TargetMode="External"/><Relationship Id="rId977" Type="http://schemas.openxmlformats.org/officeDocument/2006/relationships/hyperlink" Target="https://portal.3gpp.org/ngppapp/CreateTdoc.aspx?mode=view&amp;contributionUid=RP-242165" TargetMode="External"/><Relationship Id="rId2658" Type="http://schemas.openxmlformats.org/officeDocument/2006/relationships/hyperlink" Target="https://portal.3gpp.org/ngppapp/CreateTdoc.aspx?mode=view&amp;contributionUid=R1-2407358" TargetMode="External"/><Relationship Id="rId3709" Type="http://schemas.openxmlformats.org/officeDocument/2006/relationships/hyperlink" Target="https://portal.3gpp.org/ngppapp/CreateTdoc.aspx?mode=view&amp;contributionUid=RP-242244" TargetMode="External"/><Relationship Id="rId4080" Type="http://schemas.openxmlformats.org/officeDocument/2006/relationships/hyperlink" Target="https://portal.3gpp.org/desktopmodules/Release/ReleaseDetails.aspx?releaseId=192" TargetMode="External"/><Relationship Id="rId1674" Type="http://schemas.openxmlformats.org/officeDocument/2006/relationships/hyperlink" Target="https://portal.3gpp.org/ngppapp/CreateTdoc.aspx?mode=view&amp;contributionUid=R4-2413584" TargetMode="External"/><Relationship Id="rId2725" Type="http://schemas.openxmlformats.org/officeDocument/2006/relationships/hyperlink" Target="https://portal.3gpp.org/ngppapp/CreateTdoc.aspx?mode=view&amp;contributionUid=RP-242210" TargetMode="External"/><Relationship Id="rId5131" Type="http://schemas.openxmlformats.org/officeDocument/2006/relationships/hyperlink" Target="https://portal.3gpp.org/desktopmodules/Specifications/SpecificationDetails.aspx?specificationId=2604" TargetMode="External"/><Relationship Id="rId1327" Type="http://schemas.openxmlformats.org/officeDocument/2006/relationships/hyperlink" Target="https://portal.3gpp.org/desktopmodules/Specifications/SpecificationDetails.aspx?specificationId=3204" TargetMode="External"/><Relationship Id="rId1741" Type="http://schemas.openxmlformats.org/officeDocument/2006/relationships/hyperlink" Target="https://portal.3gpp.org/ngppapp/CreateTdoc.aspx?mode=view&amp;contributionUid=RP-242178" TargetMode="External"/><Relationship Id="rId4897" Type="http://schemas.openxmlformats.org/officeDocument/2006/relationships/hyperlink" Target="https://portal.3gpp.org/ngppapp/CreateTdoc.aspx?mode=view&amp;contributionUid=RP-242260" TargetMode="External"/><Relationship Id="rId5948"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ngppapp/CreateTdoc.aspx?mode=view&amp;contributionUid=RP-241870" TargetMode="External"/><Relationship Id="rId3499" Type="http://schemas.openxmlformats.org/officeDocument/2006/relationships/hyperlink" Target="https://portal.3gpp.org/desktopmodules/Specifications/SpecificationDetails.aspx?specificationId=3378" TargetMode="External"/><Relationship Id="rId7370" Type="http://schemas.openxmlformats.org/officeDocument/2006/relationships/hyperlink" Target="https://portal.3gpp.org/ngppapp/CreateTdoc.aspx?mode=view&amp;contributionUid=R5-244205" TargetMode="External"/><Relationship Id="rId3566" Type="http://schemas.openxmlformats.org/officeDocument/2006/relationships/hyperlink" Target="https://portal.3gpp.org/ngppapp/CreateTdoc.aspx?mode=view&amp;contributionUid=R5-244449" TargetMode="External"/><Relationship Id="rId4964" Type="http://schemas.openxmlformats.org/officeDocument/2006/relationships/hyperlink" Target="https://portal.3gpp.org/desktopmodules/Release/ReleaseDetails.aspx?releaseId=191" TargetMode="External"/><Relationship Id="rId7023" Type="http://schemas.openxmlformats.org/officeDocument/2006/relationships/hyperlink" Target="https://portal.3gpp.org/desktopmodules/Specifications/SpecificationDetails.aspx?specificationId=3384" TargetMode="External"/><Relationship Id="rId487" Type="http://schemas.openxmlformats.org/officeDocument/2006/relationships/hyperlink" Target="https://portal.3gpp.org/desktopmodules/Specifications/SpecificationDetails.aspx?specificationId=2420" TargetMode="External"/><Relationship Id="rId2168" Type="http://schemas.openxmlformats.org/officeDocument/2006/relationships/hyperlink" Target="https://portal.3gpp.org/desktopmodules/Release/ReleaseDetails.aspx?releaseId=191" TargetMode="External"/><Relationship Id="rId3219" Type="http://schemas.openxmlformats.org/officeDocument/2006/relationships/hyperlink" Target="https://portal.3gpp.org/desktopmodules/Specifications/SpecificationDetails.aspx?specificationId=3198" TargetMode="External"/><Relationship Id="rId3980" Type="http://schemas.openxmlformats.org/officeDocument/2006/relationships/hyperlink" Target="https://portal.3gpp.org/desktopmodules/Release/ReleaseDetails.aspx?releaseId=193" TargetMode="External"/><Relationship Id="rId4617" Type="http://schemas.openxmlformats.org/officeDocument/2006/relationships/hyperlink" Target="https://portal.3gpp.org/ngppapp/CreateTdoc.aspx?mode=view&amp;contributionUid=RP-242256" TargetMode="External"/><Relationship Id="rId1184" Type="http://schemas.openxmlformats.org/officeDocument/2006/relationships/hyperlink" Target="https://portal.3gpp.org/desktopmodules/Release/ReleaseDetails.aspx?releaseId=193" TargetMode="External"/><Relationship Id="rId2582" Type="http://schemas.openxmlformats.org/officeDocument/2006/relationships/hyperlink" Target="https://portal.3gpp.org/ngppapp/CreateTdoc.aspx?mode=view&amp;contributionUid=R1-2407571" TargetMode="External"/><Relationship Id="rId3633" Type="http://schemas.openxmlformats.org/officeDocument/2006/relationships/hyperlink" Target="https://portal.3gpp.org/ngppapp/CreateTdoc.aspx?mode=view&amp;contributionUid=RP-242243" TargetMode="External"/><Relationship Id="rId6789" Type="http://schemas.openxmlformats.org/officeDocument/2006/relationships/hyperlink" Target="https://portal.3gpp.org/ngppapp/CreateTdoc.aspx?mode=view&amp;contributionUid=RP-242291" TargetMode="External"/><Relationship Id="rId554" Type="http://schemas.openxmlformats.org/officeDocument/2006/relationships/hyperlink" Target="https://portal.3gpp.org/ngppapp/CreateTdoc.aspx?mode=view&amp;contributionUid=R4-2414117" TargetMode="External"/><Relationship Id="rId2235" Type="http://schemas.openxmlformats.org/officeDocument/2006/relationships/hyperlink" Target="https://portal.3gpp.org/desktopmodules/Specifications/SpecificationDetails.aspx?specificationId=3204" TargetMode="External"/><Relationship Id="rId3700" Type="http://schemas.openxmlformats.org/officeDocument/2006/relationships/hyperlink" Target="https://portal.3gpp.org/desktopmodules/Release/ReleaseDetails.aspx?releaseId=193" TargetMode="External"/><Relationship Id="rId6856" Type="http://schemas.openxmlformats.org/officeDocument/2006/relationships/hyperlink" Target="https://portal.3gpp.org/desktopmodules/Release/ReleaseDetails.aspx?releaseId=193" TargetMode="External"/><Relationship Id="rId7907" Type="http://schemas.openxmlformats.org/officeDocument/2006/relationships/hyperlink" Target="https://portal.3gpp.org/desktopmodules/Specifications/SpecificationDetails.aspx?specificationId=3379" TargetMode="External"/><Relationship Id="rId207" Type="http://schemas.openxmlformats.org/officeDocument/2006/relationships/hyperlink" Target="https://portal.3gpp.org/desktopmodules/Specifications/SpecificationDetails.aspx?specificationId=3223" TargetMode="External"/><Relationship Id="rId621" Type="http://schemas.openxmlformats.org/officeDocument/2006/relationships/hyperlink" Target="https://portal.3gpp.org/ngppapp/CreateTdoc.aspx?mode=view&amp;contributionUid=RP-242156" TargetMode="External"/><Relationship Id="rId1251" Type="http://schemas.openxmlformats.org/officeDocument/2006/relationships/hyperlink" Target="https://portal.3gpp.org/desktopmodules/Specifications/SpecificationDetails.aspx?specificationId=3366" TargetMode="External"/><Relationship Id="rId2302" Type="http://schemas.openxmlformats.org/officeDocument/2006/relationships/hyperlink" Target="https://portal.3gpp.org/ngppapp/CreateTdoc.aspx?mode=view&amp;contributionUid=R4-2413250" TargetMode="External"/><Relationship Id="rId5458" Type="http://schemas.openxmlformats.org/officeDocument/2006/relationships/hyperlink" Target="https://portal.3gpp.org/ngppapp/CreateTdoc.aspx?mode=view&amp;contributionUid=R5-245879" TargetMode="External"/><Relationship Id="rId5872" Type="http://schemas.openxmlformats.org/officeDocument/2006/relationships/hyperlink" Target="https://portal.3gpp.org/desktopmodules/Release/ReleaseDetails.aspx?releaseId=193" TargetMode="External"/><Relationship Id="rId6509" Type="http://schemas.openxmlformats.org/officeDocument/2006/relationships/hyperlink" Target="https://portal.3gpp.org/ngppapp/CreateTdoc.aspx?mode=view&amp;contributionUid=RP-242285" TargetMode="External"/><Relationship Id="rId6923" Type="http://schemas.openxmlformats.org/officeDocument/2006/relationships/hyperlink" Target="https://portal.3gpp.org/desktopmodules/Specifications/SpecificationDetails.aspx?specificationId=3384" TargetMode="External"/><Relationship Id="rId4474" Type="http://schemas.openxmlformats.org/officeDocument/2006/relationships/hyperlink" Target="https://portal.3gpp.org/ngppapp/CreateTdoc.aspx?mode=view&amp;contributionUid=R5-245537" TargetMode="External"/><Relationship Id="rId5525" Type="http://schemas.openxmlformats.org/officeDocument/2006/relationships/hyperlink" Target="https://portal.3gpp.org/ngppapp/CreateTdoc.aspx?mode=view&amp;contributionUid=RP-242269" TargetMode="External"/><Relationship Id="rId3076" Type="http://schemas.openxmlformats.org/officeDocument/2006/relationships/hyperlink" Target="https://portal.3gpp.org/desktopmodules/Release/ReleaseDetails.aspx?releaseId=193" TargetMode="External"/><Relationship Id="rId3490" Type="http://schemas.openxmlformats.org/officeDocument/2006/relationships/hyperlink" Target="https://portal.3gpp.org/ngppapp/CreateTdoc.aspx?mode=view&amp;contributionUid=R5-244254" TargetMode="External"/><Relationship Id="rId4127" Type="http://schemas.openxmlformats.org/officeDocument/2006/relationships/hyperlink" Target="https://portal.3gpp.org/desktopmodules/Specifications/SpecificationDetails.aspx?specificationId=3388" TargetMode="External"/><Relationship Id="rId4541" Type="http://schemas.openxmlformats.org/officeDocument/2006/relationships/hyperlink" Target="https://portal.3gpp.org/ngppapp/CreateTdoc.aspx?mode=view&amp;contributionUid=RP-242255" TargetMode="External"/><Relationship Id="rId7697" Type="http://schemas.openxmlformats.org/officeDocument/2006/relationships/hyperlink" Target="https://portal.3gpp.org/ngppapp/CreateTdoc.aspx?mode=view&amp;contributionUid=RP-242328"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portal.3gpp.org/desktopmodules/Specifications/SpecificationDetails.aspx?specificationId=2434" TargetMode="External"/><Relationship Id="rId6299" Type="http://schemas.openxmlformats.org/officeDocument/2006/relationships/hyperlink" Target="https://portal.3gpp.org/desktopmodules/Specifications/SpecificationDetails.aspx?specificationId=3387" TargetMode="External"/><Relationship Id="rId7764" Type="http://schemas.openxmlformats.org/officeDocument/2006/relationships/hyperlink" Target="https://portal.3gpp.org/desktopmodules/Release/ReleaseDetails.aspx?releaseId=193" TargetMode="External"/><Relationship Id="rId131" Type="http://schemas.openxmlformats.org/officeDocument/2006/relationships/hyperlink" Target="https://portal.3gpp.org/desktopmodules/Specifications/SpecificationDetails.aspx?specificationId=3228" TargetMode="External"/><Relationship Id="rId3210" Type="http://schemas.openxmlformats.org/officeDocument/2006/relationships/hyperlink" Target="https://portal.3gpp.org/ngppapp/CreateTdoc.aspx?mode=view&amp;contributionUid=R2-2407585" TargetMode="External"/><Relationship Id="rId6366" Type="http://schemas.openxmlformats.org/officeDocument/2006/relationships/hyperlink" Target="https://portal.3gpp.org/ngppapp/CreateTdoc.aspx?mode=view&amp;contributionUid=R5-244957" TargetMode="External"/><Relationship Id="rId6780" Type="http://schemas.openxmlformats.org/officeDocument/2006/relationships/hyperlink" Target="https://portal.3gpp.org/desktopmodules/Release/ReleaseDetails.aspx?releaseId=193" TargetMode="External"/><Relationship Id="rId7417" Type="http://schemas.openxmlformats.org/officeDocument/2006/relationships/hyperlink" Target="https://portal.3gpp.org/ngppapp/CreateTdoc.aspx?mode=view&amp;contributionUid=RP-242307" TargetMode="External"/><Relationship Id="rId7831" Type="http://schemas.openxmlformats.org/officeDocument/2006/relationships/hyperlink" Target="https://portal.3gpp.org/desktopmodules/Specifications/SpecificationDetails.aspx?specificationId=3379"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portal.3gpp.org/ngppapp/CreateTdoc.aspx?mode=view&amp;contributionUid=R5-245027" TargetMode="External"/><Relationship Id="rId6019" Type="http://schemas.openxmlformats.org/officeDocument/2006/relationships/hyperlink" Target="https://portal.3gpp.org/desktopmodules/Specifications/SpecificationDetails.aspx?specificationId=3384" TargetMode="External"/><Relationship Id="rId6433" Type="http://schemas.openxmlformats.org/officeDocument/2006/relationships/hyperlink" Target="https://portal.3gpp.org/ngppapp/CreateTdoc.aspx?mode=view&amp;contributionUid=RP-242285" TargetMode="External"/><Relationship Id="rId948" Type="http://schemas.openxmlformats.org/officeDocument/2006/relationships/hyperlink" Target="https://portal.3gpp.org/desktopmodules/Release/ReleaseDetails.aspx?releaseId=193" TargetMode="External"/><Relationship Id="rId1578" Type="http://schemas.openxmlformats.org/officeDocument/2006/relationships/hyperlink" Target="https://portal.3gpp.org/ngppapp/CreateTdoc.aspx?mode=view&amp;contributionUid=R4-2411576" TargetMode="External"/><Relationship Id="rId1992" Type="http://schemas.openxmlformats.org/officeDocument/2006/relationships/hyperlink" Target="https://portal.3gpp.org/desktopmodules/Release/ReleaseDetails.aspx?releaseId=191" TargetMode="External"/><Relationship Id="rId2629" Type="http://schemas.openxmlformats.org/officeDocument/2006/relationships/hyperlink" Target="https://portal.3gpp.org/ngppapp/CreateTdoc.aspx?mode=view&amp;contributionUid=RP-242207" TargetMode="External"/><Relationship Id="rId5035" Type="http://schemas.openxmlformats.org/officeDocument/2006/relationships/hyperlink" Target="https://portal.3gpp.org/desktopmodules/Specifications/SpecificationDetails.aspx?specificationId=3156" TargetMode="External"/><Relationship Id="rId6500"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ngppapp/CreateTdoc.aspx?mode=view&amp;contributionUid=RP-242176" TargetMode="External"/><Relationship Id="rId4051" Type="http://schemas.openxmlformats.org/officeDocument/2006/relationships/hyperlink" Target="https://portal.3gpp.org/desktopmodules/Specifications/SpecificationDetails.aspx?specificationId=3380" TargetMode="External"/><Relationship Id="rId5102" Type="http://schemas.openxmlformats.org/officeDocument/2006/relationships/hyperlink" Target="https://portal.3gpp.org/ngppapp/CreateTdoc.aspx?mode=view&amp;contributionUid=R5-244081" TargetMode="External"/><Relationship Id="rId7274" Type="http://schemas.openxmlformats.org/officeDocument/2006/relationships/hyperlink" Target="https://portal.3gpp.org/ngppapp/CreateTdoc.aspx?mode=view&amp;contributionUid=R5-244175" TargetMode="External"/><Relationship Id="rId1712" Type="http://schemas.openxmlformats.org/officeDocument/2006/relationships/hyperlink" Target="https://portal.3gpp.org/desktopmodules/Release/ReleaseDetails.aspx?releaseId=193" TargetMode="External"/><Relationship Id="rId4868" Type="http://schemas.openxmlformats.org/officeDocument/2006/relationships/hyperlink" Target="https://portal.3gpp.org/desktopmodules/Release/ReleaseDetails.aspx?releaseId=193" TargetMode="External"/><Relationship Id="rId5919" Type="http://schemas.openxmlformats.org/officeDocument/2006/relationships/hyperlink" Target="https://portal.3gpp.org/desktopmodules/Specifications/SpecificationDetails.aspx?specificationId=3388" TargetMode="External"/><Relationship Id="rId6290" Type="http://schemas.openxmlformats.org/officeDocument/2006/relationships/hyperlink" Target="https://portal.3gpp.org/ngppapp/CreateTdoc.aspx?mode=view&amp;contributionUid=R5-245016" TargetMode="External"/><Relationship Id="rId3884" Type="http://schemas.openxmlformats.org/officeDocument/2006/relationships/hyperlink" Target="https://portal.3gpp.org/desktopmodules/Release/ReleaseDetails.aspx?releaseId=193" TargetMode="External"/><Relationship Id="rId4935" Type="http://schemas.openxmlformats.org/officeDocument/2006/relationships/hyperlink" Target="https://portal.3gpp.org/desktopmodules/Specifications/SpecificationDetails.aspx?specificationId=3156" TargetMode="External"/><Relationship Id="rId7341" Type="http://schemas.openxmlformats.org/officeDocument/2006/relationships/hyperlink" Target="https://portal.3gpp.org/ngppapp/CreateTdoc.aspx?mode=view&amp;contributionUid=RP-242304" TargetMode="External"/><Relationship Id="rId2486" Type="http://schemas.openxmlformats.org/officeDocument/2006/relationships/hyperlink" Target="https://portal.3gpp.org/ngppapp/CreateTdoc.aspx?mode=view&amp;contributionUid=R4-2413288" TargetMode="External"/><Relationship Id="rId3537" Type="http://schemas.openxmlformats.org/officeDocument/2006/relationships/hyperlink" Target="https://portal.3gpp.org/ngppapp/CreateTdoc.aspx?mode=view&amp;contributionUid=RP-242242" TargetMode="External"/><Relationship Id="rId3951" Type="http://schemas.openxmlformats.org/officeDocument/2006/relationships/hyperlink" Target="https://portal.3gpp.org/desktopmodules/Specifications/SpecificationDetails.aspx?specificationId=3388" TargetMode="External"/><Relationship Id="rId458" Type="http://schemas.openxmlformats.org/officeDocument/2006/relationships/hyperlink" Target="https://portal.3gpp.org/ngppapp/CreateTdoc.aspx?mode=view&amp;contributionUid=R4-2413172" TargetMode="External"/><Relationship Id="rId872" Type="http://schemas.openxmlformats.org/officeDocument/2006/relationships/hyperlink" Target="https://portal.3gpp.org/desktopmodules/Release/ReleaseDetails.aspx?releaseId=193" TargetMode="External"/><Relationship Id="rId1088" Type="http://schemas.openxmlformats.org/officeDocument/2006/relationships/hyperlink" Target="https://portal.3gpp.org/desktopmodules/Release/ReleaseDetails.aspx?releaseId=192" TargetMode="External"/><Relationship Id="rId2139" Type="http://schemas.openxmlformats.org/officeDocument/2006/relationships/hyperlink" Target="https://portal.3gpp.org/desktopmodules/Specifications/SpecificationDetails.aspx?specificationId=3204" TargetMode="External"/><Relationship Id="rId2553" Type="http://schemas.openxmlformats.org/officeDocument/2006/relationships/hyperlink" Target="https://portal.3gpp.org/ngppapp/CreateTdoc.aspx?mode=view&amp;contributionUid=RP-242203"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portal.3gpp.org/ngppapp/CreateTdoc.aspx?mode=view&amp;contributionUid=R5-245945" TargetMode="External"/><Relationship Id="rId525" Type="http://schemas.openxmlformats.org/officeDocument/2006/relationships/hyperlink" Target="https://portal.3gpp.org/ngppapp/CreateTdoc.aspx?mode=view&amp;contributionUid=RP-242155" TargetMode="External"/><Relationship Id="rId1155" Type="http://schemas.openxmlformats.org/officeDocument/2006/relationships/hyperlink" Target="https://portal.3gpp.org/desktopmodules/Specifications/SpecificationDetails.aspx?specificationId=3204" TargetMode="External"/><Relationship Id="rId2206" Type="http://schemas.openxmlformats.org/officeDocument/2006/relationships/hyperlink" Target="https://portal.3gpp.org/ngppapp/CreateTdoc.aspx?mode=view&amp;contributionUid=R4-2414086" TargetMode="External"/><Relationship Id="rId2620" Type="http://schemas.openxmlformats.org/officeDocument/2006/relationships/hyperlink" Target="https://portal.3gpp.org/desktopmodules/Release/ReleaseDetails.aspx?releaseId=193" TargetMode="External"/><Relationship Id="rId5776" Type="http://schemas.openxmlformats.org/officeDocument/2006/relationships/hyperlink" Target="https://portal.3gpp.org/desktopmodules/Release/ReleaseDetails.aspx?releaseId=193" TargetMode="External"/><Relationship Id="rId1222" Type="http://schemas.openxmlformats.org/officeDocument/2006/relationships/hyperlink" Target="https://portal.3gpp.org/ngppapp/CreateTdoc.aspx?mode=view&amp;contributionUid=R4-2411599" TargetMode="External"/><Relationship Id="rId4378" Type="http://schemas.openxmlformats.org/officeDocument/2006/relationships/hyperlink" Target="https://portal.3gpp.org/ngppapp/CreateTdoc.aspx?mode=view&amp;contributionUid=R5-245305" TargetMode="External"/><Relationship Id="rId5429" Type="http://schemas.openxmlformats.org/officeDocument/2006/relationships/hyperlink" Target="https://portal.3gpp.org/ngppapp/CreateTdoc.aspx?mode=view&amp;contributionUid=RP-242267" TargetMode="External"/><Relationship Id="rId6827" Type="http://schemas.openxmlformats.org/officeDocument/2006/relationships/hyperlink" Target="https://portal.3gpp.org/desktopmodules/Specifications/SpecificationDetails.aspx?specificationId=3381" TargetMode="External"/><Relationship Id="rId3394" Type="http://schemas.openxmlformats.org/officeDocument/2006/relationships/hyperlink" Target="https://portal.3gpp.org/ngppapp/CreateTdoc.aspx?mode=view&amp;contributionUid=R2-2407803" TargetMode="External"/><Relationship Id="rId4792" Type="http://schemas.openxmlformats.org/officeDocument/2006/relationships/hyperlink" Target="https://portal.3gpp.org/desktopmodules/Release/ReleaseDetails.aspx?releaseId=193" TargetMode="External"/><Relationship Id="rId5843" Type="http://schemas.openxmlformats.org/officeDocument/2006/relationships/hyperlink" Target="https://portal.3gpp.org/desktopmodules/Specifications/SpecificationDetails.aspx?specificationId=3384" TargetMode="External"/><Relationship Id="rId3047" Type="http://schemas.openxmlformats.org/officeDocument/2006/relationships/hyperlink" Target="https://portal.3gpp.org/desktopmodules/Specifications/SpecificationDetails.aspx?specificationId=3197" TargetMode="External"/><Relationship Id="rId4445" Type="http://schemas.openxmlformats.org/officeDocument/2006/relationships/hyperlink" Target="https://portal.3gpp.org/ngppapp/CreateTdoc.aspx?mode=view&amp;contributionUid=RP-242254" TargetMode="External"/><Relationship Id="rId5910" Type="http://schemas.openxmlformats.org/officeDocument/2006/relationships/hyperlink" Target="https://portal.3gpp.org/ngppapp/CreateTdoc.aspx?mode=view&amp;contributionUid=R5-244604" TargetMode="External"/><Relationship Id="rId3461" Type="http://schemas.openxmlformats.org/officeDocument/2006/relationships/hyperlink" Target="https://portal.3gpp.org/ngppapp/CreateTdoc.aspx?mode=view&amp;contributionUid=RP-242241" TargetMode="External"/><Relationship Id="rId4512" Type="http://schemas.openxmlformats.org/officeDocument/2006/relationships/hyperlink" Target="https://portal.3gpp.org/desktopmodules/Release/ReleaseDetails.aspx?releaseId=192" TargetMode="External"/><Relationship Id="rId7668" Type="http://schemas.openxmlformats.org/officeDocument/2006/relationships/hyperlink" Target="https://portal.3gpp.org/desktopmodules/Release/ReleaseDetails.aspx?releaseId=193" TargetMode="External"/><Relationship Id="rId382" Type="http://schemas.openxmlformats.org/officeDocument/2006/relationships/hyperlink" Target="https://portal.3gpp.org/ngppapp/CreateTdoc.aspx?mode=view&amp;contributionUid=R4-2414108" TargetMode="External"/><Relationship Id="rId2063" Type="http://schemas.openxmlformats.org/officeDocument/2006/relationships/hyperlink" Target="https://portal.3gpp.org/desktopmodules/Specifications/SpecificationDetails.aspx?specificationId=3366" TargetMode="External"/><Relationship Id="rId3114" Type="http://schemas.openxmlformats.org/officeDocument/2006/relationships/hyperlink" Target="https://portal.3gpp.org/ngppapp/CreateTdoc.aspx?mode=view&amp;contributionUid=R2-2407754" TargetMode="External"/><Relationship Id="rId6684" Type="http://schemas.openxmlformats.org/officeDocument/2006/relationships/hyperlink" Target="https://portal.3gpp.org/desktopmodules/Release/ReleaseDetails.aspx?releaseId=193" TargetMode="External"/><Relationship Id="rId7735" Type="http://schemas.openxmlformats.org/officeDocument/2006/relationships/hyperlink" Target="https://portal.3gpp.org/desktopmodules/Specifications/SpecificationDetails.aspx?specificationId=3159" TargetMode="External"/><Relationship Id="rId2130" Type="http://schemas.openxmlformats.org/officeDocument/2006/relationships/hyperlink" Target="https://portal.3gpp.org/ngppapp/CreateTdoc.aspx?mode=view&amp;contributionUid=R4-2412749" TargetMode="External"/><Relationship Id="rId5286" Type="http://schemas.openxmlformats.org/officeDocument/2006/relationships/hyperlink" Target="https://portal.3gpp.org/ngppapp/CreateTdoc.aspx?mode=view&amp;contributionUid=R5-244543" TargetMode="External"/><Relationship Id="rId6337" Type="http://schemas.openxmlformats.org/officeDocument/2006/relationships/hyperlink" Target="https://portal.3gpp.org/ngppapp/CreateTdoc.aspx?mode=view&amp;contributionUid=RP-242283" TargetMode="External"/><Relationship Id="rId6751" Type="http://schemas.openxmlformats.org/officeDocument/2006/relationships/hyperlink" Target="https://portal.3gpp.org/desktopmodules/Specifications/SpecificationDetails.aspx?specificationId=4159" TargetMode="External"/><Relationship Id="rId102" Type="http://schemas.openxmlformats.org/officeDocument/2006/relationships/hyperlink" Target="https://portal.3gpp.org/ngppapp/CreateTdoc.aspx?mode=view&amp;contributionUid=R3-244679" TargetMode="External"/><Relationship Id="rId5353" Type="http://schemas.openxmlformats.org/officeDocument/2006/relationships/hyperlink" Target="https://portal.3gpp.org/ngppapp/CreateTdoc.aspx?mode=view&amp;contributionUid=RP-242266" TargetMode="External"/><Relationship Id="rId6404" Type="http://schemas.openxmlformats.org/officeDocument/2006/relationships/hyperlink" Target="https://portal.3gpp.org/desktopmodules/Release/ReleaseDetails.aspx?releaseId=191" TargetMode="External"/><Relationship Id="rId7802" Type="http://schemas.openxmlformats.org/officeDocument/2006/relationships/hyperlink" Target="https://portal.3gpp.org/ngppapp/CreateTdoc.aspx?mode=view&amp;contributionUid=R5s240456" TargetMode="External"/><Relationship Id="rId1896" Type="http://schemas.openxmlformats.org/officeDocument/2006/relationships/hyperlink" Target="https://portal.3gpp.org/desktopmodules/Release/ReleaseDetails.aspx?releaseId=192" TargetMode="External"/><Relationship Id="rId2947" Type="http://schemas.openxmlformats.org/officeDocument/2006/relationships/hyperlink" Target="https://portal.3gpp.org/desktopmodules/Specifications/SpecificationDetails.aspx?specificationId=3193" TargetMode="External"/><Relationship Id="rId5006" Type="http://schemas.openxmlformats.org/officeDocument/2006/relationships/hyperlink" Target="https://portal.3gpp.org/ngppapp/CreateTdoc.aspx?mode=view&amp;contributionUid=R5-245699" TargetMode="External"/><Relationship Id="rId919" Type="http://schemas.openxmlformats.org/officeDocument/2006/relationships/hyperlink" Target="https://portal.3gpp.org/desktopmodules/Specifications/SpecificationDetails.aspx?specificationId=3204" TargetMode="External"/><Relationship Id="rId1549" Type="http://schemas.openxmlformats.org/officeDocument/2006/relationships/hyperlink" Target="https://portal.3gpp.org/ngppapp/CreateTdoc.aspx?mode=view&amp;contributionUid=RP-242174" TargetMode="External"/><Relationship Id="rId1963" Type="http://schemas.openxmlformats.org/officeDocument/2006/relationships/hyperlink" Target="https://portal.3gpp.org/desktopmodules/Specifications/SpecificationDetails.aspx?specificationId=3283" TargetMode="External"/><Relationship Id="rId4022" Type="http://schemas.openxmlformats.org/officeDocument/2006/relationships/hyperlink" Target="https://portal.3gpp.org/ngppapp/CreateTdoc.aspx?mode=view&amp;contributionUid=R5-245995" TargetMode="External"/><Relationship Id="rId5420" Type="http://schemas.openxmlformats.org/officeDocument/2006/relationships/hyperlink" Target="https://portal.3gpp.org/desktopmodules/Release/ReleaseDetails.aspx?releaseId=193" TargetMode="External"/><Relationship Id="rId7178" Type="http://schemas.openxmlformats.org/officeDocument/2006/relationships/hyperlink" Target="https://portal.3gpp.org/ngppapp/CreateTdoc.aspx?mode=view&amp;contributionUid=R5-245632" TargetMode="External"/><Relationship Id="rId1616" Type="http://schemas.openxmlformats.org/officeDocument/2006/relationships/hyperlink" Target="https://portal.3gpp.org/desktopmodules/Release/ReleaseDetails.aspx?releaseId=193" TargetMode="External"/><Relationship Id="rId7592"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Release/ReleaseDetails.aspx?releaseId=193" TargetMode="External"/><Relationship Id="rId4839" Type="http://schemas.openxmlformats.org/officeDocument/2006/relationships/hyperlink" Target="https://portal.3gpp.org/desktopmodules/Specifications/SpecificationDetails.aspx?specificationId=3377" TargetMode="External"/><Relationship Id="rId6194" Type="http://schemas.openxmlformats.org/officeDocument/2006/relationships/hyperlink" Target="https://portal.3gpp.org/ngppapp/CreateTdoc.aspx?mode=view&amp;contributionUid=R5-245069" TargetMode="External"/><Relationship Id="rId7245" Type="http://schemas.openxmlformats.org/officeDocument/2006/relationships/hyperlink" Target="https://portal.3gpp.org/ngppapp/CreateTdoc.aspx?mode=view&amp;contributionUid=RP-242301" TargetMode="External"/><Relationship Id="rId3855" Type="http://schemas.openxmlformats.org/officeDocument/2006/relationships/hyperlink" Target="https://portal.3gpp.org/desktopmodules/Specifications/SpecificationDetails.aspx?specificationId=3378" TargetMode="External"/><Relationship Id="rId6261" Type="http://schemas.openxmlformats.org/officeDocument/2006/relationships/hyperlink" Target="https://portal.3gpp.org/ngppapp/CreateTdoc.aspx?mode=view&amp;contributionUid=RP-242281" TargetMode="External"/><Relationship Id="rId7312" Type="http://schemas.openxmlformats.org/officeDocument/2006/relationships/hyperlink" Target="https://portal.3gpp.org/desktopmodules/Release/ReleaseDetails.aspx?releaseId=193" TargetMode="External"/><Relationship Id="rId776" Type="http://schemas.openxmlformats.org/officeDocument/2006/relationships/hyperlink" Target="https://portal.3gpp.org/desktopmodules/Release/ReleaseDetails.aspx?releaseId=193" TargetMode="External"/><Relationship Id="rId2457" Type="http://schemas.openxmlformats.org/officeDocument/2006/relationships/hyperlink" Target="https://portal.3gpp.org/ngppapp/CreateTdoc.aspx?mode=view&amp;contributionUid=RP-242191"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portal.3gpp.org/ngppapp/CreateTdoc.aspx?mode=view&amp;contributionUid=R5-244952" TargetMode="External"/><Relationship Id="rId429" Type="http://schemas.openxmlformats.org/officeDocument/2006/relationships/hyperlink" Target="https://portal.3gpp.org/ngppapp/CreateTdoc.aspx?mode=view&amp;contributionUid=RP-242153" TargetMode="External"/><Relationship Id="rId1059" Type="http://schemas.openxmlformats.org/officeDocument/2006/relationships/hyperlink" Target="https://portal.3gpp.org/desktopmodules/Specifications/SpecificationDetails.aspx?specificationId=3862" TargetMode="External"/><Relationship Id="rId1473" Type="http://schemas.openxmlformats.org/officeDocument/2006/relationships/hyperlink" Target="https://portal.3gpp.org/ngppapp/CreateTdoc.aspx?mode=view&amp;contributionUid=RP-242173" TargetMode="External"/><Relationship Id="rId2871" Type="http://schemas.openxmlformats.org/officeDocument/2006/relationships/hyperlink" Target="https://portal.3gpp.org/desktopmodules/Specifications/SpecificationDetails.aspx?specificationId=3197" TargetMode="External"/><Relationship Id="rId3922" Type="http://schemas.openxmlformats.org/officeDocument/2006/relationships/hyperlink" Target="https://portal.3gpp.org/ngppapp/CreateTdoc.aspx?mode=view&amp;contributionUid=R5-245841" TargetMode="External"/><Relationship Id="rId843" Type="http://schemas.openxmlformats.org/officeDocument/2006/relationships/hyperlink" Target="https://portal.3gpp.org/desktopmodules/Specifications/SpecificationDetails.aspx?specificationId=3366" TargetMode="External"/><Relationship Id="rId1126" Type="http://schemas.openxmlformats.org/officeDocument/2006/relationships/hyperlink" Target="https://portal.3gpp.org/ngppapp/CreateTdoc.aspx?mode=view&amp;contributionUid=R4-2411430" TargetMode="External"/><Relationship Id="rId2524" Type="http://schemas.openxmlformats.org/officeDocument/2006/relationships/hyperlink" Target="https://portal.3gpp.org/desktopmodules/Release/ReleaseDetails.aspx?releaseId=193" TargetMode="External"/><Relationship Id="rId910" Type="http://schemas.openxmlformats.org/officeDocument/2006/relationships/hyperlink" Target="https://portal.3gpp.org/ngppapp/CreateTdoc.aspx?mode=view&amp;contributionUid=R4-2411991" TargetMode="External"/><Relationship Id="rId1540" Type="http://schemas.openxmlformats.org/officeDocument/2006/relationships/hyperlink" Target="https://portal.3gpp.org/desktopmodules/Release/ReleaseDetails.aspx?releaseId=190" TargetMode="External"/><Relationship Id="rId4696" Type="http://schemas.openxmlformats.org/officeDocument/2006/relationships/hyperlink" Target="https://portal.3gpp.org/desktopmodules/Release/ReleaseDetails.aspx?releaseId=192" TargetMode="External"/><Relationship Id="rId5747" Type="http://schemas.openxmlformats.org/officeDocument/2006/relationships/hyperlink" Target="https://portal.3gpp.org/desktopmodules/Specifications/SpecificationDetails.aspx?specificationId=3378" TargetMode="External"/><Relationship Id="rId3298" Type="http://schemas.openxmlformats.org/officeDocument/2006/relationships/hyperlink" Target="https://portal.3gpp.org/ngppapp/CreateTdoc.aspx?mode=view&amp;contributionUid=R2-2407720" TargetMode="External"/><Relationship Id="rId4349" Type="http://schemas.openxmlformats.org/officeDocument/2006/relationships/hyperlink" Target="https://portal.3gpp.org/ngppapp/CreateTdoc.aspx?mode=view&amp;contributionUid=RP-242252" TargetMode="External"/><Relationship Id="rId4763" Type="http://schemas.openxmlformats.org/officeDocument/2006/relationships/hyperlink" Target="https://portal.3gpp.org/desktopmodules/Specifications/SpecificationDetails.aspx?specificationId=3381" TargetMode="External"/><Relationship Id="rId5814" Type="http://schemas.openxmlformats.org/officeDocument/2006/relationships/hyperlink" Target="https://portal.3gpp.org/ngppapp/CreateTdoc.aspx?mode=view&amp;contributionUid=R5-244408" TargetMode="External"/><Relationship Id="rId3365" Type="http://schemas.openxmlformats.org/officeDocument/2006/relationships/hyperlink" Target="https://portal.3gpp.org/ngppapp/CreateTdoc.aspx?mode=view&amp;contributionUid=RP-242240" TargetMode="External"/><Relationship Id="rId4416" Type="http://schemas.openxmlformats.org/officeDocument/2006/relationships/hyperlink" Target="https://portal.3gpp.org/desktopmodules/Release/ReleaseDetails.aspx?releaseId=193" TargetMode="External"/><Relationship Id="rId4830" Type="http://schemas.openxmlformats.org/officeDocument/2006/relationships/hyperlink" Target="https://portal.3gpp.org/ngppapp/CreateTdoc.aspx?mode=view&amp;contributionUid=R5-245521" TargetMode="External"/><Relationship Id="rId7986" Type="http://schemas.openxmlformats.org/officeDocument/2006/relationships/hyperlink" Target="https://portal.3gpp.org/ngppapp/CreateTdoc.aspx?mode=view&amp;contributionUid=R5s240558" TargetMode="External"/><Relationship Id="rId286" Type="http://schemas.openxmlformats.org/officeDocument/2006/relationships/hyperlink" Target="https://portal.3gpp.org/ngppapp/CreateTdoc.aspx?mode=view&amp;contributionUid=R4-2412473" TargetMode="External"/><Relationship Id="rId2381" Type="http://schemas.openxmlformats.org/officeDocument/2006/relationships/hyperlink" Target="https://portal.3gpp.org/ngppapp/CreateTdoc.aspx?mode=view&amp;contributionUid=RP-242191" TargetMode="External"/><Relationship Id="rId3018" Type="http://schemas.openxmlformats.org/officeDocument/2006/relationships/hyperlink" Target="https://portal.3gpp.org/ngppapp/CreateTdoc.aspx?mode=view&amp;contributionUid=R2-2407593" TargetMode="External"/><Relationship Id="rId3432" Type="http://schemas.openxmlformats.org/officeDocument/2006/relationships/hyperlink" Target="https://portal.3gpp.org/desktopmodules/Release/ReleaseDetails.aspx?releaseId=193" TargetMode="External"/><Relationship Id="rId6588" Type="http://schemas.openxmlformats.org/officeDocument/2006/relationships/hyperlink" Target="https://portal.3gpp.org/desktopmodules/Release/ReleaseDetails.aspx?releaseId=193" TargetMode="External"/><Relationship Id="rId7639" Type="http://schemas.openxmlformats.org/officeDocument/2006/relationships/hyperlink" Target="https://portal.3gpp.org/desktopmodules/Specifications/SpecificationDetails.aspx?specificationId=3382" TargetMode="External"/><Relationship Id="rId353" Type="http://schemas.openxmlformats.org/officeDocument/2006/relationships/hyperlink" Target="https://portal.3gpp.org/ngppapp/CreateTdoc.aspx?mode=view&amp;contributionUid=RP-242151" TargetMode="External"/><Relationship Id="rId2034" Type="http://schemas.openxmlformats.org/officeDocument/2006/relationships/hyperlink" Target="https://portal.3gpp.org/ngppapp/CreateTdoc.aspx?mode=view&amp;contributionUid=R4-2411958" TargetMode="External"/><Relationship Id="rId420" Type="http://schemas.openxmlformats.org/officeDocument/2006/relationships/hyperlink" Target="https://portal.3gpp.org/desktopmodules/Release/ReleaseDetails.aspx?releaseId=192" TargetMode="External"/><Relationship Id="rId1050" Type="http://schemas.openxmlformats.org/officeDocument/2006/relationships/hyperlink" Target="https://portal.3gpp.org/ngppapp/CreateTdoc.aspx?mode=view&amp;contributionUid=R4-2414052" TargetMode="External"/><Relationship Id="rId2101" Type="http://schemas.openxmlformats.org/officeDocument/2006/relationships/hyperlink" Target="https://portal.3gpp.org/ngppapp/CreateTdoc.aspx?mode=view&amp;contributionUid=RP-242185" TargetMode="External"/><Relationship Id="rId5257" Type="http://schemas.openxmlformats.org/officeDocument/2006/relationships/hyperlink" Target="https://portal.3gpp.org/ngppapp/CreateTdoc.aspx?mode=view&amp;contributionUid=RP-242265" TargetMode="External"/><Relationship Id="rId6655" Type="http://schemas.openxmlformats.org/officeDocument/2006/relationships/hyperlink" Target="https://portal.3gpp.org/desktopmodules/Specifications/SpecificationDetails.aspx?specificationId=3378" TargetMode="External"/><Relationship Id="rId7706" Type="http://schemas.openxmlformats.org/officeDocument/2006/relationships/hyperlink" Target="https://portal.3gpp.org/ngppapp/CreateTdoc.aspx?mode=view&amp;contributionUid=R5s240476" TargetMode="External"/><Relationship Id="rId5671" Type="http://schemas.openxmlformats.org/officeDocument/2006/relationships/hyperlink" Target="https://portal.3gpp.org/desktopmodules/Specifications/SpecificationDetails.aspx?specificationId=3378"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portal.3gpp.org/ngppapp/CreateTdoc.aspx?mode=view&amp;contributionUid=R5-245585" TargetMode="External"/><Relationship Id="rId1867" Type="http://schemas.openxmlformats.org/officeDocument/2006/relationships/hyperlink" Target="https://portal.3gpp.org/desktopmodules/Specifications/SpecificationDetails.aspx?specificationId=3204" TargetMode="External"/><Relationship Id="rId2918" Type="http://schemas.openxmlformats.org/officeDocument/2006/relationships/hyperlink" Target="https://portal.3gpp.org/ngppapp/CreateTdoc.aspx?mode=view&amp;contributionUid=R2-2407634" TargetMode="External"/><Relationship Id="rId4273" Type="http://schemas.openxmlformats.org/officeDocument/2006/relationships/hyperlink" Target="https://portal.3gpp.org/ngppapp/CreateTdoc.aspx?mode=view&amp;contributionUid=RP-242251" TargetMode="External"/><Relationship Id="rId5324" Type="http://schemas.openxmlformats.org/officeDocument/2006/relationships/hyperlink" Target="https://portal.3gpp.org/desktopmodules/Release/ReleaseDetails.aspx?releaseId=193" TargetMode="External"/><Relationship Id="rId1934" Type="http://schemas.openxmlformats.org/officeDocument/2006/relationships/hyperlink" Target="https://portal.3gpp.org/ngppapp/CreateTdoc.aspx?mode=view&amp;contributionUid=R4-2412297" TargetMode="External"/><Relationship Id="rId4340" Type="http://schemas.openxmlformats.org/officeDocument/2006/relationships/hyperlink" Target="https://portal.3gpp.org/desktopmodules/Release/ReleaseDetails.aspx?releaseId=193" TargetMode="External"/><Relationship Id="rId7496"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ngppapp/CreateTdoc.aspx?mode=view&amp;contributionUid=R5-245557" TargetMode="External"/><Relationship Id="rId7149" Type="http://schemas.openxmlformats.org/officeDocument/2006/relationships/hyperlink" Target="https://portal.3gpp.org/ngppapp/CreateTdoc.aspx?mode=view&amp;contributionUid=RP-242298" TargetMode="External"/><Relationship Id="rId7563" Type="http://schemas.openxmlformats.org/officeDocument/2006/relationships/hyperlink" Target="https://portal.3gpp.org/desktopmodules/Specifications/SpecificationDetails.aspx?specificationId=3385" TargetMode="External"/><Relationship Id="rId6165" Type="http://schemas.openxmlformats.org/officeDocument/2006/relationships/hyperlink" Target="https://portal.3gpp.org/ngppapp/CreateTdoc.aspx?mode=view&amp;contributionUid=RP-242279" TargetMode="External"/><Relationship Id="rId7216" Type="http://schemas.openxmlformats.org/officeDocument/2006/relationships/hyperlink" Target="https://portal.3gpp.org/desktopmodules/Release/ReleaseDetails.aspx?releaseId=193" TargetMode="External"/><Relationship Id="rId3759" Type="http://schemas.openxmlformats.org/officeDocument/2006/relationships/hyperlink" Target="https://portal.3gpp.org/desktopmodules/Specifications/SpecificationDetails.aspx?specificationId=3388" TargetMode="External"/><Relationship Id="rId5181" Type="http://schemas.openxmlformats.org/officeDocument/2006/relationships/hyperlink" Target="https://portal.3gpp.org/ngppapp/CreateTdoc.aspx?mode=view&amp;contributionUid=RP-242264" TargetMode="External"/><Relationship Id="rId6232" Type="http://schemas.openxmlformats.org/officeDocument/2006/relationships/hyperlink" Target="https://portal.3gpp.org/desktopmodules/Release/ReleaseDetails.aspx?releaseId=193" TargetMode="External"/><Relationship Id="rId7630" Type="http://schemas.openxmlformats.org/officeDocument/2006/relationships/hyperlink" Target="https://portal.3gpp.org/ngppapp/CreateTdoc.aspx?mode=view&amp;contributionUid=R5-245820" TargetMode="External"/><Relationship Id="rId2775" Type="http://schemas.openxmlformats.org/officeDocument/2006/relationships/hyperlink" Target="https://portal.3gpp.org/desktopmodules/Specifications/SpecificationDetails.aspx?specificationId=3215" TargetMode="External"/><Relationship Id="rId3826" Type="http://schemas.openxmlformats.org/officeDocument/2006/relationships/hyperlink" Target="https://portal.3gpp.org/ngppapp/CreateTdoc.aspx?mode=view&amp;contributionUid=R5-245502" TargetMode="External"/><Relationship Id="rId747" Type="http://schemas.openxmlformats.org/officeDocument/2006/relationships/hyperlink" Target="https://portal.3gpp.org/desktopmodules/Specifications/SpecificationDetails.aspx?specificationId=3283" TargetMode="External"/><Relationship Id="rId1377" Type="http://schemas.openxmlformats.org/officeDocument/2006/relationships/hyperlink" Target="https://portal.3gpp.org/ngppapp/CreateTdoc.aspx?mode=view&amp;contributionUid=RP-242172" TargetMode="External"/><Relationship Id="rId1791" Type="http://schemas.openxmlformats.org/officeDocument/2006/relationships/hyperlink" Target="https://portal.3gpp.org/desktopmodules/Specifications/SpecificationDetails.aspx?specificationId=3982" TargetMode="External"/><Relationship Id="rId2428" Type="http://schemas.openxmlformats.org/officeDocument/2006/relationships/hyperlink" Target="https://portal.3gpp.org/desktopmodules/Release/ReleaseDetails.aspx?releaseId=192" TargetMode="External"/><Relationship Id="rId2842" Type="http://schemas.openxmlformats.org/officeDocument/2006/relationships/hyperlink" Target="https://portal.3gpp.org/ngppapp/CreateTdoc.aspx?mode=view&amp;contributionUid=R2-2407847" TargetMode="External"/><Relationship Id="rId5998" Type="http://schemas.openxmlformats.org/officeDocument/2006/relationships/hyperlink" Target="https://portal.3gpp.org/ngppapp/CreateTdoc.aspx?mode=view&amp;contributionUid=R5-245646" TargetMode="External"/><Relationship Id="rId83" Type="http://schemas.openxmlformats.org/officeDocument/2006/relationships/hyperlink" Target="https://portal.3gpp.org/desktopmodules/Specifications/SpecificationDetails.aspx?specificationId=3260" TargetMode="External"/><Relationship Id="rId814" Type="http://schemas.openxmlformats.org/officeDocument/2006/relationships/hyperlink" Target="https://portal.3gpp.org/ngppapp/CreateTdoc.aspx?mode=view&amp;contributionUid=R4-2413480" TargetMode="External"/><Relationship Id="rId1444"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Specifications/SpecificationDetails.aspx?specificationId=3283" TargetMode="External"/><Relationship Id="rId4667" Type="http://schemas.openxmlformats.org/officeDocument/2006/relationships/hyperlink" Target="https://portal.3gpp.org/desktopmodules/Specifications/SpecificationDetails.aspx?specificationId=3384" TargetMode="External"/><Relationship Id="rId5718" Type="http://schemas.openxmlformats.org/officeDocument/2006/relationships/hyperlink" Target="https://portal.3gpp.org/ngppapp/CreateTdoc.aspx?mode=view&amp;contributionUid=R5-245346" TargetMode="External"/><Relationship Id="rId7073" Type="http://schemas.openxmlformats.org/officeDocument/2006/relationships/hyperlink" Target="https://portal.3gpp.org/ngppapp/CreateTdoc.aspx?mode=view&amp;contributionUid=RP-242296" TargetMode="External"/><Relationship Id="rId3269" Type="http://schemas.openxmlformats.org/officeDocument/2006/relationships/hyperlink" Target="https://portal.3gpp.org/ngppapp/CreateTdoc.aspx?mode=view&amp;contributionUid=RP-242238" TargetMode="External"/><Relationship Id="rId3683" Type="http://schemas.openxmlformats.org/officeDocument/2006/relationships/hyperlink" Target="https://portal.3gpp.org/desktopmodules/Specifications/SpecificationDetails.aspx?specificationId=3381" TargetMode="External"/><Relationship Id="rId7140" Type="http://schemas.openxmlformats.org/officeDocument/2006/relationships/hyperlink" Target="https://portal.3gpp.org/desktopmodules/Release/ReleaseDetails.aspx?releaseId=193" TargetMode="External"/><Relationship Id="rId2285" Type="http://schemas.openxmlformats.org/officeDocument/2006/relationships/hyperlink" Target="https://portal.3gpp.org/ngppapp/CreateTdoc.aspx?mode=view&amp;contributionUid=RP-242188" TargetMode="External"/><Relationship Id="rId3336" Type="http://schemas.openxmlformats.org/officeDocument/2006/relationships/hyperlink" Target="https://portal.3gpp.org/desktopmodules/Release/ReleaseDetails.aspx?releaseId=193" TargetMode="External"/><Relationship Id="rId4734" Type="http://schemas.openxmlformats.org/officeDocument/2006/relationships/hyperlink" Target="https://portal.3gpp.org/ngppapp/CreateTdoc.aspx?mode=view&amp;contributionUid=R5-244620" TargetMode="External"/><Relationship Id="rId257" Type="http://schemas.openxmlformats.org/officeDocument/2006/relationships/hyperlink" Target="https://portal.3gpp.org/ngppapp/CreateTdoc.aspx?mode=view&amp;contributionUid=RP-242149" TargetMode="External"/><Relationship Id="rId3750" Type="http://schemas.openxmlformats.org/officeDocument/2006/relationships/hyperlink" Target="https://portal.3gpp.org/ngppapp/CreateTdoc.aspx?mode=view&amp;contributionUid=R5-245274" TargetMode="External"/><Relationship Id="rId4801" Type="http://schemas.openxmlformats.org/officeDocument/2006/relationships/hyperlink" Target="https://portal.3gpp.org/ngppapp/CreateTdoc.aspx?mode=view&amp;contributionUid=RP-242258" TargetMode="External"/><Relationship Id="rId7957" Type="http://schemas.openxmlformats.org/officeDocument/2006/relationships/hyperlink" Target="https://portal.3gpp.org/ngppapp/CreateTdoc.aspx?mode=view&amp;contributionUid=RP-242330" TargetMode="External"/><Relationship Id="rId671" Type="http://schemas.openxmlformats.org/officeDocument/2006/relationships/hyperlink" Target="https://portal.3gpp.org/desktopmodules/Specifications/SpecificationDetails.aspx?specificationId=3283" TargetMode="External"/><Relationship Id="rId2352" Type="http://schemas.openxmlformats.org/officeDocument/2006/relationships/hyperlink" Target="https://portal.3gpp.org/desktopmodules/Release/ReleaseDetails.aspx?releaseId=191" TargetMode="External"/><Relationship Id="rId3403" Type="http://schemas.openxmlformats.org/officeDocument/2006/relationships/hyperlink" Target="https://portal.3gpp.org/desktopmodules/Specifications/SpecificationDetails.aspx?specificationId=3192" TargetMode="External"/><Relationship Id="rId6559" Type="http://schemas.openxmlformats.org/officeDocument/2006/relationships/hyperlink" Target="https://portal.3gpp.org/desktopmodules/Specifications/SpecificationDetails.aspx?specificationId=3386" TargetMode="External"/><Relationship Id="rId6973" Type="http://schemas.openxmlformats.org/officeDocument/2006/relationships/hyperlink" Target="https://portal.3gpp.org/ngppapp/CreateTdoc.aspx?mode=view&amp;contributionUid=RP-242294" TargetMode="External"/><Relationship Id="rId324" Type="http://schemas.openxmlformats.org/officeDocument/2006/relationships/hyperlink" Target="https://portal.3gpp.org/desktopmodules/Release/ReleaseDetails.aspx?releaseId=193" TargetMode="External"/><Relationship Id="rId2005" Type="http://schemas.openxmlformats.org/officeDocument/2006/relationships/hyperlink" Target="https://portal.3gpp.org/ngppapp/CreateTdoc.aspx?mode=view&amp;contributionUid=RP-242183" TargetMode="External"/><Relationship Id="rId5575" Type="http://schemas.openxmlformats.org/officeDocument/2006/relationships/hyperlink" Target="https://portal.3gpp.org/desktopmodules/Specifications/SpecificationDetails.aspx?specificationId=3382" TargetMode="External"/><Relationship Id="rId6626" Type="http://schemas.openxmlformats.org/officeDocument/2006/relationships/hyperlink" Target="https://portal.3gpp.org/ngppapp/CreateTdoc.aspx?mode=view&amp;contributionUid=R5-245601" TargetMode="External"/><Relationship Id="rId1021" Type="http://schemas.openxmlformats.org/officeDocument/2006/relationships/hyperlink" Target="https://portal.3gpp.org/ngppapp/CreateTdoc.aspx?mode=view&amp;contributionUid=RP-242166" TargetMode="External"/><Relationship Id="rId4177" Type="http://schemas.openxmlformats.org/officeDocument/2006/relationships/hyperlink" Target="https://portal.3gpp.org/ngppapp/CreateTdoc.aspx?mode=view&amp;contributionUid=RP-242250" TargetMode="External"/><Relationship Id="rId4591" Type="http://schemas.openxmlformats.org/officeDocument/2006/relationships/hyperlink" Target="https://portal.3gpp.org/desktopmodules/Specifications/SpecificationDetails.aspx?specificationId=3388" TargetMode="External"/><Relationship Id="rId5228" Type="http://schemas.openxmlformats.org/officeDocument/2006/relationships/hyperlink" Target="https://portal.3gpp.org/desktopmodules/Release/ReleaseDetails.aspx?releaseId=193" TargetMode="External"/><Relationship Id="rId5642" Type="http://schemas.openxmlformats.org/officeDocument/2006/relationships/hyperlink" Target="https://portal.3gpp.org/ngppapp/CreateTdoc.aspx?mode=view&amp;contributionUid=R5-244302" TargetMode="External"/><Relationship Id="rId3193" Type="http://schemas.openxmlformats.org/officeDocument/2006/relationships/hyperlink" Target="https://portal.3gpp.org/ngppapp/CreateTdoc.aspx?mode=view&amp;contributionUid=RP-242237" TargetMode="External"/><Relationship Id="rId4244" Type="http://schemas.openxmlformats.org/officeDocument/2006/relationships/hyperlink" Target="https://portal.3gpp.org/desktopmodules/Release/ReleaseDetails.aspx?releaseId=193" TargetMode="External"/><Relationship Id="rId1838" Type="http://schemas.openxmlformats.org/officeDocument/2006/relationships/hyperlink" Target="https://portal.3gpp.org/ngppapp/CreateTdoc.aspx?mode=view&amp;contributionUid=R4-2413478"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portal.3gpp.org/desktopmodules/Specifications/SpecificationDetails.aspx?specificationId=3378" TargetMode="External"/><Relationship Id="rId7467" Type="http://schemas.openxmlformats.org/officeDocument/2006/relationships/hyperlink" Target="https://portal.3gpp.org/desktopmodules/Specifications/SpecificationDetails.aspx?specificationId=3382" TargetMode="External"/><Relationship Id="rId181" Type="http://schemas.openxmlformats.org/officeDocument/2006/relationships/hyperlink" Target="https://portal.3gpp.org/ngppapp/CreateTdoc.aspx?mode=view&amp;contributionUid=RP-241875" TargetMode="External"/><Relationship Id="rId1905" Type="http://schemas.openxmlformats.org/officeDocument/2006/relationships/hyperlink" Target="https://portal.3gpp.org/ngppapp/CreateTdoc.aspx?mode=view&amp;contributionUid=RP-242181" TargetMode="External"/><Relationship Id="rId6069" Type="http://schemas.openxmlformats.org/officeDocument/2006/relationships/hyperlink" Target="https://portal.3gpp.org/ngppapp/CreateTdoc.aspx?mode=view&amp;contributionUid=RP-242277" TargetMode="External"/><Relationship Id="rId7881" Type="http://schemas.openxmlformats.org/officeDocument/2006/relationships/hyperlink" Target="https://portal.3gpp.org/ngppapp/CreateTdoc.aspx?mode=view&amp;contributionUid=RP-242329" TargetMode="External"/><Relationship Id="rId5085" Type="http://schemas.openxmlformats.org/officeDocument/2006/relationships/hyperlink" Target="https://portal.3gpp.org/ngppapp/CreateTdoc.aspx?mode=view&amp;contributionUid=RP-242263" TargetMode="External"/><Relationship Id="rId6483" Type="http://schemas.openxmlformats.org/officeDocument/2006/relationships/hyperlink" Target="https://portal.3gpp.org/desktopmodules/Specifications/SpecificationDetails.aspx?specificationId=3381" TargetMode="External"/><Relationship Id="rId7534" Type="http://schemas.openxmlformats.org/officeDocument/2006/relationships/hyperlink" Target="https://portal.3gpp.org/ngppapp/CreateTdoc.aspx?mode=view&amp;contributionUid=R5-245081" TargetMode="External"/><Relationship Id="rId998" Type="http://schemas.openxmlformats.org/officeDocument/2006/relationships/hyperlink" Target="https://portal.3gpp.org/ngppapp/CreateTdoc.aspx?mode=view&amp;contributionUid=R4-2414047" TargetMode="External"/><Relationship Id="rId2679" Type="http://schemas.openxmlformats.org/officeDocument/2006/relationships/hyperlink" Target="https://portal.3gpp.org/desktopmodules/Specifications/SpecificationDetails.aspx?specificationId=3216" TargetMode="External"/><Relationship Id="rId6136"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ngppapp/CreateTdoc.aspx?mode=view&amp;contributionUid=R5-245153" TargetMode="External"/><Relationship Id="rId7601" Type="http://schemas.openxmlformats.org/officeDocument/2006/relationships/hyperlink" Target="https://portal.3gpp.org/ngppapp/CreateTdoc.aspx?mode=view&amp;contributionUid=RP-242317" TargetMode="External"/><Relationship Id="rId1695" Type="http://schemas.openxmlformats.org/officeDocument/2006/relationships/hyperlink" Target="https://portal.3gpp.org/desktopmodules/Specifications/SpecificationDetails.aspx?specificationId=3934" TargetMode="External"/><Relationship Id="rId2746" Type="http://schemas.openxmlformats.org/officeDocument/2006/relationships/hyperlink" Target="https://portal.3gpp.org/ngppapp/CreateTdoc.aspx?mode=view&amp;contributionUid=R1-2407557" TargetMode="External"/><Relationship Id="rId5152" Type="http://schemas.openxmlformats.org/officeDocument/2006/relationships/hyperlink" Target="https://portal.3gpp.org/desktopmodules/Release/ReleaseDetails.aspx?releaseId=192" TargetMode="External"/><Relationship Id="rId6203" Type="http://schemas.openxmlformats.org/officeDocument/2006/relationships/hyperlink" Target="https://portal.3gpp.org/desktopmodules/Specifications/SpecificationDetails.aspx?specificationId=3381" TargetMode="External"/><Relationship Id="rId718" Type="http://schemas.openxmlformats.org/officeDocument/2006/relationships/hyperlink" Target="https://portal.3gpp.org/ngppapp/CreateTdoc.aspx?mode=view&amp;contributionUid=R4-2414388"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ngppapp/CreateTdoc.aspx?mode=view&amp;contributionUid=R4-2414074" TargetMode="External"/><Relationship Id="rId1415" Type="http://schemas.openxmlformats.org/officeDocument/2006/relationships/hyperlink" Target="https://portal.3gpp.org/desktopmodules/Specifications/SpecificationDetails.aspx?specificationId=3874" TargetMode="External"/><Relationship Id="rId2813" Type="http://schemas.openxmlformats.org/officeDocument/2006/relationships/hyperlink" Target="https://portal.3gpp.org/ngppapp/CreateTdoc.aspx?mode=view&amp;contributionUid=RP-242215" TargetMode="External"/><Relationship Id="rId5969" Type="http://schemas.openxmlformats.org/officeDocument/2006/relationships/hyperlink" Target="https://portal.3gpp.org/ngppapp/CreateTdoc.aspx?mode=view&amp;contributionUid=RP-242275" TargetMode="External"/><Relationship Id="rId7391" Type="http://schemas.openxmlformats.org/officeDocument/2006/relationships/hyperlink" Target="https://portal.3gpp.org/desktopmodules/Specifications/SpecificationDetails.aspx?specificationId=3381" TargetMode="External"/><Relationship Id="rId54" Type="http://schemas.openxmlformats.org/officeDocument/2006/relationships/hyperlink" Target="https://portal.3gpp.org/ngppapp/CreateTdoc.aspx?mode=view&amp;contributionUid=R3-244669" TargetMode="External"/><Relationship Id="rId4985" Type="http://schemas.openxmlformats.org/officeDocument/2006/relationships/hyperlink" Target="https://portal.3gpp.org/ngppapp/CreateTdoc.aspx?mode=view&amp;contributionUid=RP-242261" TargetMode="External"/><Relationship Id="rId7044" Type="http://schemas.openxmlformats.org/officeDocument/2006/relationships/hyperlink" Target="https://portal.3gpp.org/desktopmodules/Release/ReleaseDetails.aspx?releaseId=192" TargetMode="External"/><Relationship Id="rId2189" Type="http://schemas.openxmlformats.org/officeDocument/2006/relationships/hyperlink" Target="https://portal.3gpp.org/ngppapp/CreateTdoc.aspx?mode=view&amp;contributionUid=RP-242186" TargetMode="External"/><Relationship Id="rId3587" Type="http://schemas.openxmlformats.org/officeDocument/2006/relationships/hyperlink" Target="https://portal.3gpp.org/desktopmodules/Specifications/SpecificationDetails.aspx?specificationId=3388" TargetMode="External"/><Relationship Id="rId4638" Type="http://schemas.openxmlformats.org/officeDocument/2006/relationships/hyperlink" Target="https://portal.3gpp.org/ngppapp/CreateTdoc.aspx?mode=view&amp;contributionUid=R5-246042" TargetMode="External"/><Relationship Id="rId6060"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ngppapp/CreateTdoc.aspx?mode=view&amp;contributionUid=R5-244856" TargetMode="External"/><Relationship Id="rId4705" Type="http://schemas.openxmlformats.org/officeDocument/2006/relationships/hyperlink" Target="https://portal.3gpp.org/ngppapp/CreateTdoc.aspx?mode=view&amp;contributionUid=RP-242257" TargetMode="External"/><Relationship Id="rId7111" Type="http://schemas.openxmlformats.org/officeDocument/2006/relationships/hyperlink" Target="https://portal.3gpp.org/desktopmodules/Specifications/SpecificationDetails.aspx?specificationId=2472" TargetMode="External"/><Relationship Id="rId575" Type="http://schemas.openxmlformats.org/officeDocument/2006/relationships/hyperlink" Target="https://portal.3gpp.org/desktopmodules/Specifications/SpecificationDetails.aspx?specificationId=3283" TargetMode="External"/><Relationship Id="rId2256" Type="http://schemas.openxmlformats.org/officeDocument/2006/relationships/hyperlink" Target="https://portal.3gpp.org/desktopmodules/Release/ReleaseDetails.aspx?releaseId=192" TargetMode="External"/><Relationship Id="rId2670" Type="http://schemas.openxmlformats.org/officeDocument/2006/relationships/hyperlink" Target="https://portal.3gpp.org/ngppapp/CreateTdoc.aspx?mode=view&amp;contributionUid=R1-2407412" TargetMode="External"/><Relationship Id="rId3307" Type="http://schemas.openxmlformats.org/officeDocument/2006/relationships/hyperlink" Target="https://portal.3gpp.org/desktopmodules/Specifications/SpecificationDetails.aspx?specificationId=3197" TargetMode="External"/><Relationship Id="rId3721" Type="http://schemas.openxmlformats.org/officeDocument/2006/relationships/hyperlink" Target="https://portal.3gpp.org/ngppapp/CreateTdoc.aspx?mode=view&amp;contributionUid=RP-242244" TargetMode="External"/><Relationship Id="rId6877" Type="http://schemas.openxmlformats.org/officeDocument/2006/relationships/hyperlink" Target="https://portal.3gpp.org/ngppapp/CreateTdoc.aspx?mode=view&amp;contributionUid=RP-242292" TargetMode="External"/><Relationship Id="rId7928"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ngppapp/CreateTdoc.aspx?mode=view&amp;contributionUid=R4-2413949" TargetMode="External"/><Relationship Id="rId1272"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Specifications/SpecificationDetails.aspx?specificationId=3283" TargetMode="External"/><Relationship Id="rId5479" Type="http://schemas.openxmlformats.org/officeDocument/2006/relationships/hyperlink" Target="https://portal.3gpp.org/desktopmodules/Specifications/SpecificationDetails.aspx?specificationId=3387" TargetMode="External"/><Relationship Id="rId5893" Type="http://schemas.openxmlformats.org/officeDocument/2006/relationships/hyperlink" Target="https://portal.3gpp.org/ngppapp/CreateTdoc.aspx?mode=view&amp;contributionUid=RP-242274" TargetMode="External"/><Relationship Id="rId4495" Type="http://schemas.openxmlformats.org/officeDocument/2006/relationships/hyperlink" Target="https://portal.3gpp.org/desktopmodules/Specifications/SpecificationDetails.aspx?specificationId=2467" TargetMode="External"/><Relationship Id="rId5546" Type="http://schemas.openxmlformats.org/officeDocument/2006/relationships/hyperlink" Target="https://portal.3gpp.org/ngppapp/CreateTdoc.aspx?mode=view&amp;contributionUid=R5-245732" TargetMode="External"/><Relationship Id="rId6944" Type="http://schemas.openxmlformats.org/officeDocument/2006/relationships/hyperlink" Target="https://portal.3gpp.org/desktopmodules/Release/ReleaseDetails.aspx?releaseId=193" TargetMode="External"/><Relationship Id="rId3097" Type="http://schemas.openxmlformats.org/officeDocument/2006/relationships/hyperlink" Target="https://portal.3gpp.org/ngppapp/CreateTdoc.aspx?mode=view&amp;contributionUid=RP-242236" TargetMode="External"/><Relationship Id="rId4148" Type="http://schemas.openxmlformats.org/officeDocument/2006/relationships/hyperlink" Target="https://portal.3gpp.org/desktopmodules/Release/ReleaseDetails.aspx?releaseId=193" TargetMode="External"/><Relationship Id="rId5960" Type="http://schemas.openxmlformats.org/officeDocument/2006/relationships/hyperlink" Target="https://portal.3gpp.org/desktopmodules/Release/ReleaseDetails.aspx?releaseId=193" TargetMode="External"/><Relationship Id="rId3164" Type="http://schemas.openxmlformats.org/officeDocument/2006/relationships/hyperlink" Target="https://portal.3gpp.org/desktopmodules/Release/ReleaseDetails.aspx?releaseId=193" TargetMode="External"/><Relationship Id="rId4562" Type="http://schemas.openxmlformats.org/officeDocument/2006/relationships/hyperlink" Target="https://portal.3gpp.org/ngppapp/CreateTdoc.aspx?mode=view&amp;contributionUid=R5-245912" TargetMode="External"/><Relationship Id="rId5613" Type="http://schemas.openxmlformats.org/officeDocument/2006/relationships/hyperlink" Target="https://portal.3gpp.org/ngppapp/CreateTdoc.aspx?mode=view&amp;contributionUid=RP-242270" TargetMode="External"/><Relationship Id="rId1809" Type="http://schemas.openxmlformats.org/officeDocument/2006/relationships/hyperlink" Target="https://portal.3gpp.org/ngppapp/CreateTdoc.aspx?mode=view&amp;contributionUid=RP-242179" TargetMode="External"/><Relationship Id="rId4215" Type="http://schemas.openxmlformats.org/officeDocument/2006/relationships/hyperlink" Target="https://portal.3gpp.org/desktopmodules/Specifications/SpecificationDetails.aspx?specificationId=3388" TargetMode="External"/><Relationship Id="rId7785" Type="http://schemas.openxmlformats.org/officeDocument/2006/relationships/hyperlink" Target="https://portal.3gpp.org/ngppapp/CreateTdoc.aspx?mode=view&amp;contributionUid=RP-242329"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Specifications/SpecificationDetails.aspx?specificationId=3197" TargetMode="External"/><Relationship Id="rId6387" Type="http://schemas.openxmlformats.org/officeDocument/2006/relationships/hyperlink" Target="https://portal.3gpp.org/desktopmodules/Specifications/SpecificationDetails.aspx?specificationId=3464" TargetMode="External"/><Relationship Id="rId7438" Type="http://schemas.openxmlformats.org/officeDocument/2006/relationships/hyperlink" Target="https://portal.3gpp.org/ngppapp/CreateTdoc.aspx?mode=view&amp;contributionUid=R5-245168" TargetMode="External"/><Relationship Id="rId7852" Type="http://schemas.openxmlformats.org/officeDocument/2006/relationships/hyperlink" Target="https://portal.3gpp.org/desktopmodules/Release/ReleaseDetails.aspx?releaseId=192" TargetMode="External"/><Relationship Id="rId152" Type="http://schemas.openxmlformats.org/officeDocument/2006/relationships/hyperlink" Target="https://portal.3gpp.org/desktopmodules/Release/ReleaseDetails.aspx?releaseId=190" TargetMode="External"/><Relationship Id="rId2997" Type="http://schemas.openxmlformats.org/officeDocument/2006/relationships/hyperlink" Target="https://portal.3gpp.org/ngppapp/CreateTdoc.aspx?mode=view&amp;contributionUid=RP-242235" TargetMode="External"/><Relationship Id="rId6454" Type="http://schemas.openxmlformats.org/officeDocument/2006/relationships/hyperlink" Target="https://portal.3gpp.org/ngppapp/CreateTdoc.aspx?mode=view&amp;contributionUid=R5-245626" TargetMode="External"/><Relationship Id="rId7505" Type="http://schemas.openxmlformats.org/officeDocument/2006/relationships/hyperlink" Target="https://portal.3gpp.org/ngppapp/CreateTdoc.aspx?mode=view&amp;contributionUid=RP-242311" TargetMode="External"/><Relationship Id="rId969" Type="http://schemas.openxmlformats.org/officeDocument/2006/relationships/hyperlink" Target="https://portal.3gpp.org/ngppapp/CreateTdoc.aspx?mode=view&amp;contributionUid=RP-242164" TargetMode="External"/><Relationship Id="rId1599" Type="http://schemas.openxmlformats.org/officeDocument/2006/relationships/hyperlink" Target="https://portal.3gpp.org/desktopmodules/Specifications/SpecificationDetails.aspx?specificationId=3204" TargetMode="External"/><Relationship Id="rId5056" Type="http://schemas.openxmlformats.org/officeDocument/2006/relationships/hyperlink" Target="https://portal.3gpp.org/desktopmodules/Release/ReleaseDetails.aspx?releaseId=191" TargetMode="External"/><Relationship Id="rId5470" Type="http://schemas.openxmlformats.org/officeDocument/2006/relationships/hyperlink" Target="https://portal.3gpp.org/ngppapp/CreateTdoc.aspx?mode=view&amp;contributionUid=R5-245924" TargetMode="External"/><Relationship Id="rId6107" Type="http://schemas.openxmlformats.org/officeDocument/2006/relationships/hyperlink" Target="https://portal.3gpp.org/desktopmodules/Specifications/SpecificationDetails.aspx?specificationId=3388" TargetMode="External"/><Relationship Id="rId6521" Type="http://schemas.openxmlformats.org/officeDocument/2006/relationships/hyperlink" Target="https://portal.3gpp.org/ngppapp/CreateTdoc.aspx?mode=view&amp;contributionUid=RP-242286"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portal.3gpp.org/desktopmodules/Specifications/SpecificationDetails.aspx?specificationId=3382" TargetMode="External"/><Relationship Id="rId1666" Type="http://schemas.openxmlformats.org/officeDocument/2006/relationships/hyperlink" Target="https://portal.3gpp.org/ngppapp/CreateTdoc.aspx?mode=view&amp;contributionUid=R4-2413582" TargetMode="External"/><Relationship Id="rId2717" Type="http://schemas.openxmlformats.org/officeDocument/2006/relationships/hyperlink" Target="https://portal.3gpp.org/ngppapp/CreateTdoc.aspx?mode=view&amp;contributionUid=RP-242210" TargetMode="External"/><Relationship Id="rId7295" Type="http://schemas.openxmlformats.org/officeDocument/2006/relationships/hyperlink" Target="https://portal.3gpp.org/desktopmodules/Specifications/SpecificationDetails.aspx?specificationId=3385" TargetMode="External"/><Relationship Id="rId1319" Type="http://schemas.openxmlformats.org/officeDocument/2006/relationships/hyperlink" Target="https://portal.3gpp.org/desktopmodules/Specifications/SpecificationDetails.aspx?specificationId=3204" TargetMode="External"/><Relationship Id="rId1733" Type="http://schemas.openxmlformats.org/officeDocument/2006/relationships/hyperlink" Target="https://portal.3gpp.org/ngppapp/CreateTdoc.aspx?mode=view&amp;contributionUid=RP-242177" TargetMode="External"/><Relationship Id="rId4889" Type="http://schemas.openxmlformats.org/officeDocument/2006/relationships/hyperlink" Target="https://portal.3gpp.org/ngppapp/CreateTdoc.aspx?mode=view&amp;contributionUid=RP-242260" TargetMode="External"/><Relationship Id="rId25" Type="http://schemas.openxmlformats.org/officeDocument/2006/relationships/hyperlink" Target="https://portal.3gpp.org/ngppapp/CreateTdoc.aspx?mode=view&amp;contributionUid=RP-241870" TargetMode="External"/><Relationship Id="rId1800" Type="http://schemas.openxmlformats.org/officeDocument/2006/relationships/hyperlink" Target="https://portal.3gpp.org/desktopmodules/Release/ReleaseDetails.aspx?releaseId=193" TargetMode="External"/><Relationship Id="rId4956" Type="http://schemas.openxmlformats.org/officeDocument/2006/relationships/hyperlink" Target="https://portal.3gpp.org/desktopmodules/Release/ReleaseDetails.aspx?releaseId=191" TargetMode="External"/><Relationship Id="rId7362" Type="http://schemas.openxmlformats.org/officeDocument/2006/relationships/hyperlink" Target="https://portal.3gpp.org/ngppapp/CreateTdoc.aspx?mode=view&amp;contributionUid=R5-244203" TargetMode="External"/><Relationship Id="rId3558" Type="http://schemas.openxmlformats.org/officeDocument/2006/relationships/hyperlink" Target="https://portal.3gpp.org/ngppapp/CreateTdoc.aspx?mode=view&amp;contributionUid=R5-244438" TargetMode="External"/><Relationship Id="rId3972" Type="http://schemas.openxmlformats.org/officeDocument/2006/relationships/hyperlink" Target="https://portal.3gpp.org/desktopmodules/Release/ReleaseDetails.aspx?releaseId=193" TargetMode="External"/><Relationship Id="rId4609" Type="http://schemas.openxmlformats.org/officeDocument/2006/relationships/hyperlink" Target="https://portal.3gpp.org/ngppapp/CreateTdoc.aspx?mode=view&amp;contributionUid=RP-242256" TargetMode="External"/><Relationship Id="rId7015" Type="http://schemas.openxmlformats.org/officeDocument/2006/relationships/hyperlink" Target="https://portal.3gpp.org/desktopmodules/Specifications/SpecificationDetails.aspx?specificationId=3384" TargetMode="External"/><Relationship Id="rId479" Type="http://schemas.openxmlformats.org/officeDocument/2006/relationships/hyperlink" Target="https://portal.3gpp.org/desktopmodules/Specifications/SpecificationDetails.aspx?specificationId=2420" TargetMode="External"/><Relationship Id="rId893" Type="http://schemas.openxmlformats.org/officeDocument/2006/relationships/hyperlink" Target="https://portal.3gpp.org/ngppapp/CreateTdoc.aspx?mode=view&amp;contributionUid=RP-242163" TargetMode="External"/><Relationship Id="rId2574" Type="http://schemas.openxmlformats.org/officeDocument/2006/relationships/hyperlink" Target="https://portal.3gpp.org/ngppapp/CreateTdoc.aspx?mode=view&amp;contributionUid=R1-2407567" TargetMode="External"/><Relationship Id="rId3625" Type="http://schemas.openxmlformats.org/officeDocument/2006/relationships/hyperlink" Target="https://portal.3gpp.org/ngppapp/CreateTdoc.aspx?mode=view&amp;contributionUid=RP-242243" TargetMode="External"/><Relationship Id="rId6031" Type="http://schemas.openxmlformats.org/officeDocument/2006/relationships/hyperlink" Target="https://portal.3gpp.org/desktopmodules/Specifications/SpecificationDetails.aspx?specificationId=3388" TargetMode="External"/><Relationship Id="rId546" Type="http://schemas.openxmlformats.org/officeDocument/2006/relationships/hyperlink" Target="https://portal.3gpp.org/ngppapp/CreateTdoc.aspx?mode=view&amp;contributionUid=R4-2413905" TargetMode="External"/><Relationship Id="rId1176" Type="http://schemas.openxmlformats.org/officeDocument/2006/relationships/hyperlink" Target="https://portal.3gpp.org/desktopmodules/Release/ReleaseDetails.aspx?releaseId=193" TargetMode="External"/><Relationship Id="rId2227" Type="http://schemas.openxmlformats.org/officeDocument/2006/relationships/hyperlink" Target="https://portal.3gpp.org/desktopmodules/Specifications/SpecificationDetails.aspx?specificationId=3204" TargetMode="External"/><Relationship Id="rId960" Type="http://schemas.openxmlformats.org/officeDocument/2006/relationships/hyperlink" Target="https://portal.3gpp.org/desktopmodules/Release/ReleaseDetails.aspx?releaseId=193" TargetMode="External"/><Relationship Id="rId1243" Type="http://schemas.openxmlformats.org/officeDocument/2006/relationships/hyperlink" Target="https://portal.3gpp.org/desktopmodules/Specifications/SpecificationDetails.aspx?specificationId=3204" TargetMode="External"/><Relationship Id="rId1590" Type="http://schemas.openxmlformats.org/officeDocument/2006/relationships/hyperlink" Target="https://portal.3gpp.org/ngppapp/CreateTdoc.aspx?mode=view&amp;contributionUid=R4-2411579" TargetMode="External"/><Relationship Id="rId2641" Type="http://schemas.openxmlformats.org/officeDocument/2006/relationships/hyperlink" Target="https://portal.3gpp.org/ngppapp/CreateTdoc.aspx?mode=view&amp;contributionUid=RP-242208" TargetMode="External"/><Relationship Id="rId4399" Type="http://schemas.openxmlformats.org/officeDocument/2006/relationships/hyperlink" Target="https://portal.3gpp.org/desktopmodules/Specifications/SpecificationDetails.aspx?specificationId=3388" TargetMode="External"/><Relationship Id="rId5797" Type="http://schemas.openxmlformats.org/officeDocument/2006/relationships/hyperlink" Target="https://portal.3gpp.org/ngppapp/CreateTdoc.aspx?mode=view&amp;contributionUid=RP-242273" TargetMode="External"/><Relationship Id="rId6848" Type="http://schemas.openxmlformats.org/officeDocument/2006/relationships/hyperlink" Target="https://portal.3gpp.org/desktopmodules/Release/ReleaseDetails.aspx?releaseId=193" TargetMode="External"/><Relationship Id="rId613" Type="http://schemas.openxmlformats.org/officeDocument/2006/relationships/hyperlink" Target="https://portal.3gpp.org/ngppapp/CreateTdoc.aspx?mode=view&amp;contributionUid=RP-242156"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desktopmodules/Specifications/SpecificationDetails.aspx?specificationId=3384" TargetMode="External"/><Relationship Id="rId1310" Type="http://schemas.openxmlformats.org/officeDocument/2006/relationships/hyperlink" Target="https://portal.3gpp.org/ngppapp/CreateTdoc.aspx?mode=view&amp;contributionUid=R4-2413967" TargetMode="External"/><Relationship Id="rId4466" Type="http://schemas.openxmlformats.org/officeDocument/2006/relationships/hyperlink" Target="https://portal.3gpp.org/ngppapp/CreateTdoc.aspx?mode=view&amp;contributionUid=R5-245534" TargetMode="External"/><Relationship Id="rId4880" Type="http://schemas.openxmlformats.org/officeDocument/2006/relationships/hyperlink" Target="https://portal.3gpp.org/desktopmodules/Release/ReleaseDetails.aspx?releaseId=191" TargetMode="External"/><Relationship Id="rId5517" Type="http://schemas.openxmlformats.org/officeDocument/2006/relationships/hyperlink" Target="https://portal.3gpp.org/ngppapp/CreateTdoc.aspx?mode=view&amp;contributionUid=RP-242269" TargetMode="External"/><Relationship Id="rId5931" Type="http://schemas.openxmlformats.org/officeDocument/2006/relationships/hyperlink" Target="https://portal.3gpp.org/desktopmodules/Specifications/SpecificationDetails.aspx?specificationId=3384" TargetMode="External"/><Relationship Id="rId3068" Type="http://schemas.openxmlformats.org/officeDocument/2006/relationships/hyperlink" Target="https://portal.3gpp.org/desktopmodules/Release/ReleaseDetails.aspx?releaseId=192" TargetMode="External"/><Relationship Id="rId3482" Type="http://schemas.openxmlformats.org/officeDocument/2006/relationships/hyperlink" Target="https://portal.3gpp.org/ngppapp/CreateTdoc.aspx?mode=view&amp;contributionUid=R5-244238" TargetMode="External"/><Relationship Id="rId4119" Type="http://schemas.openxmlformats.org/officeDocument/2006/relationships/hyperlink" Target="https://portal.3gpp.org/desktopmodules/Specifications/SpecificationDetails.aspx?specificationId=3378" TargetMode="External"/><Relationship Id="rId4533" Type="http://schemas.openxmlformats.org/officeDocument/2006/relationships/hyperlink" Target="https://portal.3gpp.org/ngppapp/CreateTdoc.aspx?mode=view&amp;contributionUid=RP-242255" TargetMode="External"/><Relationship Id="rId7689" Type="http://schemas.openxmlformats.org/officeDocument/2006/relationships/hyperlink" Target="https://portal.3gpp.org/ngppapp/CreateTdoc.aspx?mode=view&amp;contributionUid=RP-242328" TargetMode="External"/><Relationship Id="rId2084" Type="http://schemas.openxmlformats.org/officeDocument/2006/relationships/hyperlink" Target="https://portal.3gpp.org/desktopmodules/Release/ReleaseDetails.aspx?releaseId=192" TargetMode="External"/><Relationship Id="rId3135" Type="http://schemas.openxmlformats.org/officeDocument/2006/relationships/hyperlink" Target="https://portal.3gpp.org/desktopmodules/Specifications/SpecificationDetails.aspx?specificationId=2437" TargetMode="External"/><Relationship Id="rId4600"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ngppapp/CreateTdoc.aspx?mode=view&amp;contributionUid=R4-2413175" TargetMode="External"/><Relationship Id="rId2151" Type="http://schemas.openxmlformats.org/officeDocument/2006/relationships/hyperlink" Target="https://portal.3gpp.org/desktopmodules/Specifications/SpecificationDetails.aspx?specificationId=3204" TargetMode="External"/><Relationship Id="rId3202" Type="http://schemas.openxmlformats.org/officeDocument/2006/relationships/hyperlink" Target="https://portal.3gpp.org/ngppapp/CreateTdoc.aspx?mode=view&amp;contributionUid=R2-2407474" TargetMode="External"/><Relationship Id="rId6358" Type="http://schemas.openxmlformats.org/officeDocument/2006/relationships/hyperlink" Target="https://portal.3gpp.org/ngppapp/CreateTdoc.aspx?mode=view&amp;contributionUid=R5-244955" TargetMode="External"/><Relationship Id="rId7409" Type="http://schemas.openxmlformats.org/officeDocument/2006/relationships/hyperlink" Target="https://portal.3gpp.org/ngppapp/CreateTdoc.aspx?mode=view&amp;contributionUid=RP-242306" TargetMode="External"/><Relationship Id="rId123" Type="http://schemas.openxmlformats.org/officeDocument/2006/relationships/hyperlink" Target="https://portal.3gpp.org/desktopmodules/Specifications/SpecificationDetails.aspx?specificationId=3228" TargetMode="External"/><Relationship Id="rId5374" Type="http://schemas.openxmlformats.org/officeDocument/2006/relationships/hyperlink" Target="https://portal.3gpp.org/ngppapp/CreateTdoc.aspx?mode=view&amp;contributionUid=R5-244792" TargetMode="External"/><Relationship Id="rId6772" Type="http://schemas.openxmlformats.org/officeDocument/2006/relationships/hyperlink" Target="https://portal.3gpp.org/desktopmodules/Release/ReleaseDetails.aspx?releaseId=193" TargetMode="External"/><Relationship Id="rId7823" Type="http://schemas.openxmlformats.org/officeDocument/2006/relationships/hyperlink" Target="https://portal.3gpp.org/desktopmodules/Specifications/SpecificationDetails.aspx?specificationId=3379" TargetMode="External"/><Relationship Id="rId2968" Type="http://schemas.openxmlformats.org/officeDocument/2006/relationships/hyperlink" Target="https://portal.3gpp.org/desktopmodules/Release/ReleaseDetails.aspx?releaseId=191" TargetMode="External"/><Relationship Id="rId5027" Type="http://schemas.openxmlformats.org/officeDocument/2006/relationships/hyperlink" Target="https://portal.3gpp.org/desktopmodules/Specifications/SpecificationDetails.aspx?specificationId=3156" TargetMode="External"/><Relationship Id="rId6425" Type="http://schemas.openxmlformats.org/officeDocument/2006/relationships/hyperlink" Target="https://portal.3gpp.org/ngppapp/CreateTdoc.aspx?mode=view&amp;contributionUid=RP-242284" TargetMode="External"/><Relationship Id="rId1984" Type="http://schemas.openxmlformats.org/officeDocument/2006/relationships/hyperlink" Target="https://portal.3gpp.org/desktopmodules/Release/ReleaseDetails.aspx?releaseId=193" TargetMode="External"/><Relationship Id="rId4390" Type="http://schemas.openxmlformats.org/officeDocument/2006/relationships/hyperlink" Target="https://portal.3gpp.org/ngppapp/CreateTdoc.aspx?mode=view&amp;contributionUid=R5-245318" TargetMode="External"/><Relationship Id="rId5441" Type="http://schemas.openxmlformats.org/officeDocument/2006/relationships/hyperlink" Target="https://portal.3gpp.org/ngppapp/CreateTdoc.aspx?mode=view&amp;contributionUid=RP-242268" TargetMode="External"/><Relationship Id="rId1637" Type="http://schemas.openxmlformats.org/officeDocument/2006/relationships/hyperlink" Target="https://portal.3gpp.org/ngppapp/CreateTdoc.aspx?mode=view&amp;contributionUid=RP-242176" TargetMode="External"/><Relationship Id="rId4043" Type="http://schemas.openxmlformats.org/officeDocument/2006/relationships/hyperlink" Target="https://portal.3gpp.org/desktopmodules/Specifications/SpecificationDetails.aspx?specificationId=3388" TargetMode="External"/><Relationship Id="rId7199" Type="http://schemas.openxmlformats.org/officeDocument/2006/relationships/hyperlink" Target="https://portal.3gpp.org/desktopmodules/Specifications/SpecificationDetails.aspx?specificationId=3392"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ngppapp/CreateTdoc.aspx?mode=view&amp;contributionUid=R5-244275" TargetMode="External"/><Relationship Id="rId7266" Type="http://schemas.openxmlformats.org/officeDocument/2006/relationships/hyperlink" Target="https://portal.3gpp.org/ngppapp/CreateTdoc.aspx?mode=view&amp;contributionUid=R5-244537" TargetMode="External"/><Relationship Id="rId7680" Type="http://schemas.openxmlformats.org/officeDocument/2006/relationships/hyperlink" Target="https://portal.3gpp.org/desktopmodules/Release/ReleaseDetails.aspx?releaseId=193" TargetMode="External"/><Relationship Id="rId6282" Type="http://schemas.openxmlformats.org/officeDocument/2006/relationships/hyperlink" Target="https://portal.3gpp.org/ngppapp/CreateTdoc.aspx?mode=view&amp;contributionUid=R5-245014" TargetMode="External"/><Relationship Id="rId7333" Type="http://schemas.openxmlformats.org/officeDocument/2006/relationships/hyperlink" Target="https://portal.3gpp.org/ngppapp/CreateTdoc.aspx?mode=view&amp;contributionUid=RP-242304" TargetMode="External"/><Relationship Id="rId797" Type="http://schemas.openxmlformats.org/officeDocument/2006/relationships/hyperlink" Target="https://portal.3gpp.org/ngppapp/CreateTdoc.aspx?mode=view&amp;contributionUid=RP-242161" TargetMode="External"/><Relationship Id="rId2478" Type="http://schemas.openxmlformats.org/officeDocument/2006/relationships/hyperlink" Target="https://portal.3gpp.org/ngppapp/CreateTdoc.aspx?mode=view&amp;contributionUid=R4-2413609" TargetMode="External"/><Relationship Id="rId3876" Type="http://schemas.openxmlformats.org/officeDocument/2006/relationships/hyperlink" Target="https://portal.3gpp.org/desktopmodules/Release/ReleaseDetails.aspx?releaseId=192" TargetMode="External"/><Relationship Id="rId4927" Type="http://schemas.openxmlformats.org/officeDocument/2006/relationships/hyperlink" Target="https://portal.3gpp.org/desktopmodules/Specifications/SpecificationDetails.aspx?specificationId=3158"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portal.3gpp.org/ngppapp/CreateTdoc.aspx?mode=view&amp;contributionUid=RP-242242" TargetMode="External"/><Relationship Id="rId3943" Type="http://schemas.openxmlformats.org/officeDocument/2006/relationships/hyperlink" Target="https://portal.3gpp.org/desktopmodules/Specifications/SpecificationDetails.aspx?specificationId=3426" TargetMode="External"/><Relationship Id="rId6002" Type="http://schemas.openxmlformats.org/officeDocument/2006/relationships/hyperlink" Target="https://portal.3gpp.org/ngppapp/CreateTdoc.aspx?mode=view&amp;contributionUid=R5-245807" TargetMode="External"/><Relationship Id="rId7400" Type="http://schemas.openxmlformats.org/officeDocument/2006/relationships/hyperlink" Target="https://portal.3gpp.org/desktopmodules/Release/ReleaseDetails.aspx?releaseId=193" TargetMode="External"/><Relationship Id="rId864" Type="http://schemas.openxmlformats.org/officeDocument/2006/relationships/hyperlink" Target="https://portal.3gpp.org/desktopmodules/Release/ReleaseDetails.aspx?releaseId=192" TargetMode="External"/><Relationship Id="rId1494" Type="http://schemas.openxmlformats.org/officeDocument/2006/relationships/hyperlink" Target="https://portal.3gpp.org/ngppapp/CreateTdoc.aspx?mode=view&amp;contributionUid=R4-2411926" TargetMode="External"/><Relationship Id="rId2545" Type="http://schemas.openxmlformats.org/officeDocument/2006/relationships/hyperlink" Target="https://portal.3gpp.org/ngppapp/CreateTdoc.aspx?mode=view&amp;contributionUid=RP-242198" TargetMode="External"/><Relationship Id="rId517" Type="http://schemas.openxmlformats.org/officeDocument/2006/relationships/hyperlink" Target="https://portal.3gpp.org/ngppapp/CreateTdoc.aspx?mode=view&amp;contributionUid=RP-242155" TargetMode="External"/><Relationship Id="rId931" Type="http://schemas.openxmlformats.org/officeDocument/2006/relationships/hyperlink" Target="https://portal.3gpp.org/desktopmodules/Specifications/SpecificationDetails.aspx?specificationId=3366" TargetMode="External"/><Relationship Id="rId1147" Type="http://schemas.openxmlformats.org/officeDocument/2006/relationships/hyperlink" Target="https://portal.3gpp.org/desktopmodules/Specifications/SpecificationDetails.aspx?specificationId=3204" TargetMode="External"/><Relationship Id="rId1561" Type="http://schemas.openxmlformats.org/officeDocument/2006/relationships/hyperlink" Target="https://portal.3gpp.org/ngppapp/CreateTdoc.aspx?mode=view&amp;contributionUid=RP-242175"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desktopmodules/Release/ReleaseDetails.aspx?releaseId=193" TargetMode="External"/><Relationship Id="rId6819" Type="http://schemas.openxmlformats.org/officeDocument/2006/relationships/hyperlink" Target="https://portal.3gpp.org/desktopmodules/Specifications/SpecificationDetails.aspx?specificationId=3384" TargetMode="External"/><Relationship Id="rId1214" Type="http://schemas.openxmlformats.org/officeDocument/2006/relationships/hyperlink" Target="https://portal.3gpp.org/ngppapp/CreateTdoc.aspx?mode=view&amp;contributionUid=R4-2411246" TargetMode="External"/><Relationship Id="rId4784" Type="http://schemas.openxmlformats.org/officeDocument/2006/relationships/hyperlink" Target="https://portal.3gpp.org/desktopmodules/Release/ReleaseDetails.aspx?releaseId=193" TargetMode="External"/><Relationship Id="rId5835" Type="http://schemas.openxmlformats.org/officeDocument/2006/relationships/hyperlink" Target="https://portal.3gpp.org/desktopmodules/Specifications/SpecificationDetails.aspx?specificationId=4159" TargetMode="External"/><Relationship Id="rId7190" Type="http://schemas.openxmlformats.org/officeDocument/2006/relationships/hyperlink" Target="https://portal.3gpp.org/ngppapp/CreateTdoc.aspx?mode=view&amp;contributionUid=R5-245635" TargetMode="External"/><Relationship Id="rId3386" Type="http://schemas.openxmlformats.org/officeDocument/2006/relationships/hyperlink" Target="https://portal.3gpp.org/ngppapp/CreateTdoc.aspx?mode=view&amp;contributionUid=R2-2407787" TargetMode="External"/><Relationship Id="rId4437" Type="http://schemas.openxmlformats.org/officeDocument/2006/relationships/hyperlink" Target="https://portal.3gpp.org/ngppapp/CreateTdoc.aspx?mode=view&amp;contributionUid=RP-242253" TargetMode="External"/><Relationship Id="rId3039" Type="http://schemas.openxmlformats.org/officeDocument/2006/relationships/hyperlink" Target="https://portal.3gpp.org/desktopmodules/Specifications/SpecificationDetails.aspx?specificationId=3197" TargetMode="External"/><Relationship Id="rId3453" Type="http://schemas.openxmlformats.org/officeDocument/2006/relationships/hyperlink" Target="https://portal.3gpp.org/ngppapp/CreateTdoc.aspx?mode=view&amp;contributionUid=RP-242241" TargetMode="External"/><Relationship Id="rId4851" Type="http://schemas.openxmlformats.org/officeDocument/2006/relationships/hyperlink" Target="https://portal.3gpp.org/desktopmodules/Specifications/SpecificationDetails.aspx?specificationId=3378" TargetMode="External"/><Relationship Id="rId5902" Type="http://schemas.openxmlformats.org/officeDocument/2006/relationships/hyperlink" Target="https://portal.3gpp.org/ngppapp/CreateTdoc.aspx?mode=view&amp;contributionUid=R5-244602" TargetMode="External"/><Relationship Id="rId374" Type="http://schemas.openxmlformats.org/officeDocument/2006/relationships/hyperlink" Target="https://portal.3gpp.org/ngppapp/CreateTdoc.aspx?mode=view&amp;contributionUid=R4-2413945" TargetMode="External"/><Relationship Id="rId2055" Type="http://schemas.openxmlformats.org/officeDocument/2006/relationships/hyperlink" Target="https://portal.3gpp.org/desktopmodules/Specifications/SpecificationDetails.aspx?specificationId=3204" TargetMode="External"/><Relationship Id="rId3106" Type="http://schemas.openxmlformats.org/officeDocument/2006/relationships/hyperlink" Target="https://portal.3gpp.org/ngppapp/CreateTdoc.aspx?mode=view&amp;contributionUid=R2-2407727" TargetMode="External"/><Relationship Id="rId4504" Type="http://schemas.openxmlformats.org/officeDocument/2006/relationships/hyperlink" Target="https://portal.3gpp.org/desktopmodules/Release/ReleaseDetails.aspx?releaseId=192"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desktopmodules/Release/ReleaseDetails.aspx?releaseId=193" TargetMode="External"/><Relationship Id="rId7727" Type="http://schemas.openxmlformats.org/officeDocument/2006/relationships/hyperlink" Target="https://portal.3gpp.org/desktopmodules/Specifications/SpecificationDetails.aspx?specificationId=2474" TargetMode="External"/><Relationship Id="rId441" Type="http://schemas.openxmlformats.org/officeDocument/2006/relationships/hyperlink" Target="https://portal.3gpp.org/ngppapp/CreateTdoc.aspx?mode=view&amp;contributionUid=RP-242153" TargetMode="External"/><Relationship Id="rId1071" Type="http://schemas.openxmlformats.org/officeDocument/2006/relationships/hyperlink" Target="https://portal.3gpp.org/desktopmodules/Specifications/SpecificationDetails.aspx?specificationId=3863" TargetMode="External"/><Relationship Id="rId2122" Type="http://schemas.openxmlformats.org/officeDocument/2006/relationships/hyperlink" Target="https://portal.3gpp.org/ngppapp/CreateTdoc.aspx?mode=view&amp;contributionUid=R4-2412545" TargetMode="External"/><Relationship Id="rId5278" Type="http://schemas.openxmlformats.org/officeDocument/2006/relationships/hyperlink" Target="https://portal.3gpp.org/ngppapp/CreateTdoc.aspx?mode=view&amp;contributionUid=R5-244541" TargetMode="External"/><Relationship Id="rId5692" Type="http://schemas.openxmlformats.org/officeDocument/2006/relationships/hyperlink" Target="https://portal.3gpp.org/desktopmodules/Release/ReleaseDetails.aspx?releaseId=192" TargetMode="External"/><Relationship Id="rId6329" Type="http://schemas.openxmlformats.org/officeDocument/2006/relationships/hyperlink" Target="https://portal.3gpp.org/ngppapp/CreateTdoc.aspx?mode=view&amp;contributionUid=RP-242282" TargetMode="External"/><Relationship Id="rId6743" Type="http://schemas.openxmlformats.org/officeDocument/2006/relationships/hyperlink" Target="https://portal.3gpp.org/desktopmodules/Specifications/SpecificationDetails.aspx?specificationId=337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opLeftCell="E1" workbookViewId="0">
      <selection activeCell="P119" sqref="P119"/>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hidden="1" customHeight="1" x14ac:dyDescent="0.3">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45517.403531794</v>
      </c>
      <c r="Q2" s="27" t="s">
        <v>43</v>
      </c>
      <c r="R2" s="28" t="s">
        <v>49</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hidden="1" customHeight="1" x14ac:dyDescent="0.3">
      <c r="A3" s="27" t="s">
        <v>50</v>
      </c>
      <c r="B3" s="6" t="s">
        <v>51</v>
      </c>
      <c r="C3" s="6" t="s">
        <v>52</v>
      </c>
      <c r="D3" s="7" t="s">
        <v>39</v>
      </c>
      <c r="E3" s="27" t="s">
        <v>40</v>
      </c>
      <c r="F3" s="5" t="s">
        <v>53</v>
      </c>
      <c r="G3" s="6" t="s">
        <v>42</v>
      </c>
      <c r="H3" s="6" t="s">
        <v>43</v>
      </c>
      <c r="I3" s="6" t="s">
        <v>43</v>
      </c>
      <c r="J3" s="8" t="s">
        <v>54</v>
      </c>
      <c r="K3" s="5" t="s">
        <v>55</v>
      </c>
      <c r="L3" s="7" t="s">
        <v>56</v>
      </c>
      <c r="M3" s="9" t="s">
        <v>46</v>
      </c>
      <c r="N3" s="5" t="s">
        <v>47</v>
      </c>
      <c r="O3" s="30" t="s">
        <v>48</v>
      </c>
      <c r="P3" s="31">
        <v>45523.896578472202</v>
      </c>
      <c r="Q3" s="27" t="s">
        <v>43</v>
      </c>
      <c r="R3" s="28" t="s">
        <v>57</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hidden="1" customHeight="1" x14ac:dyDescent="0.3">
      <c r="A4" s="27" t="s">
        <v>58</v>
      </c>
      <c r="B4" s="6" t="s">
        <v>59</v>
      </c>
      <c r="C4" s="6" t="s">
        <v>60</v>
      </c>
      <c r="D4" s="7" t="s">
        <v>39</v>
      </c>
      <c r="E4" s="27" t="s">
        <v>40</v>
      </c>
      <c r="F4" s="5" t="s">
        <v>53</v>
      </c>
      <c r="G4" s="6" t="s">
        <v>43</v>
      </c>
      <c r="H4" s="6" t="s">
        <v>43</v>
      </c>
      <c r="I4" s="6" t="s">
        <v>43</v>
      </c>
      <c r="J4" s="8" t="s">
        <v>61</v>
      </c>
      <c r="K4" s="5" t="s">
        <v>62</v>
      </c>
      <c r="L4" s="7" t="s">
        <v>63</v>
      </c>
      <c r="M4" s="9" t="s">
        <v>46</v>
      </c>
      <c r="N4" s="5" t="s">
        <v>64</v>
      </c>
      <c r="O4" s="30" t="s">
        <v>48</v>
      </c>
      <c r="P4" s="31">
        <v>45539.806297419003</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hidden="1" customHeight="1" x14ac:dyDescent="0.3">
      <c r="A5" s="27" t="s">
        <v>65</v>
      </c>
      <c r="B5" s="6" t="s">
        <v>66</v>
      </c>
      <c r="C5" s="6" t="s">
        <v>52</v>
      </c>
      <c r="D5" s="7" t="s">
        <v>39</v>
      </c>
      <c r="E5" s="27" t="s">
        <v>40</v>
      </c>
      <c r="F5" s="5" t="s">
        <v>67</v>
      </c>
      <c r="G5" s="6" t="s">
        <v>68</v>
      </c>
      <c r="H5" s="6" t="s">
        <v>43</v>
      </c>
      <c r="I5" s="6" t="s">
        <v>43</v>
      </c>
      <c r="J5" s="8" t="s">
        <v>61</v>
      </c>
      <c r="K5" s="5" t="s">
        <v>62</v>
      </c>
      <c r="L5" s="7" t="s">
        <v>63</v>
      </c>
      <c r="M5" s="9" t="s">
        <v>69</v>
      </c>
      <c r="N5" s="5" t="s">
        <v>64</v>
      </c>
      <c r="O5" s="30" t="s">
        <v>48</v>
      </c>
      <c r="P5" s="31">
        <v>45537.667581597198</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spans="1:36" ht="20.399999999999999" hidden="1" x14ac:dyDescent="0.3">
      <c r="A6" s="27" t="s">
        <v>70</v>
      </c>
      <c r="B6" s="6" t="s">
        <v>71</v>
      </c>
      <c r="C6" s="6" t="s">
        <v>72</v>
      </c>
      <c r="D6" s="7" t="s">
        <v>39</v>
      </c>
      <c r="E6" s="27" t="s">
        <v>40</v>
      </c>
      <c r="F6" s="5" t="s">
        <v>53</v>
      </c>
      <c r="G6" s="6" t="s">
        <v>43</v>
      </c>
      <c r="H6" s="6" t="s">
        <v>43</v>
      </c>
      <c r="I6" s="6" t="s">
        <v>43</v>
      </c>
      <c r="J6" s="8" t="s">
        <v>73</v>
      </c>
      <c r="K6" s="5" t="s">
        <v>74</v>
      </c>
      <c r="L6" s="7" t="s">
        <v>75</v>
      </c>
      <c r="M6" s="9" t="s">
        <v>46</v>
      </c>
      <c r="N6" s="5" t="s">
        <v>47</v>
      </c>
      <c r="O6" s="30" t="s">
        <v>48</v>
      </c>
      <c r="P6" s="31">
        <v>45546.375767326397</v>
      </c>
      <c r="Q6" s="27" t="s">
        <v>43</v>
      </c>
      <c r="R6" s="28" t="s">
        <v>76</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spans="1:36" hidden="1" x14ac:dyDescent="0.3">
      <c r="A7" s="27" t="s">
        <v>77</v>
      </c>
      <c r="B7" s="6" t="s">
        <v>78</v>
      </c>
      <c r="C7" s="6" t="s">
        <v>52</v>
      </c>
      <c r="D7" s="7" t="s">
        <v>39</v>
      </c>
      <c r="E7" s="27" t="s">
        <v>40</v>
      </c>
      <c r="F7" s="5" t="s">
        <v>67</v>
      </c>
      <c r="G7" s="6" t="s">
        <v>68</v>
      </c>
      <c r="H7" s="6" t="s">
        <v>43</v>
      </c>
      <c r="I7" s="6" t="s">
        <v>43</v>
      </c>
      <c r="J7" s="8" t="s">
        <v>73</v>
      </c>
      <c r="K7" s="5" t="s">
        <v>74</v>
      </c>
      <c r="L7" s="7" t="s">
        <v>75</v>
      </c>
      <c r="M7" s="9" t="s">
        <v>69</v>
      </c>
      <c r="N7" s="5" t="s">
        <v>64</v>
      </c>
      <c r="O7" s="30" t="s">
        <v>48</v>
      </c>
      <c r="P7" s="31">
        <v>45540.559806446799</v>
      </c>
      <c r="Q7" s="27" t="s">
        <v>43</v>
      </c>
      <c r="R7" s="28" t="s">
        <v>43</v>
      </c>
      <c r="S7" s="27" t="s">
        <v>43</v>
      </c>
      <c r="T7" s="27" t="s">
        <v>43</v>
      </c>
      <c r="U7" s="5" t="s">
        <v>43</v>
      </c>
      <c r="V7" s="27" t="s">
        <v>43</v>
      </c>
      <c r="W7" s="7" t="s">
        <v>43</v>
      </c>
      <c r="X7" s="7" t="s">
        <v>43</v>
      </c>
      <c r="Y7" s="5" t="s">
        <v>43</v>
      </c>
      <c r="Z7" s="5" t="s">
        <v>43</v>
      </c>
      <c r="AA7" s="7" t="s">
        <v>43</v>
      </c>
      <c r="AB7" s="7" t="s">
        <v>43</v>
      </c>
      <c r="AC7" s="7" t="s">
        <v>43</v>
      </c>
      <c r="AD7" s="7" t="s">
        <v>43</v>
      </c>
      <c r="AE7" s="7" t="s">
        <v>43</v>
      </c>
      <c r="AF7" s="6" t="s">
        <v>43</v>
      </c>
      <c r="AG7" s="6" t="s">
        <v>43</v>
      </c>
      <c r="AH7" s="6" t="s">
        <v>43</v>
      </c>
      <c r="AI7" s="6" t="s">
        <v>43</v>
      </c>
      <c r="AJ7" s="6" t="s">
        <v>43</v>
      </c>
    </row>
    <row r="8" spans="1:36" ht="15" hidden="1" customHeight="1" x14ac:dyDescent="0.3">
      <c r="A8" s="27" t="s">
        <v>79</v>
      </c>
      <c r="B8" s="6" t="s">
        <v>80</v>
      </c>
      <c r="C8" s="6" t="s">
        <v>81</v>
      </c>
      <c r="D8" s="7" t="s">
        <v>39</v>
      </c>
      <c r="E8" s="27" t="s">
        <v>40</v>
      </c>
      <c r="F8" s="5" t="s">
        <v>53</v>
      </c>
      <c r="G8" s="6" t="s">
        <v>43</v>
      </c>
      <c r="H8" s="6" t="s">
        <v>43</v>
      </c>
      <c r="I8" s="6" t="s">
        <v>43</v>
      </c>
      <c r="J8" s="8" t="s">
        <v>82</v>
      </c>
      <c r="K8" s="5" t="s">
        <v>83</v>
      </c>
      <c r="L8" s="7" t="s">
        <v>84</v>
      </c>
      <c r="M8" s="9" t="s">
        <v>46</v>
      </c>
      <c r="N8" s="5" t="s">
        <v>64</v>
      </c>
      <c r="O8" s="30" t="s">
        <v>48</v>
      </c>
      <c r="P8" s="31">
        <v>45541.466018831001</v>
      </c>
      <c r="Q8" s="27" t="s">
        <v>43</v>
      </c>
      <c r="R8" s="28" t="s">
        <v>43</v>
      </c>
      <c r="S8" s="27" t="s">
        <v>43</v>
      </c>
      <c r="T8" s="27" t="s">
        <v>43</v>
      </c>
      <c r="U8" s="5" t="s">
        <v>43</v>
      </c>
      <c r="V8" s="27" t="s">
        <v>43</v>
      </c>
      <c r="W8" s="7" t="s">
        <v>43</v>
      </c>
      <c r="X8" s="7" t="s">
        <v>43</v>
      </c>
      <c r="Y8" s="5" t="s">
        <v>43</v>
      </c>
      <c r="Z8" s="5" t="s">
        <v>43</v>
      </c>
      <c r="AA8" s="7" t="s">
        <v>43</v>
      </c>
      <c r="AB8" s="7" t="s">
        <v>43</v>
      </c>
      <c r="AC8" s="7" t="s">
        <v>43</v>
      </c>
      <c r="AD8" s="7" t="s">
        <v>43</v>
      </c>
      <c r="AE8" s="7" t="s">
        <v>43</v>
      </c>
      <c r="AF8" s="6" t="s">
        <v>43</v>
      </c>
      <c r="AG8" s="6" t="s">
        <v>43</v>
      </c>
      <c r="AH8" s="6" t="s">
        <v>43</v>
      </c>
      <c r="AI8" s="6" t="s">
        <v>43</v>
      </c>
      <c r="AJ8" s="6" t="s">
        <v>43</v>
      </c>
    </row>
    <row r="9" spans="1:36" hidden="1" x14ac:dyDescent="0.3">
      <c r="A9" s="27" t="s">
        <v>85</v>
      </c>
      <c r="B9" s="6" t="s">
        <v>86</v>
      </c>
      <c r="C9" s="6" t="s">
        <v>52</v>
      </c>
      <c r="D9" s="7" t="s">
        <v>39</v>
      </c>
      <c r="E9" s="27" t="s">
        <v>40</v>
      </c>
      <c r="F9" s="5" t="s">
        <v>67</v>
      </c>
      <c r="G9" s="6" t="s">
        <v>68</v>
      </c>
      <c r="H9" s="6" t="s">
        <v>43</v>
      </c>
      <c r="I9" s="6" t="s">
        <v>43</v>
      </c>
      <c r="J9" s="8" t="s">
        <v>82</v>
      </c>
      <c r="K9" s="5" t="s">
        <v>83</v>
      </c>
      <c r="L9" s="7" t="s">
        <v>84</v>
      </c>
      <c r="M9" s="9" t="s">
        <v>69</v>
      </c>
      <c r="N9" s="5" t="s">
        <v>64</v>
      </c>
      <c r="O9" s="30" t="s">
        <v>48</v>
      </c>
      <c r="P9" s="31">
        <v>45534.528579942104</v>
      </c>
      <c r="Q9" s="27" t="s">
        <v>43</v>
      </c>
      <c r="R9" s="28" t="s">
        <v>43</v>
      </c>
      <c r="S9" s="27" t="s">
        <v>43</v>
      </c>
      <c r="T9" s="27" t="s">
        <v>43</v>
      </c>
      <c r="U9" s="5" t="s">
        <v>43</v>
      </c>
      <c r="V9" s="27" t="s">
        <v>43</v>
      </c>
      <c r="W9" s="7" t="s">
        <v>43</v>
      </c>
      <c r="X9" s="7" t="s">
        <v>43</v>
      </c>
      <c r="Y9" s="5" t="s">
        <v>43</v>
      </c>
      <c r="Z9" s="5" t="s">
        <v>43</v>
      </c>
      <c r="AA9" s="7" t="s">
        <v>43</v>
      </c>
      <c r="AB9" s="7" t="s">
        <v>43</v>
      </c>
      <c r="AC9" s="7" t="s">
        <v>43</v>
      </c>
      <c r="AD9" s="7" t="s">
        <v>43</v>
      </c>
      <c r="AE9" s="7" t="s">
        <v>43</v>
      </c>
      <c r="AF9" s="6" t="s">
        <v>43</v>
      </c>
      <c r="AG9" s="6" t="s">
        <v>43</v>
      </c>
      <c r="AH9" s="6" t="s">
        <v>43</v>
      </c>
      <c r="AI9" s="6" t="s">
        <v>43</v>
      </c>
      <c r="AJ9" s="6" t="s">
        <v>43</v>
      </c>
    </row>
    <row r="10" spans="1:36" ht="20.399999999999999" hidden="1" x14ac:dyDescent="0.3">
      <c r="A10" s="27" t="s">
        <v>87</v>
      </c>
      <c r="B10" s="6" t="s">
        <v>88</v>
      </c>
      <c r="C10" s="6" t="s">
        <v>89</v>
      </c>
      <c r="D10" s="7" t="s">
        <v>39</v>
      </c>
      <c r="E10" s="27" t="s">
        <v>40</v>
      </c>
      <c r="F10" s="5" t="s">
        <v>53</v>
      </c>
      <c r="G10" s="6" t="s">
        <v>43</v>
      </c>
      <c r="H10" s="6" t="s">
        <v>43</v>
      </c>
      <c r="I10" s="6" t="s">
        <v>43</v>
      </c>
      <c r="J10" s="8" t="s">
        <v>90</v>
      </c>
      <c r="K10" s="5" t="s">
        <v>91</v>
      </c>
      <c r="L10" s="7" t="s">
        <v>92</v>
      </c>
      <c r="M10" s="9" t="s">
        <v>46</v>
      </c>
      <c r="N10" s="5" t="s">
        <v>64</v>
      </c>
      <c r="O10" s="30" t="s">
        <v>48</v>
      </c>
      <c r="P10" s="31">
        <v>45546.375767708298</v>
      </c>
      <c r="Q10" s="27" t="s">
        <v>43</v>
      </c>
      <c r="R10" s="28" t="s">
        <v>43</v>
      </c>
      <c r="S10" s="27" t="s">
        <v>43</v>
      </c>
      <c r="T10" s="27" t="s">
        <v>43</v>
      </c>
      <c r="U10" s="5" t="s">
        <v>43</v>
      </c>
      <c r="V10" s="27" t="s">
        <v>43</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spans="1:36" ht="15" hidden="1" customHeight="1" x14ac:dyDescent="0.3">
      <c r="A11" s="27" t="s">
        <v>93</v>
      </c>
      <c r="B11" s="6" t="s">
        <v>94</v>
      </c>
      <c r="C11" s="6" t="s">
        <v>52</v>
      </c>
      <c r="D11" s="7" t="s">
        <v>39</v>
      </c>
      <c r="E11" s="27" t="s">
        <v>40</v>
      </c>
      <c r="F11" s="5" t="s">
        <v>67</v>
      </c>
      <c r="G11" s="6" t="s">
        <v>68</v>
      </c>
      <c r="H11" s="6" t="s">
        <v>43</v>
      </c>
      <c r="I11" s="6" t="s">
        <v>43</v>
      </c>
      <c r="J11" s="8" t="s">
        <v>90</v>
      </c>
      <c r="K11" s="5" t="s">
        <v>91</v>
      </c>
      <c r="L11" s="7" t="s">
        <v>92</v>
      </c>
      <c r="M11" s="9" t="s">
        <v>69</v>
      </c>
      <c r="N11" s="5" t="s">
        <v>64</v>
      </c>
      <c r="O11" s="30" t="s">
        <v>95</v>
      </c>
      <c r="P11" s="31">
        <v>45540.282344131898</v>
      </c>
      <c r="Q11" s="27" t="s">
        <v>43</v>
      </c>
      <c r="R11" s="28" t="s">
        <v>43</v>
      </c>
      <c r="S11" s="27" t="s">
        <v>43</v>
      </c>
      <c r="T11" s="27" t="s">
        <v>43</v>
      </c>
      <c r="U11" s="5" t="s">
        <v>43</v>
      </c>
      <c r="V11" s="27" t="s">
        <v>43</v>
      </c>
      <c r="W11" s="7" t="s">
        <v>43</v>
      </c>
      <c r="X11" s="7" t="s">
        <v>43</v>
      </c>
      <c r="Y11" s="5" t="s">
        <v>43</v>
      </c>
      <c r="Z11" s="5" t="s">
        <v>43</v>
      </c>
      <c r="AA11" s="7" t="s">
        <v>43</v>
      </c>
      <c r="AB11" s="7" t="s">
        <v>43</v>
      </c>
      <c r="AC11" s="7" t="s">
        <v>43</v>
      </c>
      <c r="AD11" s="7" t="s">
        <v>43</v>
      </c>
      <c r="AE11" s="7" t="s">
        <v>43</v>
      </c>
      <c r="AF11" s="6" t="s">
        <v>43</v>
      </c>
      <c r="AG11" s="6" t="s">
        <v>43</v>
      </c>
      <c r="AH11" s="6" t="s">
        <v>43</v>
      </c>
      <c r="AI11" s="6" t="s">
        <v>43</v>
      </c>
      <c r="AJ11" s="6" t="s">
        <v>43</v>
      </c>
    </row>
    <row r="12" spans="1:36" ht="15" hidden="1" customHeight="1" x14ac:dyDescent="0.3">
      <c r="A12" s="27" t="s">
        <v>96</v>
      </c>
      <c r="B12" s="6" t="s">
        <v>97</v>
      </c>
      <c r="C12" s="6" t="s">
        <v>98</v>
      </c>
      <c r="D12" s="7" t="s">
        <v>39</v>
      </c>
      <c r="E12" s="27" t="s">
        <v>40</v>
      </c>
      <c r="F12" s="5" t="s">
        <v>53</v>
      </c>
      <c r="G12" s="6" t="s">
        <v>43</v>
      </c>
      <c r="H12" s="6" t="s">
        <v>43</v>
      </c>
      <c r="I12" s="6" t="s">
        <v>43</v>
      </c>
      <c r="J12" s="8" t="s">
        <v>99</v>
      </c>
      <c r="K12" s="5" t="s">
        <v>100</v>
      </c>
      <c r="L12" s="7" t="s">
        <v>101</v>
      </c>
      <c r="M12" s="9" t="s">
        <v>46</v>
      </c>
      <c r="N12" s="5" t="s">
        <v>64</v>
      </c>
      <c r="O12" s="30" t="s">
        <v>95</v>
      </c>
      <c r="P12" s="31">
        <v>45541.597984838001</v>
      </c>
      <c r="Q12" s="27" t="s">
        <v>43</v>
      </c>
      <c r="R12" s="28" t="s">
        <v>43</v>
      </c>
      <c r="S12" s="27" t="s">
        <v>43</v>
      </c>
      <c r="T12" s="27" t="s">
        <v>43</v>
      </c>
      <c r="U12" s="5" t="s">
        <v>43</v>
      </c>
      <c r="V12" s="27" t="s">
        <v>43</v>
      </c>
      <c r="W12" s="7" t="s">
        <v>43</v>
      </c>
      <c r="X12" s="7" t="s">
        <v>43</v>
      </c>
      <c r="Y12" s="5" t="s">
        <v>43</v>
      </c>
      <c r="Z12" s="5" t="s">
        <v>43</v>
      </c>
      <c r="AA12" s="7" t="s">
        <v>43</v>
      </c>
      <c r="AB12" s="7" t="s">
        <v>43</v>
      </c>
      <c r="AC12" s="7" t="s">
        <v>43</v>
      </c>
      <c r="AD12" s="7" t="s">
        <v>43</v>
      </c>
      <c r="AE12" s="7" t="s">
        <v>43</v>
      </c>
      <c r="AF12" s="6" t="s">
        <v>43</v>
      </c>
      <c r="AG12" s="6" t="s">
        <v>43</v>
      </c>
      <c r="AH12" s="6" t="s">
        <v>43</v>
      </c>
      <c r="AI12" s="6" t="s">
        <v>43</v>
      </c>
      <c r="AJ12" s="6" t="s">
        <v>43</v>
      </c>
    </row>
    <row r="13" spans="1:36" hidden="1" x14ac:dyDescent="0.3">
      <c r="A13" s="27" t="s">
        <v>102</v>
      </c>
      <c r="B13" s="6" t="s">
        <v>103</v>
      </c>
      <c r="C13" s="6" t="s">
        <v>52</v>
      </c>
      <c r="D13" s="7" t="s">
        <v>39</v>
      </c>
      <c r="E13" s="27" t="s">
        <v>40</v>
      </c>
      <c r="F13" s="5" t="s">
        <v>67</v>
      </c>
      <c r="G13" s="6" t="s">
        <v>68</v>
      </c>
      <c r="H13" s="6" t="s">
        <v>43</v>
      </c>
      <c r="I13" s="6" t="s">
        <v>43</v>
      </c>
      <c r="J13" s="8" t="s">
        <v>99</v>
      </c>
      <c r="K13" s="5" t="s">
        <v>100</v>
      </c>
      <c r="L13" s="7" t="s">
        <v>101</v>
      </c>
      <c r="M13" s="9" t="s">
        <v>104</v>
      </c>
      <c r="N13" s="5" t="s">
        <v>64</v>
      </c>
      <c r="O13" s="30" t="s">
        <v>95</v>
      </c>
      <c r="P13" s="31">
        <v>45541.563116053199</v>
      </c>
      <c r="Q13" s="27" t="s">
        <v>43</v>
      </c>
      <c r="R13" s="28" t="s">
        <v>43</v>
      </c>
      <c r="S13" s="27" t="s">
        <v>43</v>
      </c>
      <c r="T13" s="27" t="s">
        <v>43</v>
      </c>
      <c r="U13" s="5" t="s">
        <v>43</v>
      </c>
      <c r="V13" s="27" t="s">
        <v>43</v>
      </c>
      <c r="W13" s="7" t="s">
        <v>43</v>
      </c>
      <c r="X13" s="7" t="s">
        <v>43</v>
      </c>
      <c r="Y13" s="5" t="s">
        <v>43</v>
      </c>
      <c r="Z13" s="5" t="s">
        <v>43</v>
      </c>
      <c r="AA13" s="7" t="s">
        <v>43</v>
      </c>
      <c r="AB13" s="7" t="s">
        <v>43</v>
      </c>
      <c r="AC13" s="7" t="s">
        <v>43</v>
      </c>
      <c r="AD13" s="7" t="s">
        <v>43</v>
      </c>
      <c r="AE13" s="7" t="s">
        <v>43</v>
      </c>
      <c r="AF13" s="6" t="s">
        <v>43</v>
      </c>
      <c r="AG13" s="6" t="s">
        <v>43</v>
      </c>
      <c r="AH13" s="6" t="s">
        <v>43</v>
      </c>
      <c r="AI13" s="6" t="s">
        <v>43</v>
      </c>
      <c r="AJ13" s="6" t="s">
        <v>43</v>
      </c>
    </row>
    <row r="14" spans="1:36" ht="20.399999999999999" hidden="1" x14ac:dyDescent="0.3">
      <c r="A14" s="27" t="s">
        <v>105</v>
      </c>
      <c r="B14" s="6" t="s">
        <v>106</v>
      </c>
      <c r="C14" s="6" t="s">
        <v>107</v>
      </c>
      <c r="D14" s="7" t="s">
        <v>39</v>
      </c>
      <c r="E14" s="27" t="s">
        <v>40</v>
      </c>
      <c r="F14" s="5" t="s">
        <v>53</v>
      </c>
      <c r="G14" s="6" t="s">
        <v>42</v>
      </c>
      <c r="H14" s="6" t="s">
        <v>43</v>
      </c>
      <c r="I14" s="6" t="s">
        <v>43</v>
      </c>
      <c r="J14" s="8" t="s">
        <v>99</v>
      </c>
      <c r="K14" s="5" t="s">
        <v>100</v>
      </c>
      <c r="L14" s="7" t="s">
        <v>101</v>
      </c>
      <c r="M14" s="9" t="s">
        <v>69</v>
      </c>
      <c r="N14" s="5" t="s">
        <v>108</v>
      </c>
      <c r="O14" s="30" t="s">
        <v>95</v>
      </c>
      <c r="P14" s="31">
        <v>45539.483419872697</v>
      </c>
      <c r="Q14" s="27" t="s">
        <v>43</v>
      </c>
      <c r="R14" s="28" t="s">
        <v>43</v>
      </c>
      <c r="S14" s="27" t="s">
        <v>43</v>
      </c>
      <c r="T14" s="27" t="s">
        <v>43</v>
      </c>
      <c r="U14" s="5" t="s">
        <v>43</v>
      </c>
      <c r="V14" s="27" t="s">
        <v>43</v>
      </c>
      <c r="W14" s="7" t="s">
        <v>43</v>
      </c>
      <c r="X14" s="7" t="s">
        <v>43</v>
      </c>
      <c r="Y14" s="5" t="s">
        <v>43</v>
      </c>
      <c r="Z14" s="5" t="s">
        <v>43</v>
      </c>
      <c r="AA14" s="7" t="s">
        <v>43</v>
      </c>
      <c r="AB14" s="7" t="s">
        <v>43</v>
      </c>
      <c r="AC14" s="7" t="s">
        <v>43</v>
      </c>
      <c r="AD14" s="7" t="s">
        <v>43</v>
      </c>
      <c r="AE14" s="7" t="s">
        <v>43</v>
      </c>
      <c r="AF14" s="6" t="s">
        <v>43</v>
      </c>
      <c r="AG14" s="6" t="s">
        <v>43</v>
      </c>
      <c r="AH14" s="6" t="s">
        <v>43</v>
      </c>
      <c r="AI14" s="6" t="s">
        <v>43</v>
      </c>
      <c r="AJ14" s="6" t="s">
        <v>43</v>
      </c>
    </row>
    <row r="15" spans="1:36" ht="30.6" hidden="1" x14ac:dyDescent="0.3">
      <c r="A15" s="27" t="s">
        <v>109</v>
      </c>
      <c r="B15" s="6" t="s">
        <v>110</v>
      </c>
      <c r="C15" s="6" t="s">
        <v>98</v>
      </c>
      <c r="D15" s="7" t="s">
        <v>39</v>
      </c>
      <c r="E15" s="27" t="s">
        <v>40</v>
      </c>
      <c r="F15" s="5" t="s">
        <v>111</v>
      </c>
      <c r="G15" s="6" t="s">
        <v>42</v>
      </c>
      <c r="H15" s="6" t="s">
        <v>112</v>
      </c>
      <c r="I15" s="6" t="s">
        <v>43</v>
      </c>
      <c r="J15" s="8" t="s">
        <v>99</v>
      </c>
      <c r="K15" s="5" t="s">
        <v>100</v>
      </c>
      <c r="L15" s="7" t="s">
        <v>101</v>
      </c>
      <c r="M15" s="9" t="s">
        <v>113</v>
      </c>
      <c r="N15" s="5" t="s">
        <v>108</v>
      </c>
      <c r="O15" s="30" t="s">
        <v>95</v>
      </c>
      <c r="P15" s="31">
        <v>45537.479918900499</v>
      </c>
      <c r="Q15" s="27" t="s">
        <v>43</v>
      </c>
      <c r="R15" s="28" t="s">
        <v>43</v>
      </c>
      <c r="S15" s="27" t="s">
        <v>43</v>
      </c>
      <c r="T15" s="27" t="s">
        <v>43</v>
      </c>
      <c r="U15" s="5" t="s">
        <v>43</v>
      </c>
      <c r="V15" s="27" t="s">
        <v>43</v>
      </c>
      <c r="W15" s="7" t="s">
        <v>43</v>
      </c>
      <c r="X15" s="7" t="s">
        <v>43</v>
      </c>
      <c r="Y15" s="5" t="s">
        <v>43</v>
      </c>
      <c r="Z15" s="5" t="s">
        <v>43</v>
      </c>
      <c r="AA15" s="7" t="s">
        <v>43</v>
      </c>
      <c r="AB15" s="7" t="s">
        <v>43</v>
      </c>
      <c r="AC15" s="7" t="s">
        <v>43</v>
      </c>
      <c r="AD15" s="7" t="s">
        <v>43</v>
      </c>
      <c r="AE15" s="7" t="s">
        <v>43</v>
      </c>
      <c r="AF15" s="6" t="s">
        <v>43</v>
      </c>
      <c r="AG15" s="6" t="s">
        <v>43</v>
      </c>
      <c r="AH15" s="6" t="s">
        <v>43</v>
      </c>
      <c r="AI15" s="6" t="s">
        <v>43</v>
      </c>
      <c r="AJ15" s="6" t="s">
        <v>43</v>
      </c>
    </row>
    <row r="16" spans="1:36" hidden="1" x14ac:dyDescent="0.3">
      <c r="A16" s="27" t="s">
        <v>114</v>
      </c>
      <c r="B16" s="6" t="s">
        <v>115</v>
      </c>
      <c r="C16" s="6" t="s">
        <v>52</v>
      </c>
      <c r="D16" s="7" t="s">
        <v>39</v>
      </c>
      <c r="E16" s="27" t="s">
        <v>40</v>
      </c>
      <c r="F16" s="5" t="s">
        <v>53</v>
      </c>
      <c r="G16" s="6" t="s">
        <v>43</v>
      </c>
      <c r="H16" s="6" t="s">
        <v>43</v>
      </c>
      <c r="I16" s="6" t="s">
        <v>43</v>
      </c>
      <c r="J16" s="8" t="s">
        <v>116</v>
      </c>
      <c r="K16" s="5" t="s">
        <v>117</v>
      </c>
      <c r="L16" s="7" t="s">
        <v>118</v>
      </c>
      <c r="M16" s="9" t="s">
        <v>46</v>
      </c>
      <c r="N16" s="5" t="s">
        <v>64</v>
      </c>
      <c r="O16" s="30" t="s">
        <v>95</v>
      </c>
      <c r="P16" s="31">
        <v>45543.556303622703</v>
      </c>
      <c r="Q16" s="27" t="s">
        <v>43</v>
      </c>
      <c r="R16" s="28" t="s">
        <v>43</v>
      </c>
      <c r="S16" s="27" t="s">
        <v>43</v>
      </c>
      <c r="T16" s="27" t="s">
        <v>43</v>
      </c>
      <c r="U16" s="5" t="s">
        <v>43</v>
      </c>
      <c r="V16" s="27" t="s">
        <v>43</v>
      </c>
      <c r="W16" s="7" t="s">
        <v>43</v>
      </c>
      <c r="X16" s="7" t="s">
        <v>43</v>
      </c>
      <c r="Y16" s="5" t="s">
        <v>43</v>
      </c>
      <c r="Z16" s="5" t="s">
        <v>43</v>
      </c>
      <c r="AA16" s="7" t="s">
        <v>43</v>
      </c>
      <c r="AB16" s="7" t="s">
        <v>43</v>
      </c>
      <c r="AC16" s="7" t="s">
        <v>43</v>
      </c>
      <c r="AD16" s="7" t="s">
        <v>43</v>
      </c>
      <c r="AE16" s="7" t="s">
        <v>43</v>
      </c>
      <c r="AF16" s="6" t="s">
        <v>43</v>
      </c>
      <c r="AG16" s="6" t="s">
        <v>43</v>
      </c>
      <c r="AH16" s="6" t="s">
        <v>43</v>
      </c>
      <c r="AI16" s="6" t="s">
        <v>43</v>
      </c>
      <c r="AJ16" s="6" t="s">
        <v>43</v>
      </c>
    </row>
    <row r="17" spans="1:36" ht="20.399999999999999" hidden="1" x14ac:dyDescent="0.3">
      <c r="A17" s="27" t="s">
        <v>119</v>
      </c>
      <c r="B17" s="6" t="s">
        <v>120</v>
      </c>
      <c r="C17" s="6" t="s">
        <v>121</v>
      </c>
      <c r="D17" s="7" t="s">
        <v>39</v>
      </c>
      <c r="E17" s="27" t="s">
        <v>40</v>
      </c>
      <c r="F17" s="5" t="s">
        <v>53</v>
      </c>
      <c r="G17" s="6" t="s">
        <v>43</v>
      </c>
      <c r="H17" s="6" t="s">
        <v>43</v>
      </c>
      <c r="I17" s="6" t="s">
        <v>43</v>
      </c>
      <c r="J17" s="8" t="s">
        <v>122</v>
      </c>
      <c r="K17" s="5" t="s">
        <v>123</v>
      </c>
      <c r="L17" s="7" t="s">
        <v>124</v>
      </c>
      <c r="M17" s="9" t="s">
        <v>46</v>
      </c>
      <c r="N17" s="5" t="s">
        <v>64</v>
      </c>
      <c r="O17" s="30" t="s">
        <v>95</v>
      </c>
      <c r="P17" s="31">
        <v>45540.438243946803</v>
      </c>
      <c r="Q17" s="27" t="s">
        <v>43</v>
      </c>
      <c r="R17" s="28" t="s">
        <v>43</v>
      </c>
      <c r="S17" s="27" t="s">
        <v>43</v>
      </c>
      <c r="T17" s="27" t="s">
        <v>43</v>
      </c>
      <c r="U17" s="5" t="s">
        <v>43</v>
      </c>
      <c r="V17" s="27" t="s">
        <v>43</v>
      </c>
      <c r="W17" s="7" t="s">
        <v>43</v>
      </c>
      <c r="X17" s="7" t="s">
        <v>43</v>
      </c>
      <c r="Y17" s="5" t="s">
        <v>43</v>
      </c>
      <c r="Z17" s="5" t="s">
        <v>43</v>
      </c>
      <c r="AA17" s="7" t="s">
        <v>43</v>
      </c>
      <c r="AB17" s="7" t="s">
        <v>43</v>
      </c>
      <c r="AC17" s="7" t="s">
        <v>43</v>
      </c>
      <c r="AD17" s="7" t="s">
        <v>43</v>
      </c>
      <c r="AE17" s="7" t="s">
        <v>43</v>
      </c>
      <c r="AF17" s="6" t="s">
        <v>43</v>
      </c>
      <c r="AG17" s="6" t="s">
        <v>43</v>
      </c>
      <c r="AH17" s="6" t="s">
        <v>43</v>
      </c>
      <c r="AI17" s="6" t="s">
        <v>43</v>
      </c>
      <c r="AJ17" s="6" t="s">
        <v>43</v>
      </c>
    </row>
    <row r="18" spans="1:36" hidden="1" x14ac:dyDescent="0.3">
      <c r="A18" s="27" t="s">
        <v>125</v>
      </c>
      <c r="B18" s="6" t="s">
        <v>126</v>
      </c>
      <c r="C18" s="6" t="s">
        <v>52</v>
      </c>
      <c r="D18" s="7" t="s">
        <v>39</v>
      </c>
      <c r="E18" s="27" t="s">
        <v>40</v>
      </c>
      <c r="F18" s="5" t="s">
        <v>127</v>
      </c>
      <c r="G18" s="6" t="s">
        <v>68</v>
      </c>
      <c r="H18" s="6" t="s">
        <v>43</v>
      </c>
      <c r="I18" s="6" t="s">
        <v>43</v>
      </c>
      <c r="J18" s="8" t="s">
        <v>116</v>
      </c>
      <c r="K18" s="5" t="s">
        <v>117</v>
      </c>
      <c r="L18" s="7" t="s">
        <v>118</v>
      </c>
      <c r="M18" s="9" t="s">
        <v>69</v>
      </c>
      <c r="N18" s="5" t="s">
        <v>47</v>
      </c>
      <c r="O18" s="30" t="s">
        <v>95</v>
      </c>
      <c r="P18" s="31">
        <v>45540.460785648102</v>
      </c>
      <c r="Q18" s="27" t="s">
        <v>43</v>
      </c>
      <c r="R18" s="28" t="s">
        <v>128</v>
      </c>
      <c r="S18" s="27" t="s">
        <v>43</v>
      </c>
      <c r="T18" s="27" t="s">
        <v>43</v>
      </c>
      <c r="U18" s="5" t="s">
        <v>43</v>
      </c>
      <c r="V18" s="27" t="s">
        <v>43</v>
      </c>
      <c r="W18" s="7" t="s">
        <v>43</v>
      </c>
      <c r="X18" s="7" t="s">
        <v>43</v>
      </c>
      <c r="Y18" s="5" t="s">
        <v>43</v>
      </c>
      <c r="Z18" s="5" t="s">
        <v>43</v>
      </c>
      <c r="AA18" s="7" t="s">
        <v>43</v>
      </c>
      <c r="AB18" s="7" t="s">
        <v>43</v>
      </c>
      <c r="AC18" s="7" t="s">
        <v>43</v>
      </c>
      <c r="AD18" s="7" t="s">
        <v>43</v>
      </c>
      <c r="AE18" s="7" t="s">
        <v>43</v>
      </c>
      <c r="AF18" s="6" t="s">
        <v>43</v>
      </c>
      <c r="AG18" s="6" t="s">
        <v>43</v>
      </c>
      <c r="AH18" s="6" t="s">
        <v>43</v>
      </c>
      <c r="AI18" s="6" t="s">
        <v>43</v>
      </c>
      <c r="AJ18" s="6" t="s">
        <v>43</v>
      </c>
    </row>
    <row r="19" spans="1:36" ht="71.400000000000006" hidden="1" x14ac:dyDescent="0.3">
      <c r="A19" s="27" t="s">
        <v>129</v>
      </c>
      <c r="B19" s="6" t="s">
        <v>130</v>
      </c>
      <c r="C19" s="6" t="s">
        <v>131</v>
      </c>
      <c r="D19" s="7" t="s">
        <v>39</v>
      </c>
      <c r="E19" s="27" t="s">
        <v>40</v>
      </c>
      <c r="F19" s="5" t="s">
        <v>132</v>
      </c>
      <c r="G19" s="6" t="s">
        <v>43</v>
      </c>
      <c r="H19" s="6" t="s">
        <v>133</v>
      </c>
      <c r="I19" s="6" t="s">
        <v>43</v>
      </c>
      <c r="J19" s="8" t="s">
        <v>134</v>
      </c>
      <c r="K19" s="5" t="s">
        <v>61</v>
      </c>
      <c r="L19" s="7" t="s">
        <v>135</v>
      </c>
      <c r="M19" s="9" t="s">
        <v>46</v>
      </c>
      <c r="N19" s="5" t="s">
        <v>64</v>
      </c>
      <c r="O19" s="30" t="s">
        <v>95</v>
      </c>
      <c r="P19" s="31">
        <v>45517.402471643501</v>
      </c>
      <c r="Q19" s="27" t="s">
        <v>43</v>
      </c>
      <c r="R19" s="28" t="s">
        <v>43</v>
      </c>
      <c r="S19" s="27" t="s">
        <v>43</v>
      </c>
      <c r="T19" s="27" t="s">
        <v>43</v>
      </c>
      <c r="U19" s="5" t="s">
        <v>43</v>
      </c>
      <c r="V19" s="27" t="s">
        <v>43</v>
      </c>
      <c r="W19" s="7" t="s">
        <v>43</v>
      </c>
      <c r="X19" s="7" t="s">
        <v>43</v>
      </c>
      <c r="Y19" s="5" t="s">
        <v>43</v>
      </c>
      <c r="Z19" s="5" t="s">
        <v>43</v>
      </c>
      <c r="AA19" s="7" t="s">
        <v>43</v>
      </c>
      <c r="AB19" s="7" t="s">
        <v>43</v>
      </c>
      <c r="AC19" s="7" t="s">
        <v>43</v>
      </c>
      <c r="AD19" s="7" t="s">
        <v>43</v>
      </c>
      <c r="AE19" s="7" t="s">
        <v>43</v>
      </c>
      <c r="AF19" s="6" t="s">
        <v>43</v>
      </c>
      <c r="AG19" s="6" t="s">
        <v>136</v>
      </c>
      <c r="AH19" s="6" t="s">
        <v>137</v>
      </c>
      <c r="AI19" s="6" t="s">
        <v>138</v>
      </c>
      <c r="AJ19" s="6" t="s">
        <v>43</v>
      </c>
    </row>
    <row r="20" spans="1:36" ht="61.2" hidden="1" x14ac:dyDescent="0.3">
      <c r="A20" s="27" t="s">
        <v>139</v>
      </c>
      <c r="B20" s="6" t="s">
        <v>140</v>
      </c>
      <c r="C20" s="6" t="s">
        <v>141</v>
      </c>
      <c r="D20" s="7" t="s">
        <v>39</v>
      </c>
      <c r="E20" s="27" t="s">
        <v>40</v>
      </c>
      <c r="F20" s="5" t="s">
        <v>132</v>
      </c>
      <c r="G20" s="6" t="s">
        <v>43</v>
      </c>
      <c r="H20" s="6" t="s">
        <v>142</v>
      </c>
      <c r="I20" s="6" t="s">
        <v>43</v>
      </c>
      <c r="J20" s="8" t="s">
        <v>143</v>
      </c>
      <c r="K20" s="5" t="s">
        <v>144</v>
      </c>
      <c r="L20" s="7" t="s">
        <v>145</v>
      </c>
      <c r="M20" s="9" t="s">
        <v>46</v>
      </c>
      <c r="N20" s="5" t="s">
        <v>64</v>
      </c>
      <c r="O20" s="30" t="s">
        <v>95</v>
      </c>
      <c r="P20" s="31">
        <v>45517.402475231502</v>
      </c>
      <c r="Q20" s="27" t="s">
        <v>43</v>
      </c>
      <c r="R20" s="28" t="s">
        <v>43</v>
      </c>
      <c r="S20" s="27" t="s">
        <v>43</v>
      </c>
      <c r="T20" s="27" t="s">
        <v>43</v>
      </c>
      <c r="U20" s="5" t="s">
        <v>43</v>
      </c>
      <c r="V20" s="27" t="s">
        <v>43</v>
      </c>
      <c r="W20" s="7" t="s">
        <v>43</v>
      </c>
      <c r="X20" s="7" t="s">
        <v>43</v>
      </c>
      <c r="Y20" s="5" t="s">
        <v>43</v>
      </c>
      <c r="Z20" s="5" t="s">
        <v>43</v>
      </c>
      <c r="AA20" s="7" t="s">
        <v>43</v>
      </c>
      <c r="AB20" s="7" t="s">
        <v>43</v>
      </c>
      <c r="AC20" s="7" t="s">
        <v>43</v>
      </c>
      <c r="AD20" s="7" t="s">
        <v>43</v>
      </c>
      <c r="AE20" s="7" t="s">
        <v>43</v>
      </c>
      <c r="AF20" s="6" t="s">
        <v>43</v>
      </c>
      <c r="AG20" s="6" t="s">
        <v>146</v>
      </c>
      <c r="AH20" s="6" t="s">
        <v>43</v>
      </c>
      <c r="AI20" s="6" t="s">
        <v>147</v>
      </c>
      <c r="AJ20" s="6" t="s">
        <v>43</v>
      </c>
    </row>
    <row r="21" spans="1:36" ht="71.400000000000006" hidden="1" x14ac:dyDescent="0.3">
      <c r="A21" s="27" t="s">
        <v>148</v>
      </c>
      <c r="B21" s="6" t="s">
        <v>149</v>
      </c>
      <c r="C21" s="6" t="s">
        <v>150</v>
      </c>
      <c r="D21" s="7" t="s">
        <v>39</v>
      </c>
      <c r="E21" s="27" t="s">
        <v>40</v>
      </c>
      <c r="F21" s="5" t="s">
        <v>132</v>
      </c>
      <c r="G21" s="6" t="s">
        <v>43</v>
      </c>
      <c r="H21" s="6" t="s">
        <v>151</v>
      </c>
      <c r="I21" s="6" t="s">
        <v>43</v>
      </c>
      <c r="J21" s="8" t="s">
        <v>134</v>
      </c>
      <c r="K21" s="5" t="s">
        <v>61</v>
      </c>
      <c r="L21" s="7" t="s">
        <v>135</v>
      </c>
      <c r="M21" s="9" t="s">
        <v>46</v>
      </c>
      <c r="N21" s="5" t="s">
        <v>64</v>
      </c>
      <c r="O21" s="30" t="s">
        <v>95</v>
      </c>
      <c r="P21" s="31">
        <v>45535.333061689802</v>
      </c>
      <c r="Q21" s="27" t="s">
        <v>43</v>
      </c>
      <c r="R21" s="28" t="s">
        <v>43</v>
      </c>
      <c r="S21" s="27" t="s">
        <v>152</v>
      </c>
      <c r="T21" s="27" t="s">
        <v>43</v>
      </c>
      <c r="U21" s="5" t="s">
        <v>43</v>
      </c>
      <c r="V21" s="29" t="s">
        <v>153</v>
      </c>
      <c r="W21" s="7" t="s">
        <v>43</v>
      </c>
      <c r="X21" s="7" t="s">
        <v>43</v>
      </c>
      <c r="Y21" s="5" t="s">
        <v>43</v>
      </c>
      <c r="Z21" s="5" t="s">
        <v>43</v>
      </c>
      <c r="AA21" s="7" t="s">
        <v>43</v>
      </c>
      <c r="AB21" s="7" t="s">
        <v>43</v>
      </c>
      <c r="AC21" s="7" t="s">
        <v>43</v>
      </c>
      <c r="AD21" s="7" t="s">
        <v>43</v>
      </c>
      <c r="AE21" s="7" t="s">
        <v>43</v>
      </c>
      <c r="AF21" s="6" t="s">
        <v>154</v>
      </c>
      <c r="AG21" s="6" t="s">
        <v>155</v>
      </c>
      <c r="AH21" s="6" t="s">
        <v>156</v>
      </c>
      <c r="AI21" s="6" t="s">
        <v>157</v>
      </c>
      <c r="AJ21" s="6" t="s">
        <v>43</v>
      </c>
    </row>
    <row r="22" spans="1:36" ht="30.6" hidden="1" x14ac:dyDescent="0.3">
      <c r="A22" s="27" t="s">
        <v>158</v>
      </c>
      <c r="B22" s="6" t="s">
        <v>159</v>
      </c>
      <c r="C22" s="6" t="s">
        <v>150</v>
      </c>
      <c r="D22" s="7" t="s">
        <v>39</v>
      </c>
      <c r="E22" s="27" t="s">
        <v>40</v>
      </c>
      <c r="F22" s="5" t="s">
        <v>132</v>
      </c>
      <c r="G22" s="6" t="s">
        <v>43</v>
      </c>
      <c r="H22" s="6" t="s">
        <v>142</v>
      </c>
      <c r="I22" s="6" t="s">
        <v>43</v>
      </c>
      <c r="J22" s="8" t="s">
        <v>134</v>
      </c>
      <c r="K22" s="5" t="s">
        <v>61</v>
      </c>
      <c r="L22" s="7" t="s">
        <v>135</v>
      </c>
      <c r="M22" s="9" t="s">
        <v>46</v>
      </c>
      <c r="N22" s="5" t="s">
        <v>64</v>
      </c>
      <c r="O22" s="30" t="s">
        <v>95</v>
      </c>
      <c r="P22" s="31">
        <v>45535.333061840298</v>
      </c>
      <c r="Q22" s="27" t="s">
        <v>43</v>
      </c>
      <c r="R22" s="28" t="s">
        <v>43</v>
      </c>
      <c r="S22" s="27" t="s">
        <v>152</v>
      </c>
      <c r="T22" s="27" t="s">
        <v>43</v>
      </c>
      <c r="U22" s="5" t="s">
        <v>43</v>
      </c>
      <c r="V22" s="27" t="s">
        <v>160</v>
      </c>
      <c r="W22" s="7" t="s">
        <v>43</v>
      </c>
      <c r="X22" s="7" t="s">
        <v>43</v>
      </c>
      <c r="Y22" s="5" t="s">
        <v>43</v>
      </c>
      <c r="Z22" s="5" t="s">
        <v>43</v>
      </c>
      <c r="AA22" s="7" t="s">
        <v>43</v>
      </c>
      <c r="AB22" s="7" t="s">
        <v>43</v>
      </c>
      <c r="AC22" s="7" t="s">
        <v>43</v>
      </c>
      <c r="AD22" s="7" t="s">
        <v>43</v>
      </c>
      <c r="AE22" s="7" t="s">
        <v>43</v>
      </c>
      <c r="AF22" s="6" t="s">
        <v>43</v>
      </c>
      <c r="AG22" s="6" t="s">
        <v>161</v>
      </c>
      <c r="AH22" s="6" t="s">
        <v>28</v>
      </c>
      <c r="AI22" s="6" t="s">
        <v>162</v>
      </c>
      <c r="AJ22" s="6" t="s">
        <v>43</v>
      </c>
    </row>
    <row r="23" spans="1:36" ht="61.2" hidden="1" x14ac:dyDescent="0.3">
      <c r="A23" s="27" t="s">
        <v>163</v>
      </c>
      <c r="B23" s="6" t="s">
        <v>164</v>
      </c>
      <c r="C23" s="6" t="s">
        <v>150</v>
      </c>
      <c r="D23" s="7" t="s">
        <v>39</v>
      </c>
      <c r="E23" s="27" t="s">
        <v>40</v>
      </c>
      <c r="F23" s="5" t="s">
        <v>132</v>
      </c>
      <c r="G23" s="6" t="s">
        <v>43</v>
      </c>
      <c r="H23" s="6" t="s">
        <v>142</v>
      </c>
      <c r="I23" s="6" t="s">
        <v>43</v>
      </c>
      <c r="J23" s="8" t="s">
        <v>165</v>
      </c>
      <c r="K23" s="5" t="s">
        <v>166</v>
      </c>
      <c r="L23" s="7" t="s">
        <v>167</v>
      </c>
      <c r="M23" s="9" t="s">
        <v>46</v>
      </c>
      <c r="N23" s="5" t="s">
        <v>64</v>
      </c>
      <c r="O23" s="30" t="s">
        <v>95</v>
      </c>
      <c r="P23" s="31">
        <v>45535.333062037003</v>
      </c>
      <c r="Q23" s="27" t="s">
        <v>43</v>
      </c>
      <c r="R23" s="28" t="s">
        <v>43</v>
      </c>
      <c r="S23" s="27" t="s">
        <v>168</v>
      </c>
      <c r="T23" s="27" t="s">
        <v>43</v>
      </c>
      <c r="U23" s="5" t="s">
        <v>43</v>
      </c>
      <c r="V23" s="27" t="s">
        <v>169</v>
      </c>
      <c r="W23" s="7" t="s">
        <v>43</v>
      </c>
      <c r="X23" s="7" t="s">
        <v>43</v>
      </c>
      <c r="Y23" s="5" t="s">
        <v>43</v>
      </c>
      <c r="Z23" s="5" t="s">
        <v>43</v>
      </c>
      <c r="AA23" s="7" t="s">
        <v>43</v>
      </c>
      <c r="AB23" s="7" t="s">
        <v>43</v>
      </c>
      <c r="AC23" s="7" t="s">
        <v>43</v>
      </c>
      <c r="AD23" s="7" t="s">
        <v>43</v>
      </c>
      <c r="AE23" s="7" t="s">
        <v>43</v>
      </c>
      <c r="AF23" s="6" t="s">
        <v>170</v>
      </c>
      <c r="AG23" s="6" t="s">
        <v>171</v>
      </c>
      <c r="AH23" s="6" t="s">
        <v>28</v>
      </c>
      <c r="AI23" s="6" t="s">
        <v>172</v>
      </c>
      <c r="AJ23" s="6" t="s">
        <v>43</v>
      </c>
    </row>
    <row r="24" spans="1:36" ht="40.799999999999997" hidden="1" x14ac:dyDescent="0.3">
      <c r="A24" s="27" t="s">
        <v>173</v>
      </c>
      <c r="B24" s="6" t="s">
        <v>174</v>
      </c>
      <c r="C24" s="6" t="s">
        <v>175</v>
      </c>
      <c r="D24" s="7" t="s">
        <v>39</v>
      </c>
      <c r="E24" s="27" t="s">
        <v>40</v>
      </c>
      <c r="F24" s="5" t="s">
        <v>132</v>
      </c>
      <c r="G24" s="6" t="s">
        <v>43</v>
      </c>
      <c r="H24" s="6" t="s">
        <v>142</v>
      </c>
      <c r="I24" s="6" t="s">
        <v>43</v>
      </c>
      <c r="J24" s="8" t="s">
        <v>134</v>
      </c>
      <c r="K24" s="5" t="s">
        <v>61</v>
      </c>
      <c r="L24" s="7" t="s">
        <v>135</v>
      </c>
      <c r="M24" s="9" t="s">
        <v>46</v>
      </c>
      <c r="N24" s="5" t="s">
        <v>64</v>
      </c>
      <c r="O24" s="30" t="s">
        <v>95</v>
      </c>
      <c r="P24" s="31">
        <v>45535.333062233804</v>
      </c>
      <c r="Q24" s="27" t="s">
        <v>43</v>
      </c>
      <c r="R24" s="28" t="s">
        <v>43</v>
      </c>
      <c r="S24" s="27" t="s">
        <v>152</v>
      </c>
      <c r="T24" s="27" t="s">
        <v>43</v>
      </c>
      <c r="U24" s="5" t="s">
        <v>43</v>
      </c>
      <c r="V24" s="27" t="s">
        <v>176</v>
      </c>
      <c r="W24" s="7" t="s">
        <v>43</v>
      </c>
      <c r="X24" s="7" t="s">
        <v>43</v>
      </c>
      <c r="Y24" s="5" t="s">
        <v>43</v>
      </c>
      <c r="Z24" s="5" t="s">
        <v>43</v>
      </c>
      <c r="AA24" s="7" t="s">
        <v>43</v>
      </c>
      <c r="AB24" s="7" t="s">
        <v>43</v>
      </c>
      <c r="AC24" s="7" t="s">
        <v>43</v>
      </c>
      <c r="AD24" s="7" t="s">
        <v>43</v>
      </c>
      <c r="AE24" s="7" t="s">
        <v>43</v>
      </c>
      <c r="AF24" s="6" t="s">
        <v>177</v>
      </c>
      <c r="AG24" s="6" t="s">
        <v>178</v>
      </c>
      <c r="AH24" s="6" t="s">
        <v>179</v>
      </c>
      <c r="AI24" s="6" t="s">
        <v>180</v>
      </c>
      <c r="AJ24" s="6" t="s">
        <v>43</v>
      </c>
    </row>
    <row r="25" spans="1:36" ht="51" hidden="1" x14ac:dyDescent="0.3">
      <c r="A25" s="27" t="s">
        <v>181</v>
      </c>
      <c r="B25" s="6" t="s">
        <v>182</v>
      </c>
      <c r="C25" s="6" t="s">
        <v>183</v>
      </c>
      <c r="D25" s="7" t="s">
        <v>39</v>
      </c>
      <c r="E25" s="27" t="s">
        <v>40</v>
      </c>
      <c r="F25" s="5" t="s">
        <v>132</v>
      </c>
      <c r="G25" s="6" t="s">
        <v>43</v>
      </c>
      <c r="H25" s="6" t="s">
        <v>142</v>
      </c>
      <c r="I25" s="6" t="s">
        <v>43</v>
      </c>
      <c r="J25" s="8" t="s">
        <v>143</v>
      </c>
      <c r="K25" s="5" t="s">
        <v>144</v>
      </c>
      <c r="L25" s="7" t="s">
        <v>145</v>
      </c>
      <c r="M25" s="9" t="s">
        <v>46</v>
      </c>
      <c r="N25" s="5" t="s">
        <v>64</v>
      </c>
      <c r="O25" s="30" t="s">
        <v>95</v>
      </c>
      <c r="P25" s="31">
        <v>45535.3330627662</v>
      </c>
      <c r="Q25" s="27" t="s">
        <v>43</v>
      </c>
      <c r="R25" s="28" t="s">
        <v>43</v>
      </c>
      <c r="S25" s="27" t="s">
        <v>43</v>
      </c>
      <c r="T25" s="27" t="s">
        <v>43</v>
      </c>
      <c r="U25" s="5" t="s">
        <v>43</v>
      </c>
      <c r="V25" s="27" t="s">
        <v>43</v>
      </c>
      <c r="W25" s="7" t="s">
        <v>43</v>
      </c>
      <c r="X25" s="7" t="s">
        <v>43</v>
      </c>
      <c r="Y25" s="5" t="s">
        <v>43</v>
      </c>
      <c r="Z25" s="5" t="s">
        <v>43</v>
      </c>
      <c r="AA25" s="7" t="s">
        <v>43</v>
      </c>
      <c r="AB25" s="7" t="s">
        <v>43</v>
      </c>
      <c r="AC25" s="7" t="s">
        <v>43</v>
      </c>
      <c r="AD25" s="7" t="s">
        <v>43</v>
      </c>
      <c r="AE25" s="7" t="s">
        <v>43</v>
      </c>
      <c r="AF25" s="6" t="s">
        <v>43</v>
      </c>
      <c r="AG25" s="6" t="s">
        <v>184</v>
      </c>
      <c r="AH25" s="6" t="s">
        <v>43</v>
      </c>
      <c r="AI25" s="6" t="s">
        <v>185</v>
      </c>
      <c r="AJ25" s="6" t="s">
        <v>43</v>
      </c>
    </row>
    <row r="26" spans="1:36" ht="51" hidden="1" x14ac:dyDescent="0.3">
      <c r="A26" s="27" t="s">
        <v>186</v>
      </c>
      <c r="B26" s="6" t="s">
        <v>187</v>
      </c>
      <c r="C26" s="6" t="s">
        <v>188</v>
      </c>
      <c r="D26" s="7" t="s">
        <v>39</v>
      </c>
      <c r="E26" s="27" t="s">
        <v>40</v>
      </c>
      <c r="F26" s="5" t="s">
        <v>132</v>
      </c>
      <c r="G26" s="6" t="s">
        <v>43</v>
      </c>
      <c r="H26" s="6" t="s">
        <v>189</v>
      </c>
      <c r="I26" s="6" t="s">
        <v>43</v>
      </c>
      <c r="J26" s="8" t="s">
        <v>190</v>
      </c>
      <c r="K26" s="5" t="s">
        <v>191</v>
      </c>
      <c r="L26" s="7" t="s">
        <v>192</v>
      </c>
      <c r="M26" s="9" t="s">
        <v>46</v>
      </c>
      <c r="N26" s="5" t="s">
        <v>64</v>
      </c>
      <c r="O26" s="30" t="s">
        <v>95</v>
      </c>
      <c r="P26" s="31">
        <v>45535.333063113401</v>
      </c>
      <c r="Q26" s="27" t="s">
        <v>43</v>
      </c>
      <c r="R26" s="28" t="s">
        <v>43</v>
      </c>
      <c r="S26" s="27" t="s">
        <v>43</v>
      </c>
      <c r="T26" s="27" t="s">
        <v>43</v>
      </c>
      <c r="U26" s="5" t="s">
        <v>43</v>
      </c>
      <c r="V26" s="27" t="s">
        <v>43</v>
      </c>
      <c r="W26" s="7" t="s">
        <v>43</v>
      </c>
      <c r="X26" s="7" t="s">
        <v>43</v>
      </c>
      <c r="Y26" s="5" t="s">
        <v>43</v>
      </c>
      <c r="Z26" s="5" t="s">
        <v>43</v>
      </c>
      <c r="AA26" s="7" t="s">
        <v>43</v>
      </c>
      <c r="AB26" s="7" t="s">
        <v>43</v>
      </c>
      <c r="AC26" s="7" t="s">
        <v>43</v>
      </c>
      <c r="AD26" s="7" t="s">
        <v>43</v>
      </c>
      <c r="AE26" s="7" t="s">
        <v>43</v>
      </c>
      <c r="AF26" s="6" t="s">
        <v>43</v>
      </c>
      <c r="AG26" s="6" t="s">
        <v>28</v>
      </c>
      <c r="AH26" s="6" t="s">
        <v>43</v>
      </c>
      <c r="AI26" s="6" t="s">
        <v>193</v>
      </c>
      <c r="AJ26" s="6" t="s">
        <v>43</v>
      </c>
    </row>
    <row r="27" spans="1:36" ht="51" hidden="1" x14ac:dyDescent="0.3">
      <c r="A27" s="27" t="s">
        <v>194</v>
      </c>
      <c r="B27" s="6" t="s">
        <v>195</v>
      </c>
      <c r="C27" s="6" t="s">
        <v>196</v>
      </c>
      <c r="D27" s="7" t="s">
        <v>39</v>
      </c>
      <c r="E27" s="27" t="s">
        <v>40</v>
      </c>
      <c r="F27" s="5" t="s">
        <v>132</v>
      </c>
      <c r="G27" s="6" t="s">
        <v>43</v>
      </c>
      <c r="H27" s="6" t="s">
        <v>197</v>
      </c>
      <c r="I27" s="6" t="s">
        <v>43</v>
      </c>
      <c r="J27" s="8" t="s">
        <v>198</v>
      </c>
      <c r="K27" s="5" t="s">
        <v>199</v>
      </c>
      <c r="L27" s="7" t="s">
        <v>200</v>
      </c>
      <c r="M27" s="9" t="s">
        <v>46</v>
      </c>
      <c r="N27" s="5" t="s">
        <v>64</v>
      </c>
      <c r="O27" s="30" t="s">
        <v>95</v>
      </c>
      <c r="P27" s="31">
        <v>45541.757689386599</v>
      </c>
      <c r="Q27" s="27" t="s">
        <v>43</v>
      </c>
      <c r="R27" s="28" t="s">
        <v>43</v>
      </c>
      <c r="S27" s="27" t="s">
        <v>168</v>
      </c>
      <c r="T27" s="27" t="s">
        <v>43</v>
      </c>
      <c r="U27" s="5" t="s">
        <v>43</v>
      </c>
      <c r="V27" s="29" t="s">
        <v>201</v>
      </c>
      <c r="W27" s="7" t="s">
        <v>43</v>
      </c>
      <c r="X27" s="7" t="s">
        <v>43</v>
      </c>
      <c r="Y27" s="5" t="s">
        <v>43</v>
      </c>
      <c r="Z27" s="5" t="s">
        <v>43</v>
      </c>
      <c r="AA27" s="7" t="s">
        <v>43</v>
      </c>
      <c r="AB27" s="7" t="s">
        <v>43</v>
      </c>
      <c r="AC27" s="7" t="s">
        <v>43</v>
      </c>
      <c r="AD27" s="7" t="s">
        <v>43</v>
      </c>
      <c r="AE27" s="7" t="s">
        <v>43</v>
      </c>
      <c r="AF27" s="6" t="s">
        <v>202</v>
      </c>
      <c r="AG27" s="6" t="s">
        <v>203</v>
      </c>
      <c r="AH27" s="6" t="s">
        <v>28</v>
      </c>
      <c r="AI27" s="6" t="s">
        <v>204</v>
      </c>
      <c r="AJ27" s="6" t="s">
        <v>43</v>
      </c>
    </row>
    <row r="28" spans="1:36" ht="40.799999999999997" hidden="1" x14ac:dyDescent="0.3">
      <c r="A28" s="27" t="s">
        <v>205</v>
      </c>
      <c r="B28" s="6" t="s">
        <v>206</v>
      </c>
      <c r="C28" s="6" t="s">
        <v>207</v>
      </c>
      <c r="D28" s="7" t="s">
        <v>39</v>
      </c>
      <c r="E28" s="27" t="s">
        <v>40</v>
      </c>
      <c r="F28" s="5" t="s">
        <v>132</v>
      </c>
      <c r="G28" s="6" t="s">
        <v>43</v>
      </c>
      <c r="H28" s="6" t="s">
        <v>208</v>
      </c>
      <c r="I28" s="6" t="s">
        <v>43</v>
      </c>
      <c r="J28" s="8" t="s">
        <v>190</v>
      </c>
      <c r="K28" s="5" t="s">
        <v>191</v>
      </c>
      <c r="L28" s="7" t="s">
        <v>192</v>
      </c>
      <c r="M28" s="9" t="s">
        <v>46</v>
      </c>
      <c r="N28" s="5" t="s">
        <v>64</v>
      </c>
      <c r="O28" s="30" t="s">
        <v>95</v>
      </c>
      <c r="P28" s="31">
        <v>45541.757690127299</v>
      </c>
      <c r="Q28" s="27" t="s">
        <v>43</v>
      </c>
      <c r="R28" s="28" t="s">
        <v>43</v>
      </c>
      <c r="S28" s="27" t="s">
        <v>168</v>
      </c>
      <c r="T28" s="27" t="s">
        <v>43</v>
      </c>
      <c r="U28" s="5" t="s">
        <v>43</v>
      </c>
      <c r="V28" s="27" t="s">
        <v>43</v>
      </c>
      <c r="W28" s="7" t="s">
        <v>43</v>
      </c>
      <c r="X28" s="7" t="s">
        <v>43</v>
      </c>
      <c r="Y28" s="5" t="s">
        <v>43</v>
      </c>
      <c r="Z28" s="5" t="s">
        <v>43</v>
      </c>
      <c r="AA28" s="7" t="s">
        <v>43</v>
      </c>
      <c r="AB28" s="7" t="s">
        <v>43</v>
      </c>
      <c r="AC28" s="7" t="s">
        <v>43</v>
      </c>
      <c r="AD28" s="7" t="s">
        <v>43</v>
      </c>
      <c r="AE28" s="7" t="s">
        <v>43</v>
      </c>
      <c r="AF28" s="6" t="s">
        <v>43</v>
      </c>
      <c r="AG28" s="6" t="s">
        <v>28</v>
      </c>
      <c r="AH28" s="6" t="s">
        <v>43</v>
      </c>
      <c r="AI28" s="6" t="s">
        <v>209</v>
      </c>
      <c r="AJ28" s="6" t="s">
        <v>43</v>
      </c>
    </row>
    <row r="29" spans="1:36" hidden="1" x14ac:dyDescent="0.3">
      <c r="A29" s="29" t="s">
        <v>210</v>
      </c>
      <c r="B29" s="6" t="s">
        <v>211</v>
      </c>
      <c r="C29" s="6" t="s">
        <v>52</v>
      </c>
      <c r="D29" s="7" t="s">
        <v>39</v>
      </c>
      <c r="E29" s="27" t="s">
        <v>40</v>
      </c>
      <c r="F29" s="5" t="s">
        <v>212</v>
      </c>
      <c r="G29" s="6" t="s">
        <v>43</v>
      </c>
      <c r="H29" s="6" t="s">
        <v>43</v>
      </c>
      <c r="I29" s="6" t="s">
        <v>43</v>
      </c>
      <c r="J29" s="8" t="s">
        <v>134</v>
      </c>
      <c r="K29" s="5" t="s">
        <v>61</v>
      </c>
      <c r="L29" s="7" t="s">
        <v>135</v>
      </c>
      <c r="M29" s="9" t="s">
        <v>46</v>
      </c>
      <c r="N29" s="5" t="s">
        <v>213</v>
      </c>
      <c r="O29" s="30" t="s">
        <v>95</v>
      </c>
      <c r="Q29" s="27" t="s">
        <v>43</v>
      </c>
      <c r="R29" s="28" t="s">
        <v>43</v>
      </c>
      <c r="S29" s="27" t="s">
        <v>43</v>
      </c>
      <c r="T29" s="27" t="s">
        <v>43</v>
      </c>
      <c r="U29" s="5" t="s">
        <v>43</v>
      </c>
      <c r="V29" s="27" t="s">
        <v>43</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idden="1" x14ac:dyDescent="0.3">
      <c r="A30" s="29" t="s">
        <v>214</v>
      </c>
      <c r="B30" s="6" t="s">
        <v>211</v>
      </c>
      <c r="C30" s="6" t="s">
        <v>52</v>
      </c>
      <c r="D30" s="7" t="s">
        <v>39</v>
      </c>
      <c r="E30" s="27" t="s">
        <v>40</v>
      </c>
      <c r="F30" s="5" t="s">
        <v>212</v>
      </c>
      <c r="G30" s="6" t="s">
        <v>43</v>
      </c>
      <c r="H30" s="6" t="s">
        <v>43</v>
      </c>
      <c r="I30" s="6" t="s">
        <v>43</v>
      </c>
      <c r="J30" s="8" t="s">
        <v>134</v>
      </c>
      <c r="K30" s="5" t="s">
        <v>61</v>
      </c>
      <c r="L30" s="7" t="s">
        <v>135</v>
      </c>
      <c r="M30" s="9" t="s">
        <v>46</v>
      </c>
      <c r="N30" s="5" t="s">
        <v>213</v>
      </c>
      <c r="O30" s="30" t="s">
        <v>95</v>
      </c>
      <c r="Q30" s="27" t="s">
        <v>43</v>
      </c>
      <c r="R30" s="28" t="s">
        <v>43</v>
      </c>
      <c r="S30" s="27" t="s">
        <v>43</v>
      </c>
      <c r="T30" s="27" t="s">
        <v>43</v>
      </c>
      <c r="U30" s="5" t="s">
        <v>43</v>
      </c>
      <c r="V30" s="27" t="s">
        <v>43</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spans="1:36" hidden="1" x14ac:dyDescent="0.3">
      <c r="A31" s="29" t="s">
        <v>215</v>
      </c>
      <c r="B31" s="6" t="s">
        <v>211</v>
      </c>
      <c r="C31" s="6" t="s">
        <v>52</v>
      </c>
      <c r="D31" s="7" t="s">
        <v>39</v>
      </c>
      <c r="E31" s="27" t="s">
        <v>40</v>
      </c>
      <c r="F31" s="5" t="s">
        <v>212</v>
      </c>
      <c r="G31" s="6" t="s">
        <v>43</v>
      </c>
      <c r="H31" s="6" t="s">
        <v>43</v>
      </c>
      <c r="I31" s="6" t="s">
        <v>43</v>
      </c>
      <c r="J31" s="8" t="s">
        <v>134</v>
      </c>
      <c r="K31" s="5" t="s">
        <v>61</v>
      </c>
      <c r="L31" s="7" t="s">
        <v>135</v>
      </c>
      <c r="M31" s="9" t="s">
        <v>46</v>
      </c>
      <c r="N31" s="5" t="s">
        <v>213</v>
      </c>
      <c r="O31" s="30" t="s">
        <v>95</v>
      </c>
      <c r="Q31" s="27" t="s">
        <v>43</v>
      </c>
      <c r="R31" s="28" t="s">
        <v>43</v>
      </c>
      <c r="S31" s="27" t="s">
        <v>43</v>
      </c>
      <c r="T31" s="27" t="s">
        <v>43</v>
      </c>
      <c r="U31" s="5" t="s">
        <v>43</v>
      </c>
      <c r="V31" s="27" t="s">
        <v>43</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spans="1:36" hidden="1" x14ac:dyDescent="0.3">
      <c r="A32" s="29" t="s">
        <v>216</v>
      </c>
      <c r="B32" s="6" t="s">
        <v>211</v>
      </c>
      <c r="C32" s="6" t="s">
        <v>52</v>
      </c>
      <c r="D32" s="7" t="s">
        <v>39</v>
      </c>
      <c r="E32" s="27" t="s">
        <v>40</v>
      </c>
      <c r="F32" s="5" t="s">
        <v>212</v>
      </c>
      <c r="G32" s="6" t="s">
        <v>43</v>
      </c>
      <c r="H32" s="6" t="s">
        <v>43</v>
      </c>
      <c r="I32" s="6" t="s">
        <v>43</v>
      </c>
      <c r="J32" s="8" t="s">
        <v>134</v>
      </c>
      <c r="K32" s="5" t="s">
        <v>61</v>
      </c>
      <c r="L32" s="7" t="s">
        <v>135</v>
      </c>
      <c r="M32" s="9" t="s">
        <v>46</v>
      </c>
      <c r="N32" s="5" t="s">
        <v>213</v>
      </c>
      <c r="O32" s="30" t="s">
        <v>95</v>
      </c>
      <c r="Q32" s="27" t="s">
        <v>43</v>
      </c>
      <c r="R32" s="28" t="s">
        <v>43</v>
      </c>
      <c r="S32" s="27" t="s">
        <v>43</v>
      </c>
      <c r="T32" s="27" t="s">
        <v>43</v>
      </c>
      <c r="U32" s="5" t="s">
        <v>43</v>
      </c>
      <c r="V32" s="27" t="s">
        <v>43</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idden="1" x14ac:dyDescent="0.3">
      <c r="A33" s="29" t="s">
        <v>217</v>
      </c>
      <c r="B33" s="6" t="s">
        <v>211</v>
      </c>
      <c r="C33" s="6" t="s">
        <v>52</v>
      </c>
      <c r="D33" s="7" t="s">
        <v>39</v>
      </c>
      <c r="E33" s="27" t="s">
        <v>40</v>
      </c>
      <c r="F33" s="5" t="s">
        <v>212</v>
      </c>
      <c r="G33" s="6" t="s">
        <v>43</v>
      </c>
      <c r="H33" s="6" t="s">
        <v>43</v>
      </c>
      <c r="I33" s="6" t="s">
        <v>43</v>
      </c>
      <c r="J33" s="8" t="s">
        <v>134</v>
      </c>
      <c r="K33" s="5" t="s">
        <v>61</v>
      </c>
      <c r="L33" s="7" t="s">
        <v>135</v>
      </c>
      <c r="M33" s="9" t="s">
        <v>46</v>
      </c>
      <c r="N33" s="5" t="s">
        <v>213</v>
      </c>
      <c r="O33" s="30" t="s">
        <v>95</v>
      </c>
      <c r="Q33" s="27" t="s">
        <v>43</v>
      </c>
      <c r="R33" s="28" t="s">
        <v>43</v>
      </c>
      <c r="S33" s="27" t="s">
        <v>43</v>
      </c>
      <c r="T33" s="27" t="s">
        <v>43</v>
      </c>
      <c r="U33" s="5" t="s">
        <v>43</v>
      </c>
      <c r="V33" s="27" t="s">
        <v>43</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idden="1" x14ac:dyDescent="0.3">
      <c r="A34" s="29" t="s">
        <v>218</v>
      </c>
      <c r="B34" s="6" t="s">
        <v>211</v>
      </c>
      <c r="C34" s="6" t="s">
        <v>52</v>
      </c>
      <c r="D34" s="7" t="s">
        <v>39</v>
      </c>
      <c r="E34" s="27" t="s">
        <v>40</v>
      </c>
      <c r="F34" s="5" t="s">
        <v>212</v>
      </c>
      <c r="G34" s="6" t="s">
        <v>43</v>
      </c>
      <c r="H34" s="6" t="s">
        <v>43</v>
      </c>
      <c r="I34" s="6" t="s">
        <v>43</v>
      </c>
      <c r="J34" s="8" t="s">
        <v>134</v>
      </c>
      <c r="K34" s="5" t="s">
        <v>61</v>
      </c>
      <c r="L34" s="7" t="s">
        <v>135</v>
      </c>
      <c r="M34" s="9" t="s">
        <v>46</v>
      </c>
      <c r="N34" s="5" t="s">
        <v>213</v>
      </c>
      <c r="O34" s="30" t="s">
        <v>95</v>
      </c>
      <c r="Q34" s="27" t="s">
        <v>43</v>
      </c>
      <c r="R34" s="28" t="s">
        <v>43</v>
      </c>
      <c r="S34" s="27" t="s">
        <v>43</v>
      </c>
      <c r="T34" s="27" t="s">
        <v>43</v>
      </c>
      <c r="U34" s="5" t="s">
        <v>43</v>
      </c>
      <c r="V34" s="27" t="s">
        <v>43</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idden="1" x14ac:dyDescent="0.3">
      <c r="A35" s="29" t="s">
        <v>219</v>
      </c>
      <c r="B35" s="6" t="s">
        <v>211</v>
      </c>
      <c r="C35" s="6" t="s">
        <v>52</v>
      </c>
      <c r="D35" s="7" t="s">
        <v>39</v>
      </c>
      <c r="E35" s="27" t="s">
        <v>40</v>
      </c>
      <c r="F35" s="5" t="s">
        <v>212</v>
      </c>
      <c r="G35" s="6" t="s">
        <v>43</v>
      </c>
      <c r="H35" s="6" t="s">
        <v>43</v>
      </c>
      <c r="I35" s="6" t="s">
        <v>43</v>
      </c>
      <c r="J35" s="8" t="s">
        <v>134</v>
      </c>
      <c r="K35" s="5" t="s">
        <v>61</v>
      </c>
      <c r="L35" s="7" t="s">
        <v>135</v>
      </c>
      <c r="M35" s="9" t="s">
        <v>46</v>
      </c>
      <c r="N35" s="5" t="s">
        <v>213</v>
      </c>
      <c r="O35" s="30" t="s">
        <v>95</v>
      </c>
      <c r="Q35" s="27" t="s">
        <v>43</v>
      </c>
      <c r="R35" s="28" t="s">
        <v>43</v>
      </c>
      <c r="S35" s="27" t="s">
        <v>43</v>
      </c>
      <c r="T35" s="27" t="s">
        <v>43</v>
      </c>
      <c r="U35" s="5" t="s">
        <v>43</v>
      </c>
      <c r="V35" s="27" t="s">
        <v>43</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61.2" hidden="1" x14ac:dyDescent="0.3">
      <c r="A36" s="29" t="s">
        <v>220</v>
      </c>
      <c r="B36" s="6" t="s">
        <v>221</v>
      </c>
      <c r="C36" s="6" t="s">
        <v>222</v>
      </c>
      <c r="D36" s="7" t="s">
        <v>39</v>
      </c>
      <c r="E36" s="27" t="s">
        <v>40</v>
      </c>
      <c r="F36" s="5" t="s">
        <v>53</v>
      </c>
      <c r="G36" s="6" t="s">
        <v>43</v>
      </c>
      <c r="H36" s="6" t="s">
        <v>223</v>
      </c>
      <c r="I36" s="6" t="s">
        <v>43</v>
      </c>
      <c r="J36" s="8" t="s">
        <v>224</v>
      </c>
      <c r="K36" s="5" t="s">
        <v>134</v>
      </c>
      <c r="L36" s="7" t="s">
        <v>225</v>
      </c>
      <c r="M36" s="9" t="s">
        <v>46</v>
      </c>
      <c r="N36" s="5" t="s">
        <v>226</v>
      </c>
      <c r="O36" s="30" t="s">
        <v>95</v>
      </c>
      <c r="Q36" s="27" t="s">
        <v>43</v>
      </c>
      <c r="R36" s="28" t="s">
        <v>43</v>
      </c>
      <c r="S36" s="27" t="s">
        <v>43</v>
      </c>
      <c r="T36" s="27" t="s">
        <v>43</v>
      </c>
      <c r="U36" s="5" t="s">
        <v>43</v>
      </c>
      <c r="V36" s="27" t="s">
        <v>43</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20.399999999999999" hidden="1" x14ac:dyDescent="0.3">
      <c r="A37" s="27" t="s">
        <v>49</v>
      </c>
      <c r="B37" s="6" t="s">
        <v>227</v>
      </c>
      <c r="C37" s="6" t="s">
        <v>38</v>
      </c>
      <c r="D37" s="7" t="s">
        <v>39</v>
      </c>
      <c r="E37" s="27" t="s">
        <v>40</v>
      </c>
      <c r="F37" s="5" t="s">
        <v>41</v>
      </c>
      <c r="G37" s="6" t="s">
        <v>42</v>
      </c>
      <c r="H37" s="6" t="s">
        <v>43</v>
      </c>
      <c r="I37" s="6" t="s">
        <v>43</v>
      </c>
      <c r="J37" s="8" t="s">
        <v>44</v>
      </c>
      <c r="K37" s="5" t="s">
        <v>44</v>
      </c>
      <c r="L37" s="7" t="s">
        <v>45</v>
      </c>
      <c r="M37" s="9" t="s">
        <v>228</v>
      </c>
      <c r="N37" s="5" t="s">
        <v>108</v>
      </c>
      <c r="O37" s="30" t="s">
        <v>229</v>
      </c>
      <c r="P37" s="31">
        <v>45543.577138807901</v>
      </c>
      <c r="Q37" s="27" t="s">
        <v>36</v>
      </c>
      <c r="R37" s="28" t="s">
        <v>43</v>
      </c>
      <c r="S37" s="27" t="s">
        <v>43</v>
      </c>
      <c r="T37" s="27" t="s">
        <v>43</v>
      </c>
      <c r="U37" s="5" t="s">
        <v>43</v>
      </c>
      <c r="V37" s="27" t="s">
        <v>43</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20.399999999999999" hidden="1" x14ac:dyDescent="0.3">
      <c r="A38" s="29" t="s">
        <v>230</v>
      </c>
      <c r="B38" s="6" t="s">
        <v>231</v>
      </c>
      <c r="C38" s="6" t="s">
        <v>232</v>
      </c>
      <c r="D38" s="7" t="s">
        <v>233</v>
      </c>
      <c r="E38" s="27" t="s">
        <v>234</v>
      </c>
      <c r="F38" s="5" t="s">
        <v>67</v>
      </c>
      <c r="G38" s="6" t="s">
        <v>43</v>
      </c>
      <c r="H38" s="6" t="s">
        <v>43</v>
      </c>
      <c r="I38" s="6" t="s">
        <v>43</v>
      </c>
      <c r="J38" s="8" t="s">
        <v>235</v>
      </c>
      <c r="K38" s="5" t="s">
        <v>236</v>
      </c>
      <c r="L38" s="7" t="s">
        <v>237</v>
      </c>
      <c r="M38" s="9" t="s">
        <v>238</v>
      </c>
      <c r="N38" s="5" t="s">
        <v>213</v>
      </c>
      <c r="O38" s="30" t="s">
        <v>239</v>
      </c>
      <c r="Q38" s="27" t="s">
        <v>43</v>
      </c>
      <c r="R38" s="28" t="s">
        <v>43</v>
      </c>
      <c r="S38" s="27" t="s">
        <v>43</v>
      </c>
      <c r="T38" s="27" t="s">
        <v>43</v>
      </c>
      <c r="U38" s="5" t="s">
        <v>43</v>
      </c>
      <c r="V38" s="27" t="s">
        <v>43</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20.399999999999999" hidden="1" x14ac:dyDescent="0.3">
      <c r="A39" s="27" t="s">
        <v>240</v>
      </c>
      <c r="B39" s="6" t="s">
        <v>241</v>
      </c>
      <c r="C39" s="6" t="s">
        <v>242</v>
      </c>
      <c r="D39" s="7" t="s">
        <v>243</v>
      </c>
      <c r="E39" s="27" t="s">
        <v>244</v>
      </c>
      <c r="F39" s="5" t="s">
        <v>67</v>
      </c>
      <c r="G39" s="6" t="s">
        <v>68</v>
      </c>
      <c r="H39" s="6" t="s">
        <v>43</v>
      </c>
      <c r="I39" s="6" t="s">
        <v>43</v>
      </c>
      <c r="J39" s="8" t="s">
        <v>190</v>
      </c>
      <c r="K39" s="5" t="s">
        <v>191</v>
      </c>
      <c r="L39" s="7" t="s">
        <v>192</v>
      </c>
      <c r="M39" s="9" t="s">
        <v>104</v>
      </c>
      <c r="N39" s="5" t="s">
        <v>64</v>
      </c>
      <c r="O39" s="30" t="s">
        <v>245</v>
      </c>
      <c r="P39" s="31">
        <v>45534.4440559375</v>
      </c>
      <c r="Q39" s="27" t="s">
        <v>43</v>
      </c>
      <c r="R39" s="28" t="s">
        <v>43</v>
      </c>
      <c r="S39" s="27" t="s">
        <v>168</v>
      </c>
      <c r="T39" s="27" t="s">
        <v>43</v>
      </c>
      <c r="U39" s="5" t="s">
        <v>43</v>
      </c>
      <c r="V39" s="27" t="s">
        <v>246</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20.399999999999999" hidden="1" x14ac:dyDescent="0.3">
      <c r="A40" s="27" t="s">
        <v>247</v>
      </c>
      <c r="B40" s="6" t="s">
        <v>248</v>
      </c>
      <c r="C40" s="6" t="s">
        <v>249</v>
      </c>
      <c r="D40" s="7" t="s">
        <v>250</v>
      </c>
      <c r="E40" s="27" t="s">
        <v>251</v>
      </c>
      <c r="F40" s="5" t="s">
        <v>67</v>
      </c>
      <c r="G40" s="6" t="s">
        <v>252</v>
      </c>
      <c r="H40" s="6" t="s">
        <v>43</v>
      </c>
      <c r="I40" s="6" t="s">
        <v>43</v>
      </c>
      <c r="J40" s="8" t="s">
        <v>190</v>
      </c>
      <c r="K40" s="5" t="s">
        <v>191</v>
      </c>
      <c r="L40" s="7" t="s">
        <v>192</v>
      </c>
      <c r="M40" s="9" t="s">
        <v>69</v>
      </c>
      <c r="N40" s="5" t="s">
        <v>64</v>
      </c>
      <c r="O40" s="30" t="s">
        <v>253</v>
      </c>
      <c r="P40" s="31">
        <v>45537.492314965297</v>
      </c>
      <c r="Q40" s="27" t="s">
        <v>43</v>
      </c>
      <c r="R40" s="28" t="s">
        <v>43</v>
      </c>
      <c r="S40" s="27" t="s">
        <v>43</v>
      </c>
      <c r="T40" s="27" t="s">
        <v>43</v>
      </c>
      <c r="U40" s="5" t="s">
        <v>43</v>
      </c>
      <c r="V40" s="27" t="s">
        <v>43</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20.399999999999999" hidden="1" x14ac:dyDescent="0.3">
      <c r="A41" s="27" t="s">
        <v>254</v>
      </c>
      <c r="B41" s="6" t="s">
        <v>255</v>
      </c>
      <c r="C41" s="6" t="s">
        <v>232</v>
      </c>
      <c r="D41" s="7" t="s">
        <v>256</v>
      </c>
      <c r="E41" s="27" t="s">
        <v>257</v>
      </c>
      <c r="F41" s="5" t="s">
        <v>67</v>
      </c>
      <c r="G41" s="6" t="s">
        <v>68</v>
      </c>
      <c r="H41" s="6" t="s">
        <v>43</v>
      </c>
      <c r="I41" s="6" t="s">
        <v>43</v>
      </c>
      <c r="J41" s="8" t="s">
        <v>190</v>
      </c>
      <c r="K41" s="5" t="s">
        <v>191</v>
      </c>
      <c r="L41" s="7" t="s">
        <v>192</v>
      </c>
      <c r="M41" s="9" t="s">
        <v>258</v>
      </c>
      <c r="N41" s="5" t="s">
        <v>64</v>
      </c>
      <c r="O41" s="30" t="s">
        <v>259</v>
      </c>
      <c r="P41" s="31">
        <v>45532.248038773098</v>
      </c>
      <c r="Q41" s="27" t="s">
        <v>43</v>
      </c>
      <c r="R41" s="28" t="s">
        <v>43</v>
      </c>
      <c r="S41" s="27" t="s">
        <v>168</v>
      </c>
      <c r="T41" s="27" t="s">
        <v>43</v>
      </c>
      <c r="U41" s="5" t="s">
        <v>43</v>
      </c>
      <c r="V41" s="27" t="s">
        <v>43</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20.399999999999999" hidden="1" x14ac:dyDescent="0.3">
      <c r="A42" s="27" t="s">
        <v>260</v>
      </c>
      <c r="B42" s="6" t="s">
        <v>261</v>
      </c>
      <c r="C42" s="6" t="s">
        <v>262</v>
      </c>
      <c r="D42" s="7" t="s">
        <v>263</v>
      </c>
      <c r="E42" s="27" t="s">
        <v>264</v>
      </c>
      <c r="F42" s="5" t="s">
        <v>67</v>
      </c>
      <c r="G42" s="6" t="s">
        <v>252</v>
      </c>
      <c r="H42" s="6" t="s">
        <v>43</v>
      </c>
      <c r="I42" s="6" t="s">
        <v>43</v>
      </c>
      <c r="J42" s="8" t="s">
        <v>190</v>
      </c>
      <c r="K42" s="5" t="s">
        <v>191</v>
      </c>
      <c r="L42" s="7" t="s">
        <v>192</v>
      </c>
      <c r="M42" s="9" t="s">
        <v>265</v>
      </c>
      <c r="N42" s="5" t="s">
        <v>64</v>
      </c>
      <c r="O42" s="30" t="s">
        <v>266</v>
      </c>
      <c r="P42" s="31">
        <v>45537.629366169</v>
      </c>
      <c r="Q42" s="27" t="s">
        <v>43</v>
      </c>
      <c r="R42" s="28" t="s">
        <v>43</v>
      </c>
      <c r="S42" s="27" t="s">
        <v>168</v>
      </c>
      <c r="T42" s="27" t="s">
        <v>43</v>
      </c>
      <c r="U42" s="5" t="s">
        <v>43</v>
      </c>
      <c r="V42" s="27" t="s">
        <v>43</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91.8" hidden="1" x14ac:dyDescent="0.3">
      <c r="A43" s="27" t="s">
        <v>267</v>
      </c>
      <c r="B43" s="6" t="s">
        <v>268</v>
      </c>
      <c r="C43" s="6" t="s">
        <v>269</v>
      </c>
      <c r="D43" s="7" t="s">
        <v>270</v>
      </c>
      <c r="E43" s="27" t="s">
        <v>271</v>
      </c>
      <c r="F43" s="5" t="s">
        <v>272</v>
      </c>
      <c r="G43" s="6" t="s">
        <v>42</v>
      </c>
      <c r="H43" s="6" t="s">
        <v>273</v>
      </c>
      <c r="I43" s="6" t="s">
        <v>274</v>
      </c>
      <c r="J43" s="8" t="s">
        <v>275</v>
      </c>
      <c r="K43" s="5" t="s">
        <v>276</v>
      </c>
      <c r="L43" s="7" t="s">
        <v>277</v>
      </c>
      <c r="M43" s="9" t="s">
        <v>69</v>
      </c>
      <c r="N43" s="5" t="s">
        <v>47</v>
      </c>
      <c r="O43" s="30" t="s">
        <v>278</v>
      </c>
      <c r="P43" s="31">
        <v>45534.650670289397</v>
      </c>
      <c r="Q43" s="27" t="s">
        <v>43</v>
      </c>
      <c r="R43" s="28" t="s">
        <v>279</v>
      </c>
      <c r="S43" s="27" t="s">
        <v>168</v>
      </c>
      <c r="T43" s="27" t="s">
        <v>43</v>
      </c>
      <c r="U43" s="5" t="s">
        <v>43</v>
      </c>
      <c r="V43" s="27" t="s">
        <v>43</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51" hidden="1" x14ac:dyDescent="0.3">
      <c r="A44" s="27" t="s">
        <v>280</v>
      </c>
      <c r="B44" s="6" t="s">
        <v>281</v>
      </c>
      <c r="C44" s="6" t="s">
        <v>282</v>
      </c>
      <c r="D44" s="7" t="s">
        <v>283</v>
      </c>
      <c r="E44" s="27" t="s">
        <v>284</v>
      </c>
      <c r="F44" s="5" t="s">
        <v>285</v>
      </c>
      <c r="G44" s="6" t="s">
        <v>68</v>
      </c>
      <c r="H44" s="6" t="s">
        <v>43</v>
      </c>
      <c r="I44" s="6" t="s">
        <v>43</v>
      </c>
      <c r="J44" s="8" t="s">
        <v>286</v>
      </c>
      <c r="K44" s="5" t="s">
        <v>287</v>
      </c>
      <c r="L44" s="7" t="s">
        <v>288</v>
      </c>
      <c r="M44" s="9" t="s">
        <v>265</v>
      </c>
      <c r="N44" s="5" t="s">
        <v>64</v>
      </c>
      <c r="O44" s="30" t="s">
        <v>289</v>
      </c>
      <c r="P44" s="31">
        <v>45527.424270601798</v>
      </c>
      <c r="Q44" s="27" t="s">
        <v>43</v>
      </c>
      <c r="R44" s="28" t="s">
        <v>43</v>
      </c>
      <c r="S44" s="27" t="s">
        <v>152</v>
      </c>
      <c r="T44" s="27" t="s">
        <v>43</v>
      </c>
      <c r="U44" s="5" t="s">
        <v>43</v>
      </c>
      <c r="V44" s="27" t="s">
        <v>290</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40.799999999999997" hidden="1" x14ac:dyDescent="0.3">
      <c r="A45" s="27" t="s">
        <v>291</v>
      </c>
      <c r="B45" s="6" t="s">
        <v>292</v>
      </c>
      <c r="C45" s="6" t="s">
        <v>150</v>
      </c>
      <c r="D45" s="7" t="s">
        <v>293</v>
      </c>
      <c r="E45" s="27" t="s">
        <v>294</v>
      </c>
      <c r="F45" s="5" t="s">
        <v>285</v>
      </c>
      <c r="G45" s="6" t="s">
        <v>68</v>
      </c>
      <c r="H45" s="6" t="s">
        <v>43</v>
      </c>
      <c r="I45" s="6" t="s">
        <v>43</v>
      </c>
      <c r="J45" s="8" t="s">
        <v>295</v>
      </c>
      <c r="K45" s="5" t="s">
        <v>296</v>
      </c>
      <c r="L45" s="7" t="s">
        <v>297</v>
      </c>
      <c r="M45" s="9" t="s">
        <v>265</v>
      </c>
      <c r="N45" s="5" t="s">
        <v>64</v>
      </c>
      <c r="O45" s="30" t="s">
        <v>298</v>
      </c>
      <c r="P45" s="31">
        <v>45537.248316666701</v>
      </c>
      <c r="Q45" s="27" t="s">
        <v>43</v>
      </c>
      <c r="R45" s="28" t="s">
        <v>43</v>
      </c>
      <c r="S45" s="27" t="s">
        <v>168</v>
      </c>
      <c r="T45" s="27" t="s">
        <v>43</v>
      </c>
      <c r="U45" s="5" t="s">
        <v>43</v>
      </c>
      <c r="V45" s="27" t="s">
        <v>299</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40.799999999999997" hidden="1" x14ac:dyDescent="0.3">
      <c r="A46" s="27" t="s">
        <v>300</v>
      </c>
      <c r="B46" s="6" t="s">
        <v>301</v>
      </c>
      <c r="C46" s="6" t="s">
        <v>302</v>
      </c>
      <c r="D46" s="7" t="s">
        <v>293</v>
      </c>
      <c r="E46" s="27" t="s">
        <v>294</v>
      </c>
      <c r="F46" s="5" t="s">
        <v>303</v>
      </c>
      <c r="G46" s="6" t="s">
        <v>42</v>
      </c>
      <c r="H46" s="6" t="s">
        <v>43</v>
      </c>
      <c r="I46" s="6" t="s">
        <v>304</v>
      </c>
      <c r="J46" s="8" t="s">
        <v>295</v>
      </c>
      <c r="K46" s="5" t="s">
        <v>296</v>
      </c>
      <c r="L46" s="7" t="s">
        <v>297</v>
      </c>
      <c r="M46" s="9" t="s">
        <v>305</v>
      </c>
      <c r="N46" s="5" t="s">
        <v>108</v>
      </c>
      <c r="O46" s="30" t="s">
        <v>306</v>
      </c>
      <c r="P46" s="31">
        <v>45537.248652199101</v>
      </c>
      <c r="Q46" s="27" t="s">
        <v>43</v>
      </c>
      <c r="R46" s="28" t="s">
        <v>43</v>
      </c>
      <c r="S46" s="27" t="s">
        <v>168</v>
      </c>
      <c r="T46" s="27" t="s">
        <v>43</v>
      </c>
      <c r="U46" s="5" t="s">
        <v>43</v>
      </c>
      <c r="V46" s="27" t="s">
        <v>299</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30.6" hidden="1" x14ac:dyDescent="0.3">
      <c r="A47" s="27" t="s">
        <v>307</v>
      </c>
      <c r="B47" s="6" t="s">
        <v>308</v>
      </c>
      <c r="C47" s="6" t="s">
        <v>309</v>
      </c>
      <c r="D47" s="7" t="s">
        <v>310</v>
      </c>
      <c r="E47" s="27" t="s">
        <v>311</v>
      </c>
      <c r="F47" s="5" t="s">
        <v>67</v>
      </c>
      <c r="G47" s="6" t="s">
        <v>252</v>
      </c>
      <c r="H47" s="6" t="s">
        <v>43</v>
      </c>
      <c r="I47" s="6" t="s">
        <v>43</v>
      </c>
      <c r="J47" s="8" t="s">
        <v>312</v>
      </c>
      <c r="K47" s="5" t="s">
        <v>313</v>
      </c>
      <c r="L47" s="7" t="s">
        <v>314</v>
      </c>
      <c r="M47" s="9" t="s">
        <v>315</v>
      </c>
      <c r="N47" s="5" t="s">
        <v>64</v>
      </c>
      <c r="O47" s="30" t="s">
        <v>316</v>
      </c>
      <c r="P47" s="31">
        <v>45533.573924189797</v>
      </c>
      <c r="Q47" s="27" t="s">
        <v>43</v>
      </c>
      <c r="R47" s="28" t="s">
        <v>43</v>
      </c>
      <c r="S47" s="27" t="s">
        <v>168</v>
      </c>
      <c r="T47" s="27" t="s">
        <v>43</v>
      </c>
      <c r="U47" s="5" t="s">
        <v>43</v>
      </c>
      <c r="V47" s="27" t="s">
        <v>317</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40.799999999999997" hidden="1" x14ac:dyDescent="0.3">
      <c r="A48" s="27" t="s">
        <v>318</v>
      </c>
      <c r="B48" s="6" t="s">
        <v>319</v>
      </c>
      <c r="C48" s="6" t="s">
        <v>320</v>
      </c>
      <c r="D48" s="7" t="s">
        <v>321</v>
      </c>
      <c r="E48" s="27" t="s">
        <v>322</v>
      </c>
      <c r="F48" s="5" t="s">
        <v>285</v>
      </c>
      <c r="G48" s="6" t="s">
        <v>42</v>
      </c>
      <c r="H48" s="6" t="s">
        <v>43</v>
      </c>
      <c r="I48" s="6" t="s">
        <v>323</v>
      </c>
      <c r="J48" s="8" t="s">
        <v>324</v>
      </c>
      <c r="K48" s="5" t="s">
        <v>325</v>
      </c>
      <c r="L48" s="7" t="s">
        <v>326</v>
      </c>
      <c r="M48" s="9" t="s">
        <v>265</v>
      </c>
      <c r="N48" s="5" t="s">
        <v>64</v>
      </c>
      <c r="O48" s="30" t="s">
        <v>327</v>
      </c>
      <c r="P48" s="31">
        <v>45537.2604770486</v>
      </c>
      <c r="Q48" s="27" t="s">
        <v>43</v>
      </c>
      <c r="R48" s="28" t="s">
        <v>43</v>
      </c>
      <c r="S48" s="27" t="s">
        <v>168</v>
      </c>
      <c r="T48" s="27" t="s">
        <v>43</v>
      </c>
      <c r="U48" s="5" t="s">
        <v>43</v>
      </c>
      <c r="V48" s="27" t="s">
        <v>328</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0.399999999999999" hidden="1" x14ac:dyDescent="0.3">
      <c r="A49" s="27" t="s">
        <v>329</v>
      </c>
      <c r="B49" s="6" t="s">
        <v>330</v>
      </c>
      <c r="C49" s="6" t="s">
        <v>320</v>
      </c>
      <c r="D49" s="7" t="s">
        <v>321</v>
      </c>
      <c r="E49" s="27" t="s">
        <v>322</v>
      </c>
      <c r="F49" s="5" t="s">
        <v>285</v>
      </c>
      <c r="G49" s="6" t="s">
        <v>42</v>
      </c>
      <c r="H49" s="6" t="s">
        <v>43</v>
      </c>
      <c r="I49" s="6" t="s">
        <v>323</v>
      </c>
      <c r="J49" s="8" t="s">
        <v>331</v>
      </c>
      <c r="K49" s="5" t="s">
        <v>332</v>
      </c>
      <c r="L49" s="7" t="s">
        <v>333</v>
      </c>
      <c r="M49" s="9" t="s">
        <v>265</v>
      </c>
      <c r="N49" s="5" t="s">
        <v>47</v>
      </c>
      <c r="O49" s="30" t="s">
        <v>334</v>
      </c>
      <c r="P49" s="31">
        <v>45537.260236261602</v>
      </c>
      <c r="Q49" s="27" t="s">
        <v>43</v>
      </c>
      <c r="R49" s="28" t="s">
        <v>335</v>
      </c>
      <c r="S49" s="27" t="s">
        <v>168</v>
      </c>
      <c r="T49" s="27" t="s">
        <v>43</v>
      </c>
      <c r="U49" s="5" t="s">
        <v>43</v>
      </c>
      <c r="V49" s="27" t="s">
        <v>336</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40.799999999999997" hidden="1" x14ac:dyDescent="0.3">
      <c r="A50" s="27" t="s">
        <v>337</v>
      </c>
      <c r="B50" s="6" t="s">
        <v>338</v>
      </c>
      <c r="C50" s="6" t="s">
        <v>339</v>
      </c>
      <c r="D50" s="7" t="s">
        <v>340</v>
      </c>
      <c r="E50" s="27" t="s">
        <v>341</v>
      </c>
      <c r="F50" s="5" t="s">
        <v>285</v>
      </c>
      <c r="G50" s="6" t="s">
        <v>68</v>
      </c>
      <c r="H50" s="6" t="s">
        <v>43</v>
      </c>
      <c r="I50" s="6" t="s">
        <v>43</v>
      </c>
      <c r="J50" s="8" t="s">
        <v>342</v>
      </c>
      <c r="K50" s="5" t="s">
        <v>343</v>
      </c>
      <c r="L50" s="7" t="s">
        <v>344</v>
      </c>
      <c r="M50" s="9" t="s">
        <v>345</v>
      </c>
      <c r="N50" s="5" t="s">
        <v>64</v>
      </c>
      <c r="O50" s="30" t="s">
        <v>346</v>
      </c>
      <c r="P50" s="31">
        <v>45534.681215590303</v>
      </c>
      <c r="Q50" s="27" t="s">
        <v>43</v>
      </c>
      <c r="R50" s="28" t="s">
        <v>43</v>
      </c>
      <c r="S50" s="27" t="s">
        <v>168</v>
      </c>
      <c r="T50" s="27" t="s">
        <v>43</v>
      </c>
      <c r="U50" s="5" t="s">
        <v>43</v>
      </c>
      <c r="V50" s="27" t="s">
        <v>347</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0.399999999999999" hidden="1" x14ac:dyDescent="0.3">
      <c r="A51" s="27" t="s">
        <v>348</v>
      </c>
      <c r="B51" s="6" t="s">
        <v>349</v>
      </c>
      <c r="C51" s="6" t="s">
        <v>350</v>
      </c>
      <c r="D51" s="7" t="s">
        <v>351</v>
      </c>
      <c r="E51" s="27" t="s">
        <v>352</v>
      </c>
      <c r="F51" s="5" t="s">
        <v>285</v>
      </c>
      <c r="G51" s="6" t="s">
        <v>43</v>
      </c>
      <c r="H51" s="6" t="s">
        <v>43</v>
      </c>
      <c r="I51" s="6" t="s">
        <v>43</v>
      </c>
      <c r="J51" s="8" t="s">
        <v>353</v>
      </c>
      <c r="K51" s="5" t="s">
        <v>354</v>
      </c>
      <c r="L51" s="7" t="s">
        <v>355</v>
      </c>
      <c r="M51" s="9" t="s">
        <v>265</v>
      </c>
      <c r="N51" s="5" t="s">
        <v>64</v>
      </c>
      <c r="O51" s="30" t="s">
        <v>356</v>
      </c>
      <c r="P51" s="31">
        <v>45537.252572488404</v>
      </c>
      <c r="Q51" s="27" t="s">
        <v>43</v>
      </c>
      <c r="R51" s="28" t="s">
        <v>43</v>
      </c>
      <c r="S51" s="27" t="s">
        <v>168</v>
      </c>
      <c r="T51" s="27" t="s">
        <v>43</v>
      </c>
      <c r="U51" s="5" t="s">
        <v>43</v>
      </c>
      <c r="V51" s="27" t="s">
        <v>357</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61.2" hidden="1" x14ac:dyDescent="0.3">
      <c r="A52" s="27" t="s">
        <v>358</v>
      </c>
      <c r="B52" s="6" t="s">
        <v>359</v>
      </c>
      <c r="C52" s="6" t="s">
        <v>282</v>
      </c>
      <c r="D52" s="7" t="s">
        <v>360</v>
      </c>
      <c r="E52" s="27" t="s">
        <v>361</v>
      </c>
      <c r="F52" s="5" t="s">
        <v>285</v>
      </c>
      <c r="G52" s="6" t="s">
        <v>68</v>
      </c>
      <c r="H52" s="6" t="s">
        <v>43</v>
      </c>
      <c r="I52" s="6" t="s">
        <v>43</v>
      </c>
      <c r="J52" s="8" t="s">
        <v>362</v>
      </c>
      <c r="K52" s="5" t="s">
        <v>363</v>
      </c>
      <c r="L52" s="7" t="s">
        <v>364</v>
      </c>
      <c r="M52" s="9" t="s">
        <v>265</v>
      </c>
      <c r="N52" s="5" t="s">
        <v>64</v>
      </c>
      <c r="O52" s="30" t="s">
        <v>365</v>
      </c>
      <c r="P52" s="31">
        <v>45531.223499224499</v>
      </c>
      <c r="Q52" s="27" t="s">
        <v>43</v>
      </c>
      <c r="R52" s="28" t="s">
        <v>43</v>
      </c>
      <c r="S52" s="27" t="s">
        <v>152</v>
      </c>
      <c r="T52" s="27" t="s">
        <v>43</v>
      </c>
      <c r="U52" s="5" t="s">
        <v>43</v>
      </c>
      <c r="V52" s="27" t="s">
        <v>366</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61.2" hidden="1" x14ac:dyDescent="0.3">
      <c r="A53" s="27" t="s">
        <v>367</v>
      </c>
      <c r="B53" s="6" t="s">
        <v>368</v>
      </c>
      <c r="C53" s="6" t="s">
        <v>282</v>
      </c>
      <c r="D53" s="7" t="s">
        <v>360</v>
      </c>
      <c r="E53" s="27" t="s">
        <v>361</v>
      </c>
      <c r="F53" s="5" t="s">
        <v>303</v>
      </c>
      <c r="G53" s="6" t="s">
        <v>42</v>
      </c>
      <c r="H53" s="6" t="s">
        <v>43</v>
      </c>
      <c r="I53" s="6" t="s">
        <v>43</v>
      </c>
      <c r="J53" s="8" t="s">
        <v>362</v>
      </c>
      <c r="K53" s="5" t="s">
        <v>363</v>
      </c>
      <c r="L53" s="7" t="s">
        <v>364</v>
      </c>
      <c r="M53" s="9" t="s">
        <v>305</v>
      </c>
      <c r="N53" s="5" t="s">
        <v>47</v>
      </c>
      <c r="O53" s="30" t="s">
        <v>369</v>
      </c>
      <c r="P53" s="31">
        <v>45531.2234993866</v>
      </c>
      <c r="Q53" s="27" t="s">
        <v>43</v>
      </c>
      <c r="R53" s="28" t="s">
        <v>370</v>
      </c>
      <c r="S53" s="27" t="s">
        <v>152</v>
      </c>
      <c r="T53" s="27" t="s">
        <v>43</v>
      </c>
      <c r="U53" s="5" t="s">
        <v>43</v>
      </c>
      <c r="V53" s="27" t="s">
        <v>366</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30.6" hidden="1" x14ac:dyDescent="0.3">
      <c r="A54" s="27" t="s">
        <v>371</v>
      </c>
      <c r="B54" s="6" t="s">
        <v>372</v>
      </c>
      <c r="C54" s="6" t="s">
        <v>282</v>
      </c>
      <c r="D54" s="7" t="s">
        <v>360</v>
      </c>
      <c r="E54" s="27" t="s">
        <v>361</v>
      </c>
      <c r="F54" s="5" t="s">
        <v>285</v>
      </c>
      <c r="G54" s="6" t="s">
        <v>68</v>
      </c>
      <c r="H54" s="6" t="s">
        <v>43</v>
      </c>
      <c r="I54" s="6" t="s">
        <v>43</v>
      </c>
      <c r="J54" s="8" t="s">
        <v>373</v>
      </c>
      <c r="K54" s="5" t="s">
        <v>374</v>
      </c>
      <c r="L54" s="7" t="s">
        <v>375</v>
      </c>
      <c r="M54" s="9" t="s">
        <v>265</v>
      </c>
      <c r="N54" s="5" t="s">
        <v>64</v>
      </c>
      <c r="O54" s="30" t="s">
        <v>369</v>
      </c>
      <c r="P54" s="31">
        <v>45531.2241596065</v>
      </c>
      <c r="Q54" s="27" t="s">
        <v>43</v>
      </c>
      <c r="R54" s="28" t="s">
        <v>43</v>
      </c>
      <c r="S54" s="27" t="s">
        <v>152</v>
      </c>
      <c r="T54" s="27" t="s">
        <v>43</v>
      </c>
      <c r="U54" s="5" t="s">
        <v>43</v>
      </c>
      <c r="V54" s="27" t="s">
        <v>376</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0.399999999999999" hidden="1" x14ac:dyDescent="0.3">
      <c r="A55" s="27" t="s">
        <v>377</v>
      </c>
      <c r="B55" s="6" t="s">
        <v>378</v>
      </c>
      <c r="C55" s="6" t="s">
        <v>379</v>
      </c>
      <c r="D55" s="7" t="s">
        <v>380</v>
      </c>
      <c r="E55" s="27" t="s">
        <v>381</v>
      </c>
      <c r="F55" s="5" t="s">
        <v>67</v>
      </c>
      <c r="G55" s="6" t="s">
        <v>252</v>
      </c>
      <c r="H55" s="6" t="s">
        <v>43</v>
      </c>
      <c r="I55" s="6" t="s">
        <v>43</v>
      </c>
      <c r="J55" s="8" t="s">
        <v>382</v>
      </c>
      <c r="K55" s="5" t="s">
        <v>383</v>
      </c>
      <c r="L55" s="7" t="s">
        <v>384</v>
      </c>
      <c r="M55" s="9" t="s">
        <v>385</v>
      </c>
      <c r="N55" s="5" t="s">
        <v>64</v>
      </c>
      <c r="O55" s="30" t="s">
        <v>386</v>
      </c>
      <c r="P55" s="31">
        <v>45534.450154548598</v>
      </c>
      <c r="Q55" s="27" t="s">
        <v>43</v>
      </c>
      <c r="R55" s="28" t="s">
        <v>43</v>
      </c>
      <c r="S55" s="27" t="s">
        <v>168</v>
      </c>
      <c r="T55" s="27" t="s">
        <v>43</v>
      </c>
      <c r="U55" s="5" t="s">
        <v>43</v>
      </c>
      <c r="V55" s="27" t="s">
        <v>387</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30.6" hidden="1" x14ac:dyDescent="0.3">
      <c r="A56" s="27" t="s">
        <v>388</v>
      </c>
      <c r="B56" s="6" t="s">
        <v>389</v>
      </c>
      <c r="C56" s="6" t="s">
        <v>390</v>
      </c>
      <c r="D56" s="7" t="s">
        <v>391</v>
      </c>
      <c r="E56" s="27" t="s">
        <v>392</v>
      </c>
      <c r="F56" s="5" t="s">
        <v>303</v>
      </c>
      <c r="G56" s="6" t="s">
        <v>42</v>
      </c>
      <c r="H56" s="6" t="s">
        <v>43</v>
      </c>
      <c r="I56" s="6" t="s">
        <v>43</v>
      </c>
      <c r="J56" s="8" t="s">
        <v>393</v>
      </c>
      <c r="K56" s="5" t="s">
        <v>394</v>
      </c>
      <c r="L56" s="7" t="s">
        <v>395</v>
      </c>
      <c r="M56" s="9" t="s">
        <v>385</v>
      </c>
      <c r="N56" s="5" t="s">
        <v>47</v>
      </c>
      <c r="O56" s="30" t="s">
        <v>396</v>
      </c>
      <c r="P56" s="31">
        <v>45537.320495335603</v>
      </c>
      <c r="Q56" s="27" t="s">
        <v>43</v>
      </c>
      <c r="R56" s="28" t="s">
        <v>397</v>
      </c>
      <c r="S56" s="27" t="s">
        <v>168</v>
      </c>
      <c r="T56" s="27" t="s">
        <v>43</v>
      </c>
      <c r="U56" s="5" t="s">
        <v>43</v>
      </c>
      <c r="V56" s="29" t="s">
        <v>398</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30.6" hidden="1" x14ac:dyDescent="0.3">
      <c r="A57" s="27" t="s">
        <v>399</v>
      </c>
      <c r="B57" s="6" t="s">
        <v>400</v>
      </c>
      <c r="C57" s="6" t="s">
        <v>401</v>
      </c>
      <c r="D57" s="7" t="s">
        <v>391</v>
      </c>
      <c r="E57" s="27" t="s">
        <v>392</v>
      </c>
      <c r="F57" s="5" t="s">
        <v>285</v>
      </c>
      <c r="G57" s="6" t="s">
        <v>43</v>
      </c>
      <c r="H57" s="6" t="s">
        <v>43</v>
      </c>
      <c r="I57" s="6" t="s">
        <v>43</v>
      </c>
      <c r="J57" s="8" t="s">
        <v>393</v>
      </c>
      <c r="K57" s="5" t="s">
        <v>394</v>
      </c>
      <c r="L57" s="7" t="s">
        <v>395</v>
      </c>
      <c r="M57" s="9" t="s">
        <v>265</v>
      </c>
      <c r="N57" s="5" t="s">
        <v>64</v>
      </c>
      <c r="O57" s="30" t="s">
        <v>402</v>
      </c>
      <c r="P57" s="31">
        <v>45537.320495520798</v>
      </c>
      <c r="Q57" s="27" t="s">
        <v>43</v>
      </c>
      <c r="R57" s="28" t="s">
        <v>43</v>
      </c>
      <c r="S57" s="27" t="s">
        <v>168</v>
      </c>
      <c r="T57" s="27" t="s">
        <v>43</v>
      </c>
      <c r="U57" s="5" t="s">
        <v>43</v>
      </c>
      <c r="V57" s="27" t="s">
        <v>403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112.2" hidden="1" x14ac:dyDescent="0.3">
      <c r="A58" s="27" t="s">
        <v>404</v>
      </c>
      <c r="B58" s="6" t="s">
        <v>405</v>
      </c>
      <c r="C58" s="6" t="s">
        <v>406</v>
      </c>
      <c r="D58" s="7" t="s">
        <v>407</v>
      </c>
      <c r="E58" s="27" t="s">
        <v>408</v>
      </c>
      <c r="F58" s="5" t="s">
        <v>272</v>
      </c>
      <c r="G58" s="6" t="s">
        <v>42</v>
      </c>
      <c r="H58" s="6" t="s">
        <v>43</v>
      </c>
      <c r="I58" s="6" t="s">
        <v>409</v>
      </c>
      <c r="J58" s="8" t="s">
        <v>410</v>
      </c>
      <c r="K58" s="5" t="s">
        <v>411</v>
      </c>
      <c r="L58" s="7" t="s">
        <v>412</v>
      </c>
      <c r="M58" s="9" t="s">
        <v>69</v>
      </c>
      <c r="N58" s="5" t="s">
        <v>47</v>
      </c>
      <c r="O58" s="30" t="s">
        <v>413</v>
      </c>
      <c r="P58" s="31">
        <v>45537.7750263079</v>
      </c>
      <c r="Q58" s="27" t="s">
        <v>43</v>
      </c>
      <c r="R58" s="28" t="s">
        <v>414</v>
      </c>
      <c r="S58" s="27" t="s">
        <v>168</v>
      </c>
      <c r="T58" s="27" t="s">
        <v>43</v>
      </c>
      <c r="U58" s="5" t="s">
        <v>43</v>
      </c>
      <c r="V58" s="27" t="s">
        <v>43</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71.400000000000006" hidden="1" x14ac:dyDescent="0.3">
      <c r="A59" s="27" t="s">
        <v>415</v>
      </c>
      <c r="B59" s="6" t="s">
        <v>416</v>
      </c>
      <c r="C59" s="6" t="s">
        <v>417</v>
      </c>
      <c r="D59" s="7" t="s">
        <v>418</v>
      </c>
      <c r="E59" s="27" t="s">
        <v>419</v>
      </c>
      <c r="F59" s="5" t="s">
        <v>285</v>
      </c>
      <c r="G59" s="6" t="s">
        <v>42</v>
      </c>
      <c r="H59" s="6" t="s">
        <v>420</v>
      </c>
      <c r="I59" s="6" t="s">
        <v>43</v>
      </c>
      <c r="J59" s="8" t="s">
        <v>421</v>
      </c>
      <c r="K59" s="5" t="s">
        <v>422</v>
      </c>
      <c r="L59" s="7" t="s">
        <v>423</v>
      </c>
      <c r="M59" s="9" t="s">
        <v>265</v>
      </c>
      <c r="N59" s="5" t="s">
        <v>47</v>
      </c>
      <c r="O59" s="30" t="s">
        <v>424</v>
      </c>
      <c r="P59" s="31">
        <v>45531.530914317103</v>
      </c>
      <c r="Q59" s="27" t="s">
        <v>43</v>
      </c>
      <c r="R59" s="28" t="s">
        <v>425</v>
      </c>
      <c r="S59" s="27" t="s">
        <v>426</v>
      </c>
      <c r="T59" s="27" t="s">
        <v>43</v>
      </c>
      <c r="U59" s="5" t="s">
        <v>43</v>
      </c>
      <c r="V59" s="27" t="s">
        <v>427</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40.799999999999997" hidden="1" x14ac:dyDescent="0.3">
      <c r="A60" s="27" t="s">
        <v>428</v>
      </c>
      <c r="B60" s="6" t="s">
        <v>429</v>
      </c>
      <c r="C60" s="6" t="s">
        <v>417</v>
      </c>
      <c r="D60" s="7" t="s">
        <v>418</v>
      </c>
      <c r="E60" s="27" t="s">
        <v>419</v>
      </c>
      <c r="F60" s="5" t="s">
        <v>285</v>
      </c>
      <c r="G60" s="6" t="s">
        <v>42</v>
      </c>
      <c r="H60" s="6" t="s">
        <v>420</v>
      </c>
      <c r="I60" s="6" t="s">
        <v>43</v>
      </c>
      <c r="J60" s="8" t="s">
        <v>430</v>
      </c>
      <c r="K60" s="5" t="s">
        <v>431</v>
      </c>
      <c r="L60" s="7" t="s">
        <v>432</v>
      </c>
      <c r="M60" s="9" t="s">
        <v>265</v>
      </c>
      <c r="N60" s="5" t="s">
        <v>64</v>
      </c>
      <c r="O60" s="30" t="s">
        <v>424</v>
      </c>
      <c r="P60" s="31">
        <v>45531.530913969902</v>
      </c>
      <c r="Q60" s="27" t="s">
        <v>43</v>
      </c>
      <c r="R60" s="28" t="s">
        <v>43</v>
      </c>
      <c r="S60" s="27" t="s">
        <v>426</v>
      </c>
      <c r="T60" s="27" t="s">
        <v>43</v>
      </c>
      <c r="U60" s="5" t="s">
        <v>43</v>
      </c>
      <c r="V60" s="27" t="s">
        <v>433</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40.799999999999997" hidden="1" x14ac:dyDescent="0.3">
      <c r="A61" s="27" t="s">
        <v>434</v>
      </c>
      <c r="B61" s="6" t="s">
        <v>435</v>
      </c>
      <c r="C61" s="6" t="s">
        <v>436</v>
      </c>
      <c r="D61" s="7" t="s">
        <v>418</v>
      </c>
      <c r="E61" s="27" t="s">
        <v>419</v>
      </c>
      <c r="F61" s="5" t="s">
        <v>303</v>
      </c>
      <c r="G61" s="6" t="s">
        <v>42</v>
      </c>
      <c r="H61" s="6" t="s">
        <v>437</v>
      </c>
      <c r="I61" s="6" t="s">
        <v>438</v>
      </c>
      <c r="J61" s="8" t="s">
        <v>430</v>
      </c>
      <c r="K61" s="5" t="s">
        <v>431</v>
      </c>
      <c r="L61" s="7" t="s">
        <v>432</v>
      </c>
      <c r="M61" s="9" t="s">
        <v>305</v>
      </c>
      <c r="N61" s="5" t="s">
        <v>108</v>
      </c>
      <c r="O61" s="30" t="s">
        <v>424</v>
      </c>
      <c r="P61" s="31">
        <v>45531.530914120398</v>
      </c>
      <c r="Q61" s="27" t="s">
        <v>43</v>
      </c>
      <c r="R61" s="28" t="s">
        <v>43</v>
      </c>
      <c r="S61" s="27" t="s">
        <v>426</v>
      </c>
      <c r="T61" s="27" t="s">
        <v>43</v>
      </c>
      <c r="U61" s="5" t="s">
        <v>43</v>
      </c>
      <c r="V61" s="27" t="s">
        <v>433</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142.80000000000001" hidden="1" x14ac:dyDescent="0.3">
      <c r="A62" s="27" t="s">
        <v>439</v>
      </c>
      <c r="B62" s="6" t="s">
        <v>440</v>
      </c>
      <c r="C62" s="6" t="s">
        <v>436</v>
      </c>
      <c r="D62" s="7" t="s">
        <v>418</v>
      </c>
      <c r="E62" s="27" t="s">
        <v>419</v>
      </c>
      <c r="F62" s="5" t="s">
        <v>272</v>
      </c>
      <c r="G62" s="6" t="s">
        <v>42</v>
      </c>
      <c r="H62" s="6" t="s">
        <v>441</v>
      </c>
      <c r="I62" s="6" t="s">
        <v>438</v>
      </c>
      <c r="J62" s="8" t="s">
        <v>442</v>
      </c>
      <c r="K62" s="5" t="s">
        <v>443</v>
      </c>
      <c r="L62" s="7" t="s">
        <v>444</v>
      </c>
      <c r="M62" s="9" t="s">
        <v>445</v>
      </c>
      <c r="N62" s="5" t="s">
        <v>108</v>
      </c>
      <c r="O62" s="30" t="s">
        <v>424</v>
      </c>
      <c r="P62" s="31">
        <v>45531.530914120398</v>
      </c>
      <c r="Q62" s="27" t="s">
        <v>43</v>
      </c>
      <c r="R62" s="28" t="s">
        <v>43</v>
      </c>
      <c r="S62" s="27" t="s">
        <v>426</v>
      </c>
      <c r="T62" s="27" t="s">
        <v>43</v>
      </c>
      <c r="U62" s="5" t="s">
        <v>43</v>
      </c>
      <c r="V62" s="27" t="s">
        <v>43</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71.400000000000006" hidden="1" x14ac:dyDescent="0.3">
      <c r="A63" s="27" t="s">
        <v>446</v>
      </c>
      <c r="B63" s="6" t="s">
        <v>447</v>
      </c>
      <c r="C63" s="6" t="s">
        <v>448</v>
      </c>
      <c r="D63" s="7" t="s">
        <v>407</v>
      </c>
      <c r="E63" s="27" t="s">
        <v>408</v>
      </c>
      <c r="F63" s="5" t="s">
        <v>303</v>
      </c>
      <c r="G63" s="6" t="s">
        <v>42</v>
      </c>
      <c r="H63" s="6" t="s">
        <v>43</v>
      </c>
      <c r="I63" s="6" t="s">
        <v>43</v>
      </c>
      <c r="J63" s="8" t="s">
        <v>324</v>
      </c>
      <c r="K63" s="5" t="s">
        <v>325</v>
      </c>
      <c r="L63" s="7" t="s">
        <v>326</v>
      </c>
      <c r="M63" s="9" t="s">
        <v>305</v>
      </c>
      <c r="N63" s="5" t="s">
        <v>449</v>
      </c>
      <c r="O63" s="30" t="s">
        <v>450</v>
      </c>
      <c r="P63" s="31">
        <v>45537.777760497702</v>
      </c>
      <c r="Q63" s="27" t="s">
        <v>451</v>
      </c>
      <c r="R63" s="28" t="s">
        <v>43</v>
      </c>
      <c r="S63" s="27" t="s">
        <v>168</v>
      </c>
      <c r="T63" s="27" t="s">
        <v>43</v>
      </c>
      <c r="U63" s="5" t="s">
        <v>43</v>
      </c>
      <c r="V63" s="29" t="s">
        <v>452</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61.2" hidden="1" x14ac:dyDescent="0.3">
      <c r="A64" s="27" t="s">
        <v>453</v>
      </c>
      <c r="B64" s="6" t="s">
        <v>454</v>
      </c>
      <c r="C64" s="6" t="s">
        <v>436</v>
      </c>
      <c r="D64" s="7" t="s">
        <v>455</v>
      </c>
      <c r="E64" s="27" t="s">
        <v>456</v>
      </c>
      <c r="F64" s="5" t="s">
        <v>285</v>
      </c>
      <c r="G64" s="6" t="s">
        <v>68</v>
      </c>
      <c r="H64" s="6" t="s">
        <v>43</v>
      </c>
      <c r="I64" s="6" t="s">
        <v>43</v>
      </c>
      <c r="J64" s="8" t="s">
        <v>457</v>
      </c>
      <c r="K64" s="5" t="s">
        <v>458</v>
      </c>
      <c r="L64" s="7" t="s">
        <v>459</v>
      </c>
      <c r="M64" s="9" t="s">
        <v>265</v>
      </c>
      <c r="N64" s="5" t="s">
        <v>64</v>
      </c>
      <c r="O64" s="30" t="s">
        <v>460</v>
      </c>
      <c r="P64" s="31">
        <v>45537.593980902799</v>
      </c>
      <c r="Q64" s="27" t="s">
        <v>43</v>
      </c>
      <c r="R64" s="28" t="s">
        <v>43</v>
      </c>
      <c r="S64" s="27" t="s">
        <v>168</v>
      </c>
      <c r="T64" s="27" t="s">
        <v>43</v>
      </c>
      <c r="U64" s="5" t="s">
        <v>43</v>
      </c>
      <c r="V64" s="27" t="s">
        <v>461</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61.2" hidden="1" x14ac:dyDescent="0.3">
      <c r="A65" s="27" t="s">
        <v>462</v>
      </c>
      <c r="B65" s="6" t="s">
        <v>463</v>
      </c>
      <c r="C65" s="6" t="s">
        <v>436</v>
      </c>
      <c r="D65" s="7" t="s">
        <v>455</v>
      </c>
      <c r="E65" s="27" t="s">
        <v>456</v>
      </c>
      <c r="F65" s="5" t="s">
        <v>303</v>
      </c>
      <c r="G65" s="6" t="s">
        <v>42</v>
      </c>
      <c r="H65" s="6" t="s">
        <v>464</v>
      </c>
      <c r="I65" s="6" t="s">
        <v>43</v>
      </c>
      <c r="J65" s="8" t="s">
        <v>457</v>
      </c>
      <c r="K65" s="5" t="s">
        <v>458</v>
      </c>
      <c r="L65" s="7" t="s">
        <v>459</v>
      </c>
      <c r="M65" s="9" t="s">
        <v>305</v>
      </c>
      <c r="N65" s="5" t="s">
        <v>47</v>
      </c>
      <c r="O65" s="30" t="s">
        <v>460</v>
      </c>
      <c r="P65" s="31">
        <v>45537.593981284699</v>
      </c>
      <c r="Q65" s="27" t="s">
        <v>465</v>
      </c>
      <c r="R65" s="28" t="s">
        <v>466</v>
      </c>
      <c r="S65" s="27" t="s">
        <v>168</v>
      </c>
      <c r="T65" s="27" t="s">
        <v>43</v>
      </c>
      <c r="U65" s="5" t="s">
        <v>43</v>
      </c>
      <c r="V65" s="27" t="s">
        <v>461</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0.399999999999999" hidden="1" x14ac:dyDescent="0.3">
      <c r="A66" s="27" t="s">
        <v>467</v>
      </c>
      <c r="B66" s="6" t="s">
        <v>468</v>
      </c>
      <c r="C66" s="6" t="s">
        <v>469</v>
      </c>
      <c r="D66" s="7" t="s">
        <v>470</v>
      </c>
      <c r="E66" s="27" t="s">
        <v>471</v>
      </c>
      <c r="F66" s="5" t="s">
        <v>67</v>
      </c>
      <c r="G66" s="6" t="s">
        <v>252</v>
      </c>
      <c r="H66" s="6" t="s">
        <v>43</v>
      </c>
      <c r="I66" s="6" t="s">
        <v>43</v>
      </c>
      <c r="J66" s="8" t="s">
        <v>312</v>
      </c>
      <c r="K66" s="5" t="s">
        <v>313</v>
      </c>
      <c r="L66" s="7" t="s">
        <v>314</v>
      </c>
      <c r="M66" s="9" t="s">
        <v>472</v>
      </c>
      <c r="N66" s="5" t="s">
        <v>64</v>
      </c>
      <c r="O66" s="30" t="s">
        <v>473</v>
      </c>
      <c r="P66" s="31">
        <v>45534.668966979203</v>
      </c>
      <c r="Q66" s="27" t="s">
        <v>43</v>
      </c>
      <c r="R66" s="28" t="s">
        <v>43</v>
      </c>
      <c r="S66" s="27" t="s">
        <v>43</v>
      </c>
      <c r="T66" s="27" t="s">
        <v>43</v>
      </c>
      <c r="U66" s="5" t="s">
        <v>43</v>
      </c>
      <c r="V66" s="27" t="s">
        <v>317</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30.6" hidden="1" x14ac:dyDescent="0.3">
      <c r="A67" s="27" t="s">
        <v>474</v>
      </c>
      <c r="B67" s="6" t="s">
        <v>475</v>
      </c>
      <c r="C67" s="6" t="s">
        <v>469</v>
      </c>
      <c r="D67" s="7" t="s">
        <v>470</v>
      </c>
      <c r="E67" s="27" t="s">
        <v>471</v>
      </c>
      <c r="F67" s="5" t="s">
        <v>67</v>
      </c>
      <c r="G67" s="6" t="s">
        <v>252</v>
      </c>
      <c r="H67" s="6" t="s">
        <v>43</v>
      </c>
      <c r="I67" s="6" t="s">
        <v>43</v>
      </c>
      <c r="J67" s="8" t="s">
        <v>476</v>
      </c>
      <c r="K67" s="5" t="s">
        <v>477</v>
      </c>
      <c r="L67" s="7" t="s">
        <v>478</v>
      </c>
      <c r="M67" s="9" t="s">
        <v>315</v>
      </c>
      <c r="N67" s="5" t="s">
        <v>64</v>
      </c>
      <c r="O67" s="30" t="s">
        <v>473</v>
      </c>
      <c r="P67" s="31">
        <v>45534.668967326397</v>
      </c>
      <c r="Q67" s="27" t="s">
        <v>43</v>
      </c>
      <c r="R67" s="28" t="s">
        <v>43</v>
      </c>
      <c r="S67" s="27" t="s">
        <v>43</v>
      </c>
      <c r="T67" s="27" t="s">
        <v>43</v>
      </c>
      <c r="U67" s="5" t="s">
        <v>43</v>
      </c>
      <c r="V67" s="27" t="s">
        <v>43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0.399999999999999" hidden="1" x14ac:dyDescent="0.3">
      <c r="A68" s="27" t="s">
        <v>479</v>
      </c>
      <c r="B68" s="6" t="s">
        <v>480</v>
      </c>
      <c r="C68" s="6" t="s">
        <v>469</v>
      </c>
      <c r="D68" s="7" t="s">
        <v>470</v>
      </c>
      <c r="E68" s="27" t="s">
        <v>471</v>
      </c>
      <c r="F68" s="5" t="s">
        <v>67</v>
      </c>
      <c r="G68" s="6" t="s">
        <v>252</v>
      </c>
      <c r="H68" s="6" t="s">
        <v>43</v>
      </c>
      <c r="I68" s="6" t="s">
        <v>43</v>
      </c>
      <c r="J68" s="8" t="s">
        <v>198</v>
      </c>
      <c r="K68" s="5" t="s">
        <v>199</v>
      </c>
      <c r="L68" s="7" t="s">
        <v>200</v>
      </c>
      <c r="M68" s="9" t="s">
        <v>481</v>
      </c>
      <c r="N68" s="5" t="s">
        <v>64</v>
      </c>
      <c r="O68" s="30" t="s">
        <v>473</v>
      </c>
      <c r="P68" s="31">
        <v>45534.668966782403</v>
      </c>
      <c r="Q68" s="27" t="s">
        <v>43</v>
      </c>
      <c r="R68" s="28" t="s">
        <v>43</v>
      </c>
      <c r="S68" s="27" t="s">
        <v>168</v>
      </c>
      <c r="T68" s="27" t="s">
        <v>43</v>
      </c>
      <c r="U68" s="5" t="s">
        <v>43</v>
      </c>
      <c r="V68" s="27" t="s">
        <v>482</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0.399999999999999" hidden="1" x14ac:dyDescent="0.3">
      <c r="A69" s="27" t="s">
        <v>483</v>
      </c>
      <c r="B69" s="6" t="s">
        <v>484</v>
      </c>
      <c r="C69" s="6" t="s">
        <v>469</v>
      </c>
      <c r="D69" s="7" t="s">
        <v>470</v>
      </c>
      <c r="E69" s="27" t="s">
        <v>471</v>
      </c>
      <c r="F69" s="5" t="s">
        <v>67</v>
      </c>
      <c r="G69" s="6" t="s">
        <v>252</v>
      </c>
      <c r="H69" s="6" t="s">
        <v>43</v>
      </c>
      <c r="I69" s="6" t="s">
        <v>43</v>
      </c>
      <c r="J69" s="8" t="s">
        <v>485</v>
      </c>
      <c r="K69" s="5" t="s">
        <v>486</v>
      </c>
      <c r="L69" s="7" t="s">
        <v>487</v>
      </c>
      <c r="M69" s="9" t="s">
        <v>472</v>
      </c>
      <c r="N69" s="5" t="s">
        <v>64</v>
      </c>
      <c r="O69" s="30" t="s">
        <v>473</v>
      </c>
      <c r="P69" s="31">
        <v>45534.668965162004</v>
      </c>
      <c r="Q69" s="27" t="s">
        <v>43</v>
      </c>
      <c r="R69" s="28" t="s">
        <v>43</v>
      </c>
      <c r="S69" s="27" t="s">
        <v>168</v>
      </c>
      <c r="T69" s="27" t="s">
        <v>43</v>
      </c>
      <c r="U69" s="5" t="s">
        <v>43</v>
      </c>
      <c r="V69" s="27" t="s">
        <v>488</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30.6" hidden="1" x14ac:dyDescent="0.3">
      <c r="A70" s="27" t="s">
        <v>489</v>
      </c>
      <c r="B70" s="6" t="s">
        <v>490</v>
      </c>
      <c r="C70" s="6" t="s">
        <v>491</v>
      </c>
      <c r="D70" s="7" t="s">
        <v>492</v>
      </c>
      <c r="E70" s="27" t="s">
        <v>493</v>
      </c>
      <c r="F70" s="5" t="s">
        <v>67</v>
      </c>
      <c r="G70" s="6" t="s">
        <v>252</v>
      </c>
      <c r="H70" s="6" t="s">
        <v>43</v>
      </c>
      <c r="I70" s="6" t="s">
        <v>43</v>
      </c>
      <c r="J70" s="8" t="s">
        <v>494</v>
      </c>
      <c r="K70" s="5" t="s">
        <v>495</v>
      </c>
      <c r="L70" s="7" t="s">
        <v>496</v>
      </c>
      <c r="M70" s="9" t="s">
        <v>497</v>
      </c>
      <c r="N70" s="5" t="s">
        <v>64</v>
      </c>
      <c r="O70" s="30" t="s">
        <v>498</v>
      </c>
      <c r="P70" s="31">
        <v>45537.857221145801</v>
      </c>
      <c r="Q70" s="27" t="s">
        <v>43</v>
      </c>
      <c r="R70" s="28" t="s">
        <v>43</v>
      </c>
      <c r="S70" s="27" t="s">
        <v>168</v>
      </c>
      <c r="T70" s="27" t="s">
        <v>43</v>
      </c>
      <c r="U70" s="5" t="s">
        <v>43</v>
      </c>
      <c r="V70" s="27" t="s">
        <v>499</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30.6" hidden="1" x14ac:dyDescent="0.3">
      <c r="A71" s="27" t="s">
        <v>500</v>
      </c>
      <c r="B71" s="6" t="s">
        <v>501</v>
      </c>
      <c r="C71" s="6" t="s">
        <v>491</v>
      </c>
      <c r="D71" s="7" t="s">
        <v>492</v>
      </c>
      <c r="E71" s="27" t="s">
        <v>493</v>
      </c>
      <c r="F71" s="5" t="s">
        <v>67</v>
      </c>
      <c r="G71" s="6" t="s">
        <v>252</v>
      </c>
      <c r="H71" s="6" t="s">
        <v>43</v>
      </c>
      <c r="I71" s="6" t="s">
        <v>43</v>
      </c>
      <c r="J71" s="8" t="s">
        <v>502</v>
      </c>
      <c r="K71" s="5" t="s">
        <v>503</v>
      </c>
      <c r="L71" s="7" t="s">
        <v>504</v>
      </c>
      <c r="M71" s="9" t="s">
        <v>497</v>
      </c>
      <c r="N71" s="5" t="s">
        <v>64</v>
      </c>
      <c r="O71" s="30" t="s">
        <v>498</v>
      </c>
      <c r="P71" s="31">
        <v>45537.857221296297</v>
      </c>
      <c r="Q71" s="27" t="s">
        <v>43</v>
      </c>
      <c r="R71" s="28" t="s">
        <v>43</v>
      </c>
      <c r="S71" s="27" t="s">
        <v>168</v>
      </c>
      <c r="T71" s="27" t="s">
        <v>43</v>
      </c>
      <c r="U71" s="5" t="s">
        <v>43</v>
      </c>
      <c r="V71" s="27" t="s">
        <v>505</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0.399999999999999" hidden="1" x14ac:dyDescent="0.3">
      <c r="A72" s="27" t="s">
        <v>506</v>
      </c>
      <c r="B72" s="6" t="s">
        <v>507</v>
      </c>
      <c r="C72" s="6" t="s">
        <v>491</v>
      </c>
      <c r="D72" s="7" t="s">
        <v>492</v>
      </c>
      <c r="E72" s="27" t="s">
        <v>493</v>
      </c>
      <c r="F72" s="5" t="s">
        <v>67</v>
      </c>
      <c r="G72" s="6" t="s">
        <v>252</v>
      </c>
      <c r="H72" s="6" t="s">
        <v>43</v>
      </c>
      <c r="I72" s="6" t="s">
        <v>43</v>
      </c>
      <c r="J72" s="8" t="s">
        <v>485</v>
      </c>
      <c r="K72" s="5" t="s">
        <v>486</v>
      </c>
      <c r="L72" s="7" t="s">
        <v>487</v>
      </c>
      <c r="M72" s="9" t="s">
        <v>508</v>
      </c>
      <c r="N72" s="5" t="s">
        <v>64</v>
      </c>
      <c r="O72" s="30" t="s">
        <v>498</v>
      </c>
      <c r="P72" s="31">
        <v>45537.857221678198</v>
      </c>
      <c r="Q72" s="27" t="s">
        <v>43</v>
      </c>
      <c r="R72" s="28" t="s">
        <v>43</v>
      </c>
      <c r="S72" s="27" t="s">
        <v>168</v>
      </c>
      <c r="T72" s="27" t="s">
        <v>43</v>
      </c>
      <c r="U72" s="5" t="s">
        <v>43</v>
      </c>
      <c r="V72" s="27" t="s">
        <v>488</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0.399999999999999" hidden="1" x14ac:dyDescent="0.3">
      <c r="A73" s="27" t="s">
        <v>509</v>
      </c>
      <c r="B73" s="6" t="s">
        <v>510</v>
      </c>
      <c r="C73" s="6" t="s">
        <v>491</v>
      </c>
      <c r="D73" s="7" t="s">
        <v>492</v>
      </c>
      <c r="E73" s="27" t="s">
        <v>493</v>
      </c>
      <c r="F73" s="5" t="s">
        <v>67</v>
      </c>
      <c r="G73" s="6" t="s">
        <v>252</v>
      </c>
      <c r="H73" s="6" t="s">
        <v>43</v>
      </c>
      <c r="I73" s="6" t="s">
        <v>43</v>
      </c>
      <c r="J73" s="8" t="s">
        <v>511</v>
      </c>
      <c r="K73" s="5" t="s">
        <v>512</v>
      </c>
      <c r="L73" s="7" t="s">
        <v>513</v>
      </c>
      <c r="M73" s="9" t="s">
        <v>508</v>
      </c>
      <c r="N73" s="5" t="s">
        <v>64</v>
      </c>
      <c r="O73" s="30" t="s">
        <v>498</v>
      </c>
      <c r="P73" s="31">
        <v>45537.857221678198</v>
      </c>
      <c r="Q73" s="27" t="s">
        <v>43</v>
      </c>
      <c r="R73" s="28" t="s">
        <v>43</v>
      </c>
      <c r="S73" s="27" t="s">
        <v>168</v>
      </c>
      <c r="T73" s="27" t="s">
        <v>43</v>
      </c>
      <c r="U73" s="5" t="s">
        <v>43</v>
      </c>
      <c r="V73" s="27" t="s">
        <v>514</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30.6" hidden="1" x14ac:dyDescent="0.3">
      <c r="A74" s="27" t="s">
        <v>515</v>
      </c>
      <c r="B74" s="6" t="s">
        <v>516</v>
      </c>
      <c r="C74" s="6" t="s">
        <v>491</v>
      </c>
      <c r="D74" s="7" t="s">
        <v>492</v>
      </c>
      <c r="E74" s="27" t="s">
        <v>493</v>
      </c>
      <c r="F74" s="5" t="s">
        <v>67</v>
      </c>
      <c r="G74" s="6" t="s">
        <v>252</v>
      </c>
      <c r="H74" s="6" t="s">
        <v>43</v>
      </c>
      <c r="I74" s="6" t="s">
        <v>43</v>
      </c>
      <c r="J74" s="8" t="s">
        <v>476</v>
      </c>
      <c r="K74" s="5" t="s">
        <v>477</v>
      </c>
      <c r="L74" s="7" t="s">
        <v>478</v>
      </c>
      <c r="M74" s="9" t="s">
        <v>481</v>
      </c>
      <c r="N74" s="5" t="s">
        <v>64</v>
      </c>
      <c r="O74" s="30" t="s">
        <v>498</v>
      </c>
      <c r="P74" s="31">
        <v>45537.857221678198</v>
      </c>
      <c r="Q74" s="27" t="s">
        <v>43</v>
      </c>
      <c r="R74" s="28" t="s">
        <v>43</v>
      </c>
      <c r="S74" s="27" t="s">
        <v>168</v>
      </c>
      <c r="T74" s="27" t="s">
        <v>43</v>
      </c>
      <c r="U74" s="5" t="s">
        <v>43</v>
      </c>
      <c r="V74" s="27" t="s">
        <v>43</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30.6" hidden="1" x14ac:dyDescent="0.3">
      <c r="A75" s="27" t="s">
        <v>517</v>
      </c>
      <c r="B75" s="6" t="s">
        <v>518</v>
      </c>
      <c r="C75" s="6" t="s">
        <v>519</v>
      </c>
      <c r="D75" s="7" t="s">
        <v>520</v>
      </c>
      <c r="E75" s="27" t="s">
        <v>521</v>
      </c>
      <c r="F75" s="5" t="s">
        <v>522</v>
      </c>
      <c r="G75" s="6" t="s">
        <v>42</v>
      </c>
      <c r="H75" s="6" t="s">
        <v>43</v>
      </c>
      <c r="I75" s="6" t="s">
        <v>523</v>
      </c>
      <c r="J75" s="8" t="s">
        <v>524</v>
      </c>
      <c r="K75" s="5" t="s">
        <v>525</v>
      </c>
      <c r="L75" s="7" t="s">
        <v>526</v>
      </c>
      <c r="M75" s="9" t="s">
        <v>472</v>
      </c>
      <c r="N75" s="5" t="s">
        <v>108</v>
      </c>
      <c r="O75" s="30" t="s">
        <v>527</v>
      </c>
      <c r="P75" s="31">
        <v>45537.331096493101</v>
      </c>
      <c r="Q75" s="27" t="s">
        <v>43</v>
      </c>
      <c r="R75" s="28" t="s">
        <v>43</v>
      </c>
      <c r="S75" s="27" t="s">
        <v>168</v>
      </c>
      <c r="T75" s="27" t="s">
        <v>528</v>
      </c>
      <c r="U75" s="5" t="s">
        <v>529</v>
      </c>
      <c r="V75" s="27" t="s">
        <v>530</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0.399999999999999" hidden="1" x14ac:dyDescent="0.3">
      <c r="A76" s="27" t="s">
        <v>531</v>
      </c>
      <c r="B76" s="6" t="s">
        <v>532</v>
      </c>
      <c r="C76" s="6" t="s">
        <v>519</v>
      </c>
      <c r="D76" s="7" t="s">
        <v>520</v>
      </c>
      <c r="E76" s="27" t="s">
        <v>521</v>
      </c>
      <c r="F76" s="5" t="s">
        <v>272</v>
      </c>
      <c r="G76" s="6" t="s">
        <v>42</v>
      </c>
      <c r="H76" s="6" t="s">
        <v>43</v>
      </c>
      <c r="I76" s="6" t="s">
        <v>523</v>
      </c>
      <c r="J76" s="8" t="s">
        <v>533</v>
      </c>
      <c r="K76" s="5" t="s">
        <v>534</v>
      </c>
      <c r="L76" s="7" t="s">
        <v>535</v>
      </c>
      <c r="M76" s="9" t="s">
        <v>536</v>
      </c>
      <c r="N76" s="5" t="s">
        <v>47</v>
      </c>
      <c r="O76" s="30" t="s">
        <v>537</v>
      </c>
      <c r="P76" s="31">
        <v>45537.331096793998</v>
      </c>
      <c r="Q76" s="27" t="s">
        <v>43</v>
      </c>
      <c r="R76" s="28" t="s">
        <v>538</v>
      </c>
      <c r="S76" s="27" t="s">
        <v>168</v>
      </c>
      <c r="T76" s="27" t="s">
        <v>43</v>
      </c>
      <c r="U76" s="5" t="s">
        <v>43</v>
      </c>
      <c r="V76" s="27" t="s">
        <v>43</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0.399999999999999" hidden="1" x14ac:dyDescent="0.3">
      <c r="A77" s="27" t="s">
        <v>539</v>
      </c>
      <c r="B77" s="6" t="s">
        <v>540</v>
      </c>
      <c r="C77" s="6" t="s">
        <v>541</v>
      </c>
      <c r="D77" s="7" t="s">
        <v>542</v>
      </c>
      <c r="E77" s="27" t="s">
        <v>543</v>
      </c>
      <c r="F77" s="5" t="s">
        <v>285</v>
      </c>
      <c r="G77" s="6" t="s">
        <v>68</v>
      </c>
      <c r="H77" s="6" t="s">
        <v>43</v>
      </c>
      <c r="I77" s="6" t="s">
        <v>43</v>
      </c>
      <c r="J77" s="8" t="s">
        <v>198</v>
      </c>
      <c r="K77" s="5" t="s">
        <v>199</v>
      </c>
      <c r="L77" s="7" t="s">
        <v>200</v>
      </c>
      <c r="M77" s="9" t="s">
        <v>265</v>
      </c>
      <c r="N77" s="5" t="s">
        <v>64</v>
      </c>
      <c r="O77" s="30" t="s">
        <v>544</v>
      </c>
      <c r="P77" s="31">
        <v>45537.385844872697</v>
      </c>
      <c r="Q77" s="27" t="s">
        <v>43</v>
      </c>
      <c r="R77" s="28" t="s">
        <v>43</v>
      </c>
      <c r="S77" s="27" t="s">
        <v>168</v>
      </c>
      <c r="T77" s="27" t="s">
        <v>43</v>
      </c>
      <c r="U77" s="5" t="s">
        <v>43</v>
      </c>
      <c r="V77" s="27" t="s">
        <v>482</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0.399999999999999" hidden="1" x14ac:dyDescent="0.3">
      <c r="A78" s="27" t="s">
        <v>545</v>
      </c>
      <c r="B78" s="6" t="s">
        <v>546</v>
      </c>
      <c r="C78" s="6" t="s">
        <v>541</v>
      </c>
      <c r="D78" s="7" t="s">
        <v>542</v>
      </c>
      <c r="E78" s="27" t="s">
        <v>543</v>
      </c>
      <c r="F78" s="5" t="s">
        <v>303</v>
      </c>
      <c r="G78" s="6" t="s">
        <v>42</v>
      </c>
      <c r="H78" s="6" t="s">
        <v>43</v>
      </c>
      <c r="I78" s="6" t="s">
        <v>274</v>
      </c>
      <c r="J78" s="8" t="s">
        <v>198</v>
      </c>
      <c r="K78" s="5" t="s">
        <v>199</v>
      </c>
      <c r="L78" s="7" t="s">
        <v>200</v>
      </c>
      <c r="M78" s="9" t="s">
        <v>305</v>
      </c>
      <c r="N78" s="5" t="s">
        <v>108</v>
      </c>
      <c r="O78" s="30" t="s">
        <v>547</v>
      </c>
      <c r="P78" s="31">
        <v>45546.375767905098</v>
      </c>
      <c r="Q78" s="27" t="s">
        <v>548</v>
      </c>
      <c r="R78" s="28" t="s">
        <v>43</v>
      </c>
      <c r="S78" s="27" t="s">
        <v>168</v>
      </c>
      <c r="T78" s="27" t="s">
        <v>43</v>
      </c>
      <c r="U78" s="5" t="s">
        <v>43</v>
      </c>
      <c r="V78" s="27" t="s">
        <v>482</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51" hidden="1" x14ac:dyDescent="0.3">
      <c r="A79" s="27" t="s">
        <v>549</v>
      </c>
      <c r="B79" s="6" t="s">
        <v>550</v>
      </c>
      <c r="C79" s="6" t="s">
        <v>551</v>
      </c>
      <c r="D79" s="7" t="s">
        <v>552</v>
      </c>
      <c r="E79" s="27" t="s">
        <v>553</v>
      </c>
      <c r="F79" s="5" t="s">
        <v>285</v>
      </c>
      <c r="G79" s="6" t="s">
        <v>68</v>
      </c>
      <c r="H79" s="6" t="s">
        <v>43</v>
      </c>
      <c r="I79" s="6" t="s">
        <v>43</v>
      </c>
      <c r="J79" s="8" t="s">
        <v>554</v>
      </c>
      <c r="K79" s="5" t="s">
        <v>555</v>
      </c>
      <c r="L79" s="7" t="s">
        <v>556</v>
      </c>
      <c r="M79" s="9" t="s">
        <v>265</v>
      </c>
      <c r="N79" s="5" t="s">
        <v>64</v>
      </c>
      <c r="O79" s="30" t="s">
        <v>557</v>
      </c>
      <c r="P79" s="31">
        <v>45536.412052280102</v>
      </c>
      <c r="Q79" s="27" t="s">
        <v>43</v>
      </c>
      <c r="R79" s="28" t="s">
        <v>43</v>
      </c>
      <c r="S79" s="27" t="s">
        <v>152</v>
      </c>
      <c r="T79" s="27" t="s">
        <v>43</v>
      </c>
      <c r="U79" s="5" t="s">
        <v>43</v>
      </c>
      <c r="V79" s="27" t="s">
        <v>558</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30.6" hidden="1" x14ac:dyDescent="0.3">
      <c r="A80" s="27" t="s">
        <v>559</v>
      </c>
      <c r="B80" s="6" t="s">
        <v>560</v>
      </c>
      <c r="C80" s="6" t="s">
        <v>282</v>
      </c>
      <c r="D80" s="7" t="s">
        <v>561</v>
      </c>
      <c r="E80" s="27" t="s">
        <v>562</v>
      </c>
      <c r="F80" s="5" t="s">
        <v>67</v>
      </c>
      <c r="G80" s="6" t="s">
        <v>43</v>
      </c>
      <c r="H80" s="6" t="s">
        <v>43</v>
      </c>
      <c r="I80" s="6" t="s">
        <v>43</v>
      </c>
      <c r="J80" s="8" t="s">
        <v>494</v>
      </c>
      <c r="K80" s="5" t="s">
        <v>495</v>
      </c>
      <c r="L80" s="7" t="s">
        <v>496</v>
      </c>
      <c r="M80" s="9" t="s">
        <v>563</v>
      </c>
      <c r="N80" s="5" t="s">
        <v>64</v>
      </c>
      <c r="O80" s="30" t="s">
        <v>564</v>
      </c>
      <c r="P80" s="31">
        <v>45534.409299687497</v>
      </c>
      <c r="Q80" s="27" t="s">
        <v>43</v>
      </c>
      <c r="R80" s="28" t="s">
        <v>43</v>
      </c>
      <c r="S80" s="27" t="s">
        <v>168</v>
      </c>
      <c r="T80" s="27" t="s">
        <v>43</v>
      </c>
      <c r="U80" s="5" t="s">
        <v>43</v>
      </c>
      <c r="V80" s="27" t="s">
        <v>499</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65.2" hidden="1" x14ac:dyDescent="0.3">
      <c r="A81" s="27" t="s">
        <v>565</v>
      </c>
      <c r="B81" s="6" t="s">
        <v>566</v>
      </c>
      <c r="C81" s="6" t="s">
        <v>567</v>
      </c>
      <c r="D81" s="7" t="s">
        <v>568</v>
      </c>
      <c r="E81" s="27" t="s">
        <v>569</v>
      </c>
      <c r="F81" s="5" t="s">
        <v>67</v>
      </c>
      <c r="G81" s="6" t="s">
        <v>252</v>
      </c>
      <c r="H81" s="6" t="s">
        <v>43</v>
      </c>
      <c r="I81" s="6" t="s">
        <v>43</v>
      </c>
      <c r="J81" s="8" t="s">
        <v>485</v>
      </c>
      <c r="K81" s="5" t="s">
        <v>486</v>
      </c>
      <c r="L81" s="7" t="s">
        <v>487</v>
      </c>
      <c r="M81" s="9" t="s">
        <v>497</v>
      </c>
      <c r="N81" s="5" t="s">
        <v>64</v>
      </c>
      <c r="O81" s="30" t="s">
        <v>570</v>
      </c>
      <c r="P81" s="31">
        <v>45537.4675543634</v>
      </c>
      <c r="Q81" s="27" t="s">
        <v>43</v>
      </c>
      <c r="R81" s="28" t="s">
        <v>43</v>
      </c>
      <c r="S81" s="27" t="s">
        <v>168</v>
      </c>
      <c r="T81" s="27" t="s">
        <v>43</v>
      </c>
      <c r="U81" s="5" t="s">
        <v>43</v>
      </c>
      <c r="V81" s="27" t="s">
        <v>488</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0.399999999999999" hidden="1" x14ac:dyDescent="0.3">
      <c r="A82" s="27" t="s">
        <v>571</v>
      </c>
      <c r="B82" s="6" t="s">
        <v>572</v>
      </c>
      <c r="C82" s="6" t="s">
        <v>573</v>
      </c>
      <c r="D82" s="7" t="s">
        <v>568</v>
      </c>
      <c r="E82" s="27" t="s">
        <v>569</v>
      </c>
      <c r="F82" s="5" t="s">
        <v>285</v>
      </c>
      <c r="G82" s="6" t="s">
        <v>68</v>
      </c>
      <c r="H82" s="6" t="s">
        <v>43</v>
      </c>
      <c r="I82" s="6" t="s">
        <v>43</v>
      </c>
      <c r="J82" s="8" t="s">
        <v>485</v>
      </c>
      <c r="K82" s="5" t="s">
        <v>486</v>
      </c>
      <c r="L82" s="7" t="s">
        <v>487</v>
      </c>
      <c r="M82" s="9" t="s">
        <v>265</v>
      </c>
      <c r="N82" s="5" t="s">
        <v>64</v>
      </c>
      <c r="O82" s="30" t="s">
        <v>570</v>
      </c>
      <c r="P82" s="31">
        <v>45537.4675543634</v>
      </c>
      <c r="Q82" s="27" t="s">
        <v>43</v>
      </c>
      <c r="R82" s="28" t="s">
        <v>43</v>
      </c>
      <c r="S82" s="27" t="s">
        <v>168</v>
      </c>
      <c r="T82" s="27" t="s">
        <v>43</v>
      </c>
      <c r="U82" s="5" t="s">
        <v>43</v>
      </c>
      <c r="V82" s="27" t="s">
        <v>488</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0.399999999999999" hidden="1" x14ac:dyDescent="0.3">
      <c r="A83" s="27" t="s">
        <v>574</v>
      </c>
      <c r="B83" s="6" t="s">
        <v>575</v>
      </c>
      <c r="C83" s="6" t="s">
        <v>573</v>
      </c>
      <c r="D83" s="7" t="s">
        <v>568</v>
      </c>
      <c r="E83" s="27" t="s">
        <v>569</v>
      </c>
      <c r="F83" s="5" t="s">
        <v>67</v>
      </c>
      <c r="G83" s="6" t="s">
        <v>252</v>
      </c>
      <c r="H83" s="6" t="s">
        <v>43</v>
      </c>
      <c r="I83" s="6" t="s">
        <v>43</v>
      </c>
      <c r="J83" s="8" t="s">
        <v>312</v>
      </c>
      <c r="K83" s="5" t="s">
        <v>313</v>
      </c>
      <c r="L83" s="7" t="s">
        <v>314</v>
      </c>
      <c r="M83" s="9" t="s">
        <v>385</v>
      </c>
      <c r="N83" s="5" t="s">
        <v>64</v>
      </c>
      <c r="O83" s="30" t="s">
        <v>570</v>
      </c>
      <c r="P83" s="31">
        <v>45537.467552743103</v>
      </c>
      <c r="Q83" s="27" t="s">
        <v>43</v>
      </c>
      <c r="R83" s="28" t="s">
        <v>43</v>
      </c>
      <c r="S83" s="27" t="s">
        <v>168</v>
      </c>
      <c r="T83" s="27" t="s">
        <v>43</v>
      </c>
      <c r="U83" s="5" t="s">
        <v>43</v>
      </c>
      <c r="V83" s="27" t="s">
        <v>317</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30.6" hidden="1" x14ac:dyDescent="0.3">
      <c r="A84" s="27" t="s">
        <v>576</v>
      </c>
      <c r="B84" s="6" t="s">
        <v>577</v>
      </c>
      <c r="C84" s="6" t="s">
        <v>573</v>
      </c>
      <c r="D84" s="7" t="s">
        <v>568</v>
      </c>
      <c r="E84" s="27" t="s">
        <v>569</v>
      </c>
      <c r="F84" s="5" t="s">
        <v>67</v>
      </c>
      <c r="G84" s="6" t="s">
        <v>252</v>
      </c>
      <c r="H84" s="6" t="s">
        <v>43</v>
      </c>
      <c r="I84" s="6" t="s">
        <v>43</v>
      </c>
      <c r="J84" s="8" t="s">
        <v>476</v>
      </c>
      <c r="K84" s="5" t="s">
        <v>477</v>
      </c>
      <c r="L84" s="7" t="s">
        <v>478</v>
      </c>
      <c r="M84" s="9" t="s">
        <v>472</v>
      </c>
      <c r="N84" s="5" t="s">
        <v>64</v>
      </c>
      <c r="O84" s="30" t="s">
        <v>570</v>
      </c>
      <c r="P84" s="31">
        <v>45537.466076817102</v>
      </c>
      <c r="Q84" s="27" t="s">
        <v>43</v>
      </c>
      <c r="R84" s="28" t="s">
        <v>43</v>
      </c>
      <c r="S84" s="27" t="s">
        <v>168</v>
      </c>
      <c r="T84" s="27" t="s">
        <v>43</v>
      </c>
      <c r="U84" s="5" t="s">
        <v>43</v>
      </c>
      <c r="V84" s="27" t="s">
        <v>578</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30.6" hidden="1" x14ac:dyDescent="0.3">
      <c r="A85" s="27" t="s">
        <v>579</v>
      </c>
      <c r="B85" s="6" t="s">
        <v>580</v>
      </c>
      <c r="C85" s="6" t="s">
        <v>573</v>
      </c>
      <c r="D85" s="7" t="s">
        <v>568</v>
      </c>
      <c r="E85" s="27" t="s">
        <v>569</v>
      </c>
      <c r="F85" s="5" t="s">
        <v>67</v>
      </c>
      <c r="G85" s="6" t="s">
        <v>252</v>
      </c>
      <c r="H85" s="6" t="s">
        <v>43</v>
      </c>
      <c r="I85" s="6" t="s">
        <v>43</v>
      </c>
      <c r="J85" s="8" t="s">
        <v>494</v>
      </c>
      <c r="K85" s="5" t="s">
        <v>495</v>
      </c>
      <c r="L85" s="7" t="s">
        <v>496</v>
      </c>
      <c r="M85" s="9" t="s">
        <v>581</v>
      </c>
      <c r="N85" s="5" t="s">
        <v>64</v>
      </c>
      <c r="O85" s="30" t="s">
        <v>570</v>
      </c>
      <c r="P85" s="31">
        <v>45537.466077002297</v>
      </c>
      <c r="Q85" s="27" t="s">
        <v>43</v>
      </c>
      <c r="R85" s="28" t="s">
        <v>43</v>
      </c>
      <c r="S85" s="27" t="s">
        <v>168</v>
      </c>
      <c r="T85" s="27" t="s">
        <v>43</v>
      </c>
      <c r="U85" s="5" t="s">
        <v>43</v>
      </c>
      <c r="V85" s="27" t="s">
        <v>499</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30.6" hidden="1" x14ac:dyDescent="0.3">
      <c r="A86" s="27" t="s">
        <v>582</v>
      </c>
      <c r="B86" s="6" t="s">
        <v>583</v>
      </c>
      <c r="C86" s="6" t="s">
        <v>573</v>
      </c>
      <c r="D86" s="7" t="s">
        <v>568</v>
      </c>
      <c r="E86" s="27" t="s">
        <v>569</v>
      </c>
      <c r="F86" s="5" t="s">
        <v>67</v>
      </c>
      <c r="G86" s="6" t="s">
        <v>252</v>
      </c>
      <c r="H86" s="6" t="s">
        <v>43</v>
      </c>
      <c r="I86" s="6" t="s">
        <v>43</v>
      </c>
      <c r="J86" s="8" t="s">
        <v>502</v>
      </c>
      <c r="K86" s="5" t="s">
        <v>503</v>
      </c>
      <c r="L86" s="7" t="s">
        <v>504</v>
      </c>
      <c r="M86" s="9" t="s">
        <v>472</v>
      </c>
      <c r="N86" s="5" t="s">
        <v>64</v>
      </c>
      <c r="O86" s="30" t="s">
        <v>570</v>
      </c>
      <c r="P86" s="31">
        <v>45537.466078819401</v>
      </c>
      <c r="Q86" s="27" t="s">
        <v>43</v>
      </c>
      <c r="R86" s="28" t="s">
        <v>43</v>
      </c>
      <c r="S86" s="27" t="s">
        <v>168</v>
      </c>
      <c r="T86" s="27" t="s">
        <v>43</v>
      </c>
      <c r="U86" s="5" t="s">
        <v>43</v>
      </c>
      <c r="V86" s="27" t="s">
        <v>505</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0.399999999999999" hidden="1" x14ac:dyDescent="0.3">
      <c r="A87" s="27" t="s">
        <v>584</v>
      </c>
      <c r="B87" s="6" t="s">
        <v>585</v>
      </c>
      <c r="C87" s="6" t="s">
        <v>573</v>
      </c>
      <c r="D87" s="7" t="s">
        <v>568</v>
      </c>
      <c r="E87" s="27" t="s">
        <v>569</v>
      </c>
      <c r="F87" s="5" t="s">
        <v>67</v>
      </c>
      <c r="G87" s="6" t="s">
        <v>252</v>
      </c>
      <c r="H87" s="6" t="s">
        <v>43</v>
      </c>
      <c r="I87" s="6" t="s">
        <v>43</v>
      </c>
      <c r="J87" s="8" t="s">
        <v>511</v>
      </c>
      <c r="K87" s="5" t="s">
        <v>512</v>
      </c>
      <c r="L87" s="7" t="s">
        <v>513</v>
      </c>
      <c r="M87" s="9" t="s">
        <v>472</v>
      </c>
      <c r="N87" s="5" t="s">
        <v>64</v>
      </c>
      <c r="O87" s="30" t="s">
        <v>570</v>
      </c>
      <c r="P87" s="31">
        <v>45537.467552893497</v>
      </c>
      <c r="Q87" s="27" t="s">
        <v>43</v>
      </c>
      <c r="R87" s="28" t="s">
        <v>43</v>
      </c>
      <c r="S87" s="27" t="s">
        <v>168</v>
      </c>
      <c r="T87" s="27" t="s">
        <v>43</v>
      </c>
      <c r="U87" s="5" t="s">
        <v>43</v>
      </c>
      <c r="V87" s="27" t="s">
        <v>514</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0.399999999999999" hidden="1" x14ac:dyDescent="0.3">
      <c r="A88" s="27" t="s">
        <v>586</v>
      </c>
      <c r="B88" s="6" t="s">
        <v>587</v>
      </c>
      <c r="C88" s="6" t="s">
        <v>573</v>
      </c>
      <c r="D88" s="7" t="s">
        <v>568</v>
      </c>
      <c r="E88" s="27" t="s">
        <v>569</v>
      </c>
      <c r="F88" s="5" t="s">
        <v>67</v>
      </c>
      <c r="G88" s="6" t="s">
        <v>252</v>
      </c>
      <c r="H88" s="6" t="s">
        <v>43</v>
      </c>
      <c r="I88" s="6" t="s">
        <v>43</v>
      </c>
      <c r="J88" s="8" t="s">
        <v>198</v>
      </c>
      <c r="K88" s="5" t="s">
        <v>199</v>
      </c>
      <c r="L88" s="7" t="s">
        <v>200</v>
      </c>
      <c r="M88" s="9" t="s">
        <v>385</v>
      </c>
      <c r="N88" s="5" t="s">
        <v>64</v>
      </c>
      <c r="O88" s="30" t="s">
        <v>570</v>
      </c>
      <c r="P88" s="31">
        <v>45537.467553090297</v>
      </c>
      <c r="Q88" s="27" t="s">
        <v>43</v>
      </c>
      <c r="R88" s="28" t="s">
        <v>43</v>
      </c>
      <c r="S88" s="27" t="s">
        <v>168</v>
      </c>
      <c r="T88" s="27" t="s">
        <v>43</v>
      </c>
      <c r="U88" s="5" t="s">
        <v>43</v>
      </c>
      <c r="V88" s="27" t="s">
        <v>482</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51" hidden="1" x14ac:dyDescent="0.3">
      <c r="A89" s="27" t="s">
        <v>588</v>
      </c>
      <c r="B89" s="6" t="s">
        <v>589</v>
      </c>
      <c r="C89" s="6" t="s">
        <v>590</v>
      </c>
      <c r="D89" s="7" t="s">
        <v>407</v>
      </c>
      <c r="E89" s="27" t="s">
        <v>408</v>
      </c>
      <c r="F89" s="5" t="s">
        <v>285</v>
      </c>
      <c r="G89" s="6" t="s">
        <v>68</v>
      </c>
      <c r="H89" s="6" t="s">
        <v>43</v>
      </c>
      <c r="I89" s="6" t="s">
        <v>43</v>
      </c>
      <c r="J89" s="8" t="s">
        <v>591</v>
      </c>
      <c r="K89" s="5" t="s">
        <v>592</v>
      </c>
      <c r="L89" s="7" t="s">
        <v>593</v>
      </c>
      <c r="M89" s="9" t="s">
        <v>265</v>
      </c>
      <c r="N89" s="5" t="s">
        <v>64</v>
      </c>
      <c r="O89" s="30" t="s">
        <v>594</v>
      </c>
      <c r="P89" s="31">
        <v>45537.773288773104</v>
      </c>
      <c r="Q89" s="27" t="s">
        <v>43</v>
      </c>
      <c r="R89" s="28" t="s">
        <v>43</v>
      </c>
      <c r="S89" s="27" t="s">
        <v>168</v>
      </c>
      <c r="T89" s="27" t="s">
        <v>43</v>
      </c>
      <c r="U89" s="5" t="s">
        <v>43</v>
      </c>
      <c r="V89" s="27" t="s">
        <v>595</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0.399999999999999" hidden="1" x14ac:dyDescent="0.3">
      <c r="A90" s="29" t="s">
        <v>596</v>
      </c>
      <c r="B90" s="6" t="s">
        <v>597</v>
      </c>
      <c r="C90" s="6" t="s">
        <v>262</v>
      </c>
      <c r="D90" s="7" t="s">
        <v>598</v>
      </c>
      <c r="E90" s="27" t="s">
        <v>599</v>
      </c>
      <c r="F90" s="5" t="s">
        <v>272</v>
      </c>
      <c r="G90" s="6" t="s">
        <v>42</v>
      </c>
      <c r="H90" s="6" t="s">
        <v>43</v>
      </c>
      <c r="I90" s="6" t="s">
        <v>600</v>
      </c>
      <c r="J90" s="8" t="s">
        <v>190</v>
      </c>
      <c r="K90" s="5" t="s">
        <v>191</v>
      </c>
      <c r="L90" s="7" t="s">
        <v>192</v>
      </c>
      <c r="M90" s="9" t="s">
        <v>601</v>
      </c>
      <c r="N90" s="5" t="s">
        <v>213</v>
      </c>
      <c r="O90" s="30" t="s">
        <v>602</v>
      </c>
      <c r="Q90" s="27" t="s">
        <v>43</v>
      </c>
      <c r="R90" s="28" t="s">
        <v>43</v>
      </c>
      <c r="S90" s="27" t="s">
        <v>168</v>
      </c>
      <c r="T90" s="27" t="s">
        <v>43</v>
      </c>
      <c r="U90" s="5" t="s">
        <v>43</v>
      </c>
      <c r="V90" s="27" t="s">
        <v>43</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30.6" hidden="1" x14ac:dyDescent="0.3">
      <c r="A91" s="27" t="s">
        <v>603</v>
      </c>
      <c r="B91" s="6" t="s">
        <v>604</v>
      </c>
      <c r="C91" s="6" t="s">
        <v>605</v>
      </c>
      <c r="D91" s="7" t="s">
        <v>606</v>
      </c>
      <c r="E91" s="27" t="s">
        <v>607</v>
      </c>
      <c r="F91" s="5" t="s">
        <v>522</v>
      </c>
      <c r="G91" s="6" t="s">
        <v>68</v>
      </c>
      <c r="H91" s="6" t="s">
        <v>43</v>
      </c>
      <c r="I91" s="6" t="s">
        <v>600</v>
      </c>
      <c r="J91" s="8" t="s">
        <v>494</v>
      </c>
      <c r="K91" s="5" t="s">
        <v>495</v>
      </c>
      <c r="L91" s="7" t="s">
        <v>496</v>
      </c>
      <c r="M91" s="9" t="s">
        <v>608</v>
      </c>
      <c r="N91" s="5" t="s">
        <v>64</v>
      </c>
      <c r="O91" s="30" t="s">
        <v>609</v>
      </c>
      <c r="P91" s="31">
        <v>45537.798193553201</v>
      </c>
      <c r="Q91" s="27" t="s">
        <v>43</v>
      </c>
      <c r="R91" s="28" t="s">
        <v>43</v>
      </c>
      <c r="S91" s="27" t="s">
        <v>168</v>
      </c>
      <c r="T91" s="27" t="s">
        <v>610</v>
      </c>
      <c r="U91" s="5" t="s">
        <v>611</v>
      </c>
      <c r="V91" s="27" t="s">
        <v>499</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81.599999999999994" hidden="1" x14ac:dyDescent="0.3">
      <c r="A92" s="27" t="s">
        <v>612</v>
      </c>
      <c r="B92" s="6" t="s">
        <v>613</v>
      </c>
      <c r="C92" s="6" t="s">
        <v>150</v>
      </c>
      <c r="D92" s="7" t="s">
        <v>614</v>
      </c>
      <c r="E92" s="27" t="s">
        <v>615</v>
      </c>
      <c r="F92" s="5" t="s">
        <v>285</v>
      </c>
      <c r="G92" s="6" t="s">
        <v>68</v>
      </c>
      <c r="H92" s="6" t="s">
        <v>616</v>
      </c>
      <c r="I92" s="6" t="s">
        <v>43</v>
      </c>
      <c r="J92" s="8" t="s">
        <v>617</v>
      </c>
      <c r="K92" s="5" t="s">
        <v>618</v>
      </c>
      <c r="L92" s="7" t="s">
        <v>619</v>
      </c>
      <c r="M92" s="9" t="s">
        <v>265</v>
      </c>
      <c r="N92" s="5" t="s">
        <v>64</v>
      </c>
      <c r="O92" s="30" t="s">
        <v>620</v>
      </c>
      <c r="P92" s="31">
        <v>45537.534849687501</v>
      </c>
      <c r="Q92" s="27" t="s">
        <v>43</v>
      </c>
      <c r="R92" s="28" t="s">
        <v>43</v>
      </c>
      <c r="S92" s="27" t="s">
        <v>168</v>
      </c>
      <c r="T92" s="27" t="s">
        <v>43</v>
      </c>
      <c r="U92" s="5" t="s">
        <v>43</v>
      </c>
      <c r="V92" s="27" t="s">
        <v>621</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51" hidden="1" x14ac:dyDescent="0.3">
      <c r="A93" s="27" t="s">
        <v>622</v>
      </c>
      <c r="B93" s="6" t="s">
        <v>623</v>
      </c>
      <c r="C93" s="6" t="s">
        <v>624</v>
      </c>
      <c r="D93" s="7" t="s">
        <v>614</v>
      </c>
      <c r="E93" s="27" t="s">
        <v>615</v>
      </c>
      <c r="F93" s="5" t="s">
        <v>303</v>
      </c>
      <c r="G93" s="6" t="s">
        <v>42</v>
      </c>
      <c r="H93" s="6" t="s">
        <v>43</v>
      </c>
      <c r="I93" s="6" t="s">
        <v>304</v>
      </c>
      <c r="J93" s="8" t="s">
        <v>617</v>
      </c>
      <c r="K93" s="5" t="s">
        <v>618</v>
      </c>
      <c r="L93" s="7" t="s">
        <v>619</v>
      </c>
      <c r="M93" s="9" t="s">
        <v>305</v>
      </c>
      <c r="N93" s="5" t="s">
        <v>108</v>
      </c>
      <c r="O93" s="30" t="s">
        <v>620</v>
      </c>
      <c r="P93" s="31">
        <v>45537.534849687501</v>
      </c>
      <c r="Q93" s="27" t="s">
        <v>43</v>
      </c>
      <c r="R93" s="28" t="s">
        <v>43</v>
      </c>
      <c r="S93" s="27" t="s">
        <v>168</v>
      </c>
      <c r="T93" s="27" t="s">
        <v>43</v>
      </c>
      <c r="U93" s="5" t="s">
        <v>43</v>
      </c>
      <c r="V93" s="27" t="s">
        <v>625</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0.399999999999999" hidden="1" x14ac:dyDescent="0.3">
      <c r="A94" s="29" t="s">
        <v>626</v>
      </c>
      <c r="B94" s="6" t="s">
        <v>627</v>
      </c>
      <c r="C94" s="6" t="s">
        <v>628</v>
      </c>
      <c r="D94" s="7" t="s">
        <v>321</v>
      </c>
      <c r="E94" s="27" t="s">
        <v>322</v>
      </c>
      <c r="F94" s="5" t="s">
        <v>67</v>
      </c>
      <c r="G94" s="6" t="s">
        <v>629</v>
      </c>
      <c r="H94" s="6" t="s">
        <v>43</v>
      </c>
      <c r="I94" s="6" t="s">
        <v>43</v>
      </c>
      <c r="J94" s="8" t="s">
        <v>331</v>
      </c>
      <c r="K94" s="5" t="s">
        <v>332</v>
      </c>
      <c r="L94" s="7" t="s">
        <v>333</v>
      </c>
      <c r="M94" s="9" t="s">
        <v>385</v>
      </c>
      <c r="N94" s="5" t="s">
        <v>213</v>
      </c>
      <c r="O94" s="30" t="s">
        <v>630</v>
      </c>
      <c r="Q94" s="27" t="s">
        <v>43</v>
      </c>
      <c r="R94" s="28" t="s">
        <v>43</v>
      </c>
      <c r="S94" s="27" t="s">
        <v>168</v>
      </c>
      <c r="T94" s="27" t="s">
        <v>43</v>
      </c>
      <c r="U94" s="5" t="s">
        <v>43</v>
      </c>
      <c r="V94" s="27" t="s">
        <v>336</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30.6" hidden="1" x14ac:dyDescent="0.3">
      <c r="A95" s="27" t="s">
        <v>631</v>
      </c>
      <c r="B95" s="6" t="s">
        <v>632</v>
      </c>
      <c r="C95" s="6" t="s">
        <v>633</v>
      </c>
      <c r="D95" s="7" t="s">
        <v>634</v>
      </c>
      <c r="E95" s="27" t="s">
        <v>635</v>
      </c>
      <c r="F95" s="5" t="s">
        <v>285</v>
      </c>
      <c r="G95" s="6" t="s">
        <v>42</v>
      </c>
      <c r="H95" s="6" t="s">
        <v>43</v>
      </c>
      <c r="I95" s="6" t="s">
        <v>323</v>
      </c>
      <c r="J95" s="8" t="s">
        <v>636</v>
      </c>
      <c r="K95" s="5" t="s">
        <v>637</v>
      </c>
      <c r="L95" s="7" t="s">
        <v>638</v>
      </c>
      <c r="M95" s="9" t="s">
        <v>265</v>
      </c>
      <c r="N95" s="5" t="s">
        <v>47</v>
      </c>
      <c r="O95" s="30" t="s">
        <v>639</v>
      </c>
      <c r="P95" s="31">
        <v>45537.681717627303</v>
      </c>
      <c r="Q95" s="27" t="s">
        <v>43</v>
      </c>
      <c r="R95" s="28" t="s">
        <v>640</v>
      </c>
      <c r="S95" s="27" t="s">
        <v>168</v>
      </c>
      <c r="T95" s="27" t="s">
        <v>43</v>
      </c>
      <c r="U95" s="5" t="s">
        <v>43</v>
      </c>
      <c r="V95" s="27" t="s">
        <v>641</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0.399999999999999" hidden="1" x14ac:dyDescent="0.3">
      <c r="A96" s="27" t="s">
        <v>642</v>
      </c>
      <c r="B96" s="6" t="s">
        <v>643</v>
      </c>
      <c r="C96" s="6" t="s">
        <v>628</v>
      </c>
      <c r="D96" s="7" t="s">
        <v>321</v>
      </c>
      <c r="E96" s="27" t="s">
        <v>322</v>
      </c>
      <c r="F96" s="5" t="s">
        <v>303</v>
      </c>
      <c r="G96" s="6" t="s">
        <v>42</v>
      </c>
      <c r="H96" s="6" t="s">
        <v>43</v>
      </c>
      <c r="I96" s="6" t="s">
        <v>274</v>
      </c>
      <c r="J96" s="8" t="s">
        <v>331</v>
      </c>
      <c r="K96" s="5" t="s">
        <v>332</v>
      </c>
      <c r="L96" s="7" t="s">
        <v>333</v>
      </c>
      <c r="M96" s="9" t="s">
        <v>305</v>
      </c>
      <c r="N96" s="5" t="s">
        <v>108</v>
      </c>
      <c r="O96" s="30" t="s">
        <v>644</v>
      </c>
      <c r="P96" s="31">
        <v>45537.2610424421</v>
      </c>
      <c r="Q96" s="27" t="s">
        <v>43</v>
      </c>
      <c r="R96" s="28" t="s">
        <v>43</v>
      </c>
      <c r="S96" s="27" t="s">
        <v>168</v>
      </c>
      <c r="T96" s="27" t="s">
        <v>43</v>
      </c>
      <c r="U96" s="5" t="s">
        <v>43</v>
      </c>
      <c r="V96" s="27" t="s">
        <v>336</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30.6" hidden="1" x14ac:dyDescent="0.3">
      <c r="A97" s="27" t="s">
        <v>645</v>
      </c>
      <c r="B97" s="6" t="s">
        <v>646</v>
      </c>
      <c r="C97" s="6" t="s">
        <v>282</v>
      </c>
      <c r="D97" s="7" t="s">
        <v>647</v>
      </c>
      <c r="E97" s="27" t="s">
        <v>648</v>
      </c>
      <c r="F97" s="5" t="s">
        <v>285</v>
      </c>
      <c r="G97" s="6" t="s">
        <v>68</v>
      </c>
      <c r="H97" s="6" t="s">
        <v>43</v>
      </c>
      <c r="I97" s="6" t="s">
        <v>43</v>
      </c>
      <c r="J97" s="8" t="s">
        <v>649</v>
      </c>
      <c r="K97" s="5" t="s">
        <v>650</v>
      </c>
      <c r="L97" s="7" t="s">
        <v>651</v>
      </c>
      <c r="M97" s="9" t="s">
        <v>265</v>
      </c>
      <c r="N97" s="5" t="s">
        <v>64</v>
      </c>
      <c r="O97" s="30" t="s">
        <v>652</v>
      </c>
      <c r="P97" s="31">
        <v>45533.332697685197</v>
      </c>
      <c r="Q97" s="27" t="s">
        <v>43</v>
      </c>
      <c r="R97" s="28" t="s">
        <v>43</v>
      </c>
      <c r="S97" s="27" t="s">
        <v>152</v>
      </c>
      <c r="T97" s="27" t="s">
        <v>43</v>
      </c>
      <c r="U97" s="5" t="s">
        <v>43</v>
      </c>
      <c r="V97" s="27" t="s">
        <v>653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30.6" hidden="1" x14ac:dyDescent="0.3">
      <c r="A98" s="27" t="s">
        <v>654</v>
      </c>
      <c r="B98" s="6" t="s">
        <v>655</v>
      </c>
      <c r="C98" s="6" t="s">
        <v>656</v>
      </c>
      <c r="D98" s="7" t="s">
        <v>657</v>
      </c>
      <c r="E98" s="27" t="s">
        <v>658</v>
      </c>
      <c r="F98" s="5" t="s">
        <v>285</v>
      </c>
      <c r="G98" s="6" t="s">
        <v>68</v>
      </c>
      <c r="H98" s="6" t="s">
        <v>43</v>
      </c>
      <c r="I98" s="6" t="s">
        <v>43</v>
      </c>
      <c r="J98" s="8" t="s">
        <v>524</v>
      </c>
      <c r="K98" s="5" t="s">
        <v>525</v>
      </c>
      <c r="L98" s="7" t="s">
        <v>526</v>
      </c>
      <c r="M98" s="9" t="s">
        <v>265</v>
      </c>
      <c r="N98" s="5" t="s">
        <v>64</v>
      </c>
      <c r="O98" s="30" t="s">
        <v>659</v>
      </c>
      <c r="P98" s="31">
        <v>45537.556907094899</v>
      </c>
      <c r="Q98" s="27" t="s">
        <v>43</v>
      </c>
      <c r="R98" s="28" t="s">
        <v>43</v>
      </c>
      <c r="S98" s="27" t="s">
        <v>168</v>
      </c>
      <c r="T98" s="27" t="s">
        <v>43</v>
      </c>
      <c r="U98" s="5" t="s">
        <v>43</v>
      </c>
      <c r="V98" s="27" t="s">
        <v>530</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0.399999999999999" hidden="1" x14ac:dyDescent="0.3">
      <c r="A99" s="27" t="s">
        <v>660</v>
      </c>
      <c r="B99" s="6" t="s">
        <v>661</v>
      </c>
      <c r="C99" s="6" t="s">
        <v>662</v>
      </c>
      <c r="D99" s="7" t="s">
        <v>657</v>
      </c>
      <c r="E99" s="27" t="s">
        <v>658</v>
      </c>
      <c r="F99" s="5" t="s">
        <v>67</v>
      </c>
      <c r="G99" s="6" t="s">
        <v>252</v>
      </c>
      <c r="H99" s="6" t="s">
        <v>43</v>
      </c>
      <c r="I99" s="6" t="s">
        <v>43</v>
      </c>
      <c r="J99" s="8" t="s">
        <v>312</v>
      </c>
      <c r="K99" s="5" t="s">
        <v>313</v>
      </c>
      <c r="L99" s="7" t="s">
        <v>314</v>
      </c>
      <c r="M99" s="9" t="s">
        <v>663</v>
      </c>
      <c r="N99" s="5" t="s">
        <v>64</v>
      </c>
      <c r="O99" s="30" t="s">
        <v>664</v>
      </c>
      <c r="P99" s="31">
        <v>45537.556907291699</v>
      </c>
      <c r="Q99" s="27" t="s">
        <v>43</v>
      </c>
      <c r="R99" s="28" t="s">
        <v>43</v>
      </c>
      <c r="S99" s="27" t="s">
        <v>168</v>
      </c>
      <c r="T99" s="27" t="s">
        <v>43</v>
      </c>
      <c r="U99" s="5" t="s">
        <v>43</v>
      </c>
      <c r="V99" s="27" t="s">
        <v>317</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30.6" hidden="1" x14ac:dyDescent="0.3">
      <c r="A100" s="27" t="s">
        <v>665</v>
      </c>
      <c r="B100" s="6" t="s">
        <v>666</v>
      </c>
      <c r="C100" s="6" t="s">
        <v>662</v>
      </c>
      <c r="D100" s="7" t="s">
        <v>657</v>
      </c>
      <c r="E100" s="27" t="s">
        <v>658</v>
      </c>
      <c r="F100" s="5" t="s">
        <v>67</v>
      </c>
      <c r="G100" s="6" t="s">
        <v>252</v>
      </c>
      <c r="H100" s="6" t="s">
        <v>43</v>
      </c>
      <c r="I100" s="6" t="s">
        <v>43</v>
      </c>
      <c r="J100" s="8" t="s">
        <v>476</v>
      </c>
      <c r="K100" s="5" t="s">
        <v>477</v>
      </c>
      <c r="L100" s="7" t="s">
        <v>478</v>
      </c>
      <c r="M100" s="9" t="s">
        <v>667</v>
      </c>
      <c r="N100" s="5" t="s">
        <v>64</v>
      </c>
      <c r="O100" s="30" t="s">
        <v>668</v>
      </c>
      <c r="P100" s="31">
        <v>45537.556907488397</v>
      </c>
      <c r="Q100" s="27" t="s">
        <v>43</v>
      </c>
      <c r="R100" s="28" t="s">
        <v>43</v>
      </c>
      <c r="S100" s="27" t="s">
        <v>168</v>
      </c>
      <c r="T100" s="27" t="s">
        <v>43</v>
      </c>
      <c r="U100" s="5" t="s">
        <v>43</v>
      </c>
      <c r="V100" s="27" t="s">
        <v>578</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0.399999999999999" hidden="1" x14ac:dyDescent="0.3">
      <c r="A101" s="27" t="s">
        <v>669</v>
      </c>
      <c r="B101" s="6" t="s">
        <v>670</v>
      </c>
      <c r="C101" s="6" t="s">
        <v>662</v>
      </c>
      <c r="D101" s="7" t="s">
        <v>657</v>
      </c>
      <c r="E101" s="27" t="s">
        <v>658</v>
      </c>
      <c r="F101" s="5" t="s">
        <v>67</v>
      </c>
      <c r="G101" s="6" t="s">
        <v>629</v>
      </c>
      <c r="H101" s="6" t="s">
        <v>43</v>
      </c>
      <c r="I101" s="6" t="s">
        <v>43</v>
      </c>
      <c r="J101" s="8" t="s">
        <v>671</v>
      </c>
      <c r="K101" s="5" t="s">
        <v>672</v>
      </c>
      <c r="L101" s="7" t="s">
        <v>673</v>
      </c>
      <c r="M101" s="9" t="s">
        <v>265</v>
      </c>
      <c r="N101" s="5" t="s">
        <v>674</v>
      </c>
      <c r="O101" s="30" t="s">
        <v>675</v>
      </c>
      <c r="P101" s="31">
        <v>45537.556906562502</v>
      </c>
      <c r="Q101" s="27" t="s">
        <v>43</v>
      </c>
      <c r="R101" s="28" t="s">
        <v>43</v>
      </c>
      <c r="S101" s="27" t="s">
        <v>676</v>
      </c>
      <c r="T101" s="27" t="s">
        <v>43</v>
      </c>
      <c r="U101" s="5" t="s">
        <v>43</v>
      </c>
      <c r="V101" s="27" t="s">
        <v>43</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0.399999999999999" hidden="1" x14ac:dyDescent="0.3">
      <c r="A102" s="27" t="s">
        <v>677</v>
      </c>
      <c r="B102" s="6" t="s">
        <v>678</v>
      </c>
      <c r="C102" s="6" t="s">
        <v>679</v>
      </c>
      <c r="D102" s="7" t="s">
        <v>680</v>
      </c>
      <c r="E102" s="27" t="s">
        <v>681</v>
      </c>
      <c r="F102" s="5" t="s">
        <v>67</v>
      </c>
      <c r="G102" s="6" t="s">
        <v>252</v>
      </c>
      <c r="H102" s="6" t="s">
        <v>43</v>
      </c>
      <c r="I102" s="6" t="s">
        <v>43</v>
      </c>
      <c r="J102" s="8" t="s">
        <v>198</v>
      </c>
      <c r="K102" s="5" t="s">
        <v>199</v>
      </c>
      <c r="L102" s="7" t="s">
        <v>200</v>
      </c>
      <c r="M102" s="9" t="s">
        <v>682</v>
      </c>
      <c r="N102" s="5" t="s">
        <v>64</v>
      </c>
      <c r="O102" s="30" t="s">
        <v>683</v>
      </c>
      <c r="P102" s="31">
        <v>45537.321060034701</v>
      </c>
      <c r="Q102" s="27" t="s">
        <v>43</v>
      </c>
      <c r="R102" s="28" t="s">
        <v>43</v>
      </c>
      <c r="S102" s="27" t="s">
        <v>168</v>
      </c>
      <c r="T102" s="27" t="s">
        <v>43</v>
      </c>
      <c r="U102" s="5" t="s">
        <v>43</v>
      </c>
      <c r="V102" s="27" t="s">
        <v>684</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40.799999999999997" hidden="1" x14ac:dyDescent="0.3">
      <c r="A103" s="27" t="s">
        <v>685</v>
      </c>
      <c r="B103" s="6" t="s">
        <v>686</v>
      </c>
      <c r="C103" s="6" t="s">
        <v>687</v>
      </c>
      <c r="D103" s="7" t="s">
        <v>688</v>
      </c>
      <c r="E103" s="27" t="s">
        <v>689</v>
      </c>
      <c r="F103" s="5" t="s">
        <v>67</v>
      </c>
      <c r="G103" s="6" t="s">
        <v>690</v>
      </c>
      <c r="H103" s="6" t="s">
        <v>691</v>
      </c>
      <c r="I103" s="6" t="s">
        <v>43</v>
      </c>
      <c r="J103" s="8" t="s">
        <v>382</v>
      </c>
      <c r="K103" s="5" t="s">
        <v>383</v>
      </c>
      <c r="L103" s="7" t="s">
        <v>384</v>
      </c>
      <c r="M103" s="9" t="s">
        <v>497</v>
      </c>
      <c r="N103" s="5" t="s">
        <v>64</v>
      </c>
      <c r="O103" s="30" t="s">
        <v>692</v>
      </c>
      <c r="P103" s="31">
        <v>45537.647125034702</v>
      </c>
      <c r="Q103" s="27" t="s">
        <v>43</v>
      </c>
      <c r="R103" s="28" t="s">
        <v>43</v>
      </c>
      <c r="S103" s="27" t="s">
        <v>168</v>
      </c>
      <c r="T103" s="27" t="s">
        <v>43</v>
      </c>
      <c r="U103" s="5" t="s">
        <v>43</v>
      </c>
      <c r="V103" s="29" t="s">
        <v>693</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0.399999999999999" hidden="1" x14ac:dyDescent="0.3">
      <c r="A104" s="27" t="s">
        <v>694</v>
      </c>
      <c r="B104" s="6" t="s">
        <v>695</v>
      </c>
      <c r="C104" s="6" t="s">
        <v>696</v>
      </c>
      <c r="D104" s="7" t="s">
        <v>697</v>
      </c>
      <c r="E104" s="27" t="s">
        <v>698</v>
      </c>
      <c r="F104" s="5" t="s">
        <v>67</v>
      </c>
      <c r="G104" s="6" t="s">
        <v>43</v>
      </c>
      <c r="H104" s="6" t="s">
        <v>43</v>
      </c>
      <c r="I104" s="6" t="s">
        <v>43</v>
      </c>
      <c r="J104" s="8" t="s">
        <v>82</v>
      </c>
      <c r="K104" s="5" t="s">
        <v>83</v>
      </c>
      <c r="L104" s="7" t="s">
        <v>84</v>
      </c>
      <c r="M104" s="9" t="s">
        <v>699</v>
      </c>
      <c r="N104" s="5" t="s">
        <v>64</v>
      </c>
      <c r="O104" s="30" t="s">
        <v>700</v>
      </c>
      <c r="P104" s="31">
        <v>45537.255411192098</v>
      </c>
      <c r="Q104" s="27" t="s">
        <v>43</v>
      </c>
      <c r="R104" s="28" t="s">
        <v>43</v>
      </c>
      <c r="S104" s="27" t="s">
        <v>168</v>
      </c>
      <c r="T104" s="27" t="s">
        <v>43</v>
      </c>
      <c r="U104" s="5" t="s">
        <v>43</v>
      </c>
      <c r="V104" s="27" t="s">
        <v>43</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0.399999999999999" hidden="1" x14ac:dyDescent="0.3">
      <c r="A105" s="27" t="s">
        <v>701</v>
      </c>
      <c r="B105" s="6" t="s">
        <v>702</v>
      </c>
      <c r="C105" s="6" t="s">
        <v>703</v>
      </c>
      <c r="D105" s="7" t="s">
        <v>704</v>
      </c>
      <c r="E105" s="27" t="s">
        <v>705</v>
      </c>
      <c r="F105" s="5" t="s">
        <v>67</v>
      </c>
      <c r="G105" s="6" t="s">
        <v>43</v>
      </c>
      <c r="H105" s="6" t="s">
        <v>43</v>
      </c>
      <c r="I105" s="6" t="s">
        <v>43</v>
      </c>
      <c r="J105" s="8" t="s">
        <v>312</v>
      </c>
      <c r="K105" s="5" t="s">
        <v>313</v>
      </c>
      <c r="L105" s="7" t="s">
        <v>314</v>
      </c>
      <c r="M105" s="9" t="s">
        <v>706</v>
      </c>
      <c r="N105" s="5" t="s">
        <v>64</v>
      </c>
      <c r="O105" s="30" t="s">
        <v>707</v>
      </c>
      <c r="P105" s="31">
        <v>45537.344322071804</v>
      </c>
      <c r="Q105" s="27" t="s">
        <v>43</v>
      </c>
      <c r="R105" s="28" t="s">
        <v>43</v>
      </c>
      <c r="S105" s="27" t="s">
        <v>43</v>
      </c>
      <c r="T105" s="27" t="s">
        <v>43</v>
      </c>
      <c r="U105" s="5" t="s">
        <v>43</v>
      </c>
      <c r="V105" s="27" t="s">
        <v>317</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0.399999999999999" hidden="1" x14ac:dyDescent="0.3">
      <c r="A106" s="27" t="s">
        <v>708</v>
      </c>
      <c r="B106" s="6" t="s">
        <v>709</v>
      </c>
      <c r="C106" s="6" t="s">
        <v>710</v>
      </c>
      <c r="D106" s="7" t="s">
        <v>711</v>
      </c>
      <c r="E106" s="27" t="s">
        <v>712</v>
      </c>
      <c r="F106" s="5" t="s">
        <v>67</v>
      </c>
      <c r="G106" s="6" t="s">
        <v>252</v>
      </c>
      <c r="H106" s="6" t="s">
        <v>43</v>
      </c>
      <c r="I106" s="6" t="s">
        <v>43</v>
      </c>
      <c r="J106" s="8" t="s">
        <v>671</v>
      </c>
      <c r="K106" s="5" t="s">
        <v>672</v>
      </c>
      <c r="L106" s="7" t="s">
        <v>673</v>
      </c>
      <c r="M106" s="9" t="s">
        <v>104</v>
      </c>
      <c r="N106" s="5" t="s">
        <v>64</v>
      </c>
      <c r="O106" s="30" t="s">
        <v>713</v>
      </c>
      <c r="P106" s="31">
        <v>45537.496713657398</v>
      </c>
      <c r="Q106" s="27" t="s">
        <v>43</v>
      </c>
      <c r="R106" s="28" t="s">
        <v>43</v>
      </c>
      <c r="S106" s="27" t="s">
        <v>43</v>
      </c>
      <c r="T106" s="27" t="s">
        <v>43</v>
      </c>
      <c r="U106" s="5" t="s">
        <v>43</v>
      </c>
      <c r="V106" s="27" t="s">
        <v>43</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0.399999999999999" hidden="1" x14ac:dyDescent="0.3">
      <c r="A107" s="27" t="s">
        <v>714</v>
      </c>
      <c r="B107" s="6" t="s">
        <v>715</v>
      </c>
      <c r="C107" s="6" t="s">
        <v>710</v>
      </c>
      <c r="D107" s="7" t="s">
        <v>711</v>
      </c>
      <c r="E107" s="27" t="s">
        <v>712</v>
      </c>
      <c r="F107" s="5" t="s">
        <v>67</v>
      </c>
      <c r="G107" s="6" t="s">
        <v>252</v>
      </c>
      <c r="H107" s="6" t="s">
        <v>43</v>
      </c>
      <c r="I107" s="6" t="s">
        <v>43</v>
      </c>
      <c r="J107" s="8" t="s">
        <v>382</v>
      </c>
      <c r="K107" s="5" t="s">
        <v>383</v>
      </c>
      <c r="L107" s="7" t="s">
        <v>384</v>
      </c>
      <c r="M107" s="9" t="s">
        <v>663</v>
      </c>
      <c r="N107" s="5" t="s">
        <v>64</v>
      </c>
      <c r="O107" s="30" t="s">
        <v>713</v>
      </c>
      <c r="P107" s="31">
        <v>45537.496713854198</v>
      </c>
      <c r="Q107" s="27" t="s">
        <v>43</v>
      </c>
      <c r="R107" s="28" t="s">
        <v>43</v>
      </c>
      <c r="S107" s="27" t="s">
        <v>43</v>
      </c>
      <c r="T107" s="27" t="s">
        <v>43</v>
      </c>
      <c r="U107" s="5" t="s">
        <v>43</v>
      </c>
      <c r="V107" s="27" t="s">
        <v>43</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30.6" hidden="1" x14ac:dyDescent="0.3">
      <c r="A108" s="27" t="s">
        <v>716</v>
      </c>
      <c r="B108" s="6" t="s">
        <v>717</v>
      </c>
      <c r="C108" s="6" t="s">
        <v>710</v>
      </c>
      <c r="D108" s="7" t="s">
        <v>711</v>
      </c>
      <c r="E108" s="27" t="s">
        <v>712</v>
      </c>
      <c r="F108" s="5" t="s">
        <v>67</v>
      </c>
      <c r="G108" s="6" t="s">
        <v>252</v>
      </c>
      <c r="H108" s="6" t="s">
        <v>43</v>
      </c>
      <c r="I108" s="6" t="s">
        <v>43</v>
      </c>
      <c r="J108" s="8" t="s">
        <v>494</v>
      </c>
      <c r="K108" s="5" t="s">
        <v>495</v>
      </c>
      <c r="L108" s="7" t="s">
        <v>496</v>
      </c>
      <c r="M108" s="9" t="s">
        <v>718</v>
      </c>
      <c r="N108" s="5" t="s">
        <v>64</v>
      </c>
      <c r="O108" s="30" t="s">
        <v>713</v>
      </c>
      <c r="P108" s="31">
        <v>45537.496713854198</v>
      </c>
      <c r="Q108" s="27" t="s">
        <v>43</v>
      </c>
      <c r="R108" s="28" t="s">
        <v>43</v>
      </c>
      <c r="S108" s="27" t="s">
        <v>168</v>
      </c>
      <c r="T108" s="27" t="s">
        <v>43</v>
      </c>
      <c r="U108" s="5" t="s">
        <v>43</v>
      </c>
      <c r="V108" s="27" t="s">
        <v>499</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0.399999999999999" hidden="1" x14ac:dyDescent="0.3">
      <c r="A109" s="27" t="s">
        <v>719</v>
      </c>
      <c r="B109" s="6" t="s">
        <v>720</v>
      </c>
      <c r="C109" s="6" t="s">
        <v>710</v>
      </c>
      <c r="D109" s="7" t="s">
        <v>711</v>
      </c>
      <c r="E109" s="27" t="s">
        <v>712</v>
      </c>
      <c r="F109" s="5" t="s">
        <v>67</v>
      </c>
      <c r="G109" s="6" t="s">
        <v>252</v>
      </c>
      <c r="H109" s="6" t="s">
        <v>43</v>
      </c>
      <c r="I109" s="6" t="s">
        <v>43</v>
      </c>
      <c r="J109" s="8" t="s">
        <v>312</v>
      </c>
      <c r="K109" s="5" t="s">
        <v>313</v>
      </c>
      <c r="L109" s="7" t="s">
        <v>314</v>
      </c>
      <c r="M109" s="9" t="s">
        <v>721</v>
      </c>
      <c r="N109" s="5" t="s">
        <v>64</v>
      </c>
      <c r="O109" s="30" t="s">
        <v>713</v>
      </c>
      <c r="P109" s="31">
        <v>45537.496714201399</v>
      </c>
      <c r="Q109" s="27" t="s">
        <v>43</v>
      </c>
      <c r="R109" s="28" t="s">
        <v>43</v>
      </c>
      <c r="S109" s="27" t="s">
        <v>43</v>
      </c>
      <c r="T109" s="27" t="s">
        <v>43</v>
      </c>
      <c r="U109" s="5" t="s">
        <v>43</v>
      </c>
      <c r="V109" s="27" t="s">
        <v>317</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0.399999999999999" hidden="1" x14ac:dyDescent="0.3">
      <c r="A110" s="27" t="s">
        <v>722</v>
      </c>
      <c r="B110" s="6" t="s">
        <v>723</v>
      </c>
      <c r="C110" s="6" t="s">
        <v>710</v>
      </c>
      <c r="D110" s="7" t="s">
        <v>711</v>
      </c>
      <c r="E110" s="27" t="s">
        <v>712</v>
      </c>
      <c r="F110" s="5" t="s">
        <v>67</v>
      </c>
      <c r="G110" s="6" t="s">
        <v>252</v>
      </c>
      <c r="H110" s="6" t="s">
        <v>43</v>
      </c>
      <c r="I110" s="6" t="s">
        <v>43</v>
      </c>
      <c r="J110" s="8" t="s">
        <v>198</v>
      </c>
      <c r="K110" s="5" t="s">
        <v>199</v>
      </c>
      <c r="L110" s="7" t="s">
        <v>200</v>
      </c>
      <c r="M110" s="9" t="s">
        <v>315</v>
      </c>
      <c r="N110" s="5" t="s">
        <v>64</v>
      </c>
      <c r="O110" s="30" t="s">
        <v>713</v>
      </c>
      <c r="P110" s="31">
        <v>45537.496714201399</v>
      </c>
      <c r="Q110" s="27" t="s">
        <v>43</v>
      </c>
      <c r="R110" s="28" t="s">
        <v>43</v>
      </c>
      <c r="S110" s="27" t="s">
        <v>168</v>
      </c>
      <c r="T110" s="27" t="s">
        <v>43</v>
      </c>
      <c r="U110" s="5" t="s">
        <v>43</v>
      </c>
      <c r="V110" s="27" t="s">
        <v>482</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0.399999999999999" hidden="1" x14ac:dyDescent="0.3">
      <c r="A111" s="27" t="s">
        <v>724</v>
      </c>
      <c r="B111" s="6" t="s">
        <v>725</v>
      </c>
      <c r="C111" s="6" t="s">
        <v>710</v>
      </c>
      <c r="D111" s="7" t="s">
        <v>711</v>
      </c>
      <c r="E111" s="27" t="s">
        <v>712</v>
      </c>
      <c r="F111" s="5" t="s">
        <v>67</v>
      </c>
      <c r="G111" s="6" t="s">
        <v>252</v>
      </c>
      <c r="H111" s="6" t="s">
        <v>43</v>
      </c>
      <c r="I111" s="6" t="s">
        <v>43</v>
      </c>
      <c r="J111" s="8" t="s">
        <v>353</v>
      </c>
      <c r="K111" s="5" t="s">
        <v>354</v>
      </c>
      <c r="L111" s="7" t="s">
        <v>355</v>
      </c>
      <c r="M111" s="9" t="s">
        <v>497</v>
      </c>
      <c r="N111" s="5" t="s">
        <v>64</v>
      </c>
      <c r="O111" s="30" t="s">
        <v>713</v>
      </c>
      <c r="P111" s="31">
        <v>45537.496718136601</v>
      </c>
      <c r="Q111" s="27" t="s">
        <v>43</v>
      </c>
      <c r="R111" s="28" t="s">
        <v>43</v>
      </c>
      <c r="S111" s="27" t="s">
        <v>168</v>
      </c>
      <c r="T111" s="27" t="s">
        <v>43</v>
      </c>
      <c r="U111" s="5" t="s">
        <v>43</v>
      </c>
      <c r="V111" s="27" t="s">
        <v>357</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30.6" hidden="1" x14ac:dyDescent="0.3">
      <c r="A112" s="27" t="s">
        <v>726</v>
      </c>
      <c r="B112" s="6" t="s">
        <v>727</v>
      </c>
      <c r="C112" s="6" t="s">
        <v>710</v>
      </c>
      <c r="D112" s="7" t="s">
        <v>711</v>
      </c>
      <c r="E112" s="27" t="s">
        <v>712</v>
      </c>
      <c r="F112" s="5" t="s">
        <v>67</v>
      </c>
      <c r="G112" s="6" t="s">
        <v>252</v>
      </c>
      <c r="H112" s="6" t="s">
        <v>43</v>
      </c>
      <c r="I112" s="6" t="s">
        <v>43</v>
      </c>
      <c r="J112" s="8" t="s">
        <v>476</v>
      </c>
      <c r="K112" s="5" t="s">
        <v>477</v>
      </c>
      <c r="L112" s="7" t="s">
        <v>478</v>
      </c>
      <c r="M112" s="9" t="s">
        <v>385</v>
      </c>
      <c r="N112" s="5" t="s">
        <v>64</v>
      </c>
      <c r="O112" s="30" t="s">
        <v>713</v>
      </c>
      <c r="P112" s="31">
        <v>45537.496718321803</v>
      </c>
      <c r="Q112" s="27" t="s">
        <v>43</v>
      </c>
      <c r="R112" s="28" t="s">
        <v>43</v>
      </c>
      <c r="S112" s="27" t="s">
        <v>43</v>
      </c>
      <c r="T112" s="27" t="s">
        <v>43</v>
      </c>
      <c r="U112" s="5" t="s">
        <v>43</v>
      </c>
      <c r="V112" s="27" t="s">
        <v>43</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132.6" hidden="1" x14ac:dyDescent="0.3">
      <c r="A113" s="27" t="s">
        <v>728</v>
      </c>
      <c r="B113" s="6" t="s">
        <v>729</v>
      </c>
      <c r="C113" s="6" t="s">
        <v>730</v>
      </c>
      <c r="D113" s="7" t="s">
        <v>270</v>
      </c>
      <c r="E113" s="27" t="s">
        <v>271</v>
      </c>
      <c r="F113" s="5" t="s">
        <v>67</v>
      </c>
      <c r="G113" s="6" t="s">
        <v>252</v>
      </c>
      <c r="H113" s="6" t="s">
        <v>43</v>
      </c>
      <c r="I113" s="6" t="s">
        <v>43</v>
      </c>
      <c r="J113" s="8" t="s">
        <v>275</v>
      </c>
      <c r="K113" s="5" t="s">
        <v>276</v>
      </c>
      <c r="L113" s="7" t="s">
        <v>277</v>
      </c>
      <c r="M113" s="9" t="s">
        <v>46</v>
      </c>
      <c r="N113" s="5" t="s">
        <v>64</v>
      </c>
      <c r="O113" s="30" t="s">
        <v>731</v>
      </c>
      <c r="P113" s="31">
        <v>45534.650670104202</v>
      </c>
      <c r="Q113" s="27" t="s">
        <v>43</v>
      </c>
      <c r="R113" s="28" t="s">
        <v>43</v>
      </c>
      <c r="S113" s="27" t="s">
        <v>168</v>
      </c>
      <c r="T113" s="27" t="s">
        <v>43</v>
      </c>
      <c r="U113" s="5" t="s">
        <v>43</v>
      </c>
      <c r="V113" s="27" t="s">
        <v>43</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0.399999999999999" hidden="1" x14ac:dyDescent="0.3">
      <c r="A114" s="27" t="s">
        <v>732</v>
      </c>
      <c r="B114" s="6" t="s">
        <v>733</v>
      </c>
      <c r="C114" s="6" t="s">
        <v>662</v>
      </c>
      <c r="D114" s="7" t="s">
        <v>657</v>
      </c>
      <c r="E114" s="27" t="s">
        <v>658</v>
      </c>
      <c r="F114" s="5" t="s">
        <v>67</v>
      </c>
      <c r="G114" s="6" t="s">
        <v>252</v>
      </c>
      <c r="H114" s="6" t="s">
        <v>43</v>
      </c>
      <c r="I114" s="6" t="s">
        <v>43</v>
      </c>
      <c r="J114" s="8" t="s">
        <v>275</v>
      </c>
      <c r="K114" s="5" t="s">
        <v>276</v>
      </c>
      <c r="L114" s="7" t="s">
        <v>277</v>
      </c>
      <c r="M114" s="9" t="s">
        <v>734</v>
      </c>
      <c r="N114" s="5" t="s">
        <v>64</v>
      </c>
      <c r="O114" s="30" t="s">
        <v>735</v>
      </c>
      <c r="P114" s="31">
        <v>45537.556906747697</v>
      </c>
      <c r="Q114" s="27" t="s">
        <v>43</v>
      </c>
      <c r="R114" s="28" t="s">
        <v>43</v>
      </c>
      <c r="S114" s="27" t="s">
        <v>168</v>
      </c>
      <c r="T114" s="27" t="s">
        <v>43</v>
      </c>
      <c r="U114" s="5" t="s">
        <v>43</v>
      </c>
      <c r="V114" s="27" t="s">
        <v>43</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0.399999999999999" hidden="1" x14ac:dyDescent="0.3">
      <c r="A115" s="27" t="s">
        <v>736</v>
      </c>
      <c r="B115" s="6" t="s">
        <v>737</v>
      </c>
      <c r="C115" s="6" t="s">
        <v>662</v>
      </c>
      <c r="D115" s="7" t="s">
        <v>657</v>
      </c>
      <c r="E115" s="27" t="s">
        <v>658</v>
      </c>
      <c r="F115" s="5" t="s">
        <v>67</v>
      </c>
      <c r="G115" s="6" t="s">
        <v>252</v>
      </c>
      <c r="H115" s="6" t="s">
        <v>43</v>
      </c>
      <c r="I115" s="6" t="s">
        <v>43</v>
      </c>
      <c r="J115" s="8" t="s">
        <v>198</v>
      </c>
      <c r="K115" s="5" t="s">
        <v>199</v>
      </c>
      <c r="L115" s="7" t="s">
        <v>200</v>
      </c>
      <c r="M115" s="9" t="s">
        <v>663</v>
      </c>
      <c r="N115" s="5" t="s">
        <v>64</v>
      </c>
      <c r="O115" s="30" t="s">
        <v>738</v>
      </c>
      <c r="P115" s="31">
        <v>45537.556906747697</v>
      </c>
      <c r="Q115" s="27" t="s">
        <v>43</v>
      </c>
      <c r="R115" s="28" t="s">
        <v>43</v>
      </c>
      <c r="S115" s="27" t="s">
        <v>168</v>
      </c>
      <c r="T115" s="27" t="s">
        <v>43</v>
      </c>
      <c r="U115" s="5" t="s">
        <v>43</v>
      </c>
      <c r="V115" s="27" t="s">
        <v>482</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0.399999999999999" hidden="1" x14ac:dyDescent="0.3">
      <c r="A116" s="27" t="s">
        <v>739</v>
      </c>
      <c r="B116" s="6" t="s">
        <v>740</v>
      </c>
      <c r="C116" s="6" t="s">
        <v>741</v>
      </c>
      <c r="D116" s="7" t="s">
        <v>742</v>
      </c>
      <c r="E116" s="27" t="s">
        <v>743</v>
      </c>
      <c r="F116" s="5" t="s">
        <v>67</v>
      </c>
      <c r="G116" s="6" t="s">
        <v>43</v>
      </c>
      <c r="H116" s="6" t="s">
        <v>43</v>
      </c>
      <c r="I116" s="6" t="s">
        <v>43</v>
      </c>
      <c r="J116" s="8" t="s">
        <v>671</v>
      </c>
      <c r="K116" s="5" t="s">
        <v>672</v>
      </c>
      <c r="L116" s="7" t="s">
        <v>673</v>
      </c>
      <c r="M116" s="9" t="s">
        <v>385</v>
      </c>
      <c r="N116" s="5" t="s">
        <v>674</v>
      </c>
      <c r="O116" s="30" t="s">
        <v>744</v>
      </c>
      <c r="P116" s="31">
        <v>45537.487833217601</v>
      </c>
      <c r="Q116" s="27" t="s">
        <v>43</v>
      </c>
      <c r="R116" s="28" t="s">
        <v>43</v>
      </c>
      <c r="S116" s="27" t="s">
        <v>43</v>
      </c>
      <c r="T116" s="27" t="s">
        <v>43</v>
      </c>
      <c r="U116" s="5" t="s">
        <v>43</v>
      </c>
      <c r="V116" s="27" t="s">
        <v>43</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30.6" hidden="1" x14ac:dyDescent="0.3">
      <c r="A117" s="27" t="s">
        <v>745</v>
      </c>
      <c r="B117" s="6" t="s">
        <v>746</v>
      </c>
      <c r="C117" s="6" t="s">
        <v>747</v>
      </c>
      <c r="D117" s="7" t="s">
        <v>748</v>
      </c>
      <c r="E117" s="27" t="s">
        <v>749</v>
      </c>
      <c r="F117" s="5" t="s">
        <v>67</v>
      </c>
      <c r="G117" s="6" t="s">
        <v>629</v>
      </c>
      <c r="H117" s="6" t="s">
        <v>43</v>
      </c>
      <c r="I117" s="6" t="s">
        <v>43</v>
      </c>
      <c r="J117" s="8" t="s">
        <v>502</v>
      </c>
      <c r="K117" s="5" t="s">
        <v>503</v>
      </c>
      <c r="L117" s="7" t="s">
        <v>504</v>
      </c>
      <c r="M117" s="9" t="s">
        <v>682</v>
      </c>
      <c r="N117" s="5" t="s">
        <v>64</v>
      </c>
      <c r="O117" s="30" t="s">
        <v>750</v>
      </c>
      <c r="P117" s="31">
        <v>45537.230310335603</v>
      </c>
      <c r="Q117" s="27" t="s">
        <v>43</v>
      </c>
      <c r="R117" s="28" t="s">
        <v>43</v>
      </c>
      <c r="S117" s="27" t="s">
        <v>43</v>
      </c>
      <c r="T117" s="27" t="s">
        <v>43</v>
      </c>
      <c r="U117" s="5" t="s">
        <v>43</v>
      </c>
      <c r="V117" s="27" t="s">
        <v>505</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0.399999999999999" hidden="1" x14ac:dyDescent="0.3">
      <c r="A118" s="27" t="s">
        <v>751</v>
      </c>
      <c r="B118" s="6" t="s">
        <v>752</v>
      </c>
      <c r="C118" s="6" t="s">
        <v>753</v>
      </c>
      <c r="D118" s="7" t="s">
        <v>754</v>
      </c>
      <c r="E118" s="27" t="s">
        <v>755</v>
      </c>
      <c r="F118" s="5" t="s">
        <v>67</v>
      </c>
      <c r="G118" s="6" t="s">
        <v>252</v>
      </c>
      <c r="H118" s="6" t="s">
        <v>756</v>
      </c>
      <c r="I118" s="6" t="s">
        <v>43</v>
      </c>
      <c r="J118" s="8" t="s">
        <v>757</v>
      </c>
      <c r="K118" s="5" t="s">
        <v>758</v>
      </c>
      <c r="L118" s="7" t="s">
        <v>759</v>
      </c>
      <c r="M118" s="9" t="s">
        <v>760</v>
      </c>
      <c r="N118" s="5" t="s">
        <v>47</v>
      </c>
      <c r="O118" s="30" t="s">
        <v>761</v>
      </c>
      <c r="P118" s="31">
        <v>45537.4765574884</v>
      </c>
      <c r="Q118" s="27" t="s">
        <v>43</v>
      </c>
      <c r="R118" s="28" t="s">
        <v>762</v>
      </c>
      <c r="S118" s="27" t="s">
        <v>426</v>
      </c>
      <c r="T118" s="27" t="s">
        <v>43</v>
      </c>
      <c r="U118" s="5" t="s">
        <v>43</v>
      </c>
      <c r="V118" s="27" t="s">
        <v>763</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112.2" hidden="1" x14ac:dyDescent="0.3">
      <c r="A119" s="27" t="s">
        <v>764</v>
      </c>
      <c r="B119" s="6" t="s">
        <v>765</v>
      </c>
      <c r="C119" s="6" t="s">
        <v>753</v>
      </c>
      <c r="D119" s="7" t="s">
        <v>754</v>
      </c>
      <c r="E119" s="27" t="s">
        <v>755</v>
      </c>
      <c r="F119" s="5" t="s">
        <v>22</v>
      </c>
      <c r="G119" s="6" t="s">
        <v>42</v>
      </c>
      <c r="H119" s="6" t="s">
        <v>766</v>
      </c>
      <c r="I119" s="6" t="s">
        <v>274</v>
      </c>
      <c r="J119" s="8" t="s">
        <v>757</v>
      </c>
      <c r="K119" s="5" t="s">
        <v>758</v>
      </c>
      <c r="L119" s="7" t="s">
        <v>759</v>
      </c>
      <c r="M119" s="9" t="s">
        <v>767</v>
      </c>
      <c r="N119" s="5" t="s">
        <v>449</v>
      </c>
      <c r="O119" s="30" t="s">
        <v>768</v>
      </c>
      <c r="P119" s="31">
        <v>45538.334084294002</v>
      </c>
      <c r="Q119" s="27" t="s">
        <v>43</v>
      </c>
      <c r="R119" s="28" t="s">
        <v>43</v>
      </c>
      <c r="S119" s="27" t="s">
        <v>152</v>
      </c>
      <c r="T119" s="27" t="s">
        <v>769</v>
      </c>
      <c r="U119" s="5" t="s">
        <v>770</v>
      </c>
      <c r="V119" s="29" t="s">
        <v>771</v>
      </c>
      <c r="W119" s="7" t="s">
        <v>772</v>
      </c>
      <c r="X119" s="7" t="s">
        <v>43</v>
      </c>
      <c r="Y119" s="5" t="s">
        <v>773</v>
      </c>
      <c r="Z119" s="5" t="s">
        <v>43</v>
      </c>
      <c r="AA119" s="7" t="s">
        <v>43</v>
      </c>
      <c r="AB119" s="7" t="s">
        <v>43</v>
      </c>
      <c r="AC119" s="7" t="s">
        <v>43</v>
      </c>
      <c r="AD119" s="7" t="s">
        <v>43</v>
      </c>
      <c r="AE119" s="7" t="s">
        <v>43</v>
      </c>
      <c r="AF119" s="6" t="s">
        <v>43</v>
      </c>
      <c r="AG119" s="6" t="s">
        <v>43</v>
      </c>
      <c r="AH119" s="6" t="s">
        <v>43</v>
      </c>
      <c r="AI119" s="6" t="s">
        <v>43</v>
      </c>
      <c r="AJ119" s="6" t="s">
        <v>43</v>
      </c>
    </row>
    <row r="120" spans="1:36" ht="112.2" hidden="1" x14ac:dyDescent="0.3">
      <c r="A120" s="27" t="s">
        <v>774</v>
      </c>
      <c r="B120" s="6" t="s">
        <v>765</v>
      </c>
      <c r="C120" s="6" t="s">
        <v>753</v>
      </c>
      <c r="D120" s="7" t="s">
        <v>754</v>
      </c>
      <c r="E120" s="27" t="s">
        <v>755</v>
      </c>
      <c r="F120" s="5" t="s">
        <v>22</v>
      </c>
      <c r="G120" s="6" t="s">
        <v>42</v>
      </c>
      <c r="H120" s="6" t="s">
        <v>775</v>
      </c>
      <c r="I120" s="6" t="s">
        <v>409</v>
      </c>
      <c r="J120" s="8" t="s">
        <v>757</v>
      </c>
      <c r="K120" s="5" t="s">
        <v>758</v>
      </c>
      <c r="L120" s="7" t="s">
        <v>759</v>
      </c>
      <c r="M120" s="9" t="s">
        <v>776</v>
      </c>
      <c r="N120" s="5" t="s">
        <v>449</v>
      </c>
      <c r="O120" s="30" t="s">
        <v>777</v>
      </c>
      <c r="P120" s="31">
        <v>45538.3340846875</v>
      </c>
      <c r="Q120" s="27" t="s">
        <v>43</v>
      </c>
      <c r="R120" s="28" t="s">
        <v>43</v>
      </c>
      <c r="S120" s="27" t="s">
        <v>152</v>
      </c>
      <c r="T120" s="27" t="s">
        <v>778</v>
      </c>
      <c r="U120" s="5" t="s">
        <v>779</v>
      </c>
      <c r="V120" s="29" t="s">
        <v>771</v>
      </c>
      <c r="W120" s="7" t="s">
        <v>780</v>
      </c>
      <c r="X120" s="7" t="s">
        <v>43</v>
      </c>
      <c r="Y120" s="5" t="s">
        <v>773</v>
      </c>
      <c r="Z120" s="5" t="s">
        <v>43</v>
      </c>
      <c r="AA120" s="7" t="s">
        <v>43</v>
      </c>
      <c r="AB120" s="7" t="s">
        <v>43</v>
      </c>
      <c r="AC120" s="7" t="s">
        <v>43</v>
      </c>
      <c r="AD120" s="7" t="s">
        <v>43</v>
      </c>
      <c r="AE120" s="7" t="s">
        <v>43</v>
      </c>
      <c r="AF120" s="6" t="s">
        <v>43</v>
      </c>
      <c r="AG120" s="6" t="s">
        <v>43</v>
      </c>
      <c r="AH120" s="6" t="s">
        <v>43</v>
      </c>
      <c r="AI120" s="6" t="s">
        <v>43</v>
      </c>
      <c r="AJ120" s="6" t="s">
        <v>43</v>
      </c>
    </row>
    <row r="121" spans="1:36" ht="51" hidden="1" x14ac:dyDescent="0.3">
      <c r="A121" s="27" t="s">
        <v>781</v>
      </c>
      <c r="B121" s="6" t="s">
        <v>782</v>
      </c>
      <c r="C121" s="6" t="s">
        <v>282</v>
      </c>
      <c r="D121" s="7" t="s">
        <v>783</v>
      </c>
      <c r="E121" s="27" t="s">
        <v>784</v>
      </c>
      <c r="F121" s="5" t="s">
        <v>285</v>
      </c>
      <c r="G121" s="6" t="s">
        <v>42</v>
      </c>
      <c r="H121" s="6" t="s">
        <v>785</v>
      </c>
      <c r="I121" s="6" t="s">
        <v>43</v>
      </c>
      <c r="J121" s="8" t="s">
        <v>69</v>
      </c>
      <c r="K121" s="5" t="s">
        <v>786</v>
      </c>
      <c r="L121" s="7" t="s">
        <v>787</v>
      </c>
      <c r="M121" s="9" t="s">
        <v>265</v>
      </c>
      <c r="N121" s="5" t="s">
        <v>64</v>
      </c>
      <c r="O121" s="30" t="s">
        <v>788</v>
      </c>
      <c r="P121" s="31">
        <v>45537.262175115698</v>
      </c>
      <c r="Q121" s="27" t="s">
        <v>43</v>
      </c>
      <c r="R121" s="28" t="s">
        <v>43</v>
      </c>
      <c r="S121" s="27" t="s">
        <v>168</v>
      </c>
      <c r="T121" s="27" t="s">
        <v>43</v>
      </c>
      <c r="U121" s="5" t="s">
        <v>43</v>
      </c>
      <c r="V121" s="27" t="s">
        <v>789</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40.799999999999997" hidden="1" x14ac:dyDescent="0.3">
      <c r="A122" s="27" t="s">
        <v>790</v>
      </c>
      <c r="B122" s="6" t="s">
        <v>791</v>
      </c>
      <c r="C122" s="6" t="s">
        <v>282</v>
      </c>
      <c r="D122" s="7" t="s">
        <v>783</v>
      </c>
      <c r="E122" s="27" t="s">
        <v>784</v>
      </c>
      <c r="F122" s="5" t="s">
        <v>303</v>
      </c>
      <c r="G122" s="6" t="s">
        <v>42</v>
      </c>
      <c r="H122" s="6" t="s">
        <v>792</v>
      </c>
      <c r="I122" s="6" t="s">
        <v>43</v>
      </c>
      <c r="J122" s="8" t="s">
        <v>793</v>
      </c>
      <c r="K122" s="5" t="s">
        <v>794</v>
      </c>
      <c r="L122" s="7" t="s">
        <v>795</v>
      </c>
      <c r="M122" s="9" t="s">
        <v>305</v>
      </c>
      <c r="N122" s="5" t="s">
        <v>47</v>
      </c>
      <c r="O122" s="30" t="s">
        <v>796</v>
      </c>
      <c r="P122" s="31">
        <v>45537.262179085701</v>
      </c>
      <c r="Q122" s="27" t="s">
        <v>43</v>
      </c>
      <c r="R122" s="28" t="s">
        <v>797</v>
      </c>
      <c r="S122" s="27" t="s">
        <v>168</v>
      </c>
      <c r="T122" s="27" t="s">
        <v>43</v>
      </c>
      <c r="U122" s="5" t="s">
        <v>43</v>
      </c>
      <c r="V122" s="27" t="s">
        <v>798</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30.6" hidden="1" x14ac:dyDescent="0.3">
      <c r="A123" s="27" t="s">
        <v>799</v>
      </c>
      <c r="B123" s="6" t="s">
        <v>800</v>
      </c>
      <c r="C123" s="6" t="s">
        <v>282</v>
      </c>
      <c r="D123" s="7" t="s">
        <v>783</v>
      </c>
      <c r="E123" s="27" t="s">
        <v>784</v>
      </c>
      <c r="F123" s="5" t="s">
        <v>285</v>
      </c>
      <c r="G123" s="6" t="s">
        <v>42</v>
      </c>
      <c r="H123" s="6" t="s">
        <v>801</v>
      </c>
      <c r="I123" s="6" t="s">
        <v>802</v>
      </c>
      <c r="J123" s="8" t="s">
        <v>793</v>
      </c>
      <c r="K123" s="5" t="s">
        <v>794</v>
      </c>
      <c r="L123" s="7" t="s">
        <v>795</v>
      </c>
      <c r="M123" s="9" t="s">
        <v>265</v>
      </c>
      <c r="N123" s="5" t="s">
        <v>47</v>
      </c>
      <c r="O123" s="30" t="s">
        <v>796</v>
      </c>
      <c r="P123" s="31">
        <v>45537.2621743403</v>
      </c>
      <c r="Q123" s="27" t="s">
        <v>43</v>
      </c>
      <c r="R123" s="28" t="s">
        <v>803</v>
      </c>
      <c r="S123" s="27" t="s">
        <v>168</v>
      </c>
      <c r="T123" s="27" t="s">
        <v>43</v>
      </c>
      <c r="U123" s="5" t="s">
        <v>43</v>
      </c>
      <c r="V123" s="27" t="s">
        <v>798</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132.6" hidden="1" x14ac:dyDescent="0.3">
      <c r="A124" s="27" t="s">
        <v>804</v>
      </c>
      <c r="B124" s="6" t="s">
        <v>805</v>
      </c>
      <c r="C124" s="6" t="s">
        <v>806</v>
      </c>
      <c r="D124" s="7" t="s">
        <v>807</v>
      </c>
      <c r="E124" s="27" t="s">
        <v>808</v>
      </c>
      <c r="F124" s="5" t="s">
        <v>67</v>
      </c>
      <c r="G124" s="6" t="s">
        <v>252</v>
      </c>
      <c r="H124" s="6" t="s">
        <v>43</v>
      </c>
      <c r="I124" s="6" t="s">
        <v>43</v>
      </c>
      <c r="J124" s="8" t="s">
        <v>275</v>
      </c>
      <c r="K124" s="5" t="s">
        <v>276</v>
      </c>
      <c r="L124" s="7" t="s">
        <v>277</v>
      </c>
      <c r="M124" s="9" t="s">
        <v>809</v>
      </c>
      <c r="N124" s="5" t="s">
        <v>64</v>
      </c>
      <c r="O124" s="30" t="s">
        <v>810</v>
      </c>
      <c r="P124" s="31">
        <v>45537.489022650501</v>
      </c>
      <c r="Q124" s="27" t="s">
        <v>43</v>
      </c>
      <c r="R124" s="28" t="s">
        <v>43</v>
      </c>
      <c r="S124" s="27" t="s">
        <v>168</v>
      </c>
      <c r="T124" s="27" t="s">
        <v>43</v>
      </c>
      <c r="U124" s="5" t="s">
        <v>43</v>
      </c>
      <c r="V124" s="27" t="s">
        <v>43</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0.399999999999999" hidden="1" x14ac:dyDescent="0.3">
      <c r="A125" s="27" t="s">
        <v>811</v>
      </c>
      <c r="B125" s="6" t="s">
        <v>812</v>
      </c>
      <c r="C125" s="6" t="s">
        <v>813</v>
      </c>
      <c r="D125" s="7" t="s">
        <v>807</v>
      </c>
      <c r="E125" s="27" t="s">
        <v>808</v>
      </c>
      <c r="F125" s="5" t="s">
        <v>67</v>
      </c>
      <c r="G125" s="6" t="s">
        <v>252</v>
      </c>
      <c r="H125" s="6" t="s">
        <v>43</v>
      </c>
      <c r="I125" s="6" t="s">
        <v>43</v>
      </c>
      <c r="J125" s="8" t="s">
        <v>353</v>
      </c>
      <c r="K125" s="5" t="s">
        <v>354</v>
      </c>
      <c r="L125" s="7" t="s">
        <v>355</v>
      </c>
      <c r="M125" s="9" t="s">
        <v>682</v>
      </c>
      <c r="N125" s="5" t="s">
        <v>64</v>
      </c>
      <c r="O125" s="30" t="s">
        <v>810</v>
      </c>
      <c r="P125" s="31">
        <v>45537.489022835602</v>
      </c>
      <c r="Q125" s="27" t="s">
        <v>43</v>
      </c>
      <c r="R125" s="28" t="s">
        <v>43</v>
      </c>
      <c r="S125" s="27" t="s">
        <v>168</v>
      </c>
      <c r="T125" s="27" t="s">
        <v>43</v>
      </c>
      <c r="U125" s="5" t="s">
        <v>43</v>
      </c>
      <c r="V125" s="27" t="s">
        <v>357</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71.400000000000006" hidden="1" x14ac:dyDescent="0.3">
      <c r="A126" s="27" t="s">
        <v>814</v>
      </c>
      <c r="B126" s="6" t="s">
        <v>815</v>
      </c>
      <c r="C126" s="6" t="s">
        <v>816</v>
      </c>
      <c r="D126" s="7" t="s">
        <v>807</v>
      </c>
      <c r="E126" s="27" t="s">
        <v>808</v>
      </c>
      <c r="F126" s="5" t="s">
        <v>67</v>
      </c>
      <c r="G126" s="6" t="s">
        <v>252</v>
      </c>
      <c r="H126" s="6" t="s">
        <v>43</v>
      </c>
      <c r="I126" s="6" t="s">
        <v>43</v>
      </c>
      <c r="J126" s="8" t="s">
        <v>485</v>
      </c>
      <c r="K126" s="5" t="s">
        <v>486</v>
      </c>
      <c r="L126" s="7" t="s">
        <v>487</v>
      </c>
      <c r="M126" s="9" t="s">
        <v>581</v>
      </c>
      <c r="N126" s="5" t="s">
        <v>64</v>
      </c>
      <c r="O126" s="30" t="s">
        <v>810</v>
      </c>
      <c r="P126" s="31">
        <v>45537.579944409699</v>
      </c>
      <c r="Q126" s="27" t="s">
        <v>43</v>
      </c>
      <c r="R126" s="28" t="s">
        <v>43</v>
      </c>
      <c r="S126" s="27" t="s">
        <v>168</v>
      </c>
      <c r="T126" s="27" t="s">
        <v>43</v>
      </c>
      <c r="U126" s="5" t="s">
        <v>43</v>
      </c>
      <c r="V126" s="27" t="s">
        <v>488</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0.399999999999999" hidden="1" x14ac:dyDescent="0.3">
      <c r="A127" s="27" t="s">
        <v>817</v>
      </c>
      <c r="B127" s="6" t="s">
        <v>818</v>
      </c>
      <c r="C127" s="6" t="s">
        <v>819</v>
      </c>
      <c r="D127" s="7" t="s">
        <v>807</v>
      </c>
      <c r="E127" s="27" t="s">
        <v>808</v>
      </c>
      <c r="F127" s="5" t="s">
        <v>67</v>
      </c>
      <c r="G127" s="6" t="s">
        <v>252</v>
      </c>
      <c r="H127" s="6" t="s">
        <v>43</v>
      </c>
      <c r="I127" s="6" t="s">
        <v>43</v>
      </c>
      <c r="J127" s="8" t="s">
        <v>485</v>
      </c>
      <c r="K127" s="5" t="s">
        <v>486</v>
      </c>
      <c r="L127" s="7" t="s">
        <v>487</v>
      </c>
      <c r="M127" s="9" t="s">
        <v>682</v>
      </c>
      <c r="N127" s="5" t="s">
        <v>64</v>
      </c>
      <c r="O127" s="30" t="s">
        <v>810</v>
      </c>
      <c r="P127" s="31">
        <v>45537.489022835602</v>
      </c>
      <c r="Q127" s="27" t="s">
        <v>43</v>
      </c>
      <c r="R127" s="28" t="s">
        <v>43</v>
      </c>
      <c r="S127" s="27" t="s">
        <v>168</v>
      </c>
      <c r="T127" s="27" t="s">
        <v>43</v>
      </c>
      <c r="U127" s="5" t="s">
        <v>43</v>
      </c>
      <c r="V127" s="27" t="s">
        <v>488</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20.399999999999999" hidden="1" x14ac:dyDescent="0.3">
      <c r="A128" s="27" t="s">
        <v>820</v>
      </c>
      <c r="B128" s="6" t="s">
        <v>821</v>
      </c>
      <c r="C128" s="6" t="s">
        <v>813</v>
      </c>
      <c r="D128" s="7" t="s">
        <v>807</v>
      </c>
      <c r="E128" s="27" t="s">
        <v>808</v>
      </c>
      <c r="F128" s="5" t="s">
        <v>67</v>
      </c>
      <c r="G128" s="6" t="s">
        <v>252</v>
      </c>
      <c r="H128" s="6" t="s">
        <v>43</v>
      </c>
      <c r="I128" s="6" t="s">
        <v>43</v>
      </c>
      <c r="J128" s="8" t="s">
        <v>312</v>
      </c>
      <c r="K128" s="5" t="s">
        <v>313</v>
      </c>
      <c r="L128" s="7" t="s">
        <v>314</v>
      </c>
      <c r="M128" s="9" t="s">
        <v>667</v>
      </c>
      <c r="N128" s="5" t="s">
        <v>64</v>
      </c>
      <c r="O128" s="30" t="s">
        <v>810</v>
      </c>
      <c r="P128" s="31">
        <v>45537.489022997703</v>
      </c>
      <c r="Q128" s="27" t="s">
        <v>43</v>
      </c>
      <c r="R128" s="28" t="s">
        <v>43</v>
      </c>
      <c r="S128" s="27" t="s">
        <v>168</v>
      </c>
      <c r="T128" s="27" t="s">
        <v>43</v>
      </c>
      <c r="U128" s="5" t="s">
        <v>43</v>
      </c>
      <c r="V128" s="27" t="s">
        <v>317</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30.6" hidden="1" x14ac:dyDescent="0.3">
      <c r="A129" s="27" t="s">
        <v>822</v>
      </c>
      <c r="B129" s="6" t="s">
        <v>823</v>
      </c>
      <c r="C129" s="6" t="s">
        <v>824</v>
      </c>
      <c r="D129" s="7" t="s">
        <v>807</v>
      </c>
      <c r="E129" s="27" t="s">
        <v>808</v>
      </c>
      <c r="F129" s="5" t="s">
        <v>285</v>
      </c>
      <c r="G129" s="6" t="s">
        <v>42</v>
      </c>
      <c r="H129" s="6" t="s">
        <v>43</v>
      </c>
      <c r="I129" s="6" t="s">
        <v>43</v>
      </c>
      <c r="J129" s="8" t="s">
        <v>511</v>
      </c>
      <c r="K129" s="5" t="s">
        <v>512</v>
      </c>
      <c r="L129" s="7" t="s">
        <v>513</v>
      </c>
      <c r="M129" s="9" t="s">
        <v>265</v>
      </c>
      <c r="N129" s="5" t="s">
        <v>64</v>
      </c>
      <c r="O129" s="30" t="s">
        <v>810</v>
      </c>
      <c r="P129" s="31">
        <v>45537.489023182898</v>
      </c>
      <c r="Q129" s="27" t="s">
        <v>43</v>
      </c>
      <c r="R129" s="28" t="s">
        <v>43</v>
      </c>
      <c r="S129" s="27" t="s">
        <v>168</v>
      </c>
      <c r="T129" s="27" t="s">
        <v>43</v>
      </c>
      <c r="U129" s="5" t="s">
        <v>43</v>
      </c>
      <c r="V129" s="27" t="s">
        <v>514</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0.399999999999999" hidden="1" x14ac:dyDescent="0.3">
      <c r="A130" s="27" t="s">
        <v>825</v>
      </c>
      <c r="B130" s="6" t="s">
        <v>826</v>
      </c>
      <c r="C130" s="6" t="s">
        <v>824</v>
      </c>
      <c r="D130" s="7" t="s">
        <v>807</v>
      </c>
      <c r="E130" s="27" t="s">
        <v>808</v>
      </c>
      <c r="F130" s="5" t="s">
        <v>67</v>
      </c>
      <c r="G130" s="6" t="s">
        <v>252</v>
      </c>
      <c r="H130" s="6" t="s">
        <v>43</v>
      </c>
      <c r="I130" s="6" t="s">
        <v>43</v>
      </c>
      <c r="J130" s="8" t="s">
        <v>511</v>
      </c>
      <c r="K130" s="5" t="s">
        <v>512</v>
      </c>
      <c r="L130" s="7" t="s">
        <v>513</v>
      </c>
      <c r="M130" s="9" t="s">
        <v>497</v>
      </c>
      <c r="N130" s="5" t="s">
        <v>64</v>
      </c>
      <c r="O130" s="30" t="s">
        <v>810</v>
      </c>
      <c r="P130" s="31">
        <v>45537.489023182898</v>
      </c>
      <c r="Q130" s="27" t="s">
        <v>43</v>
      </c>
      <c r="R130" s="28" t="s">
        <v>43</v>
      </c>
      <c r="S130" s="27" t="s">
        <v>168</v>
      </c>
      <c r="T130" s="27" t="s">
        <v>43</v>
      </c>
      <c r="U130" s="5" t="s">
        <v>43</v>
      </c>
      <c r="V130" s="27" t="s">
        <v>514</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0.399999999999999" hidden="1" x14ac:dyDescent="0.3">
      <c r="A131" s="27" t="s">
        <v>827</v>
      </c>
      <c r="B131" s="6" t="s">
        <v>828</v>
      </c>
      <c r="C131" s="6" t="s">
        <v>824</v>
      </c>
      <c r="D131" s="7" t="s">
        <v>807</v>
      </c>
      <c r="E131" s="27" t="s">
        <v>808</v>
      </c>
      <c r="F131" s="5" t="s">
        <v>303</v>
      </c>
      <c r="G131" s="6" t="s">
        <v>42</v>
      </c>
      <c r="H131" s="6" t="s">
        <v>43</v>
      </c>
      <c r="I131" s="6" t="s">
        <v>600</v>
      </c>
      <c r="J131" s="8" t="s">
        <v>511</v>
      </c>
      <c r="K131" s="5" t="s">
        <v>512</v>
      </c>
      <c r="L131" s="7" t="s">
        <v>513</v>
      </c>
      <c r="M131" s="9" t="s">
        <v>829</v>
      </c>
      <c r="N131" s="5" t="s">
        <v>108</v>
      </c>
      <c r="O131" s="30" t="s">
        <v>810</v>
      </c>
      <c r="P131" s="31">
        <v>45537.489023379603</v>
      </c>
      <c r="Q131" s="27" t="s">
        <v>43</v>
      </c>
      <c r="R131" s="28" t="s">
        <v>43</v>
      </c>
      <c r="S131" s="27" t="s">
        <v>168</v>
      </c>
      <c r="T131" s="27" t="s">
        <v>43</v>
      </c>
      <c r="U131" s="5" t="s">
        <v>43</v>
      </c>
      <c r="V131" s="27" t="s">
        <v>514</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30.6" hidden="1" x14ac:dyDescent="0.3">
      <c r="A132" s="27" t="s">
        <v>830</v>
      </c>
      <c r="B132" s="6" t="s">
        <v>831</v>
      </c>
      <c r="C132" s="6" t="s">
        <v>813</v>
      </c>
      <c r="D132" s="7" t="s">
        <v>807</v>
      </c>
      <c r="E132" s="27" t="s">
        <v>808</v>
      </c>
      <c r="F132" s="5" t="s">
        <v>67</v>
      </c>
      <c r="G132" s="6" t="s">
        <v>252</v>
      </c>
      <c r="H132" s="6" t="s">
        <v>43</v>
      </c>
      <c r="I132" s="6" t="s">
        <v>43</v>
      </c>
      <c r="J132" s="8" t="s">
        <v>476</v>
      </c>
      <c r="K132" s="5" t="s">
        <v>477</v>
      </c>
      <c r="L132" s="7" t="s">
        <v>478</v>
      </c>
      <c r="M132" s="9" t="s">
        <v>663</v>
      </c>
      <c r="N132" s="5" t="s">
        <v>64</v>
      </c>
      <c r="O132" s="30" t="s">
        <v>810</v>
      </c>
      <c r="P132" s="31">
        <v>45537.489023576403</v>
      </c>
      <c r="Q132" s="27" t="s">
        <v>43</v>
      </c>
      <c r="R132" s="28" t="s">
        <v>43</v>
      </c>
      <c r="S132" s="27" t="s">
        <v>168</v>
      </c>
      <c r="T132" s="27" t="s">
        <v>43</v>
      </c>
      <c r="U132" s="5" t="s">
        <v>43</v>
      </c>
      <c r="V132" s="27" t="s">
        <v>43</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0.399999999999999" hidden="1" x14ac:dyDescent="0.3">
      <c r="A133" s="27" t="s">
        <v>832</v>
      </c>
      <c r="B133" s="6" t="s">
        <v>833</v>
      </c>
      <c r="C133" s="6" t="s">
        <v>813</v>
      </c>
      <c r="D133" s="7" t="s">
        <v>807</v>
      </c>
      <c r="E133" s="27" t="s">
        <v>808</v>
      </c>
      <c r="F133" s="5" t="s">
        <v>67</v>
      </c>
      <c r="G133" s="6" t="s">
        <v>252</v>
      </c>
      <c r="H133" s="6" t="s">
        <v>43</v>
      </c>
      <c r="I133" s="6" t="s">
        <v>43</v>
      </c>
      <c r="J133" s="8" t="s">
        <v>382</v>
      </c>
      <c r="K133" s="5" t="s">
        <v>383</v>
      </c>
      <c r="L133" s="7" t="s">
        <v>384</v>
      </c>
      <c r="M133" s="9" t="s">
        <v>508</v>
      </c>
      <c r="N133" s="5" t="s">
        <v>64</v>
      </c>
      <c r="O133" s="30" t="s">
        <v>810</v>
      </c>
      <c r="P133" s="31">
        <v>45537.489023726797</v>
      </c>
      <c r="Q133" s="27" t="s">
        <v>43</v>
      </c>
      <c r="R133" s="28" t="s">
        <v>43</v>
      </c>
      <c r="S133" s="27" t="s">
        <v>168</v>
      </c>
      <c r="T133" s="27" t="s">
        <v>43</v>
      </c>
      <c r="U133" s="5" t="s">
        <v>43</v>
      </c>
      <c r="V133" s="27" t="s">
        <v>387</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0.399999999999999" hidden="1" x14ac:dyDescent="0.3">
      <c r="A134" s="27" t="s">
        <v>834</v>
      </c>
      <c r="B134" s="6" t="s">
        <v>723</v>
      </c>
      <c r="C134" s="6" t="s">
        <v>813</v>
      </c>
      <c r="D134" s="7" t="s">
        <v>807</v>
      </c>
      <c r="E134" s="27" t="s">
        <v>808</v>
      </c>
      <c r="F134" s="5" t="s">
        <v>67</v>
      </c>
      <c r="G134" s="6" t="s">
        <v>252</v>
      </c>
      <c r="H134" s="6" t="s">
        <v>43</v>
      </c>
      <c r="I134" s="6" t="s">
        <v>43</v>
      </c>
      <c r="J134" s="8" t="s">
        <v>198</v>
      </c>
      <c r="K134" s="5" t="s">
        <v>199</v>
      </c>
      <c r="L134" s="7" t="s">
        <v>200</v>
      </c>
      <c r="M134" s="9" t="s">
        <v>667</v>
      </c>
      <c r="N134" s="5" t="s">
        <v>64</v>
      </c>
      <c r="O134" s="30" t="s">
        <v>810</v>
      </c>
      <c r="P134" s="31">
        <v>45537.489023923597</v>
      </c>
      <c r="Q134" s="27" t="s">
        <v>43</v>
      </c>
      <c r="R134" s="28" t="s">
        <v>43</v>
      </c>
      <c r="S134" s="27" t="s">
        <v>168</v>
      </c>
      <c r="T134" s="27" t="s">
        <v>43</v>
      </c>
      <c r="U134" s="5" t="s">
        <v>43</v>
      </c>
      <c r="V134" s="27" t="s">
        <v>482</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40.799999999999997" hidden="1" x14ac:dyDescent="0.3">
      <c r="A135" s="27" t="s">
        <v>835</v>
      </c>
      <c r="B135" s="6" t="s">
        <v>836</v>
      </c>
      <c r="C135" s="6" t="s">
        <v>837</v>
      </c>
      <c r="D135" s="7" t="s">
        <v>807</v>
      </c>
      <c r="E135" s="27" t="s">
        <v>808</v>
      </c>
      <c r="F135" s="5" t="s">
        <v>285</v>
      </c>
      <c r="G135" s="6" t="s">
        <v>42</v>
      </c>
      <c r="H135" s="6" t="s">
        <v>43</v>
      </c>
      <c r="I135" s="6" t="s">
        <v>43</v>
      </c>
      <c r="J135" s="8" t="s">
        <v>838</v>
      </c>
      <c r="K135" s="5" t="s">
        <v>839</v>
      </c>
      <c r="L135" s="7" t="s">
        <v>840</v>
      </c>
      <c r="M135" s="9" t="s">
        <v>265</v>
      </c>
      <c r="N135" s="5" t="s">
        <v>64</v>
      </c>
      <c r="O135" s="30" t="s">
        <v>810</v>
      </c>
      <c r="P135" s="31">
        <v>45537.489023923597</v>
      </c>
      <c r="Q135" s="27" t="s">
        <v>43</v>
      </c>
      <c r="R135" s="28" t="s">
        <v>43</v>
      </c>
      <c r="S135" s="27" t="s">
        <v>168</v>
      </c>
      <c r="T135" s="27" t="s">
        <v>43</v>
      </c>
      <c r="U135" s="5" t="s">
        <v>43</v>
      </c>
      <c r="V135" s="27" t="s">
        <v>841</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51" hidden="1" x14ac:dyDescent="0.3">
      <c r="A136" s="27" t="s">
        <v>842</v>
      </c>
      <c r="B136" s="6" t="s">
        <v>843</v>
      </c>
      <c r="C136" s="6" t="s">
        <v>813</v>
      </c>
      <c r="D136" s="7" t="s">
        <v>807</v>
      </c>
      <c r="E136" s="27" t="s">
        <v>808</v>
      </c>
      <c r="F136" s="5" t="s">
        <v>285</v>
      </c>
      <c r="G136" s="6" t="s">
        <v>42</v>
      </c>
      <c r="H136" s="6" t="s">
        <v>43</v>
      </c>
      <c r="I136" s="6" t="s">
        <v>43</v>
      </c>
      <c r="J136" s="8" t="s">
        <v>844</v>
      </c>
      <c r="K136" s="5" t="s">
        <v>845</v>
      </c>
      <c r="L136" s="7" t="s">
        <v>846</v>
      </c>
      <c r="M136" s="9" t="s">
        <v>265</v>
      </c>
      <c r="N136" s="5" t="s">
        <v>64</v>
      </c>
      <c r="O136" s="30" t="s">
        <v>810</v>
      </c>
      <c r="P136" s="31">
        <v>45537.4890241088</v>
      </c>
      <c r="Q136" s="27" t="s">
        <v>43</v>
      </c>
      <c r="R136" s="28" t="s">
        <v>43</v>
      </c>
      <c r="S136" s="27" t="s">
        <v>152</v>
      </c>
      <c r="T136" s="27" t="s">
        <v>43</v>
      </c>
      <c r="U136" s="5" t="s">
        <v>43</v>
      </c>
      <c r="V136" s="27" t="s">
        <v>847</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51" hidden="1" x14ac:dyDescent="0.3">
      <c r="A137" s="27" t="s">
        <v>848</v>
      </c>
      <c r="B137" s="6" t="s">
        <v>849</v>
      </c>
      <c r="C137" s="6" t="s">
        <v>813</v>
      </c>
      <c r="D137" s="7" t="s">
        <v>807</v>
      </c>
      <c r="E137" s="27" t="s">
        <v>808</v>
      </c>
      <c r="F137" s="5" t="s">
        <v>303</v>
      </c>
      <c r="G137" s="6" t="s">
        <v>42</v>
      </c>
      <c r="H137" s="6" t="s">
        <v>43</v>
      </c>
      <c r="I137" s="6" t="s">
        <v>43</v>
      </c>
      <c r="J137" s="8" t="s">
        <v>844</v>
      </c>
      <c r="K137" s="5" t="s">
        <v>845</v>
      </c>
      <c r="L137" s="7" t="s">
        <v>846</v>
      </c>
      <c r="M137" s="9" t="s">
        <v>305</v>
      </c>
      <c r="N137" s="5" t="s">
        <v>47</v>
      </c>
      <c r="O137" s="30" t="s">
        <v>810</v>
      </c>
      <c r="P137" s="31">
        <v>45537.4890241088</v>
      </c>
      <c r="Q137" s="27" t="s">
        <v>43</v>
      </c>
      <c r="R137" s="28" t="s">
        <v>850</v>
      </c>
      <c r="S137" s="27" t="s">
        <v>152</v>
      </c>
      <c r="T137" s="27" t="s">
        <v>43</v>
      </c>
      <c r="U137" s="5" t="s">
        <v>43</v>
      </c>
      <c r="V137" s="27" t="s">
        <v>847</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0.399999999999999" hidden="1" x14ac:dyDescent="0.3">
      <c r="A138" s="27" t="s">
        <v>851</v>
      </c>
      <c r="B138" s="6" t="s">
        <v>852</v>
      </c>
      <c r="C138" s="6" t="s">
        <v>813</v>
      </c>
      <c r="D138" s="7" t="s">
        <v>807</v>
      </c>
      <c r="E138" s="27" t="s">
        <v>808</v>
      </c>
      <c r="F138" s="5" t="s">
        <v>67</v>
      </c>
      <c r="G138" s="6" t="s">
        <v>252</v>
      </c>
      <c r="H138" s="6" t="s">
        <v>43</v>
      </c>
      <c r="I138" s="6" t="s">
        <v>43</v>
      </c>
      <c r="J138" s="8" t="s">
        <v>671</v>
      </c>
      <c r="K138" s="5" t="s">
        <v>672</v>
      </c>
      <c r="L138" s="7" t="s">
        <v>673</v>
      </c>
      <c r="M138" s="9" t="s">
        <v>258</v>
      </c>
      <c r="N138" s="5" t="s">
        <v>64</v>
      </c>
      <c r="O138" s="30" t="s">
        <v>810</v>
      </c>
      <c r="P138" s="31">
        <v>45537.489024270799</v>
      </c>
      <c r="Q138" s="27" t="s">
        <v>43</v>
      </c>
      <c r="R138" s="28" t="s">
        <v>43</v>
      </c>
      <c r="S138" s="27" t="s">
        <v>676</v>
      </c>
      <c r="T138" s="27" t="s">
        <v>43</v>
      </c>
      <c r="U138" s="5" t="s">
        <v>43</v>
      </c>
      <c r="V138" s="27" t="s">
        <v>43</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71.400000000000006" hidden="1" x14ac:dyDescent="0.3">
      <c r="A139" s="27" t="s">
        <v>853</v>
      </c>
      <c r="B139" s="6" t="s">
        <v>854</v>
      </c>
      <c r="C139" s="6" t="s">
        <v>150</v>
      </c>
      <c r="D139" s="7" t="s">
        <v>855</v>
      </c>
      <c r="E139" s="27" t="s">
        <v>856</v>
      </c>
      <c r="F139" s="5" t="s">
        <v>285</v>
      </c>
      <c r="G139" s="6" t="s">
        <v>42</v>
      </c>
      <c r="H139" s="6" t="s">
        <v>857</v>
      </c>
      <c r="I139" s="6" t="s">
        <v>43</v>
      </c>
      <c r="J139" s="8" t="s">
        <v>858</v>
      </c>
      <c r="K139" s="5" t="s">
        <v>859</v>
      </c>
      <c r="L139" s="7" t="s">
        <v>860</v>
      </c>
      <c r="M139" s="9" t="s">
        <v>265</v>
      </c>
      <c r="N139" s="5" t="s">
        <v>64</v>
      </c>
      <c r="O139" s="30" t="s">
        <v>861</v>
      </c>
      <c r="P139" s="31">
        <v>45537.570434340298</v>
      </c>
      <c r="Q139" s="27" t="s">
        <v>43</v>
      </c>
      <c r="R139" s="28" t="s">
        <v>43</v>
      </c>
      <c r="S139" s="27" t="s">
        <v>168</v>
      </c>
      <c r="T139" s="27" t="s">
        <v>43</v>
      </c>
      <c r="U139" s="5" t="s">
        <v>43</v>
      </c>
      <c r="V139" s="27" t="s">
        <v>862</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71.400000000000006" hidden="1" x14ac:dyDescent="0.3">
      <c r="A140" s="27" t="s">
        <v>863</v>
      </c>
      <c r="B140" s="6" t="s">
        <v>864</v>
      </c>
      <c r="C140" s="6" t="s">
        <v>865</v>
      </c>
      <c r="D140" s="7" t="s">
        <v>855</v>
      </c>
      <c r="E140" s="27" t="s">
        <v>856</v>
      </c>
      <c r="F140" s="5" t="s">
        <v>303</v>
      </c>
      <c r="G140" s="6" t="s">
        <v>42</v>
      </c>
      <c r="H140" s="6" t="s">
        <v>866</v>
      </c>
      <c r="I140" s="6" t="s">
        <v>304</v>
      </c>
      <c r="J140" s="8" t="s">
        <v>858</v>
      </c>
      <c r="K140" s="5" t="s">
        <v>859</v>
      </c>
      <c r="L140" s="7" t="s">
        <v>860</v>
      </c>
      <c r="M140" s="9" t="s">
        <v>305</v>
      </c>
      <c r="N140" s="5" t="s">
        <v>108</v>
      </c>
      <c r="O140" s="30" t="s">
        <v>861</v>
      </c>
      <c r="P140" s="31">
        <v>45537.570434340298</v>
      </c>
      <c r="Q140" s="27" t="s">
        <v>43</v>
      </c>
      <c r="R140" s="28" t="s">
        <v>43</v>
      </c>
      <c r="S140" s="27" t="s">
        <v>168</v>
      </c>
      <c r="T140" s="27" t="s">
        <v>43</v>
      </c>
      <c r="U140" s="5" t="s">
        <v>43</v>
      </c>
      <c r="V140" s="27" t="s">
        <v>867</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30.6" hidden="1" x14ac:dyDescent="0.3">
      <c r="A141" s="27" t="s">
        <v>868</v>
      </c>
      <c r="B141" s="6" t="s">
        <v>869</v>
      </c>
      <c r="C141" s="6" t="s">
        <v>350</v>
      </c>
      <c r="D141" s="7" t="s">
        <v>351</v>
      </c>
      <c r="E141" s="27" t="s">
        <v>352</v>
      </c>
      <c r="F141" s="5" t="s">
        <v>67</v>
      </c>
      <c r="G141" s="6" t="s">
        <v>43</v>
      </c>
      <c r="H141" s="6" t="s">
        <v>43</v>
      </c>
      <c r="I141" s="6" t="s">
        <v>43</v>
      </c>
      <c r="J141" s="8" t="s">
        <v>476</v>
      </c>
      <c r="K141" s="5" t="s">
        <v>477</v>
      </c>
      <c r="L141" s="7" t="s">
        <v>478</v>
      </c>
      <c r="M141" s="9" t="s">
        <v>682</v>
      </c>
      <c r="N141" s="5" t="s">
        <v>64</v>
      </c>
      <c r="O141" s="30" t="s">
        <v>870</v>
      </c>
      <c r="P141" s="31">
        <v>45537.252572685204</v>
      </c>
      <c r="Q141" s="27" t="s">
        <v>43</v>
      </c>
      <c r="R141" s="28" t="s">
        <v>43</v>
      </c>
      <c r="S141" s="27" t="s">
        <v>168</v>
      </c>
      <c r="T141" s="27" t="s">
        <v>43</v>
      </c>
      <c r="U141" s="5" t="s">
        <v>43</v>
      </c>
      <c r="V141" s="27" t="s">
        <v>871</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30.6" hidden="1" x14ac:dyDescent="0.3">
      <c r="A142" s="27" t="s">
        <v>872</v>
      </c>
      <c r="B142" s="6" t="s">
        <v>873</v>
      </c>
      <c r="C142" s="6" t="s">
        <v>350</v>
      </c>
      <c r="D142" s="7" t="s">
        <v>351</v>
      </c>
      <c r="E142" s="27" t="s">
        <v>352</v>
      </c>
      <c r="F142" s="5" t="s">
        <v>67</v>
      </c>
      <c r="G142" s="6" t="s">
        <v>43</v>
      </c>
      <c r="H142" s="6" t="s">
        <v>43</v>
      </c>
      <c r="I142" s="6" t="s">
        <v>43</v>
      </c>
      <c r="J142" s="8" t="s">
        <v>502</v>
      </c>
      <c r="K142" s="5" t="s">
        <v>503</v>
      </c>
      <c r="L142" s="7" t="s">
        <v>504</v>
      </c>
      <c r="M142" s="9" t="s">
        <v>508</v>
      </c>
      <c r="N142" s="5" t="s">
        <v>64</v>
      </c>
      <c r="O142" s="30" t="s">
        <v>874</v>
      </c>
      <c r="P142" s="31">
        <v>45537.252572685204</v>
      </c>
      <c r="Q142" s="27" t="s">
        <v>43</v>
      </c>
      <c r="R142" s="28" t="s">
        <v>43</v>
      </c>
      <c r="S142" s="27" t="s">
        <v>168</v>
      </c>
      <c r="T142" s="27" t="s">
        <v>43</v>
      </c>
      <c r="U142" s="5" t="s">
        <v>43</v>
      </c>
      <c r="V142" s="27" t="s">
        <v>505</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0.399999999999999" hidden="1" x14ac:dyDescent="0.3">
      <c r="A143" s="27" t="s">
        <v>875</v>
      </c>
      <c r="B143" s="6" t="s">
        <v>876</v>
      </c>
      <c r="C143" s="6" t="s">
        <v>350</v>
      </c>
      <c r="D143" s="7" t="s">
        <v>351</v>
      </c>
      <c r="E143" s="27" t="s">
        <v>352</v>
      </c>
      <c r="F143" s="5" t="s">
        <v>67</v>
      </c>
      <c r="G143" s="6" t="s">
        <v>43</v>
      </c>
      <c r="H143" s="6" t="s">
        <v>43</v>
      </c>
      <c r="I143" s="6" t="s">
        <v>43</v>
      </c>
      <c r="J143" s="8" t="s">
        <v>511</v>
      </c>
      <c r="K143" s="5" t="s">
        <v>512</v>
      </c>
      <c r="L143" s="7" t="s">
        <v>513</v>
      </c>
      <c r="M143" s="9" t="s">
        <v>877</v>
      </c>
      <c r="N143" s="5" t="s">
        <v>64</v>
      </c>
      <c r="O143" s="30" t="s">
        <v>878</v>
      </c>
      <c r="P143" s="31">
        <v>45537.252572881902</v>
      </c>
      <c r="Q143" s="27" t="s">
        <v>43</v>
      </c>
      <c r="R143" s="28" t="s">
        <v>43</v>
      </c>
      <c r="S143" s="27" t="s">
        <v>168</v>
      </c>
      <c r="T143" s="27" t="s">
        <v>43</v>
      </c>
      <c r="U143" s="5" t="s">
        <v>43</v>
      </c>
      <c r="V143" s="27" t="s">
        <v>879</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30.6" hidden="1" x14ac:dyDescent="0.3">
      <c r="A144" s="27" t="s">
        <v>880</v>
      </c>
      <c r="B144" s="6" t="s">
        <v>881</v>
      </c>
      <c r="C144" s="6" t="s">
        <v>350</v>
      </c>
      <c r="D144" s="7" t="s">
        <v>351</v>
      </c>
      <c r="E144" s="27" t="s">
        <v>352</v>
      </c>
      <c r="F144" s="5" t="s">
        <v>67</v>
      </c>
      <c r="G144" s="6" t="s">
        <v>43</v>
      </c>
      <c r="H144" s="6" t="s">
        <v>43</v>
      </c>
      <c r="I144" s="6" t="s">
        <v>43</v>
      </c>
      <c r="J144" s="8" t="s">
        <v>494</v>
      </c>
      <c r="K144" s="5" t="s">
        <v>495</v>
      </c>
      <c r="L144" s="7" t="s">
        <v>496</v>
      </c>
      <c r="M144" s="9" t="s">
        <v>508</v>
      </c>
      <c r="N144" s="5" t="s">
        <v>64</v>
      </c>
      <c r="O144" s="30" t="s">
        <v>882</v>
      </c>
      <c r="P144" s="31">
        <v>45537.252572881902</v>
      </c>
      <c r="Q144" s="27" t="s">
        <v>43</v>
      </c>
      <c r="R144" s="28" t="s">
        <v>43</v>
      </c>
      <c r="S144" s="27" t="s">
        <v>168</v>
      </c>
      <c r="T144" s="27" t="s">
        <v>43</v>
      </c>
      <c r="U144" s="5" t="s">
        <v>43</v>
      </c>
      <c r="V144" s="27" t="s">
        <v>499</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0.399999999999999" hidden="1" x14ac:dyDescent="0.3">
      <c r="A145" s="27" t="s">
        <v>883</v>
      </c>
      <c r="B145" s="6" t="s">
        <v>884</v>
      </c>
      <c r="C145" s="6" t="s">
        <v>350</v>
      </c>
      <c r="D145" s="7" t="s">
        <v>351</v>
      </c>
      <c r="E145" s="27" t="s">
        <v>352</v>
      </c>
      <c r="F145" s="5" t="s">
        <v>67</v>
      </c>
      <c r="G145" s="6" t="s">
        <v>43</v>
      </c>
      <c r="H145" s="6" t="s">
        <v>43</v>
      </c>
      <c r="I145" s="6" t="s">
        <v>43</v>
      </c>
      <c r="J145" s="8" t="s">
        <v>312</v>
      </c>
      <c r="K145" s="5" t="s">
        <v>313</v>
      </c>
      <c r="L145" s="7" t="s">
        <v>314</v>
      </c>
      <c r="M145" s="9" t="s">
        <v>885</v>
      </c>
      <c r="N145" s="5" t="s">
        <v>64</v>
      </c>
      <c r="O145" s="30" t="s">
        <v>886</v>
      </c>
      <c r="P145" s="31">
        <v>45537.252573032398</v>
      </c>
      <c r="Q145" s="27" t="s">
        <v>43</v>
      </c>
      <c r="R145" s="28" t="s">
        <v>43</v>
      </c>
      <c r="S145" s="27" t="s">
        <v>168</v>
      </c>
      <c r="T145" s="27" t="s">
        <v>43</v>
      </c>
      <c r="U145" s="5" t="s">
        <v>43</v>
      </c>
      <c r="V145" s="27" t="s">
        <v>887</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20.399999999999999" hidden="1" x14ac:dyDescent="0.3">
      <c r="A146" s="29" t="s">
        <v>888</v>
      </c>
      <c r="B146" s="6" t="s">
        <v>889</v>
      </c>
      <c r="C146" s="6" t="s">
        <v>628</v>
      </c>
      <c r="D146" s="7" t="s">
        <v>321</v>
      </c>
      <c r="E146" s="27" t="s">
        <v>322</v>
      </c>
      <c r="F146" s="5" t="s">
        <v>67</v>
      </c>
      <c r="G146" s="6" t="s">
        <v>629</v>
      </c>
      <c r="H146" s="6" t="s">
        <v>43</v>
      </c>
      <c r="I146" s="6" t="s">
        <v>43</v>
      </c>
      <c r="J146" s="8" t="s">
        <v>890</v>
      </c>
      <c r="K146" s="5" t="s">
        <v>891</v>
      </c>
      <c r="L146" s="7" t="s">
        <v>892</v>
      </c>
      <c r="M146" s="9" t="s">
        <v>46</v>
      </c>
      <c r="N146" s="5" t="s">
        <v>213</v>
      </c>
      <c r="O146" s="30" t="s">
        <v>893</v>
      </c>
      <c r="Q146" s="27" t="s">
        <v>43</v>
      </c>
      <c r="R146" s="28" t="s">
        <v>43</v>
      </c>
      <c r="S146" s="27" t="s">
        <v>168</v>
      </c>
      <c r="T146" s="27" t="s">
        <v>43</v>
      </c>
      <c r="U146" s="5" t="s">
        <v>43</v>
      </c>
      <c r="V146" s="27" t="s">
        <v>43</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61.2" hidden="1" x14ac:dyDescent="0.3">
      <c r="A147" s="27" t="s">
        <v>894</v>
      </c>
      <c r="B147" s="6" t="s">
        <v>895</v>
      </c>
      <c r="C147" s="6" t="s">
        <v>436</v>
      </c>
      <c r="D147" s="7" t="s">
        <v>896</v>
      </c>
      <c r="E147" s="27" t="s">
        <v>897</v>
      </c>
      <c r="F147" s="5" t="s">
        <v>285</v>
      </c>
      <c r="G147" s="6" t="s">
        <v>68</v>
      </c>
      <c r="H147" s="6" t="s">
        <v>43</v>
      </c>
      <c r="I147" s="6" t="s">
        <v>43</v>
      </c>
      <c r="J147" s="8" t="s">
        <v>165</v>
      </c>
      <c r="K147" s="5" t="s">
        <v>166</v>
      </c>
      <c r="L147" s="7" t="s">
        <v>167</v>
      </c>
      <c r="M147" s="9" t="s">
        <v>898</v>
      </c>
      <c r="N147" s="5" t="s">
        <v>64</v>
      </c>
      <c r="O147" s="30" t="s">
        <v>899</v>
      </c>
      <c r="P147" s="31">
        <v>45537.644459340299</v>
      </c>
      <c r="Q147" s="27" t="s">
        <v>43</v>
      </c>
      <c r="R147" s="28" t="s">
        <v>43</v>
      </c>
      <c r="S147" s="27" t="s">
        <v>168</v>
      </c>
      <c r="T147" s="27" t="s">
        <v>43</v>
      </c>
      <c r="U147" s="5" t="s">
        <v>43</v>
      </c>
      <c r="V147" s="27" t="s">
        <v>169</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112.2" hidden="1" x14ac:dyDescent="0.3">
      <c r="A148" s="27" t="s">
        <v>900</v>
      </c>
      <c r="B148" s="6" t="s">
        <v>901</v>
      </c>
      <c r="C148" s="6" t="s">
        <v>406</v>
      </c>
      <c r="D148" s="7" t="s">
        <v>407</v>
      </c>
      <c r="E148" s="27" t="s">
        <v>408</v>
      </c>
      <c r="F148" s="5" t="s">
        <v>67</v>
      </c>
      <c r="G148" s="6" t="s">
        <v>252</v>
      </c>
      <c r="H148" s="6" t="s">
        <v>43</v>
      </c>
      <c r="I148" s="6" t="s">
        <v>43</v>
      </c>
      <c r="J148" s="8" t="s">
        <v>410</v>
      </c>
      <c r="K148" s="5" t="s">
        <v>411</v>
      </c>
      <c r="L148" s="7" t="s">
        <v>412</v>
      </c>
      <c r="M148" s="9" t="s">
        <v>46</v>
      </c>
      <c r="N148" s="5" t="s">
        <v>47</v>
      </c>
      <c r="O148" s="30" t="s">
        <v>902</v>
      </c>
      <c r="P148" s="31">
        <v>45537.825167129602</v>
      </c>
      <c r="Q148" s="27" t="s">
        <v>43</v>
      </c>
      <c r="R148" s="28" t="s">
        <v>903</v>
      </c>
      <c r="S148" s="27" t="s">
        <v>168</v>
      </c>
      <c r="T148" s="27" t="s">
        <v>43</v>
      </c>
      <c r="U148" s="5" t="s">
        <v>43</v>
      </c>
      <c r="V148" s="27" t="s">
        <v>43</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idden="1" x14ac:dyDescent="0.3">
      <c r="A149" s="27" t="s">
        <v>904</v>
      </c>
      <c r="B149" s="6" t="s">
        <v>905</v>
      </c>
      <c r="C149" s="6" t="s">
        <v>906</v>
      </c>
      <c r="D149" s="7" t="s">
        <v>907</v>
      </c>
      <c r="E149" s="27" t="s">
        <v>908</v>
      </c>
      <c r="F149" s="5" t="s">
        <v>53</v>
      </c>
      <c r="G149" s="6" t="s">
        <v>68</v>
      </c>
      <c r="H149" s="6" t="s">
        <v>43</v>
      </c>
      <c r="I149" s="6" t="s">
        <v>43</v>
      </c>
      <c r="J149" s="8" t="s">
        <v>190</v>
      </c>
      <c r="K149" s="5" t="s">
        <v>191</v>
      </c>
      <c r="L149" s="7" t="s">
        <v>192</v>
      </c>
      <c r="M149" s="9" t="s">
        <v>46</v>
      </c>
      <c r="N149" s="5" t="s">
        <v>64</v>
      </c>
      <c r="O149" s="30" t="s">
        <v>909</v>
      </c>
      <c r="P149" s="31">
        <v>45537.524318020798</v>
      </c>
      <c r="Q149" s="27" t="s">
        <v>43</v>
      </c>
      <c r="R149" s="28" t="s">
        <v>43</v>
      </c>
      <c r="S149" s="27" t="s">
        <v>43</v>
      </c>
      <c r="T149" s="27" t="s">
        <v>43</v>
      </c>
      <c r="U149" s="5" t="s">
        <v>43</v>
      </c>
      <c r="V149" s="27" t="s">
        <v>43</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30.6" hidden="1" x14ac:dyDescent="0.3">
      <c r="A150" s="27" t="s">
        <v>910</v>
      </c>
      <c r="B150" s="6" t="s">
        <v>911</v>
      </c>
      <c r="C150" s="6" t="s">
        <v>150</v>
      </c>
      <c r="D150" s="7" t="s">
        <v>912</v>
      </c>
      <c r="E150" s="27" t="s">
        <v>913</v>
      </c>
      <c r="F150" s="5" t="s">
        <v>285</v>
      </c>
      <c r="G150" s="6" t="s">
        <v>43</v>
      </c>
      <c r="H150" s="6" t="s">
        <v>43</v>
      </c>
      <c r="I150" s="6" t="s">
        <v>43</v>
      </c>
      <c r="J150" s="8" t="s">
        <v>914</v>
      </c>
      <c r="K150" s="5" t="s">
        <v>915</v>
      </c>
      <c r="L150" s="7" t="s">
        <v>916</v>
      </c>
      <c r="M150" s="9" t="s">
        <v>265</v>
      </c>
      <c r="N150" s="5" t="s">
        <v>64</v>
      </c>
      <c r="O150" s="30" t="s">
        <v>917</v>
      </c>
      <c r="P150" s="31">
        <v>45534.436044525501</v>
      </c>
      <c r="Q150" s="27" t="s">
        <v>43</v>
      </c>
      <c r="R150" s="28" t="s">
        <v>43</v>
      </c>
      <c r="S150" s="27" t="s">
        <v>168</v>
      </c>
      <c r="T150" s="27" t="s">
        <v>43</v>
      </c>
      <c r="U150" s="5" t="s">
        <v>43</v>
      </c>
      <c r="V150" s="27" t="s">
        <v>918</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40.799999999999997" hidden="1" x14ac:dyDescent="0.3">
      <c r="A151" s="27" t="s">
        <v>919</v>
      </c>
      <c r="B151" s="6" t="s">
        <v>920</v>
      </c>
      <c r="C151" s="6" t="s">
        <v>282</v>
      </c>
      <c r="D151" s="7" t="s">
        <v>921</v>
      </c>
      <c r="E151" s="27" t="s">
        <v>922</v>
      </c>
      <c r="F151" s="5" t="s">
        <v>285</v>
      </c>
      <c r="G151" s="6" t="s">
        <v>68</v>
      </c>
      <c r="H151" s="6" t="s">
        <v>43</v>
      </c>
      <c r="I151" s="6" t="s">
        <v>923</v>
      </c>
      <c r="J151" s="8" t="s">
        <v>924</v>
      </c>
      <c r="K151" s="5" t="s">
        <v>925</v>
      </c>
      <c r="L151" s="7" t="s">
        <v>926</v>
      </c>
      <c r="M151" s="9" t="s">
        <v>927</v>
      </c>
      <c r="N151" s="5" t="s">
        <v>47</v>
      </c>
      <c r="O151" s="30" t="s">
        <v>928</v>
      </c>
      <c r="P151" s="31">
        <v>45534.491983831002</v>
      </c>
      <c r="Q151" s="27" t="s">
        <v>43</v>
      </c>
      <c r="R151" s="28" t="s">
        <v>929</v>
      </c>
      <c r="S151" s="27" t="s">
        <v>168</v>
      </c>
      <c r="T151" s="27" t="s">
        <v>43</v>
      </c>
      <c r="U151" s="5" t="s">
        <v>43</v>
      </c>
      <c r="V151" s="27" t="s">
        <v>930</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30.6" hidden="1" x14ac:dyDescent="0.3">
      <c r="A152" s="27" t="s">
        <v>931</v>
      </c>
      <c r="B152" s="6" t="s">
        <v>932</v>
      </c>
      <c r="C152" s="6" t="s">
        <v>150</v>
      </c>
      <c r="D152" s="7" t="s">
        <v>933</v>
      </c>
      <c r="E152" s="27" t="s">
        <v>934</v>
      </c>
      <c r="F152" s="5" t="s">
        <v>285</v>
      </c>
      <c r="G152" s="6" t="s">
        <v>43</v>
      </c>
      <c r="H152" s="6" t="s">
        <v>43</v>
      </c>
      <c r="I152" s="6" t="s">
        <v>43</v>
      </c>
      <c r="J152" s="8" t="s">
        <v>935</v>
      </c>
      <c r="K152" s="5" t="s">
        <v>936</v>
      </c>
      <c r="L152" s="7" t="s">
        <v>937</v>
      </c>
      <c r="M152" s="9" t="s">
        <v>265</v>
      </c>
      <c r="N152" s="5" t="s">
        <v>64</v>
      </c>
      <c r="O152" s="30" t="s">
        <v>938</v>
      </c>
      <c r="P152" s="31">
        <v>45537.429055821798</v>
      </c>
      <c r="Q152" s="27" t="s">
        <v>43</v>
      </c>
      <c r="R152" s="28" t="s">
        <v>43</v>
      </c>
      <c r="S152" s="27" t="s">
        <v>168</v>
      </c>
      <c r="T152" s="27" t="s">
        <v>43</v>
      </c>
      <c r="U152" s="5" t="s">
        <v>43</v>
      </c>
      <c r="V152" s="27" t="s">
        <v>939</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30.6" hidden="1" x14ac:dyDescent="0.3">
      <c r="A153" s="27" t="s">
        <v>940</v>
      </c>
      <c r="B153" s="6" t="s">
        <v>941</v>
      </c>
      <c r="C153" s="6" t="s">
        <v>491</v>
      </c>
      <c r="D153" s="7" t="s">
        <v>933</v>
      </c>
      <c r="E153" s="27" t="s">
        <v>934</v>
      </c>
      <c r="F153" s="5" t="s">
        <v>942</v>
      </c>
      <c r="G153" s="6" t="s">
        <v>42</v>
      </c>
      <c r="H153" s="6" t="s">
        <v>43</v>
      </c>
      <c r="I153" s="6" t="s">
        <v>43</v>
      </c>
      <c r="J153" s="8" t="s">
        <v>935</v>
      </c>
      <c r="K153" s="5" t="s">
        <v>936</v>
      </c>
      <c r="L153" s="7" t="s">
        <v>937</v>
      </c>
      <c r="M153" s="9" t="s">
        <v>943</v>
      </c>
      <c r="N153" s="5" t="s">
        <v>449</v>
      </c>
      <c r="O153" s="30" t="s">
        <v>944</v>
      </c>
      <c r="P153" s="31">
        <v>45537.429056169</v>
      </c>
      <c r="Q153" s="27" t="s">
        <v>43</v>
      </c>
      <c r="R153" s="28" t="s">
        <v>43</v>
      </c>
      <c r="S153" s="27" t="s">
        <v>168</v>
      </c>
      <c r="T153" s="27" t="s">
        <v>43</v>
      </c>
      <c r="U153" s="5" t="s">
        <v>43</v>
      </c>
      <c r="V153" s="27" t="s">
        <v>939</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30.6" hidden="1" x14ac:dyDescent="0.3">
      <c r="A154" s="27" t="s">
        <v>945</v>
      </c>
      <c r="B154" s="6" t="s">
        <v>946</v>
      </c>
      <c r="C154" s="6" t="s">
        <v>947</v>
      </c>
      <c r="D154" s="7" t="s">
        <v>948</v>
      </c>
      <c r="E154" s="27" t="s">
        <v>949</v>
      </c>
      <c r="F154" s="5" t="s">
        <v>67</v>
      </c>
      <c r="G154" s="6" t="s">
        <v>252</v>
      </c>
      <c r="H154" s="6" t="s">
        <v>43</v>
      </c>
      <c r="I154" s="6" t="s">
        <v>43</v>
      </c>
      <c r="J154" s="8" t="s">
        <v>476</v>
      </c>
      <c r="K154" s="5" t="s">
        <v>477</v>
      </c>
      <c r="L154" s="7" t="s">
        <v>478</v>
      </c>
      <c r="M154" s="9" t="s">
        <v>706</v>
      </c>
      <c r="N154" s="5" t="s">
        <v>64</v>
      </c>
      <c r="O154" s="30" t="s">
        <v>950</v>
      </c>
      <c r="P154" s="31">
        <v>45537.454240393497</v>
      </c>
      <c r="Q154" s="27" t="s">
        <v>43</v>
      </c>
      <c r="R154" s="28" t="s">
        <v>43</v>
      </c>
      <c r="S154" s="27" t="s">
        <v>168</v>
      </c>
      <c r="T154" s="27" t="s">
        <v>43</v>
      </c>
      <c r="U154" s="5" t="s">
        <v>43</v>
      </c>
      <c r="V154" s="27" t="s">
        <v>43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40.799999999999997" hidden="1" x14ac:dyDescent="0.3">
      <c r="A155" s="27" t="s">
        <v>951</v>
      </c>
      <c r="B155" s="6" t="s">
        <v>952</v>
      </c>
      <c r="C155" s="6" t="s">
        <v>282</v>
      </c>
      <c r="D155" s="7" t="s">
        <v>921</v>
      </c>
      <c r="E155" s="27" t="s">
        <v>922</v>
      </c>
      <c r="F155" s="5" t="s">
        <v>942</v>
      </c>
      <c r="G155" s="6" t="s">
        <v>42</v>
      </c>
      <c r="H155" s="6" t="s">
        <v>43</v>
      </c>
      <c r="I155" s="6" t="s">
        <v>409</v>
      </c>
      <c r="J155" s="8" t="s">
        <v>924</v>
      </c>
      <c r="K155" s="5" t="s">
        <v>925</v>
      </c>
      <c r="L155" s="7" t="s">
        <v>926</v>
      </c>
      <c r="M155" s="9" t="s">
        <v>953</v>
      </c>
      <c r="N155" s="5" t="s">
        <v>108</v>
      </c>
      <c r="O155" s="30" t="s">
        <v>954</v>
      </c>
      <c r="P155" s="31">
        <v>45534.491984178203</v>
      </c>
      <c r="Q155" s="27" t="s">
        <v>43</v>
      </c>
      <c r="R155" s="28" t="s">
        <v>43</v>
      </c>
      <c r="S155" s="27" t="s">
        <v>168</v>
      </c>
      <c r="T155" s="27" t="s">
        <v>43</v>
      </c>
      <c r="U155" s="5" t="s">
        <v>43</v>
      </c>
      <c r="V155" s="27" t="s">
        <v>930</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0.399999999999999" hidden="1" x14ac:dyDescent="0.3">
      <c r="A156" s="27" t="s">
        <v>955</v>
      </c>
      <c r="B156" s="6" t="s">
        <v>956</v>
      </c>
      <c r="C156" s="6" t="s">
        <v>947</v>
      </c>
      <c r="D156" s="7" t="s">
        <v>948</v>
      </c>
      <c r="E156" s="27" t="s">
        <v>949</v>
      </c>
      <c r="F156" s="5" t="s">
        <v>67</v>
      </c>
      <c r="G156" s="6" t="s">
        <v>252</v>
      </c>
      <c r="H156" s="6" t="s">
        <v>43</v>
      </c>
      <c r="I156" s="6" t="s">
        <v>43</v>
      </c>
      <c r="J156" s="8" t="s">
        <v>485</v>
      </c>
      <c r="K156" s="5" t="s">
        <v>486</v>
      </c>
      <c r="L156" s="7" t="s">
        <v>487</v>
      </c>
      <c r="M156" s="9" t="s">
        <v>957</v>
      </c>
      <c r="N156" s="5" t="s">
        <v>64</v>
      </c>
      <c r="O156" s="30" t="s">
        <v>958</v>
      </c>
      <c r="P156" s="31">
        <v>45537.454240590298</v>
      </c>
      <c r="Q156" s="27" t="s">
        <v>43</v>
      </c>
      <c r="R156" s="28" t="s">
        <v>43</v>
      </c>
      <c r="S156" s="27" t="s">
        <v>168</v>
      </c>
      <c r="T156" s="27" t="s">
        <v>43</v>
      </c>
      <c r="U156" s="5" t="s">
        <v>43</v>
      </c>
      <c r="V156" s="27" t="s">
        <v>488</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0.399999999999999" hidden="1" x14ac:dyDescent="0.3">
      <c r="A157" s="29" t="s">
        <v>959</v>
      </c>
      <c r="B157" s="6" t="s">
        <v>956</v>
      </c>
      <c r="C157" s="6" t="s">
        <v>947</v>
      </c>
      <c r="D157" s="7" t="s">
        <v>948</v>
      </c>
      <c r="E157" s="27" t="s">
        <v>949</v>
      </c>
      <c r="F157" s="5" t="s">
        <v>67</v>
      </c>
      <c r="G157" s="6" t="s">
        <v>252</v>
      </c>
      <c r="H157" s="6" t="s">
        <v>43</v>
      </c>
      <c r="I157" s="6" t="s">
        <v>43</v>
      </c>
      <c r="J157" s="8" t="s">
        <v>485</v>
      </c>
      <c r="K157" s="5" t="s">
        <v>486</v>
      </c>
      <c r="L157" s="7" t="s">
        <v>487</v>
      </c>
      <c r="M157" s="9" t="s">
        <v>960</v>
      </c>
      <c r="N157" s="5" t="s">
        <v>213</v>
      </c>
      <c r="O157" s="30" t="s">
        <v>961</v>
      </c>
      <c r="Q157" s="27" t="s">
        <v>43</v>
      </c>
      <c r="R157" s="28" t="s">
        <v>43</v>
      </c>
      <c r="S157" s="27" t="s">
        <v>168</v>
      </c>
      <c r="T157" s="27" t="s">
        <v>43</v>
      </c>
      <c r="U157" s="5" t="s">
        <v>43</v>
      </c>
      <c r="V157" s="27" t="s">
        <v>488</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0.399999999999999" hidden="1" x14ac:dyDescent="0.3">
      <c r="A158" s="29" t="s">
        <v>962</v>
      </c>
      <c r="B158" s="6" t="s">
        <v>956</v>
      </c>
      <c r="C158" s="6" t="s">
        <v>947</v>
      </c>
      <c r="D158" s="7" t="s">
        <v>948</v>
      </c>
      <c r="E158" s="27" t="s">
        <v>949</v>
      </c>
      <c r="F158" s="5" t="s">
        <v>67</v>
      </c>
      <c r="G158" s="6" t="s">
        <v>252</v>
      </c>
      <c r="H158" s="6" t="s">
        <v>43</v>
      </c>
      <c r="I158" s="6" t="s">
        <v>43</v>
      </c>
      <c r="J158" s="8" t="s">
        <v>485</v>
      </c>
      <c r="K158" s="5" t="s">
        <v>486</v>
      </c>
      <c r="L158" s="7" t="s">
        <v>487</v>
      </c>
      <c r="M158" s="9" t="s">
        <v>963</v>
      </c>
      <c r="N158" s="5" t="s">
        <v>213</v>
      </c>
      <c r="O158" s="30" t="s">
        <v>964</v>
      </c>
      <c r="Q158" s="27" t="s">
        <v>43</v>
      </c>
      <c r="R158" s="28" t="s">
        <v>43</v>
      </c>
      <c r="S158" s="27" t="s">
        <v>168</v>
      </c>
      <c r="T158" s="27" t="s">
        <v>43</v>
      </c>
      <c r="U158" s="5" t="s">
        <v>43</v>
      </c>
      <c r="V158" s="27" t="s">
        <v>488</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30.6" hidden="1" x14ac:dyDescent="0.3">
      <c r="A159" s="27" t="s">
        <v>965</v>
      </c>
      <c r="B159" s="6" t="s">
        <v>966</v>
      </c>
      <c r="C159" s="6" t="s">
        <v>282</v>
      </c>
      <c r="D159" s="7" t="s">
        <v>967</v>
      </c>
      <c r="E159" s="27" t="s">
        <v>968</v>
      </c>
      <c r="F159" s="5" t="s">
        <v>67</v>
      </c>
      <c r="G159" s="6" t="s">
        <v>252</v>
      </c>
      <c r="H159" s="6" t="s">
        <v>43</v>
      </c>
      <c r="I159" s="6" t="s">
        <v>43</v>
      </c>
      <c r="J159" s="8" t="s">
        <v>476</v>
      </c>
      <c r="K159" s="5" t="s">
        <v>477</v>
      </c>
      <c r="L159" s="7" t="s">
        <v>478</v>
      </c>
      <c r="M159" s="9" t="s">
        <v>721</v>
      </c>
      <c r="N159" s="5" t="s">
        <v>64</v>
      </c>
      <c r="O159" s="30" t="s">
        <v>969</v>
      </c>
      <c r="P159" s="31">
        <v>45537.663677002303</v>
      </c>
      <c r="Q159" s="27" t="s">
        <v>43</v>
      </c>
      <c r="R159" s="28" t="s">
        <v>43</v>
      </c>
      <c r="S159" s="27" t="s">
        <v>43</v>
      </c>
      <c r="T159" s="27" t="s">
        <v>43</v>
      </c>
      <c r="U159" s="5" t="s">
        <v>43</v>
      </c>
      <c r="V159" s="27" t="s">
        <v>43</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0.399999999999999" hidden="1" x14ac:dyDescent="0.3">
      <c r="A160" s="27" t="s">
        <v>970</v>
      </c>
      <c r="B160" s="6" t="s">
        <v>971</v>
      </c>
      <c r="C160" s="6" t="s">
        <v>282</v>
      </c>
      <c r="D160" s="7" t="s">
        <v>967</v>
      </c>
      <c r="E160" s="27" t="s">
        <v>968</v>
      </c>
      <c r="F160" s="5" t="s">
        <v>67</v>
      </c>
      <c r="G160" s="6" t="s">
        <v>252</v>
      </c>
      <c r="H160" s="6" t="s">
        <v>43</v>
      </c>
      <c r="I160" s="6" t="s">
        <v>43</v>
      </c>
      <c r="J160" s="8" t="s">
        <v>511</v>
      </c>
      <c r="K160" s="5" t="s">
        <v>512</v>
      </c>
      <c r="L160" s="7" t="s">
        <v>513</v>
      </c>
      <c r="M160" s="9" t="s">
        <v>385</v>
      </c>
      <c r="N160" s="5" t="s">
        <v>64</v>
      </c>
      <c r="O160" s="30" t="s">
        <v>972</v>
      </c>
      <c r="P160" s="31">
        <v>45537.663677199103</v>
      </c>
      <c r="Q160" s="27" t="s">
        <v>43</v>
      </c>
      <c r="R160" s="28" t="s">
        <v>43</v>
      </c>
      <c r="S160" s="27" t="s">
        <v>168</v>
      </c>
      <c r="T160" s="27" t="s">
        <v>43</v>
      </c>
      <c r="U160" s="5" t="s">
        <v>43</v>
      </c>
      <c r="V160" s="27" t="s">
        <v>514</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30.6" hidden="1" x14ac:dyDescent="0.3">
      <c r="A161" s="27" t="s">
        <v>973</v>
      </c>
      <c r="B161" s="6" t="s">
        <v>974</v>
      </c>
      <c r="C161" s="6" t="s">
        <v>282</v>
      </c>
      <c r="D161" s="7" t="s">
        <v>967</v>
      </c>
      <c r="E161" s="27" t="s">
        <v>968</v>
      </c>
      <c r="F161" s="5" t="s">
        <v>67</v>
      </c>
      <c r="G161" s="6" t="s">
        <v>252</v>
      </c>
      <c r="H161" s="6" t="s">
        <v>43</v>
      </c>
      <c r="I161" s="6" t="s">
        <v>43</v>
      </c>
      <c r="J161" s="8" t="s">
        <v>502</v>
      </c>
      <c r="K161" s="5" t="s">
        <v>503</v>
      </c>
      <c r="L161" s="7" t="s">
        <v>504</v>
      </c>
      <c r="M161" s="9" t="s">
        <v>663</v>
      </c>
      <c r="N161" s="5" t="s">
        <v>64</v>
      </c>
      <c r="O161" s="30" t="s">
        <v>975</v>
      </c>
      <c r="P161" s="31">
        <v>45537.663677349497</v>
      </c>
      <c r="Q161" s="27" t="s">
        <v>43</v>
      </c>
      <c r="R161" s="28" t="s">
        <v>43</v>
      </c>
      <c r="S161" s="27" t="s">
        <v>43</v>
      </c>
      <c r="T161" s="27" t="s">
        <v>43</v>
      </c>
      <c r="U161" s="5" t="s">
        <v>43</v>
      </c>
      <c r="V161" s="27" t="s">
        <v>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0.399999999999999" hidden="1" x14ac:dyDescent="0.3">
      <c r="A162" s="27" t="s">
        <v>976</v>
      </c>
      <c r="B162" s="6" t="s">
        <v>977</v>
      </c>
      <c r="C162" s="6" t="s">
        <v>282</v>
      </c>
      <c r="D162" s="7" t="s">
        <v>978</v>
      </c>
      <c r="E162" s="27" t="s">
        <v>979</v>
      </c>
      <c r="F162" s="5" t="s">
        <v>67</v>
      </c>
      <c r="G162" s="6" t="s">
        <v>690</v>
      </c>
      <c r="H162" s="6" t="s">
        <v>43</v>
      </c>
      <c r="I162" s="6" t="s">
        <v>43</v>
      </c>
      <c r="J162" s="8" t="s">
        <v>382</v>
      </c>
      <c r="K162" s="5" t="s">
        <v>383</v>
      </c>
      <c r="L162" s="7" t="s">
        <v>384</v>
      </c>
      <c r="M162" s="9" t="s">
        <v>667</v>
      </c>
      <c r="N162" s="5" t="s">
        <v>64</v>
      </c>
      <c r="O162" s="30" t="s">
        <v>980</v>
      </c>
      <c r="P162" s="31">
        <v>45537.648120717597</v>
      </c>
      <c r="Q162" s="27" t="s">
        <v>43</v>
      </c>
      <c r="R162" s="28" t="s">
        <v>43</v>
      </c>
      <c r="S162" s="27" t="s">
        <v>168</v>
      </c>
      <c r="T162" s="27" t="s">
        <v>43</v>
      </c>
      <c r="U162" s="5" t="s">
        <v>43</v>
      </c>
      <c r="V162" s="27" t="s">
        <v>387</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112.2" hidden="1" x14ac:dyDescent="0.3">
      <c r="A163" s="27" t="s">
        <v>981</v>
      </c>
      <c r="B163" s="6" t="s">
        <v>982</v>
      </c>
      <c r="C163" s="6" t="s">
        <v>590</v>
      </c>
      <c r="D163" s="7" t="s">
        <v>407</v>
      </c>
      <c r="E163" s="27" t="s">
        <v>408</v>
      </c>
      <c r="F163" s="5" t="s">
        <v>303</v>
      </c>
      <c r="G163" s="6" t="s">
        <v>42</v>
      </c>
      <c r="H163" s="6" t="s">
        <v>983</v>
      </c>
      <c r="I163" s="6" t="s">
        <v>304</v>
      </c>
      <c r="J163" s="8" t="s">
        <v>591</v>
      </c>
      <c r="K163" s="5" t="s">
        <v>592</v>
      </c>
      <c r="L163" s="7" t="s">
        <v>593</v>
      </c>
      <c r="M163" s="9" t="s">
        <v>305</v>
      </c>
      <c r="N163" s="5" t="s">
        <v>108</v>
      </c>
      <c r="O163" s="30" t="s">
        <v>984</v>
      </c>
      <c r="P163" s="31">
        <v>45537.779611458303</v>
      </c>
      <c r="Q163" s="27" t="s">
        <v>985</v>
      </c>
      <c r="R163" s="28" t="s">
        <v>43</v>
      </c>
      <c r="S163" s="27" t="s">
        <v>168</v>
      </c>
      <c r="T163" s="27" t="s">
        <v>43</v>
      </c>
      <c r="U163" s="5" t="s">
        <v>43</v>
      </c>
      <c r="V163" s="29" t="s">
        <v>986</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30.6" hidden="1" x14ac:dyDescent="0.3">
      <c r="A164" s="27" t="s">
        <v>987</v>
      </c>
      <c r="B164" s="6" t="s">
        <v>988</v>
      </c>
      <c r="C164" s="6" t="s">
        <v>947</v>
      </c>
      <c r="D164" s="7" t="s">
        <v>948</v>
      </c>
      <c r="E164" s="27" t="s">
        <v>949</v>
      </c>
      <c r="F164" s="5" t="s">
        <v>67</v>
      </c>
      <c r="G164" s="6" t="s">
        <v>252</v>
      </c>
      <c r="H164" s="6" t="s">
        <v>43</v>
      </c>
      <c r="I164" s="6" t="s">
        <v>43</v>
      </c>
      <c r="J164" s="8" t="s">
        <v>494</v>
      </c>
      <c r="K164" s="5" t="s">
        <v>495</v>
      </c>
      <c r="L164" s="7" t="s">
        <v>496</v>
      </c>
      <c r="M164" s="9" t="s">
        <v>989</v>
      </c>
      <c r="N164" s="5" t="s">
        <v>64</v>
      </c>
      <c r="O164" s="30" t="s">
        <v>990</v>
      </c>
      <c r="P164" s="31">
        <v>45537.454240590298</v>
      </c>
      <c r="Q164" s="27" t="s">
        <v>43</v>
      </c>
      <c r="R164" s="28" t="s">
        <v>43</v>
      </c>
      <c r="S164" s="27" t="s">
        <v>168</v>
      </c>
      <c r="T164" s="27" t="s">
        <v>43</v>
      </c>
      <c r="U164" s="5" t="s">
        <v>43</v>
      </c>
      <c r="V164" s="27" t="s">
        <v>499</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30.6" hidden="1" x14ac:dyDescent="0.3">
      <c r="A165" s="29" t="s">
        <v>991</v>
      </c>
      <c r="B165" s="6" t="s">
        <v>988</v>
      </c>
      <c r="C165" s="6" t="s">
        <v>947</v>
      </c>
      <c r="D165" s="7" t="s">
        <v>948</v>
      </c>
      <c r="E165" s="27" t="s">
        <v>949</v>
      </c>
      <c r="F165" s="5" t="s">
        <v>67</v>
      </c>
      <c r="G165" s="6" t="s">
        <v>252</v>
      </c>
      <c r="H165" s="6" t="s">
        <v>43</v>
      </c>
      <c r="I165" s="6" t="s">
        <v>43</v>
      </c>
      <c r="J165" s="8" t="s">
        <v>494</v>
      </c>
      <c r="K165" s="5" t="s">
        <v>495</v>
      </c>
      <c r="L165" s="7" t="s">
        <v>496</v>
      </c>
      <c r="M165" s="9" t="s">
        <v>992</v>
      </c>
      <c r="N165" s="5" t="s">
        <v>213</v>
      </c>
      <c r="O165" s="30" t="s">
        <v>993</v>
      </c>
      <c r="Q165" s="27" t="s">
        <v>43</v>
      </c>
      <c r="R165" s="28" t="s">
        <v>43</v>
      </c>
      <c r="S165" s="27" t="s">
        <v>168</v>
      </c>
      <c r="T165" s="27" t="s">
        <v>43</v>
      </c>
      <c r="U165" s="5" t="s">
        <v>43</v>
      </c>
      <c r="V165" s="27" t="s">
        <v>499</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0.399999999999999" hidden="1" x14ac:dyDescent="0.3">
      <c r="A166" s="27" t="s">
        <v>994</v>
      </c>
      <c r="B166" s="6" t="s">
        <v>995</v>
      </c>
      <c r="C166" s="6" t="s">
        <v>947</v>
      </c>
      <c r="D166" s="7" t="s">
        <v>948</v>
      </c>
      <c r="E166" s="27" t="s">
        <v>949</v>
      </c>
      <c r="F166" s="5" t="s">
        <v>67</v>
      </c>
      <c r="G166" s="6" t="s">
        <v>252</v>
      </c>
      <c r="H166" s="6" t="s">
        <v>43</v>
      </c>
      <c r="I166" s="6" t="s">
        <v>43</v>
      </c>
      <c r="J166" s="8" t="s">
        <v>312</v>
      </c>
      <c r="K166" s="5" t="s">
        <v>313</v>
      </c>
      <c r="L166" s="7" t="s">
        <v>314</v>
      </c>
      <c r="M166" s="9" t="s">
        <v>996</v>
      </c>
      <c r="N166" s="5" t="s">
        <v>64</v>
      </c>
      <c r="O166" s="30" t="s">
        <v>997</v>
      </c>
      <c r="P166" s="31">
        <v>45537.454240740699</v>
      </c>
      <c r="Q166" s="27" t="s">
        <v>43</v>
      </c>
      <c r="R166" s="28" t="s">
        <v>43</v>
      </c>
      <c r="S166" s="27" t="s">
        <v>168</v>
      </c>
      <c r="T166" s="27" t="s">
        <v>43</v>
      </c>
      <c r="U166" s="5" t="s">
        <v>43</v>
      </c>
      <c r="V166" s="27" t="s">
        <v>317</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idden="1" x14ac:dyDescent="0.3">
      <c r="A167" s="29" t="s">
        <v>998</v>
      </c>
      <c r="B167" s="6" t="s">
        <v>597</v>
      </c>
      <c r="C167" s="6" t="s">
        <v>262</v>
      </c>
      <c r="D167" s="7" t="s">
        <v>999</v>
      </c>
      <c r="E167" s="27" t="s">
        <v>1000</v>
      </c>
      <c r="F167" s="5" t="s">
        <v>272</v>
      </c>
      <c r="G167" s="6" t="s">
        <v>42</v>
      </c>
      <c r="H167" s="6" t="s">
        <v>43</v>
      </c>
      <c r="I167" s="6" t="s">
        <v>600</v>
      </c>
      <c r="J167" s="8" t="s">
        <v>190</v>
      </c>
      <c r="K167" s="5" t="s">
        <v>191</v>
      </c>
      <c r="L167" s="7" t="s">
        <v>192</v>
      </c>
      <c r="M167" s="9" t="s">
        <v>1001</v>
      </c>
      <c r="N167" s="5" t="s">
        <v>213</v>
      </c>
      <c r="O167" s="30" t="s">
        <v>1002</v>
      </c>
      <c r="Q167" s="27" t="s">
        <v>1003</v>
      </c>
      <c r="R167" s="28" t="s">
        <v>43</v>
      </c>
      <c r="S167" s="27" t="s">
        <v>168</v>
      </c>
      <c r="T167" s="27" t="s">
        <v>43</v>
      </c>
      <c r="U167" s="5" t="s">
        <v>43</v>
      </c>
      <c r="V167" s="27" t="s">
        <v>43</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0.399999999999999" hidden="1" x14ac:dyDescent="0.3">
      <c r="A168" s="27" t="s">
        <v>1004</v>
      </c>
      <c r="B168" s="6" t="s">
        <v>1005</v>
      </c>
      <c r="C168" s="6" t="s">
        <v>1006</v>
      </c>
      <c r="D168" s="7" t="s">
        <v>455</v>
      </c>
      <c r="E168" s="27" t="s">
        <v>456</v>
      </c>
      <c r="F168" s="5" t="s">
        <v>285</v>
      </c>
      <c r="G168" s="6" t="s">
        <v>68</v>
      </c>
      <c r="H168" s="6" t="s">
        <v>43</v>
      </c>
      <c r="I168" s="6" t="s">
        <v>43</v>
      </c>
      <c r="J168" s="8" t="s">
        <v>1007</v>
      </c>
      <c r="K168" s="5" t="s">
        <v>1008</v>
      </c>
      <c r="L168" s="7" t="s">
        <v>1009</v>
      </c>
      <c r="M168" s="9" t="s">
        <v>265</v>
      </c>
      <c r="N168" s="5" t="s">
        <v>64</v>
      </c>
      <c r="O168" s="30" t="s">
        <v>1010</v>
      </c>
      <c r="P168" s="31">
        <v>45537.593980902799</v>
      </c>
      <c r="Q168" s="27" t="s">
        <v>43</v>
      </c>
      <c r="R168" s="28" t="s">
        <v>43</v>
      </c>
      <c r="S168" s="27" t="s">
        <v>168</v>
      </c>
      <c r="T168" s="27" t="s">
        <v>43</v>
      </c>
      <c r="U168" s="5" t="s">
        <v>43</v>
      </c>
      <c r="V168" s="27" t="s">
        <v>1011</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0.399999999999999" hidden="1" x14ac:dyDescent="0.3">
      <c r="A169" s="27" t="s">
        <v>1012</v>
      </c>
      <c r="B169" s="6" t="s">
        <v>1013</v>
      </c>
      <c r="C169" s="6" t="s">
        <v>1014</v>
      </c>
      <c r="D169" s="7" t="s">
        <v>1015</v>
      </c>
      <c r="E169" s="27" t="s">
        <v>1016</v>
      </c>
      <c r="F169" s="5" t="s">
        <v>67</v>
      </c>
      <c r="G169" s="6" t="s">
        <v>43</v>
      </c>
      <c r="H169" s="6" t="s">
        <v>43</v>
      </c>
      <c r="I169" s="6" t="s">
        <v>43</v>
      </c>
      <c r="J169" s="8" t="s">
        <v>312</v>
      </c>
      <c r="K169" s="5" t="s">
        <v>313</v>
      </c>
      <c r="L169" s="7" t="s">
        <v>314</v>
      </c>
      <c r="M169" s="9" t="s">
        <v>1017</v>
      </c>
      <c r="N169" s="5" t="s">
        <v>64</v>
      </c>
      <c r="O169" s="30" t="s">
        <v>1018</v>
      </c>
      <c r="P169" s="31">
        <v>45533.575296493102</v>
      </c>
      <c r="Q169" s="27" t="s">
        <v>43</v>
      </c>
      <c r="R169" s="28" t="s">
        <v>43</v>
      </c>
      <c r="S169" s="27" t="s">
        <v>43</v>
      </c>
      <c r="T169" s="27" t="s">
        <v>43</v>
      </c>
      <c r="U169" s="5" t="s">
        <v>43</v>
      </c>
      <c r="V169" s="27" t="s">
        <v>317</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idden="1" x14ac:dyDescent="0.3">
      <c r="A170" s="27" t="s">
        <v>1019</v>
      </c>
      <c r="B170" s="6" t="s">
        <v>597</v>
      </c>
      <c r="C170" s="6" t="s">
        <v>262</v>
      </c>
      <c r="D170" s="7" t="s">
        <v>999</v>
      </c>
      <c r="E170" s="27" t="s">
        <v>1000</v>
      </c>
      <c r="F170" s="5" t="s">
        <v>272</v>
      </c>
      <c r="G170" s="6" t="s">
        <v>42</v>
      </c>
      <c r="H170" s="6" t="s">
        <v>43</v>
      </c>
      <c r="I170" s="6" t="s">
        <v>600</v>
      </c>
      <c r="J170" s="8" t="s">
        <v>190</v>
      </c>
      <c r="K170" s="5" t="s">
        <v>191</v>
      </c>
      <c r="L170" s="7" t="s">
        <v>192</v>
      </c>
      <c r="M170" s="9" t="s">
        <v>1020</v>
      </c>
      <c r="N170" s="5" t="s">
        <v>449</v>
      </c>
      <c r="O170" s="30" t="s">
        <v>1021</v>
      </c>
      <c r="P170" s="31">
        <v>45537.537650497703</v>
      </c>
      <c r="Q170" s="27" t="s">
        <v>1003</v>
      </c>
      <c r="R170" s="28" t="s">
        <v>43</v>
      </c>
      <c r="S170" s="27" t="s">
        <v>168</v>
      </c>
      <c r="T170" s="27" t="s">
        <v>43</v>
      </c>
      <c r="U170" s="5" t="s">
        <v>43</v>
      </c>
      <c r="V170" s="27" t="s">
        <v>43</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0.399999999999999" hidden="1" x14ac:dyDescent="0.3">
      <c r="A171" s="27" t="s">
        <v>1022</v>
      </c>
      <c r="B171" s="6" t="s">
        <v>1023</v>
      </c>
      <c r="C171" s="6" t="s">
        <v>436</v>
      </c>
      <c r="D171" s="7" t="s">
        <v>1024</v>
      </c>
      <c r="E171" s="27" t="s">
        <v>1025</v>
      </c>
      <c r="F171" s="5" t="s">
        <v>67</v>
      </c>
      <c r="G171" s="6" t="s">
        <v>252</v>
      </c>
      <c r="H171" s="6" t="s">
        <v>43</v>
      </c>
      <c r="I171" s="6" t="s">
        <v>43</v>
      </c>
      <c r="J171" s="8" t="s">
        <v>1026</v>
      </c>
      <c r="K171" s="5" t="s">
        <v>1027</v>
      </c>
      <c r="L171" s="7" t="s">
        <v>1028</v>
      </c>
      <c r="M171" s="9" t="s">
        <v>1029</v>
      </c>
      <c r="N171" s="5" t="s">
        <v>64</v>
      </c>
      <c r="O171" s="30" t="s">
        <v>1030</v>
      </c>
      <c r="P171" s="31">
        <v>45537.600268020797</v>
      </c>
      <c r="Q171" s="27" t="s">
        <v>43</v>
      </c>
      <c r="R171" s="28" t="s">
        <v>43</v>
      </c>
      <c r="S171" s="27" t="s">
        <v>43</v>
      </c>
      <c r="T171" s="27" t="s">
        <v>43</v>
      </c>
      <c r="U171" s="5" t="s">
        <v>43</v>
      </c>
      <c r="V171" s="27" t="s">
        <v>43</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0.399999999999999" hidden="1" x14ac:dyDescent="0.3">
      <c r="A172" s="27" t="s">
        <v>1031</v>
      </c>
      <c r="B172" s="6" t="s">
        <v>1032</v>
      </c>
      <c r="C172" s="6" t="s">
        <v>436</v>
      </c>
      <c r="D172" s="7" t="s">
        <v>1024</v>
      </c>
      <c r="E172" s="27" t="s">
        <v>1025</v>
      </c>
      <c r="F172" s="5" t="s">
        <v>67</v>
      </c>
      <c r="G172" s="6" t="s">
        <v>252</v>
      </c>
      <c r="H172" s="6" t="s">
        <v>43</v>
      </c>
      <c r="I172" s="6" t="s">
        <v>43</v>
      </c>
      <c r="J172" s="8" t="s">
        <v>1026</v>
      </c>
      <c r="K172" s="5" t="s">
        <v>1027</v>
      </c>
      <c r="L172" s="7" t="s">
        <v>1028</v>
      </c>
      <c r="M172" s="9" t="s">
        <v>1033</v>
      </c>
      <c r="N172" s="5" t="s">
        <v>64</v>
      </c>
      <c r="O172" s="30" t="s">
        <v>1034</v>
      </c>
      <c r="P172" s="31">
        <v>45537.600267326401</v>
      </c>
      <c r="Q172" s="27" t="s">
        <v>43</v>
      </c>
      <c r="R172" s="28" t="s">
        <v>43</v>
      </c>
      <c r="S172" s="27" t="s">
        <v>43</v>
      </c>
      <c r="T172" s="27" t="s">
        <v>43</v>
      </c>
      <c r="U172" s="5" t="s">
        <v>43</v>
      </c>
      <c r="V172" s="27" t="s">
        <v>43</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30.6" hidden="1" x14ac:dyDescent="0.3">
      <c r="A173" s="27" t="s">
        <v>1035</v>
      </c>
      <c r="B173" s="6" t="s">
        <v>1036</v>
      </c>
      <c r="C173" s="6" t="s">
        <v>1037</v>
      </c>
      <c r="D173" s="7" t="s">
        <v>1038</v>
      </c>
      <c r="E173" s="27" t="s">
        <v>1039</v>
      </c>
      <c r="F173" s="5" t="s">
        <v>285</v>
      </c>
      <c r="G173" s="6" t="s">
        <v>68</v>
      </c>
      <c r="H173" s="6" t="s">
        <v>43</v>
      </c>
      <c r="I173" s="6" t="s">
        <v>43</v>
      </c>
      <c r="J173" s="8" t="s">
        <v>476</v>
      </c>
      <c r="K173" s="5" t="s">
        <v>477</v>
      </c>
      <c r="L173" s="7" t="s">
        <v>478</v>
      </c>
      <c r="M173" s="9" t="s">
        <v>265</v>
      </c>
      <c r="N173" s="5" t="s">
        <v>64</v>
      </c>
      <c r="O173" s="30" t="s">
        <v>1040</v>
      </c>
      <c r="P173" s="31">
        <v>45537.770641898103</v>
      </c>
      <c r="Q173" s="27" t="s">
        <v>43</v>
      </c>
      <c r="R173" s="28" t="s">
        <v>43</v>
      </c>
      <c r="S173" s="27" t="s">
        <v>168</v>
      </c>
      <c r="T173" s="27" t="s">
        <v>43</v>
      </c>
      <c r="U173" s="5" t="s">
        <v>43</v>
      </c>
      <c r="V173" s="27" t="s">
        <v>578</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30.6" hidden="1" x14ac:dyDescent="0.3">
      <c r="A174" s="27" t="s">
        <v>1041</v>
      </c>
      <c r="B174" s="6" t="s">
        <v>1042</v>
      </c>
      <c r="C174" s="6" t="s">
        <v>436</v>
      </c>
      <c r="D174" s="7" t="s">
        <v>1038</v>
      </c>
      <c r="E174" s="27" t="s">
        <v>1039</v>
      </c>
      <c r="F174" s="5" t="s">
        <v>67</v>
      </c>
      <c r="G174" s="6" t="s">
        <v>629</v>
      </c>
      <c r="H174" s="6" t="s">
        <v>43</v>
      </c>
      <c r="I174" s="6" t="s">
        <v>43</v>
      </c>
      <c r="J174" s="8" t="s">
        <v>476</v>
      </c>
      <c r="K174" s="5" t="s">
        <v>477</v>
      </c>
      <c r="L174" s="7" t="s">
        <v>478</v>
      </c>
      <c r="M174" s="9" t="s">
        <v>497</v>
      </c>
      <c r="N174" s="5" t="s">
        <v>64</v>
      </c>
      <c r="O174" s="30" t="s">
        <v>1043</v>
      </c>
      <c r="P174" s="31">
        <v>45537.770642094903</v>
      </c>
      <c r="Q174" s="27" t="s">
        <v>43</v>
      </c>
      <c r="R174" s="28" t="s">
        <v>43</v>
      </c>
      <c r="S174" s="27" t="s">
        <v>168</v>
      </c>
      <c r="T174" s="27" t="s">
        <v>43</v>
      </c>
      <c r="U174" s="5" t="s">
        <v>43</v>
      </c>
      <c r="V174" s="27" t="s">
        <v>578</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40.799999999999997" hidden="1" x14ac:dyDescent="0.3">
      <c r="A175" s="27" t="s">
        <v>1044</v>
      </c>
      <c r="B175" s="6" t="s">
        <v>1045</v>
      </c>
      <c r="C175" s="6" t="s">
        <v>436</v>
      </c>
      <c r="D175" s="7" t="s">
        <v>1038</v>
      </c>
      <c r="E175" s="27" t="s">
        <v>1039</v>
      </c>
      <c r="F175" s="5" t="s">
        <v>303</v>
      </c>
      <c r="G175" s="6" t="s">
        <v>42</v>
      </c>
      <c r="H175" s="6" t="s">
        <v>1046</v>
      </c>
      <c r="I175" s="6" t="s">
        <v>43</v>
      </c>
      <c r="J175" s="8" t="s">
        <v>476</v>
      </c>
      <c r="K175" s="5" t="s">
        <v>477</v>
      </c>
      <c r="L175" s="7" t="s">
        <v>478</v>
      </c>
      <c r="M175" s="9" t="s">
        <v>305</v>
      </c>
      <c r="N175" s="5" t="s">
        <v>47</v>
      </c>
      <c r="O175" s="30" t="s">
        <v>1043</v>
      </c>
      <c r="P175" s="31">
        <v>45537.770642245399</v>
      </c>
      <c r="Q175" s="27" t="s">
        <v>43</v>
      </c>
      <c r="R175" s="28" t="s">
        <v>1047</v>
      </c>
      <c r="S175" s="27" t="s">
        <v>168</v>
      </c>
      <c r="T175" s="27" t="s">
        <v>43</v>
      </c>
      <c r="U175" s="5" t="s">
        <v>43</v>
      </c>
      <c r="V175" s="27" t="s">
        <v>578</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0.399999999999999" hidden="1" x14ac:dyDescent="0.3">
      <c r="A176" s="27" t="s">
        <v>1048</v>
      </c>
      <c r="B176" s="6" t="s">
        <v>1049</v>
      </c>
      <c r="C176" s="6" t="s">
        <v>1050</v>
      </c>
      <c r="D176" s="7" t="s">
        <v>1051</v>
      </c>
      <c r="E176" s="27" t="s">
        <v>1052</v>
      </c>
      <c r="F176" s="5" t="s">
        <v>1053</v>
      </c>
      <c r="G176" s="6" t="s">
        <v>42</v>
      </c>
      <c r="H176" s="6" t="s">
        <v>43</v>
      </c>
      <c r="I176" s="6" t="s">
        <v>43</v>
      </c>
      <c r="J176" s="8" t="s">
        <v>1054</v>
      </c>
      <c r="K176" s="5" t="s">
        <v>116</v>
      </c>
      <c r="L176" s="7" t="s">
        <v>1055</v>
      </c>
      <c r="M176" s="9" t="s">
        <v>472</v>
      </c>
      <c r="N176" s="5" t="s">
        <v>108</v>
      </c>
      <c r="O176" s="30" t="s">
        <v>1056</v>
      </c>
      <c r="P176" s="31">
        <v>45534.529953391197</v>
      </c>
      <c r="Q176" s="27" t="s">
        <v>43</v>
      </c>
      <c r="R176" s="28" t="s">
        <v>43</v>
      </c>
      <c r="S176" s="27" t="s">
        <v>152</v>
      </c>
      <c r="T176" s="27" t="s">
        <v>43</v>
      </c>
      <c r="U176" s="5" t="s">
        <v>43</v>
      </c>
      <c r="V176" s="27" t="s">
        <v>1057</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30.6" hidden="1" x14ac:dyDescent="0.3">
      <c r="A177" s="27" t="s">
        <v>1058</v>
      </c>
      <c r="B177" s="6" t="s">
        <v>1059</v>
      </c>
      <c r="C177" s="6" t="s">
        <v>1050</v>
      </c>
      <c r="D177" s="7" t="s">
        <v>1051</v>
      </c>
      <c r="E177" s="27" t="s">
        <v>1052</v>
      </c>
      <c r="F177" s="5" t="s">
        <v>1053</v>
      </c>
      <c r="G177" s="6" t="s">
        <v>42</v>
      </c>
      <c r="H177" s="6" t="s">
        <v>43</v>
      </c>
      <c r="I177" s="6" t="s">
        <v>43</v>
      </c>
      <c r="J177" s="8" t="s">
        <v>1054</v>
      </c>
      <c r="K177" s="5" t="s">
        <v>116</v>
      </c>
      <c r="L177" s="7" t="s">
        <v>1055</v>
      </c>
      <c r="M177" s="9" t="s">
        <v>877</v>
      </c>
      <c r="N177" s="5" t="s">
        <v>108</v>
      </c>
      <c r="O177" s="30" t="s">
        <v>1056</v>
      </c>
      <c r="P177" s="31">
        <v>45534.529953587997</v>
      </c>
      <c r="Q177" s="27" t="s">
        <v>43</v>
      </c>
      <c r="R177" s="28" t="s">
        <v>43</v>
      </c>
      <c r="S177" s="27" t="s">
        <v>1060</v>
      </c>
      <c r="T177" s="27" t="s">
        <v>43</v>
      </c>
      <c r="U177" s="5" t="s">
        <v>43</v>
      </c>
      <c r="V177" s="29" t="s">
        <v>1061</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0.399999999999999" hidden="1" x14ac:dyDescent="0.3">
      <c r="A178" s="27" t="s">
        <v>1062</v>
      </c>
      <c r="B178" s="6" t="s">
        <v>1063</v>
      </c>
      <c r="C178" s="6" t="s">
        <v>1050</v>
      </c>
      <c r="D178" s="7" t="s">
        <v>1051</v>
      </c>
      <c r="E178" s="27" t="s">
        <v>1052</v>
      </c>
      <c r="F178" s="5" t="s">
        <v>1053</v>
      </c>
      <c r="G178" s="6" t="s">
        <v>42</v>
      </c>
      <c r="H178" s="6" t="s">
        <v>43</v>
      </c>
      <c r="I178" s="6" t="s">
        <v>43</v>
      </c>
      <c r="J178" s="8" t="s">
        <v>1054</v>
      </c>
      <c r="K178" s="5" t="s">
        <v>116</v>
      </c>
      <c r="L178" s="7" t="s">
        <v>1055</v>
      </c>
      <c r="M178" s="9" t="s">
        <v>957</v>
      </c>
      <c r="N178" s="5" t="s">
        <v>108</v>
      </c>
      <c r="O178" s="30" t="s">
        <v>1056</v>
      </c>
      <c r="P178" s="31">
        <v>45534.529953784702</v>
      </c>
      <c r="Q178" s="27" t="s">
        <v>43</v>
      </c>
      <c r="R178" s="28" t="s">
        <v>43</v>
      </c>
      <c r="S178" s="27" t="s">
        <v>426</v>
      </c>
      <c r="T178" s="27" t="s">
        <v>43</v>
      </c>
      <c r="U178" s="5" t="s">
        <v>43</v>
      </c>
      <c r="V178" s="29" t="s">
        <v>1064</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0.399999999999999" hidden="1" x14ac:dyDescent="0.3">
      <c r="A179" s="27" t="s">
        <v>1065</v>
      </c>
      <c r="B179" s="6" t="s">
        <v>1066</v>
      </c>
      <c r="C179" s="6" t="s">
        <v>1050</v>
      </c>
      <c r="D179" s="7" t="s">
        <v>1051</v>
      </c>
      <c r="E179" s="27" t="s">
        <v>1052</v>
      </c>
      <c r="F179" s="5" t="s">
        <v>1053</v>
      </c>
      <c r="G179" s="6" t="s">
        <v>42</v>
      </c>
      <c r="H179" s="6" t="s">
        <v>43</v>
      </c>
      <c r="I179" s="6" t="s">
        <v>43</v>
      </c>
      <c r="J179" s="8" t="s">
        <v>1054</v>
      </c>
      <c r="K179" s="5" t="s">
        <v>116</v>
      </c>
      <c r="L179" s="7" t="s">
        <v>1055</v>
      </c>
      <c r="M179" s="9" t="s">
        <v>960</v>
      </c>
      <c r="N179" s="5" t="s">
        <v>108</v>
      </c>
      <c r="O179" s="30" t="s">
        <v>1056</v>
      </c>
      <c r="P179" s="31">
        <v>45534.529954131896</v>
      </c>
      <c r="Q179" s="27" t="s">
        <v>43</v>
      </c>
      <c r="R179" s="28" t="s">
        <v>43</v>
      </c>
      <c r="S179" s="27" t="s">
        <v>152</v>
      </c>
      <c r="T179" s="27" t="s">
        <v>43</v>
      </c>
      <c r="U179" s="5" t="s">
        <v>43</v>
      </c>
      <c r="V179" s="27" t="s">
        <v>1067</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0.399999999999999" hidden="1" x14ac:dyDescent="0.3">
      <c r="A180" s="27" t="s">
        <v>1068</v>
      </c>
      <c r="B180" s="6" t="s">
        <v>1069</v>
      </c>
      <c r="C180" s="6" t="s">
        <v>1050</v>
      </c>
      <c r="D180" s="7" t="s">
        <v>1051</v>
      </c>
      <c r="E180" s="27" t="s">
        <v>1052</v>
      </c>
      <c r="F180" s="5" t="s">
        <v>1053</v>
      </c>
      <c r="G180" s="6" t="s">
        <v>42</v>
      </c>
      <c r="H180" s="6" t="s">
        <v>43</v>
      </c>
      <c r="I180" s="6" t="s">
        <v>43</v>
      </c>
      <c r="J180" s="8" t="s">
        <v>1054</v>
      </c>
      <c r="K180" s="5" t="s">
        <v>116</v>
      </c>
      <c r="L180" s="7" t="s">
        <v>1055</v>
      </c>
      <c r="M180" s="9" t="s">
        <v>963</v>
      </c>
      <c r="N180" s="5" t="s">
        <v>108</v>
      </c>
      <c r="O180" s="30" t="s">
        <v>1056</v>
      </c>
      <c r="P180" s="31">
        <v>45534.529955405102</v>
      </c>
      <c r="Q180" s="27" t="s">
        <v>43</v>
      </c>
      <c r="R180" s="28" t="s">
        <v>43</v>
      </c>
      <c r="S180" s="27" t="s">
        <v>1070</v>
      </c>
      <c r="T180" s="27" t="s">
        <v>43</v>
      </c>
      <c r="U180" s="5" t="s">
        <v>43</v>
      </c>
      <c r="V180" s="29" t="s">
        <v>1071</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0.399999999999999" hidden="1" x14ac:dyDescent="0.3">
      <c r="A181" s="27" t="s">
        <v>1072</v>
      </c>
      <c r="B181" s="6" t="s">
        <v>1073</v>
      </c>
      <c r="C181" s="6" t="s">
        <v>1050</v>
      </c>
      <c r="D181" s="7" t="s">
        <v>1051</v>
      </c>
      <c r="E181" s="27" t="s">
        <v>1052</v>
      </c>
      <c r="F181" s="5" t="s">
        <v>1053</v>
      </c>
      <c r="G181" s="6" t="s">
        <v>42</v>
      </c>
      <c r="H181" s="6" t="s">
        <v>43</v>
      </c>
      <c r="I181" s="6" t="s">
        <v>43</v>
      </c>
      <c r="J181" s="8" t="s">
        <v>1054</v>
      </c>
      <c r="K181" s="5" t="s">
        <v>116</v>
      </c>
      <c r="L181" s="7" t="s">
        <v>1055</v>
      </c>
      <c r="M181" s="9" t="s">
        <v>1074</v>
      </c>
      <c r="N181" s="5" t="s">
        <v>108</v>
      </c>
      <c r="O181" s="30" t="s">
        <v>1056</v>
      </c>
      <c r="P181" s="31">
        <v>45534.529955590297</v>
      </c>
      <c r="Q181" s="27" t="s">
        <v>43</v>
      </c>
      <c r="R181" s="28" t="s">
        <v>43</v>
      </c>
      <c r="S181" s="27" t="s">
        <v>1060</v>
      </c>
      <c r="T181" s="27" t="s">
        <v>43</v>
      </c>
      <c r="U181" s="5" t="s">
        <v>43</v>
      </c>
      <c r="V181" s="29" t="s">
        <v>1075</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0.399999999999999" hidden="1" x14ac:dyDescent="0.3">
      <c r="A182" s="27" t="s">
        <v>1076</v>
      </c>
      <c r="B182" s="6" t="s">
        <v>1077</v>
      </c>
      <c r="C182" s="6" t="s">
        <v>1050</v>
      </c>
      <c r="D182" s="7" t="s">
        <v>1051</v>
      </c>
      <c r="E182" s="27" t="s">
        <v>1052</v>
      </c>
      <c r="F182" s="5" t="s">
        <v>1053</v>
      </c>
      <c r="G182" s="6" t="s">
        <v>42</v>
      </c>
      <c r="H182" s="6" t="s">
        <v>43</v>
      </c>
      <c r="I182" s="6" t="s">
        <v>43</v>
      </c>
      <c r="J182" s="8" t="s">
        <v>1054</v>
      </c>
      <c r="K182" s="5" t="s">
        <v>116</v>
      </c>
      <c r="L182" s="7" t="s">
        <v>1055</v>
      </c>
      <c r="M182" s="9" t="s">
        <v>1078</v>
      </c>
      <c r="N182" s="5" t="s">
        <v>108</v>
      </c>
      <c r="O182" s="30" t="s">
        <v>1056</v>
      </c>
      <c r="P182" s="31">
        <v>45534.529955752303</v>
      </c>
      <c r="Q182" s="27" t="s">
        <v>43</v>
      </c>
      <c r="R182" s="28" t="s">
        <v>43</v>
      </c>
      <c r="S182" s="27" t="s">
        <v>152</v>
      </c>
      <c r="T182" s="27" t="s">
        <v>43</v>
      </c>
      <c r="U182" s="5" t="s">
        <v>43</v>
      </c>
      <c r="V182" s="27" t="s">
        <v>1079</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40.799999999999997" hidden="1" x14ac:dyDescent="0.3">
      <c r="A183" s="27" t="s">
        <v>1080</v>
      </c>
      <c r="B183" s="6" t="s">
        <v>1081</v>
      </c>
      <c r="C183" s="6" t="s">
        <v>1050</v>
      </c>
      <c r="D183" s="7" t="s">
        <v>1051</v>
      </c>
      <c r="E183" s="27" t="s">
        <v>1052</v>
      </c>
      <c r="F183" s="5" t="s">
        <v>1053</v>
      </c>
      <c r="G183" s="6" t="s">
        <v>42</v>
      </c>
      <c r="H183" s="6" t="s">
        <v>43</v>
      </c>
      <c r="I183" s="6" t="s">
        <v>43</v>
      </c>
      <c r="J183" s="8" t="s">
        <v>1054</v>
      </c>
      <c r="K183" s="5" t="s">
        <v>116</v>
      </c>
      <c r="L183" s="7" t="s">
        <v>1055</v>
      </c>
      <c r="M183" s="9" t="s">
        <v>1082</v>
      </c>
      <c r="N183" s="5" t="s">
        <v>108</v>
      </c>
      <c r="O183" s="30" t="s">
        <v>1056</v>
      </c>
      <c r="P183" s="31">
        <v>45534.529955752303</v>
      </c>
      <c r="Q183" s="27" t="s">
        <v>43</v>
      </c>
      <c r="R183" s="28" t="s">
        <v>43</v>
      </c>
      <c r="S183" s="27" t="s">
        <v>426</v>
      </c>
      <c r="T183" s="27" t="s">
        <v>43</v>
      </c>
      <c r="U183" s="5" t="s">
        <v>43</v>
      </c>
      <c r="V183" s="29" t="s">
        <v>1083</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0.399999999999999" hidden="1" x14ac:dyDescent="0.3">
      <c r="A184" s="27" t="s">
        <v>1084</v>
      </c>
      <c r="B184" s="6" t="s">
        <v>1085</v>
      </c>
      <c r="C184" s="6" t="s">
        <v>1050</v>
      </c>
      <c r="D184" s="7" t="s">
        <v>1051</v>
      </c>
      <c r="E184" s="27" t="s">
        <v>1052</v>
      </c>
      <c r="F184" s="5" t="s">
        <v>1053</v>
      </c>
      <c r="G184" s="6" t="s">
        <v>42</v>
      </c>
      <c r="H184" s="6" t="s">
        <v>43</v>
      </c>
      <c r="I184" s="6" t="s">
        <v>43</v>
      </c>
      <c r="J184" s="8" t="s">
        <v>1054</v>
      </c>
      <c r="K184" s="5" t="s">
        <v>116</v>
      </c>
      <c r="L184" s="7" t="s">
        <v>1055</v>
      </c>
      <c r="M184" s="9" t="s">
        <v>1086</v>
      </c>
      <c r="N184" s="5" t="s">
        <v>108</v>
      </c>
      <c r="O184" s="30" t="s">
        <v>1056</v>
      </c>
      <c r="P184" s="31">
        <v>45534.529955937498</v>
      </c>
      <c r="Q184" s="27" t="s">
        <v>43</v>
      </c>
      <c r="R184" s="28" t="s">
        <v>43</v>
      </c>
      <c r="S184" s="27" t="s">
        <v>152</v>
      </c>
      <c r="T184" s="27" t="s">
        <v>43</v>
      </c>
      <c r="U184" s="5" t="s">
        <v>43</v>
      </c>
      <c r="V184" s="29" t="s">
        <v>1087</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0.399999999999999" hidden="1" x14ac:dyDescent="0.3">
      <c r="A185" s="27" t="s">
        <v>1088</v>
      </c>
      <c r="B185" s="6" t="s">
        <v>1089</v>
      </c>
      <c r="C185" s="6" t="s">
        <v>1050</v>
      </c>
      <c r="D185" s="7" t="s">
        <v>1051</v>
      </c>
      <c r="E185" s="27" t="s">
        <v>1052</v>
      </c>
      <c r="F185" s="5" t="s">
        <v>1053</v>
      </c>
      <c r="G185" s="6" t="s">
        <v>42</v>
      </c>
      <c r="H185" s="6" t="s">
        <v>43</v>
      </c>
      <c r="I185" s="6" t="s">
        <v>43</v>
      </c>
      <c r="J185" s="8" t="s">
        <v>1054</v>
      </c>
      <c r="K185" s="5" t="s">
        <v>116</v>
      </c>
      <c r="L185" s="7" t="s">
        <v>1055</v>
      </c>
      <c r="M185" s="9" t="s">
        <v>1090</v>
      </c>
      <c r="N185" s="5" t="s">
        <v>108</v>
      </c>
      <c r="O185" s="30" t="s">
        <v>1056</v>
      </c>
      <c r="P185" s="31">
        <v>45534.529956134298</v>
      </c>
      <c r="Q185" s="27" t="s">
        <v>43</v>
      </c>
      <c r="R185" s="28" t="s">
        <v>43</v>
      </c>
      <c r="S185" s="27" t="s">
        <v>152</v>
      </c>
      <c r="T185" s="27" t="s">
        <v>43</v>
      </c>
      <c r="U185" s="5" t="s">
        <v>43</v>
      </c>
      <c r="V185" s="27" t="s">
        <v>1091</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0.399999999999999" hidden="1" x14ac:dyDescent="0.3">
      <c r="A186" s="27" t="s">
        <v>1092</v>
      </c>
      <c r="B186" s="6" t="s">
        <v>1093</v>
      </c>
      <c r="C186" s="6" t="s">
        <v>1050</v>
      </c>
      <c r="D186" s="7" t="s">
        <v>1051</v>
      </c>
      <c r="E186" s="27" t="s">
        <v>1052</v>
      </c>
      <c r="F186" s="5" t="s">
        <v>1053</v>
      </c>
      <c r="G186" s="6" t="s">
        <v>42</v>
      </c>
      <c r="H186" s="6" t="s">
        <v>43</v>
      </c>
      <c r="I186" s="6" t="s">
        <v>43</v>
      </c>
      <c r="J186" s="8" t="s">
        <v>1054</v>
      </c>
      <c r="K186" s="5" t="s">
        <v>116</v>
      </c>
      <c r="L186" s="7" t="s">
        <v>1055</v>
      </c>
      <c r="M186" s="9" t="s">
        <v>1094</v>
      </c>
      <c r="N186" s="5" t="s">
        <v>108</v>
      </c>
      <c r="O186" s="30" t="s">
        <v>1056</v>
      </c>
      <c r="P186" s="31">
        <v>45534.52995625</v>
      </c>
      <c r="Q186" s="27" t="s">
        <v>43</v>
      </c>
      <c r="R186" s="28" t="s">
        <v>43</v>
      </c>
      <c r="S186" s="27" t="s">
        <v>152</v>
      </c>
      <c r="T186" s="27" t="s">
        <v>43</v>
      </c>
      <c r="U186" s="5" t="s">
        <v>43</v>
      </c>
      <c r="V186" s="27" t="s">
        <v>1095</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0.399999999999999" hidden="1" x14ac:dyDescent="0.3">
      <c r="A187" s="27" t="s">
        <v>1096</v>
      </c>
      <c r="B187" s="6" t="s">
        <v>1097</v>
      </c>
      <c r="C187" s="6" t="s">
        <v>1050</v>
      </c>
      <c r="D187" s="7" t="s">
        <v>1051</v>
      </c>
      <c r="E187" s="27" t="s">
        <v>1052</v>
      </c>
      <c r="F187" s="5" t="s">
        <v>1053</v>
      </c>
      <c r="G187" s="6" t="s">
        <v>42</v>
      </c>
      <c r="H187" s="6" t="s">
        <v>43</v>
      </c>
      <c r="I187" s="6" t="s">
        <v>43</v>
      </c>
      <c r="J187" s="8" t="s">
        <v>1054</v>
      </c>
      <c r="K187" s="5" t="s">
        <v>116</v>
      </c>
      <c r="L187" s="7" t="s">
        <v>1055</v>
      </c>
      <c r="M187" s="9" t="s">
        <v>1098</v>
      </c>
      <c r="N187" s="5" t="s">
        <v>108</v>
      </c>
      <c r="O187" s="30" t="s">
        <v>1056</v>
      </c>
      <c r="P187" s="31">
        <v>45534.5299564468</v>
      </c>
      <c r="Q187" s="27" t="s">
        <v>43</v>
      </c>
      <c r="R187" s="28" t="s">
        <v>43</v>
      </c>
      <c r="S187" s="27" t="s">
        <v>152</v>
      </c>
      <c r="T187" s="27" t="s">
        <v>43</v>
      </c>
      <c r="U187" s="5" t="s">
        <v>43</v>
      </c>
      <c r="V187" s="27" t="s">
        <v>1095</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40.799999999999997" hidden="1" x14ac:dyDescent="0.3">
      <c r="A188" s="27" t="s">
        <v>1099</v>
      </c>
      <c r="B188" s="6" t="s">
        <v>1100</v>
      </c>
      <c r="C188" s="6" t="s">
        <v>1101</v>
      </c>
      <c r="D188" s="7" t="s">
        <v>1102</v>
      </c>
      <c r="E188" s="27" t="s">
        <v>1103</v>
      </c>
      <c r="F188" s="5" t="s">
        <v>285</v>
      </c>
      <c r="G188" s="6" t="s">
        <v>43</v>
      </c>
      <c r="H188" s="6" t="s">
        <v>43</v>
      </c>
      <c r="I188" s="6" t="s">
        <v>43</v>
      </c>
      <c r="J188" s="8" t="s">
        <v>1104</v>
      </c>
      <c r="K188" s="5" t="s">
        <v>1105</v>
      </c>
      <c r="L188" s="7" t="s">
        <v>1106</v>
      </c>
      <c r="M188" s="9" t="s">
        <v>265</v>
      </c>
      <c r="N188" s="5" t="s">
        <v>64</v>
      </c>
      <c r="O188" s="30" t="s">
        <v>1107</v>
      </c>
      <c r="P188" s="31">
        <v>45534.283992129604</v>
      </c>
      <c r="Q188" s="27" t="s">
        <v>43</v>
      </c>
      <c r="R188" s="28" t="s">
        <v>43</v>
      </c>
      <c r="S188" s="27" t="s">
        <v>152</v>
      </c>
      <c r="T188" s="27" t="s">
        <v>43</v>
      </c>
      <c r="U188" s="5" t="s">
        <v>43</v>
      </c>
      <c r="V188" s="27" t="s">
        <v>1108</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40.799999999999997" hidden="1" x14ac:dyDescent="0.3">
      <c r="A189" s="27" t="s">
        <v>1109</v>
      </c>
      <c r="B189" s="6" t="s">
        <v>1110</v>
      </c>
      <c r="C189" s="6" t="s">
        <v>1101</v>
      </c>
      <c r="D189" s="7" t="s">
        <v>1102</v>
      </c>
      <c r="E189" s="27" t="s">
        <v>1103</v>
      </c>
      <c r="F189" s="5" t="s">
        <v>285</v>
      </c>
      <c r="G189" s="6" t="s">
        <v>43</v>
      </c>
      <c r="H189" s="6" t="s">
        <v>43</v>
      </c>
      <c r="I189" s="6" t="s">
        <v>43</v>
      </c>
      <c r="J189" s="8" t="s">
        <v>1111</v>
      </c>
      <c r="K189" s="5" t="s">
        <v>1112</v>
      </c>
      <c r="L189" s="7" t="s">
        <v>1113</v>
      </c>
      <c r="M189" s="9" t="s">
        <v>265</v>
      </c>
      <c r="N189" s="5" t="s">
        <v>64</v>
      </c>
      <c r="O189" s="30" t="s">
        <v>1114</v>
      </c>
      <c r="P189" s="31">
        <v>45534.283993252298</v>
      </c>
      <c r="Q189" s="27" t="s">
        <v>43</v>
      </c>
      <c r="R189" s="28" t="s">
        <v>43</v>
      </c>
      <c r="S189" s="27" t="s">
        <v>152</v>
      </c>
      <c r="T189" s="27" t="s">
        <v>43</v>
      </c>
      <c r="U189" s="5" t="s">
        <v>43</v>
      </c>
      <c r="V189" s="27" t="s">
        <v>1115</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51" hidden="1" x14ac:dyDescent="0.3">
      <c r="A190" s="27" t="s">
        <v>1116</v>
      </c>
      <c r="B190" s="6" t="s">
        <v>1117</v>
      </c>
      <c r="C190" s="6" t="s">
        <v>1101</v>
      </c>
      <c r="D190" s="7" t="s">
        <v>1102</v>
      </c>
      <c r="E190" s="27" t="s">
        <v>1103</v>
      </c>
      <c r="F190" s="5" t="s">
        <v>285</v>
      </c>
      <c r="G190" s="6" t="s">
        <v>43</v>
      </c>
      <c r="H190" s="6" t="s">
        <v>43</v>
      </c>
      <c r="I190" s="6" t="s">
        <v>43</v>
      </c>
      <c r="J190" s="8" t="s">
        <v>1118</v>
      </c>
      <c r="K190" s="5" t="s">
        <v>1119</v>
      </c>
      <c r="L190" s="7" t="s">
        <v>1120</v>
      </c>
      <c r="M190" s="9" t="s">
        <v>265</v>
      </c>
      <c r="N190" s="5" t="s">
        <v>64</v>
      </c>
      <c r="O190" s="30" t="s">
        <v>1121</v>
      </c>
      <c r="P190" s="31">
        <v>45534.283993437501</v>
      </c>
      <c r="Q190" s="27" t="s">
        <v>43</v>
      </c>
      <c r="R190" s="28" t="s">
        <v>43</v>
      </c>
      <c r="S190" s="27" t="s">
        <v>152</v>
      </c>
      <c r="T190" s="27" t="s">
        <v>43</v>
      </c>
      <c r="U190" s="5" t="s">
        <v>43</v>
      </c>
      <c r="V190" s="27" t="s">
        <v>1122</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40.799999999999997" hidden="1" x14ac:dyDescent="0.3">
      <c r="A191" s="27" t="s">
        <v>1123</v>
      </c>
      <c r="B191" s="6" t="s">
        <v>1124</v>
      </c>
      <c r="C191" s="6" t="s">
        <v>150</v>
      </c>
      <c r="D191" s="7" t="s">
        <v>1125</v>
      </c>
      <c r="E191" s="27" t="s">
        <v>1126</v>
      </c>
      <c r="F191" s="5" t="s">
        <v>285</v>
      </c>
      <c r="G191" s="6" t="s">
        <v>42</v>
      </c>
      <c r="H191" s="6" t="s">
        <v>1127</v>
      </c>
      <c r="I191" s="6" t="s">
        <v>323</v>
      </c>
      <c r="J191" s="8" t="s">
        <v>1128</v>
      </c>
      <c r="K191" s="5" t="s">
        <v>1129</v>
      </c>
      <c r="L191" s="7" t="s">
        <v>1130</v>
      </c>
      <c r="M191" s="9" t="s">
        <v>265</v>
      </c>
      <c r="N191" s="5" t="s">
        <v>47</v>
      </c>
      <c r="O191" s="30" t="s">
        <v>1131</v>
      </c>
      <c r="P191" s="31">
        <v>45534.742188541699</v>
      </c>
      <c r="Q191" s="27" t="s">
        <v>43</v>
      </c>
      <c r="R191" s="28" t="s">
        <v>1132</v>
      </c>
      <c r="S191" s="27" t="s">
        <v>168</v>
      </c>
      <c r="T191" s="27" t="s">
        <v>43</v>
      </c>
      <c r="U191" s="5" t="s">
        <v>43</v>
      </c>
      <c r="V191" s="27" t="s">
        <v>1133</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40.799999999999997" hidden="1" x14ac:dyDescent="0.3">
      <c r="A192" s="27" t="s">
        <v>1134</v>
      </c>
      <c r="B192" s="6" t="s">
        <v>1135</v>
      </c>
      <c r="C192" s="6" t="s">
        <v>491</v>
      </c>
      <c r="D192" s="7" t="s">
        <v>1125</v>
      </c>
      <c r="E192" s="27" t="s">
        <v>1126</v>
      </c>
      <c r="F192" s="5" t="s">
        <v>303</v>
      </c>
      <c r="G192" s="6" t="s">
        <v>42</v>
      </c>
      <c r="H192" s="6" t="s">
        <v>1136</v>
      </c>
      <c r="I192" s="6" t="s">
        <v>304</v>
      </c>
      <c r="J192" s="8" t="s">
        <v>1128</v>
      </c>
      <c r="K192" s="5" t="s">
        <v>1129</v>
      </c>
      <c r="L192" s="7" t="s">
        <v>1130</v>
      </c>
      <c r="M192" s="9" t="s">
        <v>305</v>
      </c>
      <c r="N192" s="5" t="s">
        <v>108</v>
      </c>
      <c r="O192" s="30" t="s">
        <v>1137</v>
      </c>
      <c r="P192" s="31">
        <v>45534.742188541699</v>
      </c>
      <c r="Q192" s="27" t="s">
        <v>43</v>
      </c>
      <c r="R192" s="28" t="s">
        <v>43</v>
      </c>
      <c r="S192" s="27" t="s">
        <v>168</v>
      </c>
      <c r="T192" s="27" t="s">
        <v>43</v>
      </c>
      <c r="U192" s="5" t="s">
        <v>43</v>
      </c>
      <c r="V192" s="27" t="s">
        <v>1133</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122.4" hidden="1" x14ac:dyDescent="0.3">
      <c r="A193" s="29" t="s">
        <v>1138</v>
      </c>
      <c r="B193" s="6" t="s">
        <v>1139</v>
      </c>
      <c r="C193" s="6" t="s">
        <v>1140</v>
      </c>
      <c r="D193" s="7" t="s">
        <v>1141</v>
      </c>
      <c r="E193" s="27" t="s">
        <v>1142</v>
      </c>
      <c r="F193" s="5" t="s">
        <v>272</v>
      </c>
      <c r="G193" s="6" t="s">
        <v>42</v>
      </c>
      <c r="H193" s="6" t="s">
        <v>1143</v>
      </c>
      <c r="I193" s="6" t="s">
        <v>274</v>
      </c>
      <c r="J193" s="8" t="s">
        <v>1144</v>
      </c>
      <c r="K193" s="5" t="s">
        <v>1145</v>
      </c>
      <c r="L193" s="7" t="s">
        <v>277</v>
      </c>
      <c r="M193" s="9" t="s">
        <v>46</v>
      </c>
      <c r="N193" s="5" t="s">
        <v>213</v>
      </c>
      <c r="O193" s="30" t="s">
        <v>1146</v>
      </c>
      <c r="Q193" s="27" t="s">
        <v>43</v>
      </c>
      <c r="R193" s="28" t="s">
        <v>43</v>
      </c>
      <c r="S193" s="27" t="s">
        <v>168</v>
      </c>
      <c r="T193" s="27" t="s">
        <v>43</v>
      </c>
      <c r="U193" s="5" t="s">
        <v>43</v>
      </c>
      <c r="V193" s="27" t="s">
        <v>43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112.2" hidden="1" x14ac:dyDescent="0.3">
      <c r="A194" s="27" t="s">
        <v>1147</v>
      </c>
      <c r="B194" s="6" t="s">
        <v>1148</v>
      </c>
      <c r="C194" s="6" t="s">
        <v>1140</v>
      </c>
      <c r="D194" s="7" t="s">
        <v>1141</v>
      </c>
      <c r="E194" s="27" t="s">
        <v>1142</v>
      </c>
      <c r="F194" s="5" t="s">
        <v>67</v>
      </c>
      <c r="G194" s="6" t="s">
        <v>629</v>
      </c>
      <c r="H194" s="6" t="s">
        <v>1149</v>
      </c>
      <c r="I194" s="6" t="s">
        <v>43</v>
      </c>
      <c r="J194" s="8" t="s">
        <v>1144</v>
      </c>
      <c r="K194" s="5" t="s">
        <v>1145</v>
      </c>
      <c r="L194" s="7" t="s">
        <v>277</v>
      </c>
      <c r="M194" s="9" t="s">
        <v>536</v>
      </c>
      <c r="N194" s="5" t="s">
        <v>64</v>
      </c>
      <c r="O194" s="30" t="s">
        <v>1150</v>
      </c>
      <c r="P194" s="31">
        <v>45537.708070717599</v>
      </c>
      <c r="Q194" s="27" t="s">
        <v>43</v>
      </c>
      <c r="R194" s="28" t="s">
        <v>43</v>
      </c>
      <c r="S194" s="27" t="s">
        <v>168</v>
      </c>
      <c r="T194" s="27" t="s">
        <v>43</v>
      </c>
      <c r="U194" s="5" t="s">
        <v>43</v>
      </c>
      <c r="V194" s="27" t="s">
        <v>43</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idden="1" x14ac:dyDescent="0.3">
      <c r="A195" s="27" t="s">
        <v>1151</v>
      </c>
      <c r="B195" s="6" t="s">
        <v>1152</v>
      </c>
      <c r="C195" s="6" t="s">
        <v>282</v>
      </c>
      <c r="D195" s="7" t="s">
        <v>1153</v>
      </c>
      <c r="E195" s="27" t="s">
        <v>1154</v>
      </c>
      <c r="F195" s="5" t="s">
        <v>53</v>
      </c>
      <c r="G195" s="6" t="s">
        <v>68</v>
      </c>
      <c r="H195" s="6" t="s">
        <v>43</v>
      </c>
      <c r="I195" s="6" t="s">
        <v>43</v>
      </c>
      <c r="J195" s="8" t="s">
        <v>90</v>
      </c>
      <c r="K195" s="5" t="s">
        <v>91</v>
      </c>
      <c r="L195" s="7" t="s">
        <v>92</v>
      </c>
      <c r="M195" s="9" t="s">
        <v>1155</v>
      </c>
      <c r="N195" s="5" t="s">
        <v>64</v>
      </c>
      <c r="O195" s="30" t="s">
        <v>1156</v>
      </c>
      <c r="P195" s="31">
        <v>45537.605863657402</v>
      </c>
      <c r="Q195" s="27" t="s">
        <v>43</v>
      </c>
      <c r="R195" s="28" t="s">
        <v>43</v>
      </c>
      <c r="S195" s="27" t="s">
        <v>43</v>
      </c>
      <c r="T195" s="27" t="s">
        <v>43</v>
      </c>
      <c r="U195" s="5" t="s">
        <v>43</v>
      </c>
      <c r="V195" s="27" t="s">
        <v>43</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122.4" hidden="1" x14ac:dyDescent="0.3">
      <c r="A196" s="27" t="s">
        <v>1157</v>
      </c>
      <c r="B196" s="6" t="s">
        <v>1158</v>
      </c>
      <c r="C196" s="6" t="s">
        <v>1140</v>
      </c>
      <c r="D196" s="7" t="s">
        <v>1141</v>
      </c>
      <c r="E196" s="27" t="s">
        <v>1142</v>
      </c>
      <c r="F196" s="5" t="s">
        <v>272</v>
      </c>
      <c r="G196" s="6" t="s">
        <v>42</v>
      </c>
      <c r="H196" s="6" t="s">
        <v>1159</v>
      </c>
      <c r="I196" s="6" t="s">
        <v>274</v>
      </c>
      <c r="J196" s="8" t="s">
        <v>1144</v>
      </c>
      <c r="K196" s="5" t="s">
        <v>1145</v>
      </c>
      <c r="L196" s="7" t="s">
        <v>277</v>
      </c>
      <c r="M196" s="9" t="s">
        <v>1160</v>
      </c>
      <c r="N196" s="5" t="s">
        <v>47</v>
      </c>
      <c r="O196" s="30" t="s">
        <v>1161</v>
      </c>
      <c r="P196" s="31">
        <v>45537.708070717599</v>
      </c>
      <c r="Q196" s="27" t="s">
        <v>43</v>
      </c>
      <c r="R196" s="28" t="s">
        <v>1162</v>
      </c>
      <c r="S196" s="27" t="s">
        <v>168</v>
      </c>
      <c r="T196" s="27" t="s">
        <v>43</v>
      </c>
      <c r="U196" s="5" t="s">
        <v>43</v>
      </c>
      <c r="V196" s="27" t="s">
        <v>43</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122.4" x14ac:dyDescent="0.3">
      <c r="A197" s="27" t="s">
        <v>1163</v>
      </c>
      <c r="B197" s="6" t="s">
        <v>1164</v>
      </c>
      <c r="C197" s="6" t="s">
        <v>662</v>
      </c>
      <c r="D197" s="7" t="s">
        <v>657</v>
      </c>
      <c r="E197" s="27" t="s">
        <v>658</v>
      </c>
      <c r="F197" s="5" t="s">
        <v>22</v>
      </c>
      <c r="G197" s="6" t="s">
        <v>42</v>
      </c>
      <c r="H197" s="6" t="s">
        <v>1165</v>
      </c>
      <c r="I197" s="6" t="s">
        <v>409</v>
      </c>
      <c r="J197" s="8" t="s">
        <v>1054</v>
      </c>
      <c r="K197" s="5" t="s">
        <v>116</v>
      </c>
      <c r="L197" s="7" t="s">
        <v>1055</v>
      </c>
      <c r="M197" s="9" t="s">
        <v>1166</v>
      </c>
      <c r="N197" s="5" t="s">
        <v>108</v>
      </c>
      <c r="O197" s="30" t="s">
        <v>1167</v>
      </c>
      <c r="P197" s="31">
        <v>45537.556906909696</v>
      </c>
      <c r="Q197" s="27" t="s">
        <v>43</v>
      </c>
      <c r="R197" s="28" t="s">
        <v>43</v>
      </c>
      <c r="S197" s="27" t="s">
        <v>152</v>
      </c>
      <c r="T197" s="27" t="s">
        <v>1168</v>
      </c>
      <c r="U197" s="5" t="s">
        <v>1169</v>
      </c>
      <c r="V197" s="29" t="s">
        <v>1170</v>
      </c>
      <c r="W197" s="7" t="s">
        <v>1171</v>
      </c>
      <c r="X197" s="7" t="s">
        <v>44</v>
      </c>
      <c r="Y197" s="5" t="s">
        <v>1172</v>
      </c>
      <c r="Z197" s="5" t="s">
        <v>43</v>
      </c>
      <c r="AA197" s="7" t="s">
        <v>43</v>
      </c>
      <c r="AB197" s="7" t="s">
        <v>43</v>
      </c>
      <c r="AC197" s="7" t="s">
        <v>43</v>
      </c>
      <c r="AD197" s="7" t="s">
        <v>43</v>
      </c>
      <c r="AE197" s="7" t="s">
        <v>43</v>
      </c>
      <c r="AF197" s="6" t="s">
        <v>43</v>
      </c>
      <c r="AG197" s="6" t="s">
        <v>43</v>
      </c>
      <c r="AH197" s="6" t="s">
        <v>43</v>
      </c>
      <c r="AI197" s="6" t="s">
        <v>43</v>
      </c>
      <c r="AJ197" s="6" t="s">
        <v>43</v>
      </c>
    </row>
    <row r="198" spans="1:36" ht="30.6" hidden="1" x14ac:dyDescent="0.3">
      <c r="A198" s="27" t="s">
        <v>1173</v>
      </c>
      <c r="B198" s="6" t="s">
        <v>1174</v>
      </c>
      <c r="C198" s="6" t="s">
        <v>491</v>
      </c>
      <c r="D198" s="7" t="s">
        <v>1175</v>
      </c>
      <c r="E198" s="27" t="s">
        <v>1176</v>
      </c>
      <c r="F198" s="5" t="s">
        <v>67</v>
      </c>
      <c r="G198" s="6" t="s">
        <v>690</v>
      </c>
      <c r="H198" s="6" t="s">
        <v>43</v>
      </c>
      <c r="I198" s="6" t="s">
        <v>43</v>
      </c>
      <c r="J198" s="8" t="s">
        <v>1177</v>
      </c>
      <c r="K198" s="5" t="s">
        <v>1178</v>
      </c>
      <c r="L198" s="7" t="s">
        <v>1179</v>
      </c>
      <c r="M198" s="9" t="s">
        <v>829</v>
      </c>
      <c r="N198" s="5" t="s">
        <v>64</v>
      </c>
      <c r="O198" s="30" t="s">
        <v>1180</v>
      </c>
      <c r="P198" s="31">
        <v>45536.573252661998</v>
      </c>
      <c r="Q198" s="27" t="s">
        <v>43</v>
      </c>
      <c r="R198" s="28" t="s">
        <v>43</v>
      </c>
      <c r="S198" s="27" t="s">
        <v>168</v>
      </c>
      <c r="T198" s="27" t="s">
        <v>43</v>
      </c>
      <c r="U198" s="5" t="s">
        <v>43</v>
      </c>
      <c r="V198" s="27" t="s">
        <v>1181</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122.4" x14ac:dyDescent="0.3">
      <c r="A199" s="27" t="s">
        <v>1182</v>
      </c>
      <c r="B199" s="6" t="s">
        <v>1183</v>
      </c>
      <c r="C199" s="6" t="s">
        <v>662</v>
      </c>
      <c r="D199" s="7" t="s">
        <v>657</v>
      </c>
      <c r="E199" s="27" t="s">
        <v>658</v>
      </c>
      <c r="F199" s="5" t="s">
        <v>22</v>
      </c>
      <c r="G199" s="6" t="s">
        <v>42</v>
      </c>
      <c r="H199" s="6" t="s">
        <v>1184</v>
      </c>
      <c r="I199" s="6" t="s">
        <v>409</v>
      </c>
      <c r="J199" s="8" t="s">
        <v>1054</v>
      </c>
      <c r="K199" s="5" t="s">
        <v>116</v>
      </c>
      <c r="L199" s="7" t="s">
        <v>1055</v>
      </c>
      <c r="M199" s="9" t="s">
        <v>1185</v>
      </c>
      <c r="N199" s="5" t="s">
        <v>108</v>
      </c>
      <c r="O199" s="30" t="s">
        <v>1186</v>
      </c>
      <c r="P199" s="31">
        <v>45537.556906909696</v>
      </c>
      <c r="Q199" s="27" t="s">
        <v>43</v>
      </c>
      <c r="R199" s="28" t="s">
        <v>43</v>
      </c>
      <c r="S199" s="27" t="s">
        <v>152</v>
      </c>
      <c r="T199" s="27" t="s">
        <v>1187</v>
      </c>
      <c r="U199" s="5" t="s">
        <v>1169</v>
      </c>
      <c r="V199" s="29" t="s">
        <v>1170</v>
      </c>
      <c r="W199" s="7" t="s">
        <v>1188</v>
      </c>
      <c r="X199" s="7" t="s">
        <v>44</v>
      </c>
      <c r="Y199" s="5" t="s">
        <v>1172</v>
      </c>
      <c r="Z199" s="5" t="s">
        <v>43</v>
      </c>
      <c r="AA199" s="7" t="s">
        <v>43</v>
      </c>
      <c r="AB199" s="7" t="s">
        <v>43</v>
      </c>
      <c r="AC199" s="7" t="s">
        <v>43</v>
      </c>
      <c r="AD199" s="7" t="s">
        <v>43</v>
      </c>
      <c r="AE199" s="7" t="s">
        <v>43</v>
      </c>
      <c r="AF199" s="6" t="s">
        <v>43</v>
      </c>
      <c r="AG199" s="6" t="s">
        <v>43</v>
      </c>
      <c r="AH199" s="6" t="s">
        <v>43</v>
      </c>
      <c r="AI199" s="6" t="s">
        <v>43</v>
      </c>
      <c r="AJ199" s="6" t="s">
        <v>43</v>
      </c>
    </row>
    <row r="200" spans="1:36" ht="122.4" x14ac:dyDescent="0.3">
      <c r="A200" s="27" t="s">
        <v>1189</v>
      </c>
      <c r="B200" s="6" t="s">
        <v>1190</v>
      </c>
      <c r="C200" s="6" t="s">
        <v>662</v>
      </c>
      <c r="D200" s="7" t="s">
        <v>657</v>
      </c>
      <c r="E200" s="27" t="s">
        <v>658</v>
      </c>
      <c r="F200" s="5" t="s">
        <v>22</v>
      </c>
      <c r="G200" s="6" t="s">
        <v>42</v>
      </c>
      <c r="H200" s="6" t="s">
        <v>1191</v>
      </c>
      <c r="I200" s="6" t="s">
        <v>409</v>
      </c>
      <c r="J200" s="8" t="s">
        <v>1054</v>
      </c>
      <c r="K200" s="5" t="s">
        <v>116</v>
      </c>
      <c r="L200" s="7" t="s">
        <v>1055</v>
      </c>
      <c r="M200" s="9" t="s">
        <v>1192</v>
      </c>
      <c r="N200" s="5" t="s">
        <v>108</v>
      </c>
      <c r="O200" s="30" t="s">
        <v>1193</v>
      </c>
      <c r="P200" s="31">
        <v>45537.556907094899</v>
      </c>
      <c r="Q200" s="27" t="s">
        <v>43</v>
      </c>
      <c r="R200" s="28" t="s">
        <v>43</v>
      </c>
      <c r="S200" s="27" t="s">
        <v>152</v>
      </c>
      <c r="T200" s="27" t="s">
        <v>1194</v>
      </c>
      <c r="U200" s="5" t="s">
        <v>1169</v>
      </c>
      <c r="V200" s="29" t="s">
        <v>1170</v>
      </c>
      <c r="W200" s="7" t="s">
        <v>1195</v>
      </c>
      <c r="X200" s="7" t="s">
        <v>44</v>
      </c>
      <c r="Y200" s="5" t="s">
        <v>1172</v>
      </c>
      <c r="Z200" s="5" t="s">
        <v>43</v>
      </c>
      <c r="AA200" s="7" t="s">
        <v>43</v>
      </c>
      <c r="AB200" s="7" t="s">
        <v>43</v>
      </c>
      <c r="AC200" s="7" t="s">
        <v>43</v>
      </c>
      <c r="AD200" s="7" t="s">
        <v>43</v>
      </c>
      <c r="AE200" s="7" t="s">
        <v>43</v>
      </c>
      <c r="AF200" s="6" t="s">
        <v>43</v>
      </c>
      <c r="AG200" s="6" t="s">
        <v>43</v>
      </c>
      <c r="AH200" s="6" t="s">
        <v>43</v>
      </c>
      <c r="AI200" s="6" t="s">
        <v>43</v>
      </c>
      <c r="AJ200" s="6" t="s">
        <v>43</v>
      </c>
    </row>
    <row r="201" spans="1:36" ht="30.6" hidden="1" x14ac:dyDescent="0.3">
      <c r="A201" s="27" t="s">
        <v>1196</v>
      </c>
      <c r="B201" s="6" t="s">
        <v>1197</v>
      </c>
      <c r="C201" s="6" t="s">
        <v>1198</v>
      </c>
      <c r="D201" s="7" t="s">
        <v>340</v>
      </c>
      <c r="E201" s="27" t="s">
        <v>341</v>
      </c>
      <c r="F201" s="5" t="s">
        <v>67</v>
      </c>
      <c r="G201" s="6" t="s">
        <v>252</v>
      </c>
      <c r="H201" s="6" t="s">
        <v>43</v>
      </c>
      <c r="I201" s="6" t="s">
        <v>43</v>
      </c>
      <c r="J201" s="8" t="s">
        <v>502</v>
      </c>
      <c r="K201" s="5" t="s">
        <v>503</v>
      </c>
      <c r="L201" s="7" t="s">
        <v>504</v>
      </c>
      <c r="M201" s="9" t="s">
        <v>1199</v>
      </c>
      <c r="N201" s="5" t="s">
        <v>64</v>
      </c>
      <c r="O201" s="30" t="s">
        <v>1200</v>
      </c>
      <c r="P201" s="31">
        <v>45537.733546411997</v>
      </c>
      <c r="Q201" s="27" t="s">
        <v>43</v>
      </c>
      <c r="R201" s="28" t="s">
        <v>43</v>
      </c>
      <c r="S201" s="27" t="s">
        <v>168</v>
      </c>
      <c r="T201" s="27" t="s">
        <v>43</v>
      </c>
      <c r="U201" s="5" t="s">
        <v>43</v>
      </c>
      <c r="V201" s="27" t="s">
        <v>505</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0.399999999999999" hidden="1" x14ac:dyDescent="0.3">
      <c r="A202" s="27" t="s">
        <v>1201</v>
      </c>
      <c r="B202" s="6" t="s">
        <v>1202</v>
      </c>
      <c r="C202" s="6" t="s">
        <v>1198</v>
      </c>
      <c r="D202" s="7" t="s">
        <v>340</v>
      </c>
      <c r="E202" s="27" t="s">
        <v>341</v>
      </c>
      <c r="F202" s="5" t="s">
        <v>67</v>
      </c>
      <c r="G202" s="6" t="s">
        <v>252</v>
      </c>
      <c r="H202" s="6" t="s">
        <v>43</v>
      </c>
      <c r="I202" s="6" t="s">
        <v>43</v>
      </c>
      <c r="J202" s="8" t="s">
        <v>485</v>
      </c>
      <c r="K202" s="5" t="s">
        <v>486</v>
      </c>
      <c r="L202" s="7" t="s">
        <v>487</v>
      </c>
      <c r="M202" s="9" t="s">
        <v>1074</v>
      </c>
      <c r="N202" s="5" t="s">
        <v>64</v>
      </c>
      <c r="O202" s="30" t="s">
        <v>1203</v>
      </c>
      <c r="P202" s="31">
        <v>45537.733546411997</v>
      </c>
      <c r="Q202" s="27" t="s">
        <v>43</v>
      </c>
      <c r="R202" s="28" t="s">
        <v>43</v>
      </c>
      <c r="S202" s="27" t="s">
        <v>168</v>
      </c>
      <c r="T202" s="27" t="s">
        <v>43</v>
      </c>
      <c r="U202" s="5" t="s">
        <v>43</v>
      </c>
      <c r="V202" s="27" t="s">
        <v>488</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0.399999999999999" hidden="1" x14ac:dyDescent="0.3">
      <c r="A203" s="27" t="s">
        <v>1204</v>
      </c>
      <c r="B203" s="6" t="s">
        <v>1205</v>
      </c>
      <c r="C203" s="6" t="s">
        <v>1198</v>
      </c>
      <c r="D203" s="7" t="s">
        <v>340</v>
      </c>
      <c r="E203" s="27" t="s">
        <v>341</v>
      </c>
      <c r="F203" s="5" t="s">
        <v>67</v>
      </c>
      <c r="G203" s="6" t="s">
        <v>252</v>
      </c>
      <c r="H203" s="6" t="s">
        <v>43</v>
      </c>
      <c r="I203" s="6" t="s">
        <v>43</v>
      </c>
      <c r="J203" s="8" t="s">
        <v>312</v>
      </c>
      <c r="K203" s="5" t="s">
        <v>313</v>
      </c>
      <c r="L203" s="7" t="s">
        <v>314</v>
      </c>
      <c r="M203" s="9" t="s">
        <v>481</v>
      </c>
      <c r="N203" s="5" t="s">
        <v>64</v>
      </c>
      <c r="O203" s="30" t="s">
        <v>1203</v>
      </c>
      <c r="P203" s="31">
        <v>45537.733546608797</v>
      </c>
      <c r="Q203" s="27" t="s">
        <v>43</v>
      </c>
      <c r="R203" s="28" t="s">
        <v>43</v>
      </c>
      <c r="S203" s="27" t="s">
        <v>168</v>
      </c>
      <c r="T203" s="27" t="s">
        <v>43</v>
      </c>
      <c r="U203" s="5" t="s">
        <v>43</v>
      </c>
      <c r="V203" s="27" t="s">
        <v>317</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30.6" hidden="1" x14ac:dyDescent="0.3">
      <c r="A204" s="27" t="s">
        <v>1206</v>
      </c>
      <c r="B204" s="6" t="s">
        <v>1207</v>
      </c>
      <c r="C204" s="6" t="s">
        <v>1198</v>
      </c>
      <c r="D204" s="7" t="s">
        <v>340</v>
      </c>
      <c r="E204" s="27" t="s">
        <v>341</v>
      </c>
      <c r="F204" s="5" t="s">
        <v>67</v>
      </c>
      <c r="G204" s="6" t="s">
        <v>252</v>
      </c>
      <c r="H204" s="6" t="s">
        <v>43</v>
      </c>
      <c r="I204" s="6" t="s">
        <v>43</v>
      </c>
      <c r="J204" s="8" t="s">
        <v>476</v>
      </c>
      <c r="K204" s="5" t="s">
        <v>477</v>
      </c>
      <c r="L204" s="7" t="s">
        <v>478</v>
      </c>
      <c r="M204" s="9" t="s">
        <v>508</v>
      </c>
      <c r="N204" s="5" t="s">
        <v>64</v>
      </c>
      <c r="O204" s="30" t="s">
        <v>1203</v>
      </c>
      <c r="P204" s="31">
        <v>45537.733546608797</v>
      </c>
      <c r="Q204" s="27" t="s">
        <v>43</v>
      </c>
      <c r="R204" s="28" t="s">
        <v>43</v>
      </c>
      <c r="S204" s="27" t="s">
        <v>168</v>
      </c>
      <c r="T204" s="27" t="s">
        <v>43</v>
      </c>
      <c r="U204" s="5" t="s">
        <v>43</v>
      </c>
      <c r="V204" s="27" t="s">
        <v>578</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51" hidden="1" x14ac:dyDescent="0.3">
      <c r="A205" s="27" t="s">
        <v>1208</v>
      </c>
      <c r="B205" s="6" t="s">
        <v>1209</v>
      </c>
      <c r="C205" s="6" t="s">
        <v>417</v>
      </c>
      <c r="D205" s="7" t="s">
        <v>1210</v>
      </c>
      <c r="E205" s="27" t="s">
        <v>1211</v>
      </c>
      <c r="F205" s="5" t="s">
        <v>285</v>
      </c>
      <c r="G205" s="6" t="s">
        <v>42</v>
      </c>
      <c r="H205" s="6" t="s">
        <v>43</v>
      </c>
      <c r="I205" s="6" t="s">
        <v>43</v>
      </c>
      <c r="J205" s="8" t="s">
        <v>1212</v>
      </c>
      <c r="K205" s="5" t="s">
        <v>1213</v>
      </c>
      <c r="L205" s="7" t="s">
        <v>1214</v>
      </c>
      <c r="M205" s="9" t="s">
        <v>265</v>
      </c>
      <c r="N205" s="5" t="s">
        <v>64</v>
      </c>
      <c r="O205" s="30" t="s">
        <v>1215</v>
      </c>
      <c r="P205" s="31">
        <v>45538.369780173598</v>
      </c>
      <c r="Q205" s="27" t="s">
        <v>43</v>
      </c>
      <c r="R205" s="28" t="s">
        <v>43</v>
      </c>
      <c r="S205" s="27" t="s">
        <v>152</v>
      </c>
      <c r="T205" s="27" t="s">
        <v>43</v>
      </c>
      <c r="U205" s="5" t="s">
        <v>43</v>
      </c>
      <c r="V205" s="27" t="s">
        <v>1216</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61.2" hidden="1" x14ac:dyDescent="0.3">
      <c r="A206" s="27" t="s">
        <v>1217</v>
      </c>
      <c r="B206" s="6" t="s">
        <v>1218</v>
      </c>
      <c r="C206" s="6" t="s">
        <v>417</v>
      </c>
      <c r="D206" s="7" t="s">
        <v>1210</v>
      </c>
      <c r="E206" s="27" t="s">
        <v>1211</v>
      </c>
      <c r="F206" s="5" t="s">
        <v>285</v>
      </c>
      <c r="G206" s="6" t="s">
        <v>42</v>
      </c>
      <c r="H206" s="6" t="s">
        <v>43</v>
      </c>
      <c r="I206" s="6" t="s">
        <v>43</v>
      </c>
      <c r="J206" s="8" t="s">
        <v>1219</v>
      </c>
      <c r="K206" s="5" t="s">
        <v>1220</v>
      </c>
      <c r="L206" s="7" t="s">
        <v>1221</v>
      </c>
      <c r="M206" s="9" t="s">
        <v>265</v>
      </c>
      <c r="N206" s="5" t="s">
        <v>64</v>
      </c>
      <c r="O206" s="30" t="s">
        <v>1215</v>
      </c>
      <c r="P206" s="31">
        <v>45538.369780324101</v>
      </c>
      <c r="Q206" s="27" t="s">
        <v>43</v>
      </c>
      <c r="R206" s="28" t="s">
        <v>43</v>
      </c>
      <c r="S206" s="27" t="s">
        <v>152</v>
      </c>
      <c r="T206" s="27" t="s">
        <v>43</v>
      </c>
      <c r="U206" s="5" t="s">
        <v>43</v>
      </c>
      <c r="V206" s="27" t="s">
        <v>1222</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0.399999999999999" hidden="1" x14ac:dyDescent="0.3">
      <c r="A207" s="27" t="s">
        <v>1223</v>
      </c>
      <c r="B207" s="6" t="s">
        <v>1224</v>
      </c>
      <c r="C207" s="6" t="s">
        <v>1225</v>
      </c>
      <c r="D207" s="7" t="s">
        <v>1210</v>
      </c>
      <c r="E207" s="27" t="s">
        <v>1211</v>
      </c>
      <c r="F207" s="5" t="s">
        <v>67</v>
      </c>
      <c r="G207" s="6" t="s">
        <v>252</v>
      </c>
      <c r="H207" s="6" t="s">
        <v>43</v>
      </c>
      <c r="I207" s="6" t="s">
        <v>43</v>
      </c>
      <c r="J207" s="8" t="s">
        <v>890</v>
      </c>
      <c r="K207" s="5" t="s">
        <v>891</v>
      </c>
      <c r="L207" s="7" t="s">
        <v>892</v>
      </c>
      <c r="M207" s="9" t="s">
        <v>536</v>
      </c>
      <c r="N207" s="5" t="s">
        <v>64</v>
      </c>
      <c r="O207" s="30" t="s">
        <v>1215</v>
      </c>
      <c r="P207" s="31">
        <v>45538.369780520799</v>
      </c>
      <c r="Q207" s="27" t="s">
        <v>43</v>
      </c>
      <c r="R207" s="28" t="s">
        <v>43</v>
      </c>
      <c r="S207" s="27" t="s">
        <v>168</v>
      </c>
      <c r="T207" s="27" t="s">
        <v>43</v>
      </c>
      <c r="U207" s="5" t="s">
        <v>43</v>
      </c>
      <c r="V207" s="27" t="s">
        <v>43</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0.399999999999999" hidden="1" x14ac:dyDescent="0.3">
      <c r="A208" s="27" t="s">
        <v>1226</v>
      </c>
      <c r="B208" s="6" t="s">
        <v>1227</v>
      </c>
      <c r="C208" s="6" t="s">
        <v>1225</v>
      </c>
      <c r="D208" s="7" t="s">
        <v>1210</v>
      </c>
      <c r="E208" s="27" t="s">
        <v>1211</v>
      </c>
      <c r="F208" s="5" t="s">
        <v>1228</v>
      </c>
      <c r="G208" s="6" t="s">
        <v>42</v>
      </c>
      <c r="H208" s="6" t="s">
        <v>43</v>
      </c>
      <c r="I208" s="6" t="s">
        <v>409</v>
      </c>
      <c r="J208" s="8" t="s">
        <v>890</v>
      </c>
      <c r="K208" s="5" t="s">
        <v>891</v>
      </c>
      <c r="L208" s="7" t="s">
        <v>892</v>
      </c>
      <c r="M208" s="9" t="s">
        <v>1229</v>
      </c>
      <c r="N208" s="5" t="s">
        <v>449</v>
      </c>
      <c r="O208" s="30" t="s">
        <v>1215</v>
      </c>
      <c r="P208" s="31">
        <v>45538.369780520799</v>
      </c>
      <c r="Q208" s="27" t="s">
        <v>43</v>
      </c>
      <c r="R208" s="28" t="s">
        <v>43</v>
      </c>
      <c r="S208" s="27" t="s">
        <v>168</v>
      </c>
      <c r="T208" s="27" t="s">
        <v>43</v>
      </c>
      <c r="U208" s="5" t="s">
        <v>43</v>
      </c>
      <c r="V208" s="27" t="s">
        <v>43</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0.399999999999999" hidden="1" x14ac:dyDescent="0.3">
      <c r="A209" s="27" t="s">
        <v>1230</v>
      </c>
      <c r="B209" s="6" t="s">
        <v>1231</v>
      </c>
      <c r="C209" s="6" t="s">
        <v>1232</v>
      </c>
      <c r="D209" s="7" t="s">
        <v>1233</v>
      </c>
      <c r="E209" s="27" t="s">
        <v>1234</v>
      </c>
      <c r="F209" s="5" t="s">
        <v>67</v>
      </c>
      <c r="G209" s="6" t="s">
        <v>43</v>
      </c>
      <c r="H209" s="6" t="s">
        <v>43</v>
      </c>
      <c r="I209" s="6" t="s">
        <v>43</v>
      </c>
      <c r="J209" s="8" t="s">
        <v>312</v>
      </c>
      <c r="K209" s="5" t="s">
        <v>313</v>
      </c>
      <c r="L209" s="7" t="s">
        <v>314</v>
      </c>
      <c r="M209" s="9" t="s">
        <v>877</v>
      </c>
      <c r="N209" s="5" t="s">
        <v>64</v>
      </c>
      <c r="O209" s="30" t="s">
        <v>1235</v>
      </c>
      <c r="P209" s="31">
        <v>45534.890220682901</v>
      </c>
      <c r="Q209" s="27" t="s">
        <v>43</v>
      </c>
      <c r="R209" s="28" t="s">
        <v>43</v>
      </c>
      <c r="S209" s="27" t="s">
        <v>43</v>
      </c>
      <c r="T209" s="27" t="s">
        <v>43</v>
      </c>
      <c r="U209" s="5" t="s">
        <v>43</v>
      </c>
      <c r="V209" s="27" t="s">
        <v>317</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0.399999999999999" hidden="1" x14ac:dyDescent="0.3">
      <c r="A210" s="27" t="s">
        <v>1236</v>
      </c>
      <c r="B210" s="6" t="s">
        <v>1237</v>
      </c>
      <c r="C210" s="6" t="s">
        <v>1232</v>
      </c>
      <c r="D210" s="7" t="s">
        <v>1233</v>
      </c>
      <c r="E210" s="27" t="s">
        <v>1234</v>
      </c>
      <c r="F210" s="5" t="s">
        <v>67</v>
      </c>
      <c r="G210" s="6" t="s">
        <v>43</v>
      </c>
      <c r="H210" s="6" t="s">
        <v>43</v>
      </c>
      <c r="I210" s="6" t="s">
        <v>43</v>
      </c>
      <c r="J210" s="8" t="s">
        <v>485</v>
      </c>
      <c r="K210" s="5" t="s">
        <v>486</v>
      </c>
      <c r="L210" s="7" t="s">
        <v>487</v>
      </c>
      <c r="M210" s="9" t="s">
        <v>1078</v>
      </c>
      <c r="N210" s="5" t="s">
        <v>64</v>
      </c>
      <c r="O210" s="30" t="s">
        <v>1238</v>
      </c>
      <c r="P210" s="31">
        <v>45534.890220682901</v>
      </c>
      <c r="Q210" s="27" t="s">
        <v>43</v>
      </c>
      <c r="R210" s="28" t="s">
        <v>43</v>
      </c>
      <c r="S210" s="27" t="s">
        <v>168</v>
      </c>
      <c r="T210" s="27" t="s">
        <v>43</v>
      </c>
      <c r="U210" s="5" t="s">
        <v>43</v>
      </c>
      <c r="V210" s="27" t="s">
        <v>488</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30.6" hidden="1" x14ac:dyDescent="0.3">
      <c r="A211" s="27" t="s">
        <v>1239</v>
      </c>
      <c r="B211" s="6" t="s">
        <v>1240</v>
      </c>
      <c r="C211" s="6" t="s">
        <v>1232</v>
      </c>
      <c r="D211" s="7" t="s">
        <v>1233</v>
      </c>
      <c r="E211" s="27" t="s">
        <v>1234</v>
      </c>
      <c r="F211" s="5" t="s">
        <v>67</v>
      </c>
      <c r="G211" s="6" t="s">
        <v>43</v>
      </c>
      <c r="H211" s="6" t="s">
        <v>43</v>
      </c>
      <c r="I211" s="6" t="s">
        <v>43</v>
      </c>
      <c r="J211" s="8" t="s">
        <v>502</v>
      </c>
      <c r="K211" s="5" t="s">
        <v>503</v>
      </c>
      <c r="L211" s="7" t="s">
        <v>504</v>
      </c>
      <c r="M211" s="9" t="s">
        <v>1241</v>
      </c>
      <c r="N211" s="5" t="s">
        <v>64</v>
      </c>
      <c r="O211" s="30" t="s">
        <v>1242</v>
      </c>
      <c r="P211" s="31">
        <v>45534.890221608803</v>
      </c>
      <c r="Q211" s="27" t="s">
        <v>43</v>
      </c>
      <c r="R211" s="28" t="s">
        <v>43</v>
      </c>
      <c r="S211" s="27" t="s">
        <v>43</v>
      </c>
      <c r="T211" s="27" t="s">
        <v>43</v>
      </c>
      <c r="U211" s="5" t="s">
        <v>43</v>
      </c>
      <c r="V211" s="27" t="s">
        <v>43</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30.6" hidden="1" x14ac:dyDescent="0.3">
      <c r="A212" s="27" t="s">
        <v>1243</v>
      </c>
      <c r="B212" s="6" t="s">
        <v>1244</v>
      </c>
      <c r="C212" s="6" t="s">
        <v>1232</v>
      </c>
      <c r="D212" s="7" t="s">
        <v>1233</v>
      </c>
      <c r="E212" s="27" t="s">
        <v>1234</v>
      </c>
      <c r="F212" s="5" t="s">
        <v>67</v>
      </c>
      <c r="G212" s="6" t="s">
        <v>43</v>
      </c>
      <c r="H212" s="6" t="s">
        <v>43</v>
      </c>
      <c r="I212" s="6" t="s">
        <v>43</v>
      </c>
      <c r="J212" s="8" t="s">
        <v>476</v>
      </c>
      <c r="K212" s="5" t="s">
        <v>477</v>
      </c>
      <c r="L212" s="7" t="s">
        <v>478</v>
      </c>
      <c r="M212" s="9" t="s">
        <v>1245</v>
      </c>
      <c r="N212" s="5" t="s">
        <v>64</v>
      </c>
      <c r="O212" s="30" t="s">
        <v>1246</v>
      </c>
      <c r="P212" s="31">
        <v>45534.890222141199</v>
      </c>
      <c r="Q212" s="27" t="s">
        <v>43</v>
      </c>
      <c r="R212" s="28" t="s">
        <v>43</v>
      </c>
      <c r="S212" s="27" t="s">
        <v>168</v>
      </c>
      <c r="T212" s="27" t="s">
        <v>43</v>
      </c>
      <c r="U212" s="5" t="s">
        <v>43</v>
      </c>
      <c r="V212" s="27" t="s">
        <v>578</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0.399999999999999" hidden="1" x14ac:dyDescent="0.3">
      <c r="A213" s="27" t="s">
        <v>1247</v>
      </c>
      <c r="B213" s="6" t="s">
        <v>1248</v>
      </c>
      <c r="C213" s="6" t="s">
        <v>1232</v>
      </c>
      <c r="D213" s="7" t="s">
        <v>1233</v>
      </c>
      <c r="E213" s="27" t="s">
        <v>1234</v>
      </c>
      <c r="F213" s="5" t="s">
        <v>67</v>
      </c>
      <c r="G213" s="6" t="s">
        <v>43</v>
      </c>
      <c r="H213" s="6" t="s">
        <v>43</v>
      </c>
      <c r="I213" s="6" t="s">
        <v>43</v>
      </c>
      <c r="J213" s="8" t="s">
        <v>382</v>
      </c>
      <c r="K213" s="5" t="s">
        <v>383</v>
      </c>
      <c r="L213" s="7" t="s">
        <v>384</v>
      </c>
      <c r="M213" s="9" t="s">
        <v>481</v>
      </c>
      <c r="N213" s="5" t="s">
        <v>64</v>
      </c>
      <c r="O213" s="30" t="s">
        <v>1249</v>
      </c>
      <c r="P213" s="31">
        <v>45534.890222303198</v>
      </c>
      <c r="Q213" s="27" t="s">
        <v>43</v>
      </c>
      <c r="R213" s="28" t="s">
        <v>43</v>
      </c>
      <c r="S213" s="27" t="s">
        <v>168</v>
      </c>
      <c r="T213" s="27" t="s">
        <v>43</v>
      </c>
      <c r="U213" s="5" t="s">
        <v>43</v>
      </c>
      <c r="V213" s="27" t="s">
        <v>387</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0.399999999999999" hidden="1" x14ac:dyDescent="0.3">
      <c r="A214" s="27" t="s">
        <v>1250</v>
      </c>
      <c r="B214" s="6" t="s">
        <v>1251</v>
      </c>
      <c r="C214" s="6" t="s">
        <v>1232</v>
      </c>
      <c r="D214" s="7" t="s">
        <v>1233</v>
      </c>
      <c r="E214" s="27" t="s">
        <v>1234</v>
      </c>
      <c r="F214" s="5" t="s">
        <v>67</v>
      </c>
      <c r="G214" s="6" t="s">
        <v>43</v>
      </c>
      <c r="H214" s="6" t="s">
        <v>43</v>
      </c>
      <c r="I214" s="6" t="s">
        <v>43</v>
      </c>
      <c r="J214" s="8" t="s">
        <v>198</v>
      </c>
      <c r="K214" s="5" t="s">
        <v>199</v>
      </c>
      <c r="L214" s="7" t="s">
        <v>200</v>
      </c>
      <c r="M214" s="9" t="s">
        <v>1199</v>
      </c>
      <c r="N214" s="5" t="s">
        <v>64</v>
      </c>
      <c r="O214" s="30" t="s">
        <v>1252</v>
      </c>
      <c r="P214" s="31">
        <v>45534.890224155097</v>
      </c>
      <c r="Q214" s="27" t="s">
        <v>43</v>
      </c>
      <c r="R214" s="28" t="s">
        <v>43</v>
      </c>
      <c r="S214" s="27" t="s">
        <v>168</v>
      </c>
      <c r="T214" s="27" t="s">
        <v>43</v>
      </c>
      <c r="U214" s="5" t="s">
        <v>43</v>
      </c>
      <c r="V214" s="27" t="s">
        <v>482</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71.400000000000006" hidden="1" x14ac:dyDescent="0.3">
      <c r="A215" s="27" t="s">
        <v>1253</v>
      </c>
      <c r="B215" s="6" t="s">
        <v>1254</v>
      </c>
      <c r="C215" s="6" t="s">
        <v>1255</v>
      </c>
      <c r="D215" s="7" t="s">
        <v>1256</v>
      </c>
      <c r="E215" s="27" t="s">
        <v>1257</v>
      </c>
      <c r="F215" s="5" t="s">
        <v>67</v>
      </c>
      <c r="G215" s="6" t="s">
        <v>252</v>
      </c>
      <c r="H215" s="6" t="s">
        <v>1258</v>
      </c>
      <c r="I215" s="6" t="s">
        <v>43</v>
      </c>
      <c r="J215" s="8" t="s">
        <v>312</v>
      </c>
      <c r="K215" s="5" t="s">
        <v>313</v>
      </c>
      <c r="L215" s="7" t="s">
        <v>314</v>
      </c>
      <c r="M215" s="9" t="s">
        <v>508</v>
      </c>
      <c r="N215" s="5" t="s">
        <v>64</v>
      </c>
      <c r="O215" s="30" t="s">
        <v>1259</v>
      </c>
      <c r="P215" s="31">
        <v>45537.771200231502</v>
      </c>
      <c r="Q215" s="27" t="s">
        <v>43</v>
      </c>
      <c r="R215" s="28" t="s">
        <v>43</v>
      </c>
      <c r="S215" s="27" t="s">
        <v>168</v>
      </c>
      <c r="T215" s="27" t="s">
        <v>43</v>
      </c>
      <c r="U215" s="5" t="s">
        <v>43</v>
      </c>
      <c r="V215" s="27" t="s">
        <v>317</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91.8" hidden="1" x14ac:dyDescent="0.3">
      <c r="A216" s="27" t="s">
        <v>1260</v>
      </c>
      <c r="B216" s="6" t="s">
        <v>1261</v>
      </c>
      <c r="C216" s="6" t="s">
        <v>1140</v>
      </c>
      <c r="D216" s="7" t="s">
        <v>1141</v>
      </c>
      <c r="E216" s="27" t="s">
        <v>1142</v>
      </c>
      <c r="F216" s="5" t="s">
        <v>67</v>
      </c>
      <c r="G216" s="6" t="s">
        <v>629</v>
      </c>
      <c r="H216" s="6" t="s">
        <v>1262</v>
      </c>
      <c r="I216" s="6" t="s">
        <v>43</v>
      </c>
      <c r="J216" s="8" t="s">
        <v>1144</v>
      </c>
      <c r="K216" s="5" t="s">
        <v>1145</v>
      </c>
      <c r="L216" s="7" t="s">
        <v>277</v>
      </c>
      <c r="M216" s="9" t="s">
        <v>1229</v>
      </c>
      <c r="N216" s="5" t="s">
        <v>64</v>
      </c>
      <c r="O216" s="30" t="s">
        <v>1263</v>
      </c>
      <c r="P216" s="31">
        <v>45537.708070520799</v>
      </c>
      <c r="Q216" s="27" t="s">
        <v>43</v>
      </c>
      <c r="R216" s="28" t="s">
        <v>43</v>
      </c>
      <c r="S216" s="27" t="s">
        <v>168</v>
      </c>
      <c r="T216" s="27" t="s">
        <v>43</v>
      </c>
      <c r="U216" s="5" t="s">
        <v>43</v>
      </c>
      <c r="V216" s="27" t="s">
        <v>43</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30.6" hidden="1" x14ac:dyDescent="0.3">
      <c r="A217" s="27" t="s">
        <v>1264</v>
      </c>
      <c r="B217" s="6" t="s">
        <v>1265</v>
      </c>
      <c r="C217" s="6" t="s">
        <v>1266</v>
      </c>
      <c r="D217" s="7" t="s">
        <v>1267</v>
      </c>
      <c r="E217" s="27" t="s">
        <v>1268</v>
      </c>
      <c r="F217" s="5" t="s">
        <v>285</v>
      </c>
      <c r="G217" s="6" t="s">
        <v>43</v>
      </c>
      <c r="H217" s="6" t="s">
        <v>43</v>
      </c>
      <c r="I217" s="6" t="s">
        <v>43</v>
      </c>
      <c r="J217" s="8" t="s">
        <v>312</v>
      </c>
      <c r="K217" s="5" t="s">
        <v>313</v>
      </c>
      <c r="L217" s="7" t="s">
        <v>314</v>
      </c>
      <c r="M217" s="9" t="s">
        <v>265</v>
      </c>
      <c r="N217" s="5" t="s">
        <v>47</v>
      </c>
      <c r="O217" s="30" t="s">
        <v>1269</v>
      </c>
      <c r="P217" s="31">
        <v>45537.790971446797</v>
      </c>
      <c r="Q217" s="27" t="s">
        <v>43</v>
      </c>
      <c r="R217" s="28" t="s">
        <v>1270</v>
      </c>
      <c r="S217" s="27" t="s">
        <v>168</v>
      </c>
      <c r="T217" s="27" t="s">
        <v>43</v>
      </c>
      <c r="U217" s="5" t="s">
        <v>43</v>
      </c>
      <c r="V217" s="27" t="s">
        <v>317</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71.400000000000006" hidden="1" x14ac:dyDescent="0.3">
      <c r="A218" s="27" t="s">
        <v>1271</v>
      </c>
      <c r="B218" s="6" t="s">
        <v>1272</v>
      </c>
      <c r="C218" s="6" t="s">
        <v>1266</v>
      </c>
      <c r="D218" s="7" t="s">
        <v>1267</v>
      </c>
      <c r="E218" s="27" t="s">
        <v>1268</v>
      </c>
      <c r="F218" s="5" t="s">
        <v>22</v>
      </c>
      <c r="G218" s="6" t="s">
        <v>42</v>
      </c>
      <c r="H218" s="6" t="s">
        <v>1273</v>
      </c>
      <c r="I218" s="6" t="s">
        <v>600</v>
      </c>
      <c r="J218" s="8" t="s">
        <v>312</v>
      </c>
      <c r="K218" s="5" t="s">
        <v>313</v>
      </c>
      <c r="L218" s="7" t="s">
        <v>314</v>
      </c>
      <c r="M218" s="9" t="s">
        <v>305</v>
      </c>
      <c r="N218" s="5" t="s">
        <v>1274</v>
      </c>
      <c r="O218" s="30" t="s">
        <v>1275</v>
      </c>
      <c r="P218" s="31">
        <v>45537.790971643502</v>
      </c>
      <c r="Q218" s="27" t="s">
        <v>43</v>
      </c>
      <c r="R218" s="28" t="s">
        <v>43</v>
      </c>
      <c r="S218" s="27" t="s">
        <v>168</v>
      </c>
      <c r="T218" s="27" t="s">
        <v>1276</v>
      </c>
      <c r="U218" s="5" t="s">
        <v>1277</v>
      </c>
      <c r="V218" s="27" t="s">
        <v>1278</v>
      </c>
      <c r="W218" s="7" t="s">
        <v>1279</v>
      </c>
      <c r="X218" s="7" t="s">
        <v>43</v>
      </c>
      <c r="Y218" s="5" t="s">
        <v>1172</v>
      </c>
      <c r="Z218" s="5" t="s">
        <v>43</v>
      </c>
      <c r="AA218" s="7" t="s">
        <v>43</v>
      </c>
      <c r="AB218" s="7" t="s">
        <v>43</v>
      </c>
      <c r="AC218" s="7" t="s">
        <v>43</v>
      </c>
      <c r="AD218" s="7" t="s">
        <v>43</v>
      </c>
      <c r="AE218" s="7" t="s">
        <v>43</v>
      </c>
      <c r="AF218" s="6" t="s">
        <v>43</v>
      </c>
      <c r="AG218" s="6" t="s">
        <v>43</v>
      </c>
      <c r="AH218" s="6" t="s">
        <v>43</v>
      </c>
      <c r="AI218" s="6" t="s">
        <v>43</v>
      </c>
      <c r="AJ218" s="6" t="s">
        <v>43</v>
      </c>
    </row>
    <row r="219" spans="1:36" ht="20.399999999999999" hidden="1" x14ac:dyDescent="0.3">
      <c r="A219" s="27" t="s">
        <v>1280</v>
      </c>
      <c r="B219" s="6" t="s">
        <v>1281</v>
      </c>
      <c r="C219" s="6" t="s">
        <v>1232</v>
      </c>
      <c r="D219" s="7" t="s">
        <v>1233</v>
      </c>
      <c r="E219" s="27" t="s">
        <v>1234</v>
      </c>
      <c r="F219" s="5" t="s">
        <v>67</v>
      </c>
      <c r="G219" s="6" t="s">
        <v>43</v>
      </c>
      <c r="H219" s="6" t="s">
        <v>43</v>
      </c>
      <c r="I219" s="6" t="s">
        <v>43</v>
      </c>
      <c r="J219" s="8" t="s">
        <v>312</v>
      </c>
      <c r="K219" s="5" t="s">
        <v>313</v>
      </c>
      <c r="L219" s="7" t="s">
        <v>314</v>
      </c>
      <c r="M219" s="9" t="s">
        <v>1282</v>
      </c>
      <c r="N219" s="5" t="s">
        <v>64</v>
      </c>
      <c r="O219" s="30" t="s">
        <v>1283</v>
      </c>
      <c r="P219" s="31">
        <v>45534.890225960597</v>
      </c>
      <c r="Q219" s="27" t="s">
        <v>43</v>
      </c>
      <c r="R219" s="28" t="s">
        <v>43</v>
      </c>
      <c r="S219" s="27" t="s">
        <v>43</v>
      </c>
      <c r="T219" s="27" t="s">
        <v>43</v>
      </c>
      <c r="U219" s="5" t="s">
        <v>43</v>
      </c>
      <c r="V219" s="27" t="s">
        <v>317</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51" hidden="1" x14ac:dyDescent="0.3">
      <c r="A220" s="27" t="s">
        <v>1284</v>
      </c>
      <c r="B220" s="6" t="s">
        <v>1285</v>
      </c>
      <c r="C220" s="6" t="s">
        <v>1286</v>
      </c>
      <c r="D220" s="7" t="s">
        <v>1287</v>
      </c>
      <c r="E220" s="27" t="s">
        <v>1288</v>
      </c>
      <c r="F220" s="5" t="s">
        <v>285</v>
      </c>
      <c r="G220" s="6" t="s">
        <v>42</v>
      </c>
      <c r="H220" s="6" t="s">
        <v>1289</v>
      </c>
      <c r="I220" s="6" t="s">
        <v>43</v>
      </c>
      <c r="J220" s="8" t="s">
        <v>1290</v>
      </c>
      <c r="K220" s="5" t="s">
        <v>1291</v>
      </c>
      <c r="L220" s="7" t="s">
        <v>1292</v>
      </c>
      <c r="M220" s="9" t="s">
        <v>265</v>
      </c>
      <c r="N220" s="5" t="s">
        <v>64</v>
      </c>
      <c r="O220" s="30" t="s">
        <v>1293</v>
      </c>
      <c r="P220" s="31">
        <v>45534.905887419001</v>
      </c>
      <c r="Q220" s="27" t="s">
        <v>43</v>
      </c>
      <c r="R220" s="28" t="s">
        <v>43</v>
      </c>
      <c r="S220" s="27" t="s">
        <v>426</v>
      </c>
      <c r="T220" s="27" t="s">
        <v>43</v>
      </c>
      <c r="U220" s="5" t="s">
        <v>43</v>
      </c>
      <c r="V220" s="27" t="s">
        <v>1294</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0.399999999999999" hidden="1" x14ac:dyDescent="0.3">
      <c r="A221" s="27" t="s">
        <v>1295</v>
      </c>
      <c r="B221" s="6" t="s">
        <v>1296</v>
      </c>
      <c r="C221" s="6" t="s">
        <v>1286</v>
      </c>
      <c r="D221" s="7" t="s">
        <v>1287</v>
      </c>
      <c r="E221" s="27" t="s">
        <v>1288</v>
      </c>
      <c r="F221" s="5" t="s">
        <v>285</v>
      </c>
      <c r="G221" s="6" t="s">
        <v>42</v>
      </c>
      <c r="H221" s="6" t="s">
        <v>1297</v>
      </c>
      <c r="I221" s="6" t="s">
        <v>43</v>
      </c>
      <c r="J221" s="8" t="s">
        <v>1298</v>
      </c>
      <c r="K221" s="5" t="s">
        <v>1299</v>
      </c>
      <c r="L221" s="7" t="s">
        <v>1300</v>
      </c>
      <c r="M221" s="9" t="s">
        <v>265</v>
      </c>
      <c r="N221" s="5" t="s">
        <v>64</v>
      </c>
      <c r="O221" s="30" t="s">
        <v>1301</v>
      </c>
      <c r="P221" s="31">
        <v>45534.905887187502</v>
      </c>
      <c r="Q221" s="27" t="s">
        <v>43</v>
      </c>
      <c r="R221" s="28" t="s">
        <v>43</v>
      </c>
      <c r="S221" s="27" t="s">
        <v>152</v>
      </c>
      <c r="T221" s="27" t="s">
        <v>43</v>
      </c>
      <c r="U221" s="5" t="s">
        <v>43</v>
      </c>
      <c r="V221" s="27" t="s">
        <v>1302</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0.399999999999999" hidden="1" x14ac:dyDescent="0.3">
      <c r="A222" s="27" t="s">
        <v>1303</v>
      </c>
      <c r="B222" s="6" t="s">
        <v>1304</v>
      </c>
      <c r="C222" s="6" t="s">
        <v>1305</v>
      </c>
      <c r="D222" s="7" t="s">
        <v>1306</v>
      </c>
      <c r="E222" s="27" t="s">
        <v>1307</v>
      </c>
      <c r="F222" s="5" t="s">
        <v>285</v>
      </c>
      <c r="G222" s="6" t="s">
        <v>42</v>
      </c>
      <c r="H222" s="6" t="s">
        <v>1308</v>
      </c>
      <c r="I222" s="6" t="s">
        <v>43</v>
      </c>
      <c r="J222" s="8" t="s">
        <v>382</v>
      </c>
      <c r="K222" s="5" t="s">
        <v>383</v>
      </c>
      <c r="L222" s="7" t="s">
        <v>384</v>
      </c>
      <c r="M222" s="9" t="s">
        <v>265</v>
      </c>
      <c r="N222" s="5" t="s">
        <v>64</v>
      </c>
      <c r="O222" s="30" t="s">
        <v>1309</v>
      </c>
      <c r="P222" s="31">
        <v>45537.619277974503</v>
      </c>
      <c r="Q222" s="27" t="s">
        <v>43</v>
      </c>
      <c r="R222" s="28" t="s">
        <v>43</v>
      </c>
      <c r="S222" s="27" t="s">
        <v>168</v>
      </c>
      <c r="T222" s="27" t="s">
        <v>43</v>
      </c>
      <c r="U222" s="5" t="s">
        <v>43</v>
      </c>
      <c r="V222" s="27" t="s">
        <v>387</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40.799999999999997" hidden="1" x14ac:dyDescent="0.3">
      <c r="A223" s="27" t="s">
        <v>1310</v>
      </c>
      <c r="B223" s="6" t="s">
        <v>1311</v>
      </c>
      <c r="C223" s="6" t="s">
        <v>1312</v>
      </c>
      <c r="D223" s="7" t="s">
        <v>1306</v>
      </c>
      <c r="E223" s="27" t="s">
        <v>1307</v>
      </c>
      <c r="F223" s="5" t="s">
        <v>303</v>
      </c>
      <c r="G223" s="6" t="s">
        <v>42</v>
      </c>
      <c r="H223" s="6" t="s">
        <v>1313</v>
      </c>
      <c r="I223" s="6" t="s">
        <v>43</v>
      </c>
      <c r="J223" s="8" t="s">
        <v>382</v>
      </c>
      <c r="K223" s="5" t="s">
        <v>383</v>
      </c>
      <c r="L223" s="7" t="s">
        <v>384</v>
      </c>
      <c r="M223" s="9" t="s">
        <v>305</v>
      </c>
      <c r="N223" s="5" t="s">
        <v>47</v>
      </c>
      <c r="O223" s="30" t="s">
        <v>1309</v>
      </c>
      <c r="P223" s="31">
        <v>45537.619278159698</v>
      </c>
      <c r="Q223" s="27" t="s">
        <v>43</v>
      </c>
      <c r="R223" s="28" t="s">
        <v>1314</v>
      </c>
      <c r="S223" s="27" t="s">
        <v>168</v>
      </c>
      <c r="T223" s="27" t="s">
        <v>43</v>
      </c>
      <c r="U223" s="5" t="s">
        <v>43</v>
      </c>
      <c r="V223" s="27" t="s">
        <v>387</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0.399999999999999" hidden="1" x14ac:dyDescent="0.3">
      <c r="A224" s="27" t="s">
        <v>1315</v>
      </c>
      <c r="B224" s="6" t="s">
        <v>1316</v>
      </c>
      <c r="C224" s="6" t="s">
        <v>1312</v>
      </c>
      <c r="D224" s="7" t="s">
        <v>1306</v>
      </c>
      <c r="E224" s="27" t="s">
        <v>1307</v>
      </c>
      <c r="F224" s="5" t="s">
        <v>67</v>
      </c>
      <c r="G224" s="6" t="s">
        <v>690</v>
      </c>
      <c r="H224" s="6" t="s">
        <v>43</v>
      </c>
      <c r="I224" s="6" t="s">
        <v>43</v>
      </c>
      <c r="J224" s="8" t="s">
        <v>382</v>
      </c>
      <c r="K224" s="5" t="s">
        <v>383</v>
      </c>
      <c r="L224" s="7" t="s">
        <v>384</v>
      </c>
      <c r="M224" s="9" t="s">
        <v>563</v>
      </c>
      <c r="N224" s="5" t="s">
        <v>64</v>
      </c>
      <c r="O224" s="30" t="s">
        <v>1309</v>
      </c>
      <c r="P224" s="31">
        <v>45537.619278356498</v>
      </c>
      <c r="Q224" s="27" t="s">
        <v>43</v>
      </c>
      <c r="R224" s="28" t="s">
        <v>43</v>
      </c>
      <c r="S224" s="27" t="s">
        <v>168</v>
      </c>
      <c r="T224" s="27" t="s">
        <v>43</v>
      </c>
      <c r="U224" s="5" t="s">
        <v>43</v>
      </c>
      <c r="V224" s="27" t="s">
        <v>387</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0.399999999999999" hidden="1" x14ac:dyDescent="0.3">
      <c r="A225" s="27" t="s">
        <v>1317</v>
      </c>
      <c r="B225" s="6" t="s">
        <v>1318</v>
      </c>
      <c r="C225" s="6" t="s">
        <v>1319</v>
      </c>
      <c r="D225" s="7" t="s">
        <v>1306</v>
      </c>
      <c r="E225" s="27" t="s">
        <v>1307</v>
      </c>
      <c r="F225" s="5" t="s">
        <v>67</v>
      </c>
      <c r="G225" s="6" t="s">
        <v>690</v>
      </c>
      <c r="H225" s="6" t="s">
        <v>43</v>
      </c>
      <c r="I225" s="6" t="s">
        <v>43</v>
      </c>
      <c r="J225" s="8" t="s">
        <v>312</v>
      </c>
      <c r="K225" s="5" t="s">
        <v>313</v>
      </c>
      <c r="L225" s="7" t="s">
        <v>314</v>
      </c>
      <c r="M225" s="9" t="s">
        <v>563</v>
      </c>
      <c r="N225" s="5" t="s">
        <v>64</v>
      </c>
      <c r="O225" s="30" t="s">
        <v>1309</v>
      </c>
      <c r="P225" s="31">
        <v>45537.619278356498</v>
      </c>
      <c r="Q225" s="27" t="s">
        <v>43</v>
      </c>
      <c r="R225" s="28" t="s">
        <v>43</v>
      </c>
      <c r="S225" s="27" t="s">
        <v>168</v>
      </c>
      <c r="T225" s="27" t="s">
        <v>43</v>
      </c>
      <c r="U225" s="5" t="s">
        <v>43</v>
      </c>
      <c r="V225" s="27" t="s">
        <v>887</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30.6" hidden="1" x14ac:dyDescent="0.3">
      <c r="A226" s="27" t="s">
        <v>1320</v>
      </c>
      <c r="B226" s="6" t="s">
        <v>1321</v>
      </c>
      <c r="C226" s="6" t="s">
        <v>1322</v>
      </c>
      <c r="D226" s="7" t="s">
        <v>1323</v>
      </c>
      <c r="E226" s="27" t="s">
        <v>1324</v>
      </c>
      <c r="F226" s="5" t="s">
        <v>285</v>
      </c>
      <c r="G226" s="6" t="s">
        <v>68</v>
      </c>
      <c r="H226" s="6" t="s">
        <v>1325</v>
      </c>
      <c r="I226" s="6" t="s">
        <v>43</v>
      </c>
      <c r="J226" s="8" t="s">
        <v>1326</v>
      </c>
      <c r="K226" s="5" t="s">
        <v>1327</v>
      </c>
      <c r="L226" s="7" t="s">
        <v>1328</v>
      </c>
      <c r="M226" s="9" t="s">
        <v>265</v>
      </c>
      <c r="N226" s="5" t="s">
        <v>47</v>
      </c>
      <c r="O226" s="30" t="s">
        <v>1329</v>
      </c>
      <c r="P226" s="31">
        <v>45537.6883726042</v>
      </c>
      <c r="Q226" s="27" t="s">
        <v>43</v>
      </c>
      <c r="R226" s="28" t="s">
        <v>1330</v>
      </c>
      <c r="S226" s="27" t="s">
        <v>152</v>
      </c>
      <c r="T226" s="27" t="s">
        <v>43</v>
      </c>
      <c r="U226" s="5" t="s">
        <v>43</v>
      </c>
      <c r="V226" s="27" t="s">
        <v>1331</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30.6" hidden="1" x14ac:dyDescent="0.3">
      <c r="A227" s="27" t="s">
        <v>1332</v>
      </c>
      <c r="B227" s="6" t="s">
        <v>1333</v>
      </c>
      <c r="C227" s="6" t="s">
        <v>1225</v>
      </c>
      <c r="D227" s="7" t="s">
        <v>1334</v>
      </c>
      <c r="E227" s="27" t="s">
        <v>1335</v>
      </c>
      <c r="F227" s="5" t="s">
        <v>285</v>
      </c>
      <c r="G227" s="6" t="s">
        <v>68</v>
      </c>
      <c r="H227" s="6" t="s">
        <v>43</v>
      </c>
      <c r="I227" s="6" t="s">
        <v>43</v>
      </c>
      <c r="J227" s="8" t="s">
        <v>1336</v>
      </c>
      <c r="K227" s="5" t="s">
        <v>1337</v>
      </c>
      <c r="L227" s="7" t="s">
        <v>1338</v>
      </c>
      <c r="M227" s="9" t="s">
        <v>265</v>
      </c>
      <c r="N227" s="5" t="s">
        <v>64</v>
      </c>
      <c r="O227" s="30" t="s">
        <v>1339</v>
      </c>
      <c r="P227" s="31">
        <v>45534.0369096875</v>
      </c>
      <c r="Q227" s="27" t="s">
        <v>43</v>
      </c>
      <c r="R227" s="28" t="s">
        <v>43</v>
      </c>
      <c r="S227" s="27" t="s">
        <v>1060</v>
      </c>
      <c r="T227" s="27" t="s">
        <v>43</v>
      </c>
      <c r="U227" s="5" t="s">
        <v>43</v>
      </c>
      <c r="V227" s="27" t="s">
        <v>1340</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30.6" hidden="1" x14ac:dyDescent="0.3">
      <c r="A228" s="27" t="s">
        <v>1341</v>
      </c>
      <c r="B228" s="6" t="s">
        <v>1342</v>
      </c>
      <c r="C228" s="6" t="s">
        <v>1343</v>
      </c>
      <c r="D228" s="7" t="s">
        <v>1344</v>
      </c>
      <c r="E228" s="27" t="s">
        <v>1345</v>
      </c>
      <c r="F228" s="5" t="s">
        <v>522</v>
      </c>
      <c r="G228" s="6" t="s">
        <v>42</v>
      </c>
      <c r="H228" s="6" t="s">
        <v>43</v>
      </c>
      <c r="I228" s="6" t="s">
        <v>523</v>
      </c>
      <c r="J228" s="8" t="s">
        <v>1177</v>
      </c>
      <c r="K228" s="5" t="s">
        <v>1178</v>
      </c>
      <c r="L228" s="7" t="s">
        <v>1179</v>
      </c>
      <c r="M228" s="9" t="s">
        <v>1346</v>
      </c>
      <c r="N228" s="5" t="s">
        <v>47</v>
      </c>
      <c r="O228" s="30" t="s">
        <v>1347</v>
      </c>
      <c r="P228" s="31">
        <v>45534.065931134297</v>
      </c>
      <c r="Q228" s="27" t="s">
        <v>43</v>
      </c>
      <c r="R228" s="28" t="s">
        <v>1348</v>
      </c>
      <c r="S228" s="27" t="s">
        <v>168</v>
      </c>
      <c r="T228" s="27" t="s">
        <v>1349</v>
      </c>
      <c r="U228" s="5" t="s">
        <v>529</v>
      </c>
      <c r="V228" s="27" t="s">
        <v>1181</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30.6" hidden="1" x14ac:dyDescent="0.3">
      <c r="A229" s="27" t="s">
        <v>1350</v>
      </c>
      <c r="B229" s="6" t="s">
        <v>1351</v>
      </c>
      <c r="C229" s="6" t="s">
        <v>1352</v>
      </c>
      <c r="D229" s="7" t="s">
        <v>1353</v>
      </c>
      <c r="E229" s="27" t="s">
        <v>1354</v>
      </c>
      <c r="F229" s="5" t="s">
        <v>303</v>
      </c>
      <c r="G229" s="6" t="s">
        <v>42</v>
      </c>
      <c r="H229" s="6" t="s">
        <v>43</v>
      </c>
      <c r="I229" s="6" t="s">
        <v>304</v>
      </c>
      <c r="J229" s="8" t="s">
        <v>1355</v>
      </c>
      <c r="K229" s="5" t="s">
        <v>1356</v>
      </c>
      <c r="L229" s="7" t="s">
        <v>1357</v>
      </c>
      <c r="M229" s="9" t="s">
        <v>305</v>
      </c>
      <c r="N229" s="5" t="s">
        <v>108</v>
      </c>
      <c r="O229" s="30" t="s">
        <v>1358</v>
      </c>
      <c r="P229" s="31">
        <v>45537.359501817104</v>
      </c>
      <c r="Q229" s="27" t="s">
        <v>43</v>
      </c>
      <c r="R229" s="28" t="s">
        <v>43</v>
      </c>
      <c r="S229" s="27" t="s">
        <v>168</v>
      </c>
      <c r="T229" s="27" t="s">
        <v>43</v>
      </c>
      <c r="U229" s="5" t="s">
        <v>43</v>
      </c>
      <c r="V229" s="27" t="s">
        <v>1359</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30.6" hidden="1" x14ac:dyDescent="0.3">
      <c r="A230" s="27" t="s">
        <v>1360</v>
      </c>
      <c r="B230" s="6" t="s">
        <v>1361</v>
      </c>
      <c r="C230" s="6" t="s">
        <v>1352</v>
      </c>
      <c r="D230" s="7" t="s">
        <v>1353</v>
      </c>
      <c r="E230" s="27" t="s">
        <v>1354</v>
      </c>
      <c r="F230" s="5" t="s">
        <v>285</v>
      </c>
      <c r="G230" s="6" t="s">
        <v>42</v>
      </c>
      <c r="H230" s="6" t="s">
        <v>43</v>
      </c>
      <c r="I230" s="6" t="s">
        <v>923</v>
      </c>
      <c r="J230" s="8" t="s">
        <v>1355</v>
      </c>
      <c r="K230" s="5" t="s">
        <v>1356</v>
      </c>
      <c r="L230" s="7" t="s">
        <v>1357</v>
      </c>
      <c r="M230" s="9" t="s">
        <v>265</v>
      </c>
      <c r="N230" s="5" t="s">
        <v>47</v>
      </c>
      <c r="O230" s="30" t="s">
        <v>1358</v>
      </c>
      <c r="P230" s="31">
        <v>45537.359501817104</v>
      </c>
      <c r="Q230" s="27" t="s">
        <v>43</v>
      </c>
      <c r="R230" s="28" t="s">
        <v>1362</v>
      </c>
      <c r="S230" s="27" t="s">
        <v>168</v>
      </c>
      <c r="T230" s="27" t="s">
        <v>43</v>
      </c>
      <c r="U230" s="5" t="s">
        <v>43</v>
      </c>
      <c r="V230" s="27" t="s">
        <v>1359</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30.6" hidden="1" x14ac:dyDescent="0.3">
      <c r="A231" s="29" t="s">
        <v>1363</v>
      </c>
      <c r="B231" s="6" t="s">
        <v>1364</v>
      </c>
      <c r="C231" s="6" t="s">
        <v>1343</v>
      </c>
      <c r="D231" s="7" t="s">
        <v>1344</v>
      </c>
      <c r="E231" s="27" t="s">
        <v>1345</v>
      </c>
      <c r="F231" s="5" t="s">
        <v>522</v>
      </c>
      <c r="G231" s="6" t="s">
        <v>42</v>
      </c>
      <c r="H231" s="6" t="s">
        <v>43</v>
      </c>
      <c r="I231" s="6" t="s">
        <v>523</v>
      </c>
      <c r="J231" s="8" t="s">
        <v>1177</v>
      </c>
      <c r="K231" s="5" t="s">
        <v>1178</v>
      </c>
      <c r="L231" s="7" t="s">
        <v>1179</v>
      </c>
      <c r="M231" s="9" t="s">
        <v>1365</v>
      </c>
      <c r="N231" s="5" t="s">
        <v>213</v>
      </c>
      <c r="O231" s="30" t="s">
        <v>1366</v>
      </c>
      <c r="Q231" s="27" t="s">
        <v>43</v>
      </c>
      <c r="R231" s="28" t="s">
        <v>43</v>
      </c>
      <c r="S231" s="27" t="s">
        <v>168</v>
      </c>
      <c r="T231" s="27" t="s">
        <v>1349</v>
      </c>
      <c r="U231" s="5" t="s">
        <v>1367</v>
      </c>
      <c r="V231" s="27" t="s">
        <v>1181</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30.6" hidden="1" x14ac:dyDescent="0.3">
      <c r="A232" s="27" t="s">
        <v>1348</v>
      </c>
      <c r="B232" s="6" t="s">
        <v>1368</v>
      </c>
      <c r="C232" s="6" t="s">
        <v>1343</v>
      </c>
      <c r="D232" s="7" t="s">
        <v>1344</v>
      </c>
      <c r="E232" s="27" t="s">
        <v>1345</v>
      </c>
      <c r="F232" s="5" t="s">
        <v>522</v>
      </c>
      <c r="G232" s="6" t="s">
        <v>42</v>
      </c>
      <c r="H232" s="6" t="s">
        <v>43</v>
      </c>
      <c r="I232" s="6" t="s">
        <v>523</v>
      </c>
      <c r="J232" s="8" t="s">
        <v>1177</v>
      </c>
      <c r="K232" s="5" t="s">
        <v>1178</v>
      </c>
      <c r="L232" s="7" t="s">
        <v>1179</v>
      </c>
      <c r="M232" s="9" t="s">
        <v>305</v>
      </c>
      <c r="N232" s="5" t="s">
        <v>108</v>
      </c>
      <c r="O232" s="30" t="s">
        <v>1369</v>
      </c>
      <c r="P232" s="31">
        <v>45541.3549088773</v>
      </c>
      <c r="Q232" s="27" t="s">
        <v>1341</v>
      </c>
      <c r="R232" s="28" t="s">
        <v>43</v>
      </c>
      <c r="S232" s="27" t="s">
        <v>168</v>
      </c>
      <c r="T232" s="27" t="s">
        <v>1349</v>
      </c>
      <c r="U232" s="5" t="s">
        <v>1370</v>
      </c>
      <c r="V232" s="27" t="s">
        <v>1181</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0.399999999999999" hidden="1" x14ac:dyDescent="0.3">
      <c r="A233" s="27" t="s">
        <v>1371</v>
      </c>
      <c r="B233" s="6" t="s">
        <v>1372</v>
      </c>
      <c r="C233" s="6" t="s">
        <v>1373</v>
      </c>
      <c r="D233" s="7" t="s">
        <v>1374</v>
      </c>
      <c r="E233" s="27" t="s">
        <v>1375</v>
      </c>
      <c r="F233" s="5" t="s">
        <v>67</v>
      </c>
      <c r="G233" s="6" t="s">
        <v>629</v>
      </c>
      <c r="H233" s="6" t="s">
        <v>43</v>
      </c>
      <c r="I233" s="6" t="s">
        <v>43</v>
      </c>
      <c r="J233" s="8" t="s">
        <v>382</v>
      </c>
      <c r="K233" s="5" t="s">
        <v>383</v>
      </c>
      <c r="L233" s="7" t="s">
        <v>384</v>
      </c>
      <c r="M233" s="9" t="s">
        <v>581</v>
      </c>
      <c r="N233" s="5" t="s">
        <v>64</v>
      </c>
      <c r="O233" s="30" t="s">
        <v>1376</v>
      </c>
      <c r="P233" s="31">
        <v>45537.376440011598</v>
      </c>
      <c r="Q233" s="27" t="s">
        <v>43</v>
      </c>
      <c r="R233" s="28" t="s">
        <v>43</v>
      </c>
      <c r="S233" s="27" t="s">
        <v>168</v>
      </c>
      <c r="T233" s="27" t="s">
        <v>43</v>
      </c>
      <c r="U233" s="5" t="s">
        <v>43</v>
      </c>
      <c r="V233" s="27" t="s">
        <v>387</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0.399999999999999" hidden="1" x14ac:dyDescent="0.3">
      <c r="A234" s="27" t="s">
        <v>1377</v>
      </c>
      <c r="B234" s="6" t="s">
        <v>1378</v>
      </c>
      <c r="C234" s="6" t="s">
        <v>1379</v>
      </c>
      <c r="D234" s="7" t="s">
        <v>1374</v>
      </c>
      <c r="E234" s="27" t="s">
        <v>1375</v>
      </c>
      <c r="F234" s="5" t="s">
        <v>67</v>
      </c>
      <c r="G234" s="6" t="s">
        <v>629</v>
      </c>
      <c r="H234" s="6" t="s">
        <v>43</v>
      </c>
      <c r="I234" s="6" t="s">
        <v>43</v>
      </c>
      <c r="J234" s="8" t="s">
        <v>382</v>
      </c>
      <c r="K234" s="5" t="s">
        <v>383</v>
      </c>
      <c r="L234" s="7" t="s">
        <v>384</v>
      </c>
      <c r="M234" s="9" t="s">
        <v>1199</v>
      </c>
      <c r="N234" s="5" t="s">
        <v>64</v>
      </c>
      <c r="O234" s="30" t="s">
        <v>1380</v>
      </c>
      <c r="P234" s="31">
        <v>45537.376439664396</v>
      </c>
      <c r="Q234" s="27" t="s">
        <v>43</v>
      </c>
      <c r="R234" s="28" t="s">
        <v>43</v>
      </c>
      <c r="S234" s="27" t="s">
        <v>168</v>
      </c>
      <c r="T234" s="27" t="s">
        <v>43</v>
      </c>
      <c r="U234" s="5" t="s">
        <v>43</v>
      </c>
      <c r="V234" s="27" t="s">
        <v>387</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0.399999999999999" hidden="1" x14ac:dyDescent="0.3">
      <c r="A235" s="27" t="s">
        <v>1381</v>
      </c>
      <c r="B235" s="6" t="s">
        <v>1382</v>
      </c>
      <c r="C235" s="6" t="s">
        <v>1383</v>
      </c>
      <c r="D235" s="7" t="s">
        <v>1384</v>
      </c>
      <c r="E235" s="27" t="s">
        <v>1385</v>
      </c>
      <c r="F235" s="5" t="s">
        <v>67</v>
      </c>
      <c r="G235" s="6" t="s">
        <v>43</v>
      </c>
      <c r="H235" s="6" t="s">
        <v>43</v>
      </c>
      <c r="I235" s="6" t="s">
        <v>43</v>
      </c>
      <c r="J235" s="8" t="s">
        <v>198</v>
      </c>
      <c r="K235" s="5" t="s">
        <v>199</v>
      </c>
      <c r="L235" s="7" t="s">
        <v>200</v>
      </c>
      <c r="M235" s="9" t="s">
        <v>1241</v>
      </c>
      <c r="N235" s="5" t="s">
        <v>64</v>
      </c>
      <c r="O235" s="30" t="s">
        <v>1386</v>
      </c>
      <c r="P235" s="31">
        <v>45537.3882582523</v>
      </c>
      <c r="Q235" s="27" t="s">
        <v>43</v>
      </c>
      <c r="R235" s="28" t="s">
        <v>43</v>
      </c>
      <c r="S235" s="27" t="s">
        <v>168</v>
      </c>
      <c r="T235" s="27" t="s">
        <v>43</v>
      </c>
      <c r="U235" s="5" t="s">
        <v>43</v>
      </c>
      <c r="V235" s="27" t="s">
        <v>482</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40.799999999999997" hidden="1" x14ac:dyDescent="0.3">
      <c r="A236" s="27" t="s">
        <v>1387</v>
      </c>
      <c r="B236" s="6" t="s">
        <v>1388</v>
      </c>
      <c r="C236" s="6" t="s">
        <v>1389</v>
      </c>
      <c r="D236" s="7" t="s">
        <v>1390</v>
      </c>
      <c r="E236" s="27" t="s">
        <v>1391</v>
      </c>
      <c r="F236" s="5" t="s">
        <v>285</v>
      </c>
      <c r="G236" s="6" t="s">
        <v>68</v>
      </c>
      <c r="H236" s="6" t="s">
        <v>43</v>
      </c>
      <c r="I236" s="6" t="s">
        <v>43</v>
      </c>
      <c r="J236" s="8" t="s">
        <v>1392</v>
      </c>
      <c r="K236" s="5" t="s">
        <v>1393</v>
      </c>
      <c r="L236" s="7" t="s">
        <v>1394</v>
      </c>
      <c r="M236" s="9" t="s">
        <v>265</v>
      </c>
      <c r="N236" s="5" t="s">
        <v>64</v>
      </c>
      <c r="O236" s="30" t="s">
        <v>1395</v>
      </c>
      <c r="P236" s="31">
        <v>45537.445425810198</v>
      </c>
      <c r="Q236" s="27" t="s">
        <v>43</v>
      </c>
      <c r="R236" s="28" t="s">
        <v>43</v>
      </c>
      <c r="S236" s="27" t="s">
        <v>168</v>
      </c>
      <c r="T236" s="27" t="s">
        <v>43</v>
      </c>
      <c r="U236" s="5" t="s">
        <v>43</v>
      </c>
      <c r="V236" s="27" t="s">
        <v>1396</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40.799999999999997" hidden="1" x14ac:dyDescent="0.3">
      <c r="A237" s="27" t="s">
        <v>1397</v>
      </c>
      <c r="B237" s="6" t="s">
        <v>1398</v>
      </c>
      <c r="C237" s="6" t="s">
        <v>1399</v>
      </c>
      <c r="D237" s="7" t="s">
        <v>1390</v>
      </c>
      <c r="E237" s="27" t="s">
        <v>1391</v>
      </c>
      <c r="F237" s="5" t="s">
        <v>303</v>
      </c>
      <c r="G237" s="6" t="s">
        <v>42</v>
      </c>
      <c r="H237" s="6" t="s">
        <v>43</v>
      </c>
      <c r="I237" s="6" t="s">
        <v>304</v>
      </c>
      <c r="J237" s="8" t="s">
        <v>1392</v>
      </c>
      <c r="K237" s="5" t="s">
        <v>1393</v>
      </c>
      <c r="L237" s="7" t="s">
        <v>1394</v>
      </c>
      <c r="M237" s="9" t="s">
        <v>305</v>
      </c>
      <c r="N237" s="5" t="s">
        <v>108</v>
      </c>
      <c r="O237" s="30" t="s">
        <v>1395</v>
      </c>
      <c r="P237" s="31">
        <v>45537.445426006903</v>
      </c>
      <c r="Q237" s="27" t="s">
        <v>43</v>
      </c>
      <c r="R237" s="28" t="s">
        <v>43</v>
      </c>
      <c r="S237" s="27" t="s">
        <v>168</v>
      </c>
      <c r="T237" s="27" t="s">
        <v>43</v>
      </c>
      <c r="U237" s="5" t="s">
        <v>43</v>
      </c>
      <c r="V237" s="27" t="s">
        <v>1400</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71.400000000000006" hidden="1" x14ac:dyDescent="0.3">
      <c r="A238" s="27" t="s">
        <v>1401</v>
      </c>
      <c r="B238" s="6" t="s">
        <v>1402</v>
      </c>
      <c r="C238" s="6" t="s">
        <v>1389</v>
      </c>
      <c r="D238" s="7" t="s">
        <v>1390</v>
      </c>
      <c r="E238" s="27" t="s">
        <v>1391</v>
      </c>
      <c r="F238" s="5" t="s">
        <v>285</v>
      </c>
      <c r="G238" s="6" t="s">
        <v>68</v>
      </c>
      <c r="H238" s="6" t="s">
        <v>43</v>
      </c>
      <c r="I238" s="6" t="s">
        <v>43</v>
      </c>
      <c r="J238" s="8" t="s">
        <v>1403</v>
      </c>
      <c r="K238" s="5" t="s">
        <v>1404</v>
      </c>
      <c r="L238" s="7" t="s">
        <v>1405</v>
      </c>
      <c r="M238" s="9" t="s">
        <v>265</v>
      </c>
      <c r="N238" s="5" t="s">
        <v>64</v>
      </c>
      <c r="O238" s="30" t="s">
        <v>1395</v>
      </c>
      <c r="P238" s="31">
        <v>45537.445426006903</v>
      </c>
      <c r="Q238" s="27" t="s">
        <v>43</v>
      </c>
      <c r="R238" s="28" t="s">
        <v>43</v>
      </c>
      <c r="S238" s="27" t="s">
        <v>168</v>
      </c>
      <c r="T238" s="27" t="s">
        <v>43</v>
      </c>
      <c r="U238" s="5" t="s">
        <v>43</v>
      </c>
      <c r="V238" s="27" t="s">
        <v>1406</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71.400000000000006" hidden="1" x14ac:dyDescent="0.3">
      <c r="A239" s="27" t="s">
        <v>1407</v>
      </c>
      <c r="B239" s="6" t="s">
        <v>1408</v>
      </c>
      <c r="C239" s="6" t="s">
        <v>1409</v>
      </c>
      <c r="D239" s="7" t="s">
        <v>1390</v>
      </c>
      <c r="E239" s="27" t="s">
        <v>1391</v>
      </c>
      <c r="F239" s="5" t="s">
        <v>303</v>
      </c>
      <c r="G239" s="6" t="s">
        <v>42</v>
      </c>
      <c r="H239" s="6" t="s">
        <v>43</v>
      </c>
      <c r="I239" s="6" t="s">
        <v>304</v>
      </c>
      <c r="J239" s="8" t="s">
        <v>1403</v>
      </c>
      <c r="K239" s="5" t="s">
        <v>1404</v>
      </c>
      <c r="L239" s="7" t="s">
        <v>1405</v>
      </c>
      <c r="M239" s="9" t="s">
        <v>305</v>
      </c>
      <c r="N239" s="5" t="s">
        <v>108</v>
      </c>
      <c r="O239" s="30" t="s">
        <v>1395</v>
      </c>
      <c r="P239" s="31">
        <v>45537.445426157399</v>
      </c>
      <c r="Q239" s="27" t="s">
        <v>43</v>
      </c>
      <c r="R239" s="28" t="s">
        <v>43</v>
      </c>
      <c r="S239" s="27" t="s">
        <v>168</v>
      </c>
      <c r="T239" s="27" t="s">
        <v>43</v>
      </c>
      <c r="U239" s="5" t="s">
        <v>43</v>
      </c>
      <c r="V239" s="27" t="s">
        <v>1406</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30.6" hidden="1" x14ac:dyDescent="0.3">
      <c r="A240" s="27" t="s">
        <v>1410</v>
      </c>
      <c r="B240" s="6" t="s">
        <v>1411</v>
      </c>
      <c r="C240" s="6" t="s">
        <v>1389</v>
      </c>
      <c r="D240" s="7" t="s">
        <v>1390</v>
      </c>
      <c r="E240" s="27" t="s">
        <v>1391</v>
      </c>
      <c r="F240" s="5" t="s">
        <v>285</v>
      </c>
      <c r="G240" s="6" t="s">
        <v>68</v>
      </c>
      <c r="H240" s="6" t="s">
        <v>43</v>
      </c>
      <c r="I240" s="6" t="s">
        <v>43</v>
      </c>
      <c r="J240" s="8" t="s">
        <v>1412</v>
      </c>
      <c r="K240" s="5" t="s">
        <v>1413</v>
      </c>
      <c r="L240" s="7" t="s">
        <v>1414</v>
      </c>
      <c r="M240" s="9" t="s">
        <v>265</v>
      </c>
      <c r="N240" s="5" t="s">
        <v>64</v>
      </c>
      <c r="O240" s="30" t="s">
        <v>1395</v>
      </c>
      <c r="P240" s="31">
        <v>45537.445426157399</v>
      </c>
      <c r="Q240" s="27" t="s">
        <v>43</v>
      </c>
      <c r="R240" s="28" t="s">
        <v>43</v>
      </c>
      <c r="S240" s="27" t="s">
        <v>168</v>
      </c>
      <c r="T240" s="27" t="s">
        <v>43</v>
      </c>
      <c r="U240" s="5" t="s">
        <v>43</v>
      </c>
      <c r="V240" s="27" t="s">
        <v>1415</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30.6" hidden="1" x14ac:dyDescent="0.3">
      <c r="A241" s="27" t="s">
        <v>1416</v>
      </c>
      <c r="B241" s="6" t="s">
        <v>1417</v>
      </c>
      <c r="C241" s="6" t="s">
        <v>1418</v>
      </c>
      <c r="D241" s="7" t="s">
        <v>1390</v>
      </c>
      <c r="E241" s="27" t="s">
        <v>1391</v>
      </c>
      <c r="F241" s="5" t="s">
        <v>303</v>
      </c>
      <c r="G241" s="6" t="s">
        <v>42</v>
      </c>
      <c r="H241" s="6" t="s">
        <v>43</v>
      </c>
      <c r="I241" s="6" t="s">
        <v>43</v>
      </c>
      <c r="J241" s="8" t="s">
        <v>1412</v>
      </c>
      <c r="K241" s="5" t="s">
        <v>1413</v>
      </c>
      <c r="L241" s="7" t="s">
        <v>1414</v>
      </c>
      <c r="M241" s="9" t="s">
        <v>305</v>
      </c>
      <c r="N241" s="5" t="s">
        <v>47</v>
      </c>
      <c r="O241" s="30" t="s">
        <v>1395</v>
      </c>
      <c r="P241" s="31">
        <v>45537.445422916702</v>
      </c>
      <c r="Q241" s="27" t="s">
        <v>43</v>
      </c>
      <c r="R241" s="28" t="s">
        <v>1419</v>
      </c>
      <c r="S241" s="27" t="s">
        <v>168</v>
      </c>
      <c r="T241" s="27" t="s">
        <v>43</v>
      </c>
      <c r="U241" s="5" t="s">
        <v>43</v>
      </c>
      <c r="V241" s="27" t="s">
        <v>1415</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30.6" hidden="1" x14ac:dyDescent="0.3">
      <c r="A242" s="27" t="s">
        <v>1420</v>
      </c>
      <c r="B242" s="6" t="s">
        <v>1421</v>
      </c>
      <c r="C242" s="6" t="s">
        <v>1418</v>
      </c>
      <c r="D242" s="7" t="s">
        <v>1390</v>
      </c>
      <c r="E242" s="27" t="s">
        <v>1391</v>
      </c>
      <c r="F242" s="5" t="s">
        <v>67</v>
      </c>
      <c r="G242" s="6" t="s">
        <v>252</v>
      </c>
      <c r="H242" s="6" t="s">
        <v>43</v>
      </c>
      <c r="I242" s="6" t="s">
        <v>43</v>
      </c>
      <c r="J242" s="8" t="s">
        <v>1412</v>
      </c>
      <c r="K242" s="5" t="s">
        <v>1413</v>
      </c>
      <c r="L242" s="7" t="s">
        <v>1414</v>
      </c>
      <c r="M242" s="9" t="s">
        <v>385</v>
      </c>
      <c r="N242" s="5" t="s">
        <v>674</v>
      </c>
      <c r="O242" s="30" t="s">
        <v>1395</v>
      </c>
      <c r="P242" s="31">
        <v>45537.4454231134</v>
      </c>
      <c r="Q242" s="27" t="s">
        <v>43</v>
      </c>
      <c r="R242" s="28" t="s">
        <v>43</v>
      </c>
      <c r="S242" s="27" t="s">
        <v>168</v>
      </c>
      <c r="T242" s="27" t="s">
        <v>43</v>
      </c>
      <c r="U242" s="5" t="s">
        <v>43</v>
      </c>
      <c r="V242" s="27" t="s">
        <v>1415</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0.399999999999999" hidden="1" x14ac:dyDescent="0.3">
      <c r="A243" s="27" t="s">
        <v>1422</v>
      </c>
      <c r="B243" s="6" t="s">
        <v>1423</v>
      </c>
      <c r="C243" s="6" t="s">
        <v>1389</v>
      </c>
      <c r="D243" s="7" t="s">
        <v>1390</v>
      </c>
      <c r="E243" s="27" t="s">
        <v>1391</v>
      </c>
      <c r="F243" s="5" t="s">
        <v>67</v>
      </c>
      <c r="G243" s="6" t="s">
        <v>252</v>
      </c>
      <c r="H243" s="6" t="s">
        <v>43</v>
      </c>
      <c r="I243" s="6" t="s">
        <v>43</v>
      </c>
      <c r="J243" s="8" t="s">
        <v>198</v>
      </c>
      <c r="K243" s="5" t="s">
        <v>199</v>
      </c>
      <c r="L243" s="7" t="s">
        <v>200</v>
      </c>
      <c r="M243" s="9" t="s">
        <v>508</v>
      </c>
      <c r="N243" s="5" t="s">
        <v>64</v>
      </c>
      <c r="O243" s="30" t="s">
        <v>1395</v>
      </c>
      <c r="P243" s="31">
        <v>45537.4454231134</v>
      </c>
      <c r="Q243" s="27" t="s">
        <v>43</v>
      </c>
      <c r="R243" s="28" t="s">
        <v>43</v>
      </c>
      <c r="S243" s="27" t="s">
        <v>168</v>
      </c>
      <c r="T243" s="27" t="s">
        <v>43</v>
      </c>
      <c r="U243" s="5" t="s">
        <v>43</v>
      </c>
      <c r="V243" s="27" t="s">
        <v>482</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0.399999999999999" hidden="1" x14ac:dyDescent="0.3">
      <c r="A244" s="27" t="s">
        <v>1424</v>
      </c>
      <c r="B244" s="6" t="s">
        <v>1425</v>
      </c>
      <c r="C244" s="6" t="s">
        <v>1389</v>
      </c>
      <c r="D244" s="7" t="s">
        <v>1390</v>
      </c>
      <c r="E244" s="27" t="s">
        <v>1391</v>
      </c>
      <c r="F244" s="5" t="s">
        <v>67</v>
      </c>
      <c r="G244" s="6" t="s">
        <v>252</v>
      </c>
      <c r="H244" s="6" t="s">
        <v>43</v>
      </c>
      <c r="I244" s="6" t="s">
        <v>43</v>
      </c>
      <c r="J244" s="8" t="s">
        <v>331</v>
      </c>
      <c r="K244" s="5" t="s">
        <v>332</v>
      </c>
      <c r="L244" s="7" t="s">
        <v>333</v>
      </c>
      <c r="M244" s="9" t="s">
        <v>497</v>
      </c>
      <c r="N244" s="5" t="s">
        <v>64</v>
      </c>
      <c r="O244" s="30" t="s">
        <v>1395</v>
      </c>
      <c r="P244" s="31">
        <v>45537.445423263896</v>
      </c>
      <c r="Q244" s="27" t="s">
        <v>43</v>
      </c>
      <c r="R244" s="28" t="s">
        <v>43</v>
      </c>
      <c r="S244" s="27" t="s">
        <v>168</v>
      </c>
      <c r="T244" s="27" t="s">
        <v>43</v>
      </c>
      <c r="U244" s="5" t="s">
        <v>43</v>
      </c>
      <c r="V244" s="27" t="s">
        <v>336</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0.399999999999999" hidden="1" x14ac:dyDescent="0.3">
      <c r="A245" s="27" t="s">
        <v>1426</v>
      </c>
      <c r="B245" s="6" t="s">
        <v>1427</v>
      </c>
      <c r="C245" s="6" t="s">
        <v>1389</v>
      </c>
      <c r="D245" s="7" t="s">
        <v>1390</v>
      </c>
      <c r="E245" s="27" t="s">
        <v>1391</v>
      </c>
      <c r="F245" s="5" t="s">
        <v>67</v>
      </c>
      <c r="G245" s="6" t="s">
        <v>252</v>
      </c>
      <c r="H245" s="6" t="s">
        <v>43</v>
      </c>
      <c r="I245" s="6" t="s">
        <v>43</v>
      </c>
      <c r="J245" s="8" t="s">
        <v>382</v>
      </c>
      <c r="K245" s="5" t="s">
        <v>383</v>
      </c>
      <c r="L245" s="7" t="s">
        <v>384</v>
      </c>
      <c r="M245" s="9" t="s">
        <v>718</v>
      </c>
      <c r="N245" s="5" t="s">
        <v>64</v>
      </c>
      <c r="O245" s="30" t="s">
        <v>1395</v>
      </c>
      <c r="P245" s="31">
        <v>45537.445423460602</v>
      </c>
      <c r="Q245" s="27" t="s">
        <v>43</v>
      </c>
      <c r="R245" s="28" t="s">
        <v>43</v>
      </c>
      <c r="S245" s="27" t="s">
        <v>168</v>
      </c>
      <c r="T245" s="27" t="s">
        <v>43</v>
      </c>
      <c r="U245" s="5" t="s">
        <v>43</v>
      </c>
      <c r="V245" s="27" t="s">
        <v>387</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30.6" hidden="1" x14ac:dyDescent="0.3">
      <c r="A246" s="27" t="s">
        <v>1428</v>
      </c>
      <c r="B246" s="6" t="s">
        <v>1429</v>
      </c>
      <c r="C246" s="6" t="s">
        <v>1389</v>
      </c>
      <c r="D246" s="7" t="s">
        <v>1390</v>
      </c>
      <c r="E246" s="27" t="s">
        <v>1391</v>
      </c>
      <c r="F246" s="5" t="s">
        <v>67</v>
      </c>
      <c r="G246" s="6" t="s">
        <v>252</v>
      </c>
      <c r="H246" s="6" t="s">
        <v>43</v>
      </c>
      <c r="I246" s="6" t="s">
        <v>43</v>
      </c>
      <c r="J246" s="8" t="s">
        <v>476</v>
      </c>
      <c r="K246" s="5" t="s">
        <v>477</v>
      </c>
      <c r="L246" s="7" t="s">
        <v>478</v>
      </c>
      <c r="M246" s="9" t="s">
        <v>1241</v>
      </c>
      <c r="N246" s="5" t="s">
        <v>64</v>
      </c>
      <c r="O246" s="30" t="s">
        <v>1395</v>
      </c>
      <c r="P246" s="31">
        <v>45537.445423460602</v>
      </c>
      <c r="Q246" s="27" t="s">
        <v>43</v>
      </c>
      <c r="R246" s="28" t="s">
        <v>43</v>
      </c>
      <c r="S246" s="27" t="s">
        <v>168</v>
      </c>
      <c r="T246" s="27" t="s">
        <v>43</v>
      </c>
      <c r="U246" s="5" t="s">
        <v>43</v>
      </c>
      <c r="V246" s="27" t="s">
        <v>578</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0.399999999999999" hidden="1" x14ac:dyDescent="0.3">
      <c r="A247" s="27" t="s">
        <v>1430</v>
      </c>
      <c r="B247" s="6" t="s">
        <v>1431</v>
      </c>
      <c r="C247" s="6" t="s">
        <v>1389</v>
      </c>
      <c r="D247" s="7" t="s">
        <v>1390</v>
      </c>
      <c r="E247" s="27" t="s">
        <v>1391</v>
      </c>
      <c r="F247" s="5" t="s">
        <v>67</v>
      </c>
      <c r="G247" s="6" t="s">
        <v>252</v>
      </c>
      <c r="H247" s="6" t="s">
        <v>43</v>
      </c>
      <c r="I247" s="6" t="s">
        <v>43</v>
      </c>
      <c r="J247" s="8" t="s">
        <v>312</v>
      </c>
      <c r="K247" s="5" t="s">
        <v>313</v>
      </c>
      <c r="L247" s="7" t="s">
        <v>314</v>
      </c>
      <c r="M247" s="9" t="s">
        <v>682</v>
      </c>
      <c r="N247" s="5" t="s">
        <v>64</v>
      </c>
      <c r="O247" s="30" t="s">
        <v>1395</v>
      </c>
      <c r="P247" s="31">
        <v>45537.445423645797</v>
      </c>
      <c r="Q247" s="27" t="s">
        <v>43</v>
      </c>
      <c r="R247" s="28" t="s">
        <v>43</v>
      </c>
      <c r="S247" s="27" t="s">
        <v>168</v>
      </c>
      <c r="T247" s="27" t="s">
        <v>43</v>
      </c>
      <c r="U247" s="5" t="s">
        <v>43</v>
      </c>
      <c r="V247" s="27" t="s">
        <v>317</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0.399999999999999" hidden="1" x14ac:dyDescent="0.3">
      <c r="A248" s="27" t="s">
        <v>1432</v>
      </c>
      <c r="B248" s="6" t="s">
        <v>1433</v>
      </c>
      <c r="C248" s="6" t="s">
        <v>1389</v>
      </c>
      <c r="D248" s="7" t="s">
        <v>1390</v>
      </c>
      <c r="E248" s="27" t="s">
        <v>1391</v>
      </c>
      <c r="F248" s="5" t="s">
        <v>67</v>
      </c>
      <c r="G248" s="6" t="s">
        <v>252</v>
      </c>
      <c r="H248" s="6" t="s">
        <v>43</v>
      </c>
      <c r="I248" s="6" t="s">
        <v>43</v>
      </c>
      <c r="J248" s="8" t="s">
        <v>485</v>
      </c>
      <c r="K248" s="5" t="s">
        <v>486</v>
      </c>
      <c r="L248" s="7" t="s">
        <v>487</v>
      </c>
      <c r="M248" s="9" t="s">
        <v>1082</v>
      </c>
      <c r="N248" s="5" t="s">
        <v>64</v>
      </c>
      <c r="O248" s="30" t="s">
        <v>1395</v>
      </c>
      <c r="P248" s="31">
        <v>45537.445423807898</v>
      </c>
      <c r="Q248" s="27" t="s">
        <v>43</v>
      </c>
      <c r="R248" s="28" t="s">
        <v>43</v>
      </c>
      <c r="S248" s="27" t="s">
        <v>168</v>
      </c>
      <c r="T248" s="27" t="s">
        <v>43</v>
      </c>
      <c r="U248" s="5" t="s">
        <v>43</v>
      </c>
      <c r="V248" s="27" t="s">
        <v>488</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30.6" hidden="1" x14ac:dyDescent="0.3">
      <c r="A249" s="27" t="s">
        <v>1434</v>
      </c>
      <c r="B249" s="6" t="s">
        <v>1435</v>
      </c>
      <c r="C249" s="6" t="s">
        <v>1389</v>
      </c>
      <c r="D249" s="7" t="s">
        <v>1390</v>
      </c>
      <c r="E249" s="27" t="s">
        <v>1391</v>
      </c>
      <c r="F249" s="5" t="s">
        <v>67</v>
      </c>
      <c r="G249" s="6" t="s">
        <v>252</v>
      </c>
      <c r="H249" s="6" t="s">
        <v>43</v>
      </c>
      <c r="I249" s="6" t="s">
        <v>43</v>
      </c>
      <c r="J249" s="8" t="s">
        <v>502</v>
      </c>
      <c r="K249" s="5" t="s">
        <v>503</v>
      </c>
      <c r="L249" s="7" t="s">
        <v>504</v>
      </c>
      <c r="M249" s="9" t="s">
        <v>563</v>
      </c>
      <c r="N249" s="5" t="s">
        <v>64</v>
      </c>
      <c r="O249" s="30" t="s">
        <v>1395</v>
      </c>
      <c r="P249" s="31">
        <v>45537.4454239931</v>
      </c>
      <c r="Q249" s="27" t="s">
        <v>43</v>
      </c>
      <c r="R249" s="28" t="s">
        <v>43</v>
      </c>
      <c r="S249" s="27" t="s">
        <v>168</v>
      </c>
      <c r="T249" s="27" t="s">
        <v>43</v>
      </c>
      <c r="U249" s="5" t="s">
        <v>43</v>
      </c>
      <c r="V249" s="27" t="s">
        <v>505</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30.6" hidden="1" x14ac:dyDescent="0.3">
      <c r="A250" s="27" t="s">
        <v>1436</v>
      </c>
      <c r="B250" s="6" t="s">
        <v>1437</v>
      </c>
      <c r="C250" s="6" t="s">
        <v>1389</v>
      </c>
      <c r="D250" s="7" t="s">
        <v>1390</v>
      </c>
      <c r="E250" s="27" t="s">
        <v>1391</v>
      </c>
      <c r="F250" s="5" t="s">
        <v>285</v>
      </c>
      <c r="G250" s="6" t="s">
        <v>68</v>
      </c>
      <c r="H250" s="6" t="s">
        <v>43</v>
      </c>
      <c r="I250" s="6" t="s">
        <v>43</v>
      </c>
      <c r="J250" s="8" t="s">
        <v>494</v>
      </c>
      <c r="K250" s="5" t="s">
        <v>495</v>
      </c>
      <c r="L250" s="7" t="s">
        <v>496</v>
      </c>
      <c r="M250" s="9" t="s">
        <v>265</v>
      </c>
      <c r="N250" s="5" t="s">
        <v>47</v>
      </c>
      <c r="O250" s="30" t="s">
        <v>1395</v>
      </c>
      <c r="P250" s="31">
        <v>45537.4454239931</v>
      </c>
      <c r="Q250" s="27" t="s">
        <v>43</v>
      </c>
      <c r="R250" s="28" t="s">
        <v>1438</v>
      </c>
      <c r="S250" s="27" t="s">
        <v>168</v>
      </c>
      <c r="T250" s="27" t="s">
        <v>43</v>
      </c>
      <c r="U250" s="5" t="s">
        <v>43</v>
      </c>
      <c r="V250" s="27" t="s">
        <v>499</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51" hidden="1" x14ac:dyDescent="0.3">
      <c r="A251" s="27" t="s">
        <v>1439</v>
      </c>
      <c r="B251" s="6" t="s">
        <v>1440</v>
      </c>
      <c r="C251" s="6" t="s">
        <v>1441</v>
      </c>
      <c r="D251" s="7" t="s">
        <v>1390</v>
      </c>
      <c r="E251" s="27" t="s">
        <v>1391</v>
      </c>
      <c r="F251" s="5" t="s">
        <v>67</v>
      </c>
      <c r="G251" s="6" t="s">
        <v>252</v>
      </c>
      <c r="H251" s="6" t="s">
        <v>43</v>
      </c>
      <c r="I251" s="6" t="s">
        <v>43</v>
      </c>
      <c r="J251" s="8" t="s">
        <v>494</v>
      </c>
      <c r="K251" s="5" t="s">
        <v>495</v>
      </c>
      <c r="L251" s="7" t="s">
        <v>496</v>
      </c>
      <c r="M251" s="9" t="s">
        <v>1442</v>
      </c>
      <c r="N251" s="5" t="s">
        <v>64</v>
      </c>
      <c r="O251" s="30" t="s">
        <v>1395</v>
      </c>
      <c r="P251" s="31">
        <v>45537.445424189798</v>
      </c>
      <c r="Q251" s="27" t="s">
        <v>43</v>
      </c>
      <c r="R251" s="28" t="s">
        <v>43</v>
      </c>
      <c r="S251" s="27" t="s">
        <v>168</v>
      </c>
      <c r="T251" s="27" t="s">
        <v>43</v>
      </c>
      <c r="U251" s="5" t="s">
        <v>43</v>
      </c>
      <c r="V251" s="27" t="s">
        <v>499</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idden="1" x14ac:dyDescent="0.3">
      <c r="A252" s="27" t="s">
        <v>1443</v>
      </c>
      <c r="B252" s="6" t="s">
        <v>1444</v>
      </c>
      <c r="C252" s="6" t="s">
        <v>1389</v>
      </c>
      <c r="D252" s="7" t="s">
        <v>1390</v>
      </c>
      <c r="E252" s="27" t="s">
        <v>1391</v>
      </c>
      <c r="F252" s="5" t="s">
        <v>67</v>
      </c>
      <c r="G252" s="6" t="s">
        <v>252</v>
      </c>
      <c r="H252" s="6" t="s">
        <v>43</v>
      </c>
      <c r="I252" s="6" t="s">
        <v>43</v>
      </c>
      <c r="J252" s="8" t="s">
        <v>275</v>
      </c>
      <c r="K252" s="5" t="s">
        <v>276</v>
      </c>
      <c r="L252" s="7" t="s">
        <v>277</v>
      </c>
      <c r="M252" s="9" t="s">
        <v>1445</v>
      </c>
      <c r="N252" s="5" t="s">
        <v>64</v>
      </c>
      <c r="O252" s="30" t="s">
        <v>1395</v>
      </c>
      <c r="P252" s="31">
        <v>45537.445425081001</v>
      </c>
      <c r="Q252" s="27" t="s">
        <v>43</v>
      </c>
      <c r="R252" s="28" t="s">
        <v>43</v>
      </c>
      <c r="S252" s="27" t="s">
        <v>168</v>
      </c>
      <c r="T252" s="27" t="s">
        <v>43</v>
      </c>
      <c r="U252" s="5" t="s">
        <v>43</v>
      </c>
      <c r="V252" s="27" t="s">
        <v>43</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0.399999999999999" hidden="1" x14ac:dyDescent="0.3">
      <c r="A253" s="27" t="s">
        <v>1446</v>
      </c>
      <c r="B253" s="6" t="s">
        <v>1447</v>
      </c>
      <c r="C253" s="6" t="s">
        <v>1448</v>
      </c>
      <c r="D253" s="7" t="s">
        <v>1390</v>
      </c>
      <c r="E253" s="27" t="s">
        <v>1391</v>
      </c>
      <c r="F253" s="5" t="s">
        <v>67</v>
      </c>
      <c r="G253" s="6" t="s">
        <v>252</v>
      </c>
      <c r="H253" s="6" t="s">
        <v>43</v>
      </c>
      <c r="I253" s="6" t="s">
        <v>43</v>
      </c>
      <c r="J253" s="8" t="s">
        <v>671</v>
      </c>
      <c r="K253" s="5" t="s">
        <v>672</v>
      </c>
      <c r="L253" s="7" t="s">
        <v>673</v>
      </c>
      <c r="M253" s="9" t="s">
        <v>69</v>
      </c>
      <c r="N253" s="5" t="s">
        <v>64</v>
      </c>
      <c r="O253" s="30" t="s">
        <v>1395</v>
      </c>
      <c r="P253" s="31">
        <v>45537.445425266204</v>
      </c>
      <c r="Q253" s="27" t="s">
        <v>43</v>
      </c>
      <c r="R253" s="28" t="s">
        <v>43</v>
      </c>
      <c r="S253" s="27" t="s">
        <v>43</v>
      </c>
      <c r="T253" s="27" t="s">
        <v>43</v>
      </c>
      <c r="U253" s="5" t="s">
        <v>43</v>
      </c>
      <c r="V253" s="27" t="s">
        <v>43</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30.6" hidden="1" x14ac:dyDescent="0.3">
      <c r="A254" s="27" t="s">
        <v>1449</v>
      </c>
      <c r="B254" s="6" t="s">
        <v>1450</v>
      </c>
      <c r="C254" s="6" t="s">
        <v>1389</v>
      </c>
      <c r="D254" s="7" t="s">
        <v>1390</v>
      </c>
      <c r="E254" s="27" t="s">
        <v>1391</v>
      </c>
      <c r="F254" s="5" t="s">
        <v>285</v>
      </c>
      <c r="G254" s="6" t="s">
        <v>68</v>
      </c>
      <c r="H254" s="6" t="s">
        <v>43</v>
      </c>
      <c r="I254" s="6" t="s">
        <v>43</v>
      </c>
      <c r="J254" s="8" t="s">
        <v>1451</v>
      </c>
      <c r="K254" s="5" t="s">
        <v>1452</v>
      </c>
      <c r="L254" s="7" t="s">
        <v>1453</v>
      </c>
      <c r="M254" s="9" t="s">
        <v>265</v>
      </c>
      <c r="N254" s="5" t="s">
        <v>64</v>
      </c>
      <c r="O254" s="30" t="s">
        <v>1395</v>
      </c>
      <c r="P254" s="31">
        <v>45537.445425266204</v>
      </c>
      <c r="Q254" s="27" t="s">
        <v>43</v>
      </c>
      <c r="R254" s="28" t="s">
        <v>43</v>
      </c>
      <c r="S254" s="27" t="s">
        <v>152</v>
      </c>
      <c r="T254" s="27" t="s">
        <v>43</v>
      </c>
      <c r="U254" s="5" t="s">
        <v>43</v>
      </c>
      <c r="V254" s="27" t="s">
        <v>1454</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30.6" hidden="1" x14ac:dyDescent="0.3">
      <c r="A255" s="27" t="s">
        <v>1455</v>
      </c>
      <c r="B255" s="6" t="s">
        <v>1456</v>
      </c>
      <c r="C255" s="6" t="s">
        <v>1389</v>
      </c>
      <c r="D255" s="7" t="s">
        <v>1390</v>
      </c>
      <c r="E255" s="27" t="s">
        <v>1391</v>
      </c>
      <c r="F255" s="5" t="s">
        <v>285</v>
      </c>
      <c r="G255" s="6" t="s">
        <v>68</v>
      </c>
      <c r="H255" s="6" t="s">
        <v>43</v>
      </c>
      <c r="I255" s="6" t="s">
        <v>43</v>
      </c>
      <c r="J255" s="8" t="s">
        <v>1457</v>
      </c>
      <c r="K255" s="5" t="s">
        <v>1458</v>
      </c>
      <c r="L255" s="7" t="s">
        <v>1459</v>
      </c>
      <c r="M255" s="9" t="s">
        <v>265</v>
      </c>
      <c r="N255" s="5" t="s">
        <v>64</v>
      </c>
      <c r="O255" s="30" t="s">
        <v>1395</v>
      </c>
      <c r="P255" s="31">
        <v>45537.445425428203</v>
      </c>
      <c r="Q255" s="27" t="s">
        <v>43</v>
      </c>
      <c r="R255" s="28" t="s">
        <v>43</v>
      </c>
      <c r="S255" s="27" t="s">
        <v>152</v>
      </c>
      <c r="T255" s="27" t="s">
        <v>43</v>
      </c>
      <c r="U255" s="5" t="s">
        <v>43</v>
      </c>
      <c r="V255" s="27" t="s">
        <v>1460</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40.799999999999997" hidden="1" x14ac:dyDescent="0.3">
      <c r="A256" s="27" t="s">
        <v>1461</v>
      </c>
      <c r="B256" s="6" t="s">
        <v>1462</v>
      </c>
      <c r="C256" s="6" t="s">
        <v>1389</v>
      </c>
      <c r="D256" s="7" t="s">
        <v>1390</v>
      </c>
      <c r="E256" s="27" t="s">
        <v>1391</v>
      </c>
      <c r="F256" s="5" t="s">
        <v>303</v>
      </c>
      <c r="G256" s="6" t="s">
        <v>42</v>
      </c>
      <c r="H256" s="6" t="s">
        <v>43</v>
      </c>
      <c r="I256" s="6" t="s">
        <v>438</v>
      </c>
      <c r="J256" s="8" t="s">
        <v>1463</v>
      </c>
      <c r="K256" s="5" t="s">
        <v>1464</v>
      </c>
      <c r="L256" s="7" t="s">
        <v>1465</v>
      </c>
      <c r="M256" s="9" t="s">
        <v>305</v>
      </c>
      <c r="N256" s="5" t="s">
        <v>108</v>
      </c>
      <c r="O256" s="30" t="s">
        <v>1395</v>
      </c>
      <c r="P256" s="31">
        <v>45537.445425428203</v>
      </c>
      <c r="Q256" s="27" t="s">
        <v>43</v>
      </c>
      <c r="R256" s="28" t="s">
        <v>43</v>
      </c>
      <c r="S256" s="27" t="s">
        <v>152</v>
      </c>
      <c r="T256" s="27" t="s">
        <v>43</v>
      </c>
      <c r="U256" s="5" t="s">
        <v>43</v>
      </c>
      <c r="V256" s="27" t="s">
        <v>1466</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40.799999999999997" hidden="1" x14ac:dyDescent="0.3">
      <c r="A257" s="27" t="s">
        <v>1467</v>
      </c>
      <c r="B257" s="6" t="s">
        <v>1468</v>
      </c>
      <c r="C257" s="6" t="s">
        <v>1389</v>
      </c>
      <c r="D257" s="7" t="s">
        <v>1390</v>
      </c>
      <c r="E257" s="27" t="s">
        <v>1391</v>
      </c>
      <c r="F257" s="5" t="s">
        <v>285</v>
      </c>
      <c r="G257" s="6" t="s">
        <v>68</v>
      </c>
      <c r="H257" s="6" t="s">
        <v>43</v>
      </c>
      <c r="I257" s="6" t="s">
        <v>43</v>
      </c>
      <c r="J257" s="8" t="s">
        <v>1463</v>
      </c>
      <c r="K257" s="5" t="s">
        <v>1464</v>
      </c>
      <c r="L257" s="7" t="s">
        <v>1465</v>
      </c>
      <c r="M257" s="9" t="s">
        <v>265</v>
      </c>
      <c r="N257" s="5" t="s">
        <v>64</v>
      </c>
      <c r="O257" s="30" t="s">
        <v>1395</v>
      </c>
      <c r="P257" s="31">
        <v>45537.445425613398</v>
      </c>
      <c r="Q257" s="27" t="s">
        <v>43</v>
      </c>
      <c r="R257" s="28" t="s">
        <v>43</v>
      </c>
      <c r="S257" s="27" t="s">
        <v>152</v>
      </c>
      <c r="T257" s="27" t="s">
        <v>43</v>
      </c>
      <c r="U257" s="5" t="s">
        <v>43</v>
      </c>
      <c r="V257" s="27" t="s">
        <v>1466</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51" hidden="1" x14ac:dyDescent="0.3">
      <c r="A258" s="27" t="s">
        <v>1469</v>
      </c>
      <c r="B258" s="6" t="s">
        <v>1470</v>
      </c>
      <c r="C258" s="6" t="s">
        <v>1389</v>
      </c>
      <c r="D258" s="7" t="s">
        <v>1390</v>
      </c>
      <c r="E258" s="27" t="s">
        <v>1391</v>
      </c>
      <c r="F258" s="5" t="s">
        <v>285</v>
      </c>
      <c r="G258" s="6" t="s">
        <v>68</v>
      </c>
      <c r="H258" s="6" t="s">
        <v>43</v>
      </c>
      <c r="I258" s="6" t="s">
        <v>43</v>
      </c>
      <c r="J258" s="8" t="s">
        <v>1471</v>
      </c>
      <c r="K258" s="5" t="s">
        <v>1472</v>
      </c>
      <c r="L258" s="7" t="s">
        <v>1473</v>
      </c>
      <c r="M258" s="9" t="s">
        <v>265</v>
      </c>
      <c r="N258" s="5" t="s">
        <v>64</v>
      </c>
      <c r="O258" s="30" t="s">
        <v>1395</v>
      </c>
      <c r="P258" s="31">
        <v>45537.445425613398</v>
      </c>
      <c r="Q258" s="27" t="s">
        <v>43</v>
      </c>
      <c r="R258" s="28" t="s">
        <v>43</v>
      </c>
      <c r="S258" s="27" t="s">
        <v>1060</v>
      </c>
      <c r="T258" s="27" t="s">
        <v>43</v>
      </c>
      <c r="U258" s="5" t="s">
        <v>43</v>
      </c>
      <c r="V258" s="27" t="s">
        <v>1474</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0.399999999999999" hidden="1" x14ac:dyDescent="0.3">
      <c r="A259" s="27" t="s">
        <v>1475</v>
      </c>
      <c r="B259" s="6" t="s">
        <v>1476</v>
      </c>
      <c r="C259" s="6" t="s">
        <v>1379</v>
      </c>
      <c r="D259" s="7" t="s">
        <v>1374</v>
      </c>
      <c r="E259" s="27" t="s">
        <v>1375</v>
      </c>
      <c r="F259" s="5" t="s">
        <v>67</v>
      </c>
      <c r="G259" s="6" t="s">
        <v>629</v>
      </c>
      <c r="H259" s="6" t="s">
        <v>43</v>
      </c>
      <c r="I259" s="6" t="s">
        <v>43</v>
      </c>
      <c r="J259" s="8" t="s">
        <v>312</v>
      </c>
      <c r="K259" s="5" t="s">
        <v>313</v>
      </c>
      <c r="L259" s="7" t="s">
        <v>314</v>
      </c>
      <c r="M259" s="9" t="s">
        <v>992</v>
      </c>
      <c r="N259" s="5" t="s">
        <v>64</v>
      </c>
      <c r="O259" s="30" t="s">
        <v>1477</v>
      </c>
      <c r="P259" s="31">
        <v>45537.376439849497</v>
      </c>
      <c r="Q259" s="27" t="s">
        <v>43</v>
      </c>
      <c r="R259" s="28" t="s">
        <v>43</v>
      </c>
      <c r="S259" s="27" t="s">
        <v>168</v>
      </c>
      <c r="T259" s="27" t="s">
        <v>43</v>
      </c>
      <c r="U259" s="5" t="s">
        <v>43</v>
      </c>
      <c r="V259" s="27" t="s">
        <v>317</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20.399999999999999" hidden="1" x14ac:dyDescent="0.3">
      <c r="A260" s="27" t="s">
        <v>1478</v>
      </c>
      <c r="B260" s="6" t="s">
        <v>1479</v>
      </c>
      <c r="C260" s="6" t="s">
        <v>1480</v>
      </c>
      <c r="D260" s="7" t="s">
        <v>1481</v>
      </c>
      <c r="E260" s="27" t="s">
        <v>1482</v>
      </c>
      <c r="F260" s="5" t="s">
        <v>67</v>
      </c>
      <c r="G260" s="6" t="s">
        <v>43</v>
      </c>
      <c r="H260" s="6" t="s">
        <v>43</v>
      </c>
      <c r="I260" s="6" t="s">
        <v>43</v>
      </c>
      <c r="J260" s="8" t="s">
        <v>511</v>
      </c>
      <c r="K260" s="5" t="s">
        <v>512</v>
      </c>
      <c r="L260" s="7" t="s">
        <v>513</v>
      </c>
      <c r="M260" s="9" t="s">
        <v>663</v>
      </c>
      <c r="N260" s="5" t="s">
        <v>64</v>
      </c>
      <c r="O260" s="30" t="s">
        <v>1483</v>
      </c>
      <c r="P260" s="31">
        <v>45537.485730821798</v>
      </c>
      <c r="Q260" s="27" t="s">
        <v>43</v>
      </c>
      <c r="R260" s="28" t="s">
        <v>43</v>
      </c>
      <c r="S260" s="27" t="s">
        <v>43</v>
      </c>
      <c r="T260" s="27" t="s">
        <v>43</v>
      </c>
      <c r="U260" s="5" t="s">
        <v>43</v>
      </c>
      <c r="V260" s="27" t="s">
        <v>43</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40.799999999999997" hidden="1" x14ac:dyDescent="0.3">
      <c r="A261" s="27" t="s">
        <v>1484</v>
      </c>
      <c r="B261" s="6" t="s">
        <v>1485</v>
      </c>
      <c r="C261" s="6" t="s">
        <v>1486</v>
      </c>
      <c r="D261" s="7" t="s">
        <v>1487</v>
      </c>
      <c r="E261" s="27" t="s">
        <v>1488</v>
      </c>
      <c r="F261" s="5" t="s">
        <v>67</v>
      </c>
      <c r="G261" s="6" t="s">
        <v>629</v>
      </c>
      <c r="H261" s="6" t="s">
        <v>43</v>
      </c>
      <c r="I261" s="6" t="s">
        <v>43</v>
      </c>
      <c r="J261" s="8" t="s">
        <v>324</v>
      </c>
      <c r="K261" s="5" t="s">
        <v>325</v>
      </c>
      <c r="L261" s="7" t="s">
        <v>326</v>
      </c>
      <c r="M261" s="9" t="s">
        <v>385</v>
      </c>
      <c r="N261" s="5" t="s">
        <v>64</v>
      </c>
      <c r="O261" s="30" t="s">
        <v>1489</v>
      </c>
      <c r="P261" s="31">
        <v>45534.118942905101</v>
      </c>
      <c r="Q261" s="27" t="s">
        <v>43</v>
      </c>
      <c r="R261" s="28" t="s">
        <v>43</v>
      </c>
      <c r="S261" s="27" t="s">
        <v>168</v>
      </c>
      <c r="T261" s="27" t="s">
        <v>43</v>
      </c>
      <c r="U261" s="5" t="s">
        <v>43</v>
      </c>
      <c r="V261" s="27" t="s">
        <v>1490</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0.399999999999999" hidden="1" x14ac:dyDescent="0.3">
      <c r="A262" s="27" t="s">
        <v>1491</v>
      </c>
      <c r="B262" s="6" t="s">
        <v>1492</v>
      </c>
      <c r="C262" s="6" t="s">
        <v>491</v>
      </c>
      <c r="D262" s="7" t="s">
        <v>1493</v>
      </c>
      <c r="E262" s="27" t="s">
        <v>1494</v>
      </c>
      <c r="F262" s="5" t="s">
        <v>67</v>
      </c>
      <c r="G262" s="6" t="s">
        <v>629</v>
      </c>
      <c r="H262" s="6" t="s">
        <v>43</v>
      </c>
      <c r="I262" s="6" t="s">
        <v>43</v>
      </c>
      <c r="J262" s="8" t="s">
        <v>312</v>
      </c>
      <c r="K262" s="5" t="s">
        <v>313</v>
      </c>
      <c r="L262" s="7" t="s">
        <v>314</v>
      </c>
      <c r="M262" s="9" t="s">
        <v>1495</v>
      </c>
      <c r="N262" s="5" t="s">
        <v>47</v>
      </c>
      <c r="O262" s="30" t="s">
        <v>1496</v>
      </c>
      <c r="P262" s="31">
        <v>45540.4382455671</v>
      </c>
      <c r="Q262" s="27" t="s">
        <v>43</v>
      </c>
      <c r="R262" s="28" t="s">
        <v>1497</v>
      </c>
      <c r="S262" s="27" t="s">
        <v>168</v>
      </c>
      <c r="T262" s="27" t="s">
        <v>43</v>
      </c>
      <c r="U262" s="5" t="s">
        <v>43</v>
      </c>
      <c r="V262" s="27" t="s">
        <v>317</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0.399999999999999" hidden="1" x14ac:dyDescent="0.3">
      <c r="A263" s="27" t="s">
        <v>1498</v>
      </c>
      <c r="B263" s="6" t="s">
        <v>1499</v>
      </c>
      <c r="C263" s="6" t="s">
        <v>491</v>
      </c>
      <c r="D263" s="7" t="s">
        <v>1493</v>
      </c>
      <c r="E263" s="27" t="s">
        <v>1494</v>
      </c>
      <c r="F263" s="5" t="s">
        <v>67</v>
      </c>
      <c r="G263" s="6" t="s">
        <v>42</v>
      </c>
      <c r="H263" s="6" t="s">
        <v>43</v>
      </c>
      <c r="I263" s="6" t="s">
        <v>43</v>
      </c>
      <c r="J263" s="8" t="s">
        <v>312</v>
      </c>
      <c r="K263" s="5" t="s">
        <v>313</v>
      </c>
      <c r="L263" s="7" t="s">
        <v>314</v>
      </c>
      <c r="M263" s="9" t="s">
        <v>1500</v>
      </c>
      <c r="N263" s="5" t="s">
        <v>64</v>
      </c>
      <c r="O263" s="30" t="s">
        <v>1501</v>
      </c>
      <c r="P263" s="31">
        <v>45537.523153668997</v>
      </c>
      <c r="Q263" s="27" t="s">
        <v>43</v>
      </c>
      <c r="R263" s="28" t="s">
        <v>43</v>
      </c>
      <c r="S263" s="27" t="s">
        <v>168</v>
      </c>
      <c r="T263" s="27" t="s">
        <v>43</v>
      </c>
      <c r="U263" s="5" t="s">
        <v>43</v>
      </c>
      <c r="V263" s="27" t="s">
        <v>317</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30.6" hidden="1" x14ac:dyDescent="0.3">
      <c r="A264" s="27" t="s">
        <v>1502</v>
      </c>
      <c r="B264" s="6" t="s">
        <v>1503</v>
      </c>
      <c r="C264" s="6" t="s">
        <v>417</v>
      </c>
      <c r="D264" s="7" t="s">
        <v>1504</v>
      </c>
      <c r="E264" s="27" t="s">
        <v>1505</v>
      </c>
      <c r="F264" s="5" t="s">
        <v>285</v>
      </c>
      <c r="G264" s="6" t="s">
        <v>68</v>
      </c>
      <c r="H264" s="6" t="s">
        <v>43</v>
      </c>
      <c r="I264" s="6" t="s">
        <v>43</v>
      </c>
      <c r="J264" s="8" t="s">
        <v>1506</v>
      </c>
      <c r="K264" s="5" t="s">
        <v>1507</v>
      </c>
      <c r="L264" s="7" t="s">
        <v>1508</v>
      </c>
      <c r="M264" s="9" t="s">
        <v>265</v>
      </c>
      <c r="N264" s="5" t="s">
        <v>64</v>
      </c>
      <c r="O264" s="30" t="s">
        <v>1509</v>
      </c>
      <c r="P264" s="31">
        <v>45537.290586261603</v>
      </c>
      <c r="Q264" s="27" t="s">
        <v>43</v>
      </c>
      <c r="R264" s="28" t="s">
        <v>43</v>
      </c>
      <c r="S264" s="27" t="s">
        <v>152</v>
      </c>
      <c r="T264" s="27" t="s">
        <v>43</v>
      </c>
      <c r="U264" s="5" t="s">
        <v>43</v>
      </c>
      <c r="V264" s="27" t="s">
        <v>1510</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0.399999999999999" hidden="1" x14ac:dyDescent="0.3">
      <c r="A265" s="27" t="s">
        <v>1511</v>
      </c>
      <c r="B265" s="6" t="s">
        <v>1512</v>
      </c>
      <c r="C265" s="6" t="s">
        <v>1513</v>
      </c>
      <c r="D265" s="7" t="s">
        <v>1514</v>
      </c>
      <c r="E265" s="27" t="s">
        <v>1515</v>
      </c>
      <c r="F265" s="5" t="s">
        <v>272</v>
      </c>
      <c r="G265" s="6" t="s">
        <v>42</v>
      </c>
      <c r="H265" s="6" t="s">
        <v>43</v>
      </c>
      <c r="I265" s="6" t="s">
        <v>274</v>
      </c>
      <c r="J265" s="8" t="s">
        <v>275</v>
      </c>
      <c r="K265" s="5" t="s">
        <v>276</v>
      </c>
      <c r="L265" s="7" t="s">
        <v>277</v>
      </c>
      <c r="M265" s="9" t="s">
        <v>1516</v>
      </c>
      <c r="N265" s="5" t="s">
        <v>449</v>
      </c>
      <c r="O265" s="30" t="s">
        <v>1517</v>
      </c>
      <c r="P265" s="31">
        <v>45537.684335451399</v>
      </c>
      <c r="Q265" s="27" t="s">
        <v>43</v>
      </c>
      <c r="R265" s="28" t="s">
        <v>43</v>
      </c>
      <c r="S265" s="27" t="s">
        <v>43</v>
      </c>
      <c r="T265" s="27" t="s">
        <v>43</v>
      </c>
      <c r="U265" s="5" t="s">
        <v>43</v>
      </c>
      <c r="V265" s="27" t="s">
        <v>43</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30.6" hidden="1" x14ac:dyDescent="0.3">
      <c r="A266" s="27" t="s">
        <v>1518</v>
      </c>
      <c r="B266" s="6" t="s">
        <v>1519</v>
      </c>
      <c r="C266" s="6" t="s">
        <v>1520</v>
      </c>
      <c r="D266" s="7" t="s">
        <v>1521</v>
      </c>
      <c r="E266" s="27" t="s">
        <v>1522</v>
      </c>
      <c r="F266" s="5" t="s">
        <v>942</v>
      </c>
      <c r="G266" s="6" t="s">
        <v>42</v>
      </c>
      <c r="H266" s="6" t="s">
        <v>43</v>
      </c>
      <c r="I266" s="6" t="s">
        <v>43</v>
      </c>
      <c r="J266" s="8" t="s">
        <v>502</v>
      </c>
      <c r="K266" s="5" t="s">
        <v>503</v>
      </c>
      <c r="L266" s="7" t="s">
        <v>504</v>
      </c>
      <c r="M266" s="9" t="s">
        <v>829</v>
      </c>
      <c r="N266" s="5" t="s">
        <v>47</v>
      </c>
      <c r="O266" s="30" t="s">
        <v>1523</v>
      </c>
      <c r="P266" s="31">
        <v>45537.489372650503</v>
      </c>
      <c r="Q266" s="27" t="s">
        <v>43</v>
      </c>
      <c r="R266" s="28" t="s">
        <v>1524</v>
      </c>
      <c r="S266" s="27" t="s">
        <v>168</v>
      </c>
      <c r="T266" s="27" t="s">
        <v>43</v>
      </c>
      <c r="U266" s="5" t="s">
        <v>43</v>
      </c>
      <c r="V266" s="27" t="s">
        <v>505</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30.6" hidden="1" x14ac:dyDescent="0.3">
      <c r="A267" s="27" t="s">
        <v>1525</v>
      </c>
      <c r="B267" s="6" t="s">
        <v>1526</v>
      </c>
      <c r="C267" s="6" t="s">
        <v>1520</v>
      </c>
      <c r="D267" s="7" t="s">
        <v>1521</v>
      </c>
      <c r="E267" s="27" t="s">
        <v>1522</v>
      </c>
      <c r="F267" s="5" t="s">
        <v>285</v>
      </c>
      <c r="G267" s="6" t="s">
        <v>43</v>
      </c>
      <c r="H267" s="6" t="s">
        <v>43</v>
      </c>
      <c r="I267" s="6" t="s">
        <v>43</v>
      </c>
      <c r="J267" s="8" t="s">
        <v>502</v>
      </c>
      <c r="K267" s="5" t="s">
        <v>503</v>
      </c>
      <c r="L267" s="7" t="s">
        <v>504</v>
      </c>
      <c r="M267" s="9" t="s">
        <v>265</v>
      </c>
      <c r="N267" s="5" t="s">
        <v>64</v>
      </c>
      <c r="O267" s="30" t="s">
        <v>1527</v>
      </c>
      <c r="P267" s="31">
        <v>45537.4893731829</v>
      </c>
      <c r="Q267" s="27" t="s">
        <v>43</v>
      </c>
      <c r="R267" s="28" t="s">
        <v>43</v>
      </c>
      <c r="S267" s="27" t="s">
        <v>168</v>
      </c>
      <c r="T267" s="27" t="s">
        <v>43</v>
      </c>
      <c r="U267" s="5" t="s">
        <v>43</v>
      </c>
      <c r="V267" s="27" t="s">
        <v>505</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30.6" hidden="1" x14ac:dyDescent="0.3">
      <c r="A268" s="27" t="s">
        <v>1528</v>
      </c>
      <c r="B268" s="6" t="s">
        <v>1529</v>
      </c>
      <c r="C268" s="6" t="s">
        <v>379</v>
      </c>
      <c r="D268" s="7" t="s">
        <v>1521</v>
      </c>
      <c r="E268" s="27" t="s">
        <v>1522</v>
      </c>
      <c r="F268" s="5" t="s">
        <v>67</v>
      </c>
      <c r="G268" s="6" t="s">
        <v>252</v>
      </c>
      <c r="H268" s="6" t="s">
        <v>43</v>
      </c>
      <c r="I268" s="6" t="s">
        <v>43</v>
      </c>
      <c r="J268" s="8" t="s">
        <v>502</v>
      </c>
      <c r="K268" s="5" t="s">
        <v>503</v>
      </c>
      <c r="L268" s="7" t="s">
        <v>504</v>
      </c>
      <c r="M268" s="9" t="s">
        <v>1442</v>
      </c>
      <c r="N268" s="5" t="s">
        <v>64</v>
      </c>
      <c r="O268" s="30" t="s">
        <v>1530</v>
      </c>
      <c r="P268" s="31">
        <v>45537.489373726901</v>
      </c>
      <c r="Q268" s="27" t="s">
        <v>43</v>
      </c>
      <c r="R268" s="28" t="s">
        <v>43</v>
      </c>
      <c r="S268" s="27" t="s">
        <v>168</v>
      </c>
      <c r="T268" s="27" t="s">
        <v>43</v>
      </c>
      <c r="U268" s="5" t="s">
        <v>43</v>
      </c>
      <c r="V268" s="27" t="s">
        <v>505</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0.399999999999999" hidden="1" x14ac:dyDescent="0.3">
      <c r="A269" s="27" t="s">
        <v>1531</v>
      </c>
      <c r="B269" s="6" t="s">
        <v>1532</v>
      </c>
      <c r="C269" s="6" t="s">
        <v>1533</v>
      </c>
      <c r="D269" s="7" t="s">
        <v>1534</v>
      </c>
      <c r="E269" s="27" t="s">
        <v>1535</v>
      </c>
      <c r="F269" s="5" t="s">
        <v>67</v>
      </c>
      <c r="G269" s="6" t="s">
        <v>252</v>
      </c>
      <c r="H269" s="6" t="s">
        <v>43</v>
      </c>
      <c r="I269" s="6" t="s">
        <v>43</v>
      </c>
      <c r="J269" s="8" t="s">
        <v>1536</v>
      </c>
      <c r="K269" s="5" t="s">
        <v>1537</v>
      </c>
      <c r="L269" s="7" t="s">
        <v>192</v>
      </c>
      <c r="M269" s="9" t="s">
        <v>46</v>
      </c>
      <c r="N269" s="5" t="s">
        <v>64</v>
      </c>
      <c r="O269" s="30" t="s">
        <v>1538</v>
      </c>
      <c r="P269" s="31">
        <v>45537.386318171302</v>
      </c>
      <c r="Q269" s="27" t="s">
        <v>43</v>
      </c>
      <c r="R269" s="28" t="s">
        <v>43</v>
      </c>
      <c r="S269" s="27" t="s">
        <v>168</v>
      </c>
      <c r="T269" s="27" t="s">
        <v>43</v>
      </c>
      <c r="U269" s="5" t="s">
        <v>43</v>
      </c>
      <c r="V269" s="27" t="s">
        <v>43</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30.6" hidden="1" x14ac:dyDescent="0.3">
      <c r="A270" s="27" t="s">
        <v>1539</v>
      </c>
      <c r="B270" s="6" t="s">
        <v>1540</v>
      </c>
      <c r="C270" s="6" t="s">
        <v>1541</v>
      </c>
      <c r="D270" s="7" t="s">
        <v>1534</v>
      </c>
      <c r="E270" s="27" t="s">
        <v>1535</v>
      </c>
      <c r="F270" s="5" t="s">
        <v>285</v>
      </c>
      <c r="G270" s="6" t="s">
        <v>629</v>
      </c>
      <c r="H270" s="6" t="s">
        <v>43</v>
      </c>
      <c r="I270" s="6" t="s">
        <v>43</v>
      </c>
      <c r="J270" s="8" t="s">
        <v>1177</v>
      </c>
      <c r="K270" s="5" t="s">
        <v>1178</v>
      </c>
      <c r="L270" s="7" t="s">
        <v>1179</v>
      </c>
      <c r="M270" s="9" t="s">
        <v>265</v>
      </c>
      <c r="N270" s="5" t="s">
        <v>64</v>
      </c>
      <c r="O270" s="30" t="s">
        <v>1538</v>
      </c>
      <c r="P270" s="31">
        <v>45537.386318171302</v>
      </c>
      <c r="Q270" s="27" t="s">
        <v>43</v>
      </c>
      <c r="R270" s="28" t="s">
        <v>43</v>
      </c>
      <c r="S270" s="27" t="s">
        <v>168</v>
      </c>
      <c r="T270" s="27" t="s">
        <v>43</v>
      </c>
      <c r="U270" s="5" t="s">
        <v>43</v>
      </c>
      <c r="V270" s="27" t="s">
        <v>1181</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0.399999999999999" hidden="1" x14ac:dyDescent="0.3">
      <c r="A271" s="27" t="s">
        <v>1542</v>
      </c>
      <c r="B271" s="6" t="s">
        <v>1543</v>
      </c>
      <c r="C271" s="6" t="s">
        <v>1541</v>
      </c>
      <c r="D271" s="7" t="s">
        <v>1534</v>
      </c>
      <c r="E271" s="27" t="s">
        <v>1535</v>
      </c>
      <c r="F271" s="5" t="s">
        <v>272</v>
      </c>
      <c r="G271" s="6" t="s">
        <v>42</v>
      </c>
      <c r="H271" s="6" t="s">
        <v>1544</v>
      </c>
      <c r="I271" s="6" t="s">
        <v>523</v>
      </c>
      <c r="J271" s="8" t="s">
        <v>533</v>
      </c>
      <c r="K271" s="5" t="s">
        <v>534</v>
      </c>
      <c r="L271" s="7" t="s">
        <v>535</v>
      </c>
      <c r="M271" s="9" t="s">
        <v>258</v>
      </c>
      <c r="N271" s="5" t="s">
        <v>47</v>
      </c>
      <c r="O271" s="30" t="s">
        <v>1538</v>
      </c>
      <c r="P271" s="31">
        <v>45537.386318368102</v>
      </c>
      <c r="Q271" s="27" t="s">
        <v>43</v>
      </c>
      <c r="R271" s="28" t="s">
        <v>1545</v>
      </c>
      <c r="S271" s="27" t="s">
        <v>168</v>
      </c>
      <c r="T271" s="27" t="s">
        <v>43</v>
      </c>
      <c r="U271" s="5" t="s">
        <v>43</v>
      </c>
      <c r="V271" s="27" t="s">
        <v>43</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71.400000000000006" hidden="1" x14ac:dyDescent="0.3">
      <c r="A272" s="27" t="s">
        <v>1546</v>
      </c>
      <c r="B272" s="6" t="s">
        <v>566</v>
      </c>
      <c r="C272" s="6" t="s">
        <v>1547</v>
      </c>
      <c r="D272" s="7" t="s">
        <v>1534</v>
      </c>
      <c r="E272" s="27" t="s">
        <v>1535</v>
      </c>
      <c r="F272" s="5" t="s">
        <v>67</v>
      </c>
      <c r="G272" s="6" t="s">
        <v>252</v>
      </c>
      <c r="H272" s="6" t="s">
        <v>43</v>
      </c>
      <c r="I272" s="6" t="s">
        <v>43</v>
      </c>
      <c r="J272" s="8" t="s">
        <v>485</v>
      </c>
      <c r="K272" s="5" t="s">
        <v>486</v>
      </c>
      <c r="L272" s="7" t="s">
        <v>487</v>
      </c>
      <c r="M272" s="9" t="s">
        <v>718</v>
      </c>
      <c r="N272" s="5" t="s">
        <v>64</v>
      </c>
      <c r="O272" s="30" t="s">
        <v>1538</v>
      </c>
      <c r="P272" s="31">
        <v>45537.386318368102</v>
      </c>
      <c r="Q272" s="27" t="s">
        <v>43</v>
      </c>
      <c r="R272" s="28" t="s">
        <v>43</v>
      </c>
      <c r="S272" s="27" t="s">
        <v>168</v>
      </c>
      <c r="T272" s="27" t="s">
        <v>43</v>
      </c>
      <c r="U272" s="5" t="s">
        <v>43</v>
      </c>
      <c r="V272" s="27" t="s">
        <v>488</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0.399999999999999" hidden="1" x14ac:dyDescent="0.3">
      <c r="A273" s="27" t="s">
        <v>1548</v>
      </c>
      <c r="B273" s="6" t="s">
        <v>1549</v>
      </c>
      <c r="C273" s="6" t="s">
        <v>1533</v>
      </c>
      <c r="D273" s="7" t="s">
        <v>1534</v>
      </c>
      <c r="E273" s="27" t="s">
        <v>1535</v>
      </c>
      <c r="F273" s="5" t="s">
        <v>67</v>
      </c>
      <c r="G273" s="6" t="s">
        <v>252</v>
      </c>
      <c r="H273" s="6" t="s">
        <v>43</v>
      </c>
      <c r="I273" s="6" t="s">
        <v>43</v>
      </c>
      <c r="J273" s="8" t="s">
        <v>312</v>
      </c>
      <c r="K273" s="5" t="s">
        <v>313</v>
      </c>
      <c r="L273" s="7" t="s">
        <v>314</v>
      </c>
      <c r="M273" s="9" t="s">
        <v>1550</v>
      </c>
      <c r="N273" s="5" t="s">
        <v>64</v>
      </c>
      <c r="O273" s="30" t="s">
        <v>1538</v>
      </c>
      <c r="P273" s="31">
        <v>45537.386318553203</v>
      </c>
      <c r="Q273" s="27" t="s">
        <v>43</v>
      </c>
      <c r="R273" s="28" t="s">
        <v>43</v>
      </c>
      <c r="S273" s="27" t="s">
        <v>168</v>
      </c>
      <c r="T273" s="27" t="s">
        <v>43</v>
      </c>
      <c r="U273" s="5" t="s">
        <v>43</v>
      </c>
      <c r="V273" s="27" t="s">
        <v>317</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30.6" hidden="1" x14ac:dyDescent="0.3">
      <c r="A274" s="27" t="s">
        <v>1551</v>
      </c>
      <c r="B274" s="6" t="s">
        <v>1552</v>
      </c>
      <c r="C274" s="6" t="s">
        <v>1225</v>
      </c>
      <c r="D274" s="7" t="s">
        <v>1553</v>
      </c>
      <c r="E274" s="27" t="s">
        <v>1554</v>
      </c>
      <c r="F274" s="5" t="s">
        <v>67</v>
      </c>
      <c r="G274" s="6" t="s">
        <v>252</v>
      </c>
      <c r="H274" s="6" t="s">
        <v>43</v>
      </c>
      <c r="I274" s="6" t="s">
        <v>43</v>
      </c>
      <c r="J274" s="8" t="s">
        <v>502</v>
      </c>
      <c r="K274" s="5" t="s">
        <v>503</v>
      </c>
      <c r="L274" s="7" t="s">
        <v>504</v>
      </c>
      <c r="M274" s="9" t="s">
        <v>721</v>
      </c>
      <c r="N274" s="5" t="s">
        <v>64</v>
      </c>
      <c r="O274" s="30" t="s">
        <v>1555</v>
      </c>
      <c r="P274" s="31">
        <v>45537.2972745023</v>
      </c>
      <c r="Q274" s="27" t="s">
        <v>43</v>
      </c>
      <c r="R274" s="28" t="s">
        <v>43</v>
      </c>
      <c r="S274" s="27" t="s">
        <v>43</v>
      </c>
      <c r="T274" s="27" t="s">
        <v>43</v>
      </c>
      <c r="U274" s="5" t="s">
        <v>43</v>
      </c>
      <c r="V274" s="27" t="s">
        <v>43</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0.399999999999999" hidden="1" x14ac:dyDescent="0.3">
      <c r="A275" s="27" t="s">
        <v>1556</v>
      </c>
      <c r="B275" s="6" t="s">
        <v>1557</v>
      </c>
      <c r="C275" s="6" t="s">
        <v>1225</v>
      </c>
      <c r="D275" s="7" t="s">
        <v>1553</v>
      </c>
      <c r="E275" s="27" t="s">
        <v>1554</v>
      </c>
      <c r="F275" s="5" t="s">
        <v>67</v>
      </c>
      <c r="G275" s="6" t="s">
        <v>252</v>
      </c>
      <c r="H275" s="6" t="s">
        <v>43</v>
      </c>
      <c r="I275" s="6" t="s">
        <v>43</v>
      </c>
      <c r="J275" s="8" t="s">
        <v>485</v>
      </c>
      <c r="K275" s="5" t="s">
        <v>486</v>
      </c>
      <c r="L275" s="7" t="s">
        <v>487</v>
      </c>
      <c r="M275" s="9" t="s">
        <v>1090</v>
      </c>
      <c r="N275" s="5" t="s">
        <v>64</v>
      </c>
      <c r="O275" s="30" t="s">
        <v>1555</v>
      </c>
      <c r="P275" s="31">
        <v>45537.297274687502</v>
      </c>
      <c r="Q275" s="27" t="s">
        <v>43</v>
      </c>
      <c r="R275" s="28" t="s">
        <v>43</v>
      </c>
      <c r="S275" s="27" t="s">
        <v>168</v>
      </c>
      <c r="T275" s="27" t="s">
        <v>43</v>
      </c>
      <c r="U275" s="5" t="s">
        <v>43</v>
      </c>
      <c r="V275" s="27" t="s">
        <v>488</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0.399999999999999" hidden="1" x14ac:dyDescent="0.3">
      <c r="A276" s="27" t="s">
        <v>1558</v>
      </c>
      <c r="B276" s="6" t="s">
        <v>1559</v>
      </c>
      <c r="C276" s="6" t="s">
        <v>1225</v>
      </c>
      <c r="D276" s="7" t="s">
        <v>1553</v>
      </c>
      <c r="E276" s="27" t="s">
        <v>1554</v>
      </c>
      <c r="F276" s="5" t="s">
        <v>67</v>
      </c>
      <c r="G276" s="6" t="s">
        <v>252</v>
      </c>
      <c r="H276" s="6" t="s">
        <v>43</v>
      </c>
      <c r="I276" s="6" t="s">
        <v>43</v>
      </c>
      <c r="J276" s="8" t="s">
        <v>312</v>
      </c>
      <c r="K276" s="5" t="s">
        <v>313</v>
      </c>
      <c r="L276" s="7" t="s">
        <v>314</v>
      </c>
      <c r="M276" s="9" t="s">
        <v>1560</v>
      </c>
      <c r="N276" s="5" t="s">
        <v>64</v>
      </c>
      <c r="O276" s="30" t="s">
        <v>1555</v>
      </c>
      <c r="P276" s="31">
        <v>45537.297274687502</v>
      </c>
      <c r="Q276" s="27" t="s">
        <v>43</v>
      </c>
      <c r="R276" s="28" t="s">
        <v>43</v>
      </c>
      <c r="S276" s="27" t="s">
        <v>43</v>
      </c>
      <c r="T276" s="27" t="s">
        <v>43</v>
      </c>
      <c r="U276" s="5" t="s">
        <v>43</v>
      </c>
      <c r="V276" s="27" t="s">
        <v>317</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30.6" hidden="1" x14ac:dyDescent="0.3">
      <c r="A277" s="27" t="s">
        <v>1561</v>
      </c>
      <c r="B277" s="6" t="s">
        <v>1562</v>
      </c>
      <c r="C277" s="6" t="s">
        <v>1225</v>
      </c>
      <c r="D277" s="7" t="s">
        <v>1553</v>
      </c>
      <c r="E277" s="27" t="s">
        <v>1554</v>
      </c>
      <c r="F277" s="5" t="s">
        <v>67</v>
      </c>
      <c r="G277" s="6" t="s">
        <v>252</v>
      </c>
      <c r="H277" s="6" t="s">
        <v>43</v>
      </c>
      <c r="I277" s="6" t="s">
        <v>43</v>
      </c>
      <c r="J277" s="8" t="s">
        <v>476</v>
      </c>
      <c r="K277" s="5" t="s">
        <v>477</v>
      </c>
      <c r="L277" s="7" t="s">
        <v>478</v>
      </c>
      <c r="M277" s="9" t="s">
        <v>1563</v>
      </c>
      <c r="N277" s="5" t="s">
        <v>64</v>
      </c>
      <c r="O277" s="30" t="s">
        <v>1555</v>
      </c>
      <c r="P277" s="31">
        <v>45537.297274849501</v>
      </c>
      <c r="Q277" s="27" t="s">
        <v>43</v>
      </c>
      <c r="R277" s="28" t="s">
        <v>43</v>
      </c>
      <c r="S277" s="27" t="s">
        <v>168</v>
      </c>
      <c r="T277" s="27" t="s">
        <v>43</v>
      </c>
      <c r="U277" s="5" t="s">
        <v>43</v>
      </c>
      <c r="V277" s="27" t="s">
        <v>578</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61.2" hidden="1" x14ac:dyDescent="0.3">
      <c r="A278" s="27" t="s">
        <v>1564</v>
      </c>
      <c r="B278" s="6" t="s">
        <v>1565</v>
      </c>
      <c r="C278" s="6" t="s">
        <v>150</v>
      </c>
      <c r="D278" s="7" t="s">
        <v>1566</v>
      </c>
      <c r="E278" s="27" t="s">
        <v>1567</v>
      </c>
      <c r="F278" s="5" t="s">
        <v>285</v>
      </c>
      <c r="G278" s="6" t="s">
        <v>43</v>
      </c>
      <c r="H278" s="6" t="s">
        <v>1568</v>
      </c>
      <c r="I278" s="6" t="s">
        <v>323</v>
      </c>
      <c r="J278" s="8" t="s">
        <v>1569</v>
      </c>
      <c r="K278" s="5" t="s">
        <v>1570</v>
      </c>
      <c r="L278" s="7" t="s">
        <v>1571</v>
      </c>
      <c r="M278" s="9" t="s">
        <v>265</v>
      </c>
      <c r="N278" s="5" t="s">
        <v>47</v>
      </c>
      <c r="O278" s="30" t="s">
        <v>1572</v>
      </c>
      <c r="P278" s="31">
        <v>45537.7772048611</v>
      </c>
      <c r="Q278" s="27" t="s">
        <v>43</v>
      </c>
      <c r="R278" s="28" t="s">
        <v>1573</v>
      </c>
      <c r="S278" s="27" t="s">
        <v>168</v>
      </c>
      <c r="T278" s="27" t="s">
        <v>43</v>
      </c>
      <c r="U278" s="5" t="s">
        <v>43</v>
      </c>
      <c r="V278" s="27" t="s">
        <v>1574</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0.399999999999999" hidden="1" x14ac:dyDescent="0.3">
      <c r="A279" s="27" t="s">
        <v>1575</v>
      </c>
      <c r="B279" s="6" t="s">
        <v>1576</v>
      </c>
      <c r="C279" s="6" t="s">
        <v>1225</v>
      </c>
      <c r="D279" s="7" t="s">
        <v>1566</v>
      </c>
      <c r="E279" s="27" t="s">
        <v>1567</v>
      </c>
      <c r="F279" s="5" t="s">
        <v>67</v>
      </c>
      <c r="G279" s="6" t="s">
        <v>252</v>
      </c>
      <c r="H279" s="6" t="s">
        <v>43</v>
      </c>
      <c r="I279" s="6" t="s">
        <v>43</v>
      </c>
      <c r="J279" s="8" t="s">
        <v>1569</v>
      </c>
      <c r="K279" s="5" t="s">
        <v>1570</v>
      </c>
      <c r="L279" s="7" t="s">
        <v>1571</v>
      </c>
      <c r="M279" s="9" t="s">
        <v>385</v>
      </c>
      <c r="N279" s="5" t="s">
        <v>64</v>
      </c>
      <c r="O279" s="30" t="s">
        <v>1572</v>
      </c>
      <c r="P279" s="31">
        <v>45537.777205057901</v>
      </c>
      <c r="Q279" s="27" t="s">
        <v>43</v>
      </c>
      <c r="R279" s="28" t="s">
        <v>43</v>
      </c>
      <c r="S279" s="27" t="s">
        <v>168</v>
      </c>
      <c r="T279" s="27" t="s">
        <v>43</v>
      </c>
      <c r="U279" s="5" t="s">
        <v>43</v>
      </c>
      <c r="V279" s="27" t="s">
        <v>1574</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0.399999999999999" hidden="1" x14ac:dyDescent="0.3">
      <c r="A280" s="27" t="s">
        <v>1577</v>
      </c>
      <c r="B280" s="6" t="s">
        <v>1578</v>
      </c>
      <c r="C280" s="6" t="s">
        <v>1225</v>
      </c>
      <c r="D280" s="7" t="s">
        <v>1566</v>
      </c>
      <c r="E280" s="27" t="s">
        <v>1567</v>
      </c>
      <c r="F280" s="5" t="s">
        <v>303</v>
      </c>
      <c r="G280" s="6" t="s">
        <v>42</v>
      </c>
      <c r="H280" s="6" t="s">
        <v>43</v>
      </c>
      <c r="I280" s="6" t="s">
        <v>43</v>
      </c>
      <c r="J280" s="8" t="s">
        <v>1569</v>
      </c>
      <c r="K280" s="5" t="s">
        <v>1570</v>
      </c>
      <c r="L280" s="7" t="s">
        <v>1571</v>
      </c>
      <c r="M280" s="9" t="s">
        <v>829</v>
      </c>
      <c r="N280" s="5" t="s">
        <v>47</v>
      </c>
      <c r="O280" s="30" t="s">
        <v>1572</v>
      </c>
      <c r="P280" s="31">
        <v>45537.777205057901</v>
      </c>
      <c r="Q280" s="27" t="s">
        <v>43</v>
      </c>
      <c r="R280" s="28" t="s">
        <v>1579</v>
      </c>
      <c r="S280" s="27" t="s">
        <v>168</v>
      </c>
      <c r="T280" s="27" t="s">
        <v>43</v>
      </c>
      <c r="U280" s="5" t="s">
        <v>43</v>
      </c>
      <c r="V280" s="27" t="s">
        <v>1574</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0.399999999999999" hidden="1" x14ac:dyDescent="0.3">
      <c r="A281" s="27" t="s">
        <v>1580</v>
      </c>
      <c r="B281" s="6" t="s">
        <v>1581</v>
      </c>
      <c r="C281" s="6" t="s">
        <v>1582</v>
      </c>
      <c r="D281" s="7" t="s">
        <v>1583</v>
      </c>
      <c r="E281" s="27" t="s">
        <v>1584</v>
      </c>
      <c r="F281" s="5" t="s">
        <v>67</v>
      </c>
      <c r="G281" s="6" t="s">
        <v>43</v>
      </c>
      <c r="H281" s="6" t="s">
        <v>43</v>
      </c>
      <c r="I281" s="6" t="s">
        <v>43</v>
      </c>
      <c r="J281" s="8" t="s">
        <v>382</v>
      </c>
      <c r="K281" s="5" t="s">
        <v>383</v>
      </c>
      <c r="L281" s="7" t="s">
        <v>384</v>
      </c>
      <c r="M281" s="9" t="s">
        <v>1282</v>
      </c>
      <c r="N281" s="5" t="s">
        <v>64</v>
      </c>
      <c r="O281" s="30" t="s">
        <v>1585</v>
      </c>
      <c r="P281" s="31">
        <v>45537.4712947917</v>
      </c>
      <c r="Q281" s="27" t="s">
        <v>43</v>
      </c>
      <c r="R281" s="28" t="s">
        <v>43</v>
      </c>
      <c r="S281" s="27" t="s">
        <v>168</v>
      </c>
      <c r="T281" s="27" t="s">
        <v>43</v>
      </c>
      <c r="U281" s="5" t="s">
        <v>43</v>
      </c>
      <c r="V281" s="27" t="s">
        <v>387</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0.399999999999999" hidden="1" x14ac:dyDescent="0.3">
      <c r="A282" s="27" t="s">
        <v>1586</v>
      </c>
      <c r="B282" s="6" t="s">
        <v>1587</v>
      </c>
      <c r="C282" s="6" t="s">
        <v>1588</v>
      </c>
      <c r="D282" s="7" t="s">
        <v>1589</v>
      </c>
      <c r="E282" s="27" t="s">
        <v>1590</v>
      </c>
      <c r="F282" s="5" t="s">
        <v>67</v>
      </c>
      <c r="G282" s="6" t="s">
        <v>252</v>
      </c>
      <c r="H282" s="6" t="s">
        <v>43</v>
      </c>
      <c r="I282" s="6" t="s">
        <v>43</v>
      </c>
      <c r="J282" s="8" t="s">
        <v>312</v>
      </c>
      <c r="K282" s="5" t="s">
        <v>313</v>
      </c>
      <c r="L282" s="7" t="s">
        <v>314</v>
      </c>
      <c r="M282" s="9" t="s">
        <v>957</v>
      </c>
      <c r="N282" s="5" t="s">
        <v>64</v>
      </c>
      <c r="O282" s="30" t="s">
        <v>1591</v>
      </c>
      <c r="P282" s="31">
        <v>45537.231025347202</v>
      </c>
      <c r="Q282" s="27" t="s">
        <v>43</v>
      </c>
      <c r="R282" s="28" t="s">
        <v>43</v>
      </c>
      <c r="S282" s="27" t="s">
        <v>43</v>
      </c>
      <c r="T282" s="27" t="s">
        <v>43</v>
      </c>
      <c r="U282" s="5" t="s">
        <v>43</v>
      </c>
      <c r="V282" s="27" t="s">
        <v>317</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0.399999999999999" hidden="1" x14ac:dyDescent="0.3">
      <c r="A283" s="27" t="s">
        <v>1592</v>
      </c>
      <c r="B283" s="6" t="s">
        <v>1593</v>
      </c>
      <c r="C283" s="6" t="s">
        <v>1594</v>
      </c>
      <c r="D283" s="7" t="s">
        <v>1595</v>
      </c>
      <c r="E283" s="27" t="s">
        <v>1596</v>
      </c>
      <c r="F283" s="5" t="s">
        <v>67</v>
      </c>
      <c r="G283" s="6" t="s">
        <v>252</v>
      </c>
      <c r="H283" s="6" t="s">
        <v>43</v>
      </c>
      <c r="I283" s="6" t="s">
        <v>43</v>
      </c>
      <c r="J283" s="8" t="s">
        <v>382</v>
      </c>
      <c r="K283" s="5" t="s">
        <v>383</v>
      </c>
      <c r="L283" s="7" t="s">
        <v>384</v>
      </c>
      <c r="M283" s="9" t="s">
        <v>1597</v>
      </c>
      <c r="N283" s="5" t="s">
        <v>64</v>
      </c>
      <c r="O283" s="30" t="s">
        <v>1598</v>
      </c>
      <c r="P283" s="31">
        <v>45537.383161655103</v>
      </c>
      <c r="Q283" s="27" t="s">
        <v>43</v>
      </c>
      <c r="R283" s="28" t="s">
        <v>43</v>
      </c>
      <c r="S283" s="27" t="s">
        <v>168</v>
      </c>
      <c r="T283" s="27" t="s">
        <v>43</v>
      </c>
      <c r="U283" s="5" t="s">
        <v>43</v>
      </c>
      <c r="V283" s="27" t="s">
        <v>1599</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0.399999999999999" hidden="1" x14ac:dyDescent="0.3">
      <c r="A284" s="27" t="s">
        <v>1600</v>
      </c>
      <c r="B284" s="6" t="s">
        <v>1601</v>
      </c>
      <c r="C284" s="6" t="s">
        <v>1602</v>
      </c>
      <c r="D284" s="7" t="s">
        <v>1603</v>
      </c>
      <c r="E284" s="27" t="s">
        <v>1604</v>
      </c>
      <c r="F284" s="5" t="s">
        <v>67</v>
      </c>
      <c r="G284" s="6" t="s">
        <v>43</v>
      </c>
      <c r="H284" s="6" t="s">
        <v>43</v>
      </c>
      <c r="I284" s="6" t="s">
        <v>43</v>
      </c>
      <c r="J284" s="8" t="s">
        <v>533</v>
      </c>
      <c r="K284" s="5" t="s">
        <v>534</v>
      </c>
      <c r="L284" s="7" t="s">
        <v>535</v>
      </c>
      <c r="M284" s="9" t="s">
        <v>1605</v>
      </c>
      <c r="N284" s="5" t="s">
        <v>64</v>
      </c>
      <c r="O284" s="30" t="s">
        <v>1606</v>
      </c>
      <c r="P284" s="31">
        <v>45537.359674733802</v>
      </c>
      <c r="Q284" s="27" t="s">
        <v>43</v>
      </c>
      <c r="R284" s="28" t="s">
        <v>43</v>
      </c>
      <c r="S284" s="27" t="s">
        <v>43</v>
      </c>
      <c r="T284" s="27" t="s">
        <v>43</v>
      </c>
      <c r="U284" s="5" t="s">
        <v>43</v>
      </c>
      <c r="V284" s="27" t="s">
        <v>43</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0.399999999999999" hidden="1" x14ac:dyDescent="0.3">
      <c r="A285" s="27" t="s">
        <v>1607</v>
      </c>
      <c r="B285" s="6" t="s">
        <v>1608</v>
      </c>
      <c r="C285" s="6" t="s">
        <v>573</v>
      </c>
      <c r="D285" s="7" t="s">
        <v>568</v>
      </c>
      <c r="E285" s="27" t="s">
        <v>569</v>
      </c>
      <c r="F285" s="5" t="s">
        <v>67</v>
      </c>
      <c r="G285" s="6" t="s">
        <v>252</v>
      </c>
      <c r="H285" s="6" t="s">
        <v>43</v>
      </c>
      <c r="I285" s="6" t="s">
        <v>43</v>
      </c>
      <c r="J285" s="8" t="s">
        <v>382</v>
      </c>
      <c r="K285" s="5" t="s">
        <v>383</v>
      </c>
      <c r="L285" s="7" t="s">
        <v>384</v>
      </c>
      <c r="M285" s="9" t="s">
        <v>472</v>
      </c>
      <c r="N285" s="5" t="s">
        <v>64</v>
      </c>
      <c r="O285" s="30" t="s">
        <v>1609</v>
      </c>
      <c r="P285" s="31">
        <v>45537.467553090297</v>
      </c>
      <c r="Q285" s="27" t="s">
        <v>43</v>
      </c>
      <c r="R285" s="28" t="s">
        <v>43</v>
      </c>
      <c r="S285" s="27" t="s">
        <v>168</v>
      </c>
      <c r="T285" s="27" t="s">
        <v>43</v>
      </c>
      <c r="U285" s="5" t="s">
        <v>43</v>
      </c>
      <c r="V285" s="27" t="s">
        <v>387</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30.6" hidden="1" x14ac:dyDescent="0.3">
      <c r="A286" s="27" t="s">
        <v>1610</v>
      </c>
      <c r="B286" s="6" t="s">
        <v>1611</v>
      </c>
      <c r="C286" s="6" t="s">
        <v>573</v>
      </c>
      <c r="D286" s="7" t="s">
        <v>568</v>
      </c>
      <c r="E286" s="27" t="s">
        <v>569</v>
      </c>
      <c r="F286" s="5" t="s">
        <v>285</v>
      </c>
      <c r="G286" s="6" t="s">
        <v>68</v>
      </c>
      <c r="H286" s="6" t="s">
        <v>43</v>
      </c>
      <c r="I286" s="6" t="s">
        <v>43</v>
      </c>
      <c r="J286" s="8" t="s">
        <v>1612</v>
      </c>
      <c r="K286" s="5" t="s">
        <v>1613</v>
      </c>
      <c r="L286" s="7" t="s">
        <v>1614</v>
      </c>
      <c r="M286" s="9" t="s">
        <v>265</v>
      </c>
      <c r="N286" s="5" t="s">
        <v>64</v>
      </c>
      <c r="O286" s="30" t="s">
        <v>1609</v>
      </c>
      <c r="P286" s="31">
        <v>45537.467553275499</v>
      </c>
      <c r="Q286" s="27" t="s">
        <v>43</v>
      </c>
      <c r="R286" s="28" t="s">
        <v>43</v>
      </c>
      <c r="S286" s="27" t="s">
        <v>426</v>
      </c>
      <c r="T286" s="27" t="s">
        <v>43</v>
      </c>
      <c r="U286" s="5" t="s">
        <v>43</v>
      </c>
      <c r="V286" s="27" t="s">
        <v>1615</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30.6" hidden="1" x14ac:dyDescent="0.3">
      <c r="A287" s="27" t="s">
        <v>1616</v>
      </c>
      <c r="B287" s="6" t="s">
        <v>1617</v>
      </c>
      <c r="C287" s="6" t="s">
        <v>573</v>
      </c>
      <c r="D287" s="7" t="s">
        <v>568</v>
      </c>
      <c r="E287" s="27" t="s">
        <v>569</v>
      </c>
      <c r="F287" s="5" t="s">
        <v>285</v>
      </c>
      <c r="G287" s="6" t="s">
        <v>68</v>
      </c>
      <c r="H287" s="6" t="s">
        <v>43</v>
      </c>
      <c r="I287" s="6" t="s">
        <v>323</v>
      </c>
      <c r="J287" s="8" t="s">
        <v>1618</v>
      </c>
      <c r="K287" s="5" t="s">
        <v>1619</v>
      </c>
      <c r="L287" s="7" t="s">
        <v>1620</v>
      </c>
      <c r="M287" s="9" t="s">
        <v>265</v>
      </c>
      <c r="N287" s="5" t="s">
        <v>64</v>
      </c>
      <c r="O287" s="30" t="s">
        <v>1609</v>
      </c>
      <c r="P287" s="31">
        <v>45537.467553275499</v>
      </c>
      <c r="Q287" s="27" t="s">
        <v>43</v>
      </c>
      <c r="R287" s="28" t="s">
        <v>43</v>
      </c>
      <c r="S287" s="27" t="s">
        <v>426</v>
      </c>
      <c r="T287" s="27" t="s">
        <v>43</v>
      </c>
      <c r="U287" s="5" t="s">
        <v>43</v>
      </c>
      <c r="V287" s="27" t="s">
        <v>1621</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40.799999999999997" hidden="1" x14ac:dyDescent="0.3">
      <c r="A288" s="27" t="s">
        <v>1622</v>
      </c>
      <c r="B288" s="6" t="s">
        <v>1623</v>
      </c>
      <c r="C288" s="6" t="s">
        <v>573</v>
      </c>
      <c r="D288" s="7" t="s">
        <v>568</v>
      </c>
      <c r="E288" s="27" t="s">
        <v>569</v>
      </c>
      <c r="F288" s="5" t="s">
        <v>285</v>
      </c>
      <c r="G288" s="6" t="s">
        <v>68</v>
      </c>
      <c r="H288" s="6" t="s">
        <v>43</v>
      </c>
      <c r="I288" s="6" t="s">
        <v>43</v>
      </c>
      <c r="J288" s="8" t="s">
        <v>1624</v>
      </c>
      <c r="K288" s="5" t="s">
        <v>1625</v>
      </c>
      <c r="L288" s="7" t="s">
        <v>1626</v>
      </c>
      <c r="M288" s="9" t="s">
        <v>265</v>
      </c>
      <c r="N288" s="5" t="s">
        <v>64</v>
      </c>
      <c r="O288" s="30" t="s">
        <v>1609</v>
      </c>
      <c r="P288" s="31">
        <v>45537.467553437498</v>
      </c>
      <c r="Q288" s="27" t="s">
        <v>43</v>
      </c>
      <c r="R288" s="28" t="s">
        <v>43</v>
      </c>
      <c r="S288" s="27" t="s">
        <v>152</v>
      </c>
      <c r="T288" s="27" t="s">
        <v>43</v>
      </c>
      <c r="U288" s="5" t="s">
        <v>43</v>
      </c>
      <c r="V288" s="27" t="s">
        <v>1627</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30.6" hidden="1" x14ac:dyDescent="0.3">
      <c r="A289" s="27" t="s">
        <v>1628</v>
      </c>
      <c r="B289" s="6" t="s">
        <v>1629</v>
      </c>
      <c r="C289" s="6" t="s">
        <v>573</v>
      </c>
      <c r="D289" s="7" t="s">
        <v>568</v>
      </c>
      <c r="E289" s="27" t="s">
        <v>569</v>
      </c>
      <c r="F289" s="5" t="s">
        <v>285</v>
      </c>
      <c r="G289" s="6" t="s">
        <v>68</v>
      </c>
      <c r="H289" s="6" t="s">
        <v>43</v>
      </c>
      <c r="I289" s="6" t="s">
        <v>43</v>
      </c>
      <c r="J289" s="8" t="s">
        <v>1630</v>
      </c>
      <c r="K289" s="5" t="s">
        <v>1631</v>
      </c>
      <c r="L289" s="7" t="s">
        <v>1632</v>
      </c>
      <c r="M289" s="9" t="s">
        <v>265</v>
      </c>
      <c r="N289" s="5" t="s">
        <v>64</v>
      </c>
      <c r="O289" s="30" t="s">
        <v>1609</v>
      </c>
      <c r="P289" s="31">
        <v>45537.467553437498</v>
      </c>
      <c r="Q289" s="27" t="s">
        <v>43</v>
      </c>
      <c r="R289" s="28" t="s">
        <v>43</v>
      </c>
      <c r="S289" s="27" t="s">
        <v>152</v>
      </c>
      <c r="T289" s="27" t="s">
        <v>43</v>
      </c>
      <c r="U289" s="5" t="s">
        <v>43</v>
      </c>
      <c r="V289" s="27" t="s">
        <v>1633</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30.6" hidden="1" x14ac:dyDescent="0.3">
      <c r="A290" s="27" t="s">
        <v>1634</v>
      </c>
      <c r="B290" s="6" t="s">
        <v>1635</v>
      </c>
      <c r="C290" s="6" t="s">
        <v>573</v>
      </c>
      <c r="D290" s="7" t="s">
        <v>568</v>
      </c>
      <c r="E290" s="27" t="s">
        <v>569</v>
      </c>
      <c r="F290" s="5" t="s">
        <v>303</v>
      </c>
      <c r="G290" s="6" t="s">
        <v>42</v>
      </c>
      <c r="H290" s="6" t="s">
        <v>43</v>
      </c>
      <c r="I290" s="6" t="s">
        <v>438</v>
      </c>
      <c r="J290" s="8" t="s">
        <v>1618</v>
      </c>
      <c r="K290" s="5" t="s">
        <v>1619</v>
      </c>
      <c r="L290" s="7" t="s">
        <v>1620</v>
      </c>
      <c r="M290" s="9" t="s">
        <v>305</v>
      </c>
      <c r="N290" s="5" t="s">
        <v>108</v>
      </c>
      <c r="O290" s="30" t="s">
        <v>1609</v>
      </c>
      <c r="P290" s="31">
        <v>45537.467553622701</v>
      </c>
      <c r="Q290" s="27" t="s">
        <v>43</v>
      </c>
      <c r="R290" s="28" t="s">
        <v>43</v>
      </c>
      <c r="S290" s="27" t="s">
        <v>426</v>
      </c>
      <c r="T290" s="27" t="s">
        <v>43</v>
      </c>
      <c r="U290" s="5" t="s">
        <v>43</v>
      </c>
      <c r="V290" s="27" t="s">
        <v>1621</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40.799999999999997" hidden="1" x14ac:dyDescent="0.3">
      <c r="A291" s="27" t="s">
        <v>1636</v>
      </c>
      <c r="B291" s="6" t="s">
        <v>1637</v>
      </c>
      <c r="C291" s="6" t="s">
        <v>573</v>
      </c>
      <c r="D291" s="7" t="s">
        <v>568</v>
      </c>
      <c r="E291" s="27" t="s">
        <v>569</v>
      </c>
      <c r="F291" s="5" t="s">
        <v>285</v>
      </c>
      <c r="G291" s="6" t="s">
        <v>68</v>
      </c>
      <c r="H291" s="6" t="s">
        <v>43</v>
      </c>
      <c r="I291" s="6" t="s">
        <v>43</v>
      </c>
      <c r="J291" s="8" t="s">
        <v>1638</v>
      </c>
      <c r="K291" s="5" t="s">
        <v>1639</v>
      </c>
      <c r="L291" s="7" t="s">
        <v>1640</v>
      </c>
      <c r="M291" s="9" t="s">
        <v>265</v>
      </c>
      <c r="N291" s="5" t="s">
        <v>64</v>
      </c>
      <c r="O291" s="30" t="s">
        <v>1609</v>
      </c>
      <c r="P291" s="31">
        <v>45537.467553819399</v>
      </c>
      <c r="Q291" s="27" t="s">
        <v>43</v>
      </c>
      <c r="R291" s="28" t="s">
        <v>43</v>
      </c>
      <c r="S291" s="27" t="s">
        <v>168</v>
      </c>
      <c r="T291" s="27" t="s">
        <v>43</v>
      </c>
      <c r="U291" s="5" t="s">
        <v>43</v>
      </c>
      <c r="V291" s="27" t="s">
        <v>1641</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40.799999999999997" hidden="1" x14ac:dyDescent="0.3">
      <c r="A292" s="27" t="s">
        <v>1642</v>
      </c>
      <c r="B292" s="6" t="s">
        <v>1643</v>
      </c>
      <c r="C292" s="6" t="s">
        <v>573</v>
      </c>
      <c r="D292" s="7" t="s">
        <v>568</v>
      </c>
      <c r="E292" s="27" t="s">
        <v>569</v>
      </c>
      <c r="F292" s="5" t="s">
        <v>303</v>
      </c>
      <c r="G292" s="6" t="s">
        <v>42</v>
      </c>
      <c r="H292" s="6" t="s">
        <v>43</v>
      </c>
      <c r="I292" s="6" t="s">
        <v>409</v>
      </c>
      <c r="J292" s="8" t="s">
        <v>1638</v>
      </c>
      <c r="K292" s="5" t="s">
        <v>1639</v>
      </c>
      <c r="L292" s="7" t="s">
        <v>1640</v>
      </c>
      <c r="M292" s="9" t="s">
        <v>305</v>
      </c>
      <c r="N292" s="5" t="s">
        <v>108</v>
      </c>
      <c r="O292" s="30" t="s">
        <v>1609</v>
      </c>
      <c r="P292" s="31">
        <v>45537.467553819399</v>
      </c>
      <c r="Q292" s="27" t="s">
        <v>43</v>
      </c>
      <c r="R292" s="28" t="s">
        <v>43</v>
      </c>
      <c r="S292" s="27" t="s">
        <v>168</v>
      </c>
      <c r="T292" s="27" t="s">
        <v>43</v>
      </c>
      <c r="U292" s="5" t="s">
        <v>43</v>
      </c>
      <c r="V292" s="27" t="s">
        <v>1641</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30.6" hidden="1" x14ac:dyDescent="0.3">
      <c r="A293" s="27" t="s">
        <v>1644</v>
      </c>
      <c r="B293" s="6" t="s">
        <v>1645</v>
      </c>
      <c r="C293" s="6" t="s">
        <v>573</v>
      </c>
      <c r="D293" s="7" t="s">
        <v>568</v>
      </c>
      <c r="E293" s="27" t="s">
        <v>569</v>
      </c>
      <c r="F293" s="5" t="s">
        <v>67</v>
      </c>
      <c r="G293" s="6" t="s">
        <v>252</v>
      </c>
      <c r="H293" s="6" t="s">
        <v>43</v>
      </c>
      <c r="I293" s="6" t="s">
        <v>43</v>
      </c>
      <c r="J293" s="8" t="s">
        <v>935</v>
      </c>
      <c r="K293" s="5" t="s">
        <v>936</v>
      </c>
      <c r="L293" s="7" t="s">
        <v>937</v>
      </c>
      <c r="M293" s="9" t="s">
        <v>497</v>
      </c>
      <c r="N293" s="5" t="s">
        <v>64</v>
      </c>
      <c r="O293" s="30" t="s">
        <v>1609</v>
      </c>
      <c r="P293" s="31">
        <v>45537.467553819399</v>
      </c>
      <c r="Q293" s="27" t="s">
        <v>43</v>
      </c>
      <c r="R293" s="28" t="s">
        <v>43</v>
      </c>
      <c r="S293" s="27" t="s">
        <v>168</v>
      </c>
      <c r="T293" s="27" t="s">
        <v>43</v>
      </c>
      <c r="U293" s="5" t="s">
        <v>43</v>
      </c>
      <c r="V293" s="27" t="s">
        <v>939</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0.399999999999999" hidden="1" x14ac:dyDescent="0.3">
      <c r="A294" s="27" t="s">
        <v>1646</v>
      </c>
      <c r="B294" s="6" t="s">
        <v>1647</v>
      </c>
      <c r="C294" s="6" t="s">
        <v>573</v>
      </c>
      <c r="D294" s="7" t="s">
        <v>568</v>
      </c>
      <c r="E294" s="27" t="s">
        <v>569</v>
      </c>
      <c r="F294" s="5" t="s">
        <v>67</v>
      </c>
      <c r="G294" s="6" t="s">
        <v>252</v>
      </c>
      <c r="H294" s="6" t="s">
        <v>43</v>
      </c>
      <c r="I294" s="6" t="s">
        <v>43</v>
      </c>
      <c r="J294" s="8" t="s">
        <v>353</v>
      </c>
      <c r="K294" s="5" t="s">
        <v>354</v>
      </c>
      <c r="L294" s="7" t="s">
        <v>355</v>
      </c>
      <c r="M294" s="9" t="s">
        <v>508</v>
      </c>
      <c r="N294" s="5" t="s">
        <v>64</v>
      </c>
      <c r="O294" s="30" t="s">
        <v>1609</v>
      </c>
      <c r="P294" s="31">
        <v>45537.467554016199</v>
      </c>
      <c r="Q294" s="27" t="s">
        <v>43</v>
      </c>
      <c r="R294" s="28" t="s">
        <v>43</v>
      </c>
      <c r="S294" s="27" t="s">
        <v>168</v>
      </c>
      <c r="T294" s="27" t="s">
        <v>43</v>
      </c>
      <c r="U294" s="5" t="s">
        <v>43</v>
      </c>
      <c r="V294" s="27" t="s">
        <v>357</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30.6" hidden="1" x14ac:dyDescent="0.3">
      <c r="A295" s="27" t="s">
        <v>1648</v>
      </c>
      <c r="B295" s="6" t="s">
        <v>1649</v>
      </c>
      <c r="C295" s="6" t="s">
        <v>573</v>
      </c>
      <c r="D295" s="7" t="s">
        <v>568</v>
      </c>
      <c r="E295" s="27" t="s">
        <v>569</v>
      </c>
      <c r="F295" s="5" t="s">
        <v>67</v>
      </c>
      <c r="G295" s="6" t="s">
        <v>252</v>
      </c>
      <c r="H295" s="6" t="s">
        <v>43</v>
      </c>
      <c r="I295" s="6" t="s">
        <v>43</v>
      </c>
      <c r="J295" s="8" t="s">
        <v>1177</v>
      </c>
      <c r="K295" s="5" t="s">
        <v>1178</v>
      </c>
      <c r="L295" s="7" t="s">
        <v>1179</v>
      </c>
      <c r="M295" s="9" t="s">
        <v>472</v>
      </c>
      <c r="N295" s="5" t="s">
        <v>64</v>
      </c>
      <c r="O295" s="30" t="s">
        <v>1609</v>
      </c>
      <c r="P295" s="31">
        <v>45537.467554166702</v>
      </c>
      <c r="Q295" s="27" t="s">
        <v>43</v>
      </c>
      <c r="R295" s="28" t="s">
        <v>43</v>
      </c>
      <c r="S295" s="27" t="s">
        <v>168</v>
      </c>
      <c r="T295" s="27" t="s">
        <v>43</v>
      </c>
      <c r="U295" s="5" t="s">
        <v>43</v>
      </c>
      <c r="V295" s="27" t="s">
        <v>1181</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0.399999999999999" hidden="1" x14ac:dyDescent="0.3">
      <c r="A296" s="27" t="s">
        <v>1650</v>
      </c>
      <c r="B296" s="6" t="s">
        <v>1651</v>
      </c>
      <c r="C296" s="6" t="s">
        <v>1652</v>
      </c>
      <c r="D296" s="7" t="s">
        <v>1653</v>
      </c>
      <c r="E296" s="27" t="s">
        <v>1654</v>
      </c>
      <c r="F296" s="5" t="s">
        <v>67</v>
      </c>
      <c r="G296" s="6" t="s">
        <v>43</v>
      </c>
      <c r="H296" s="6" t="s">
        <v>1655</v>
      </c>
      <c r="I296" s="6" t="s">
        <v>43</v>
      </c>
      <c r="J296" s="8" t="s">
        <v>671</v>
      </c>
      <c r="K296" s="5" t="s">
        <v>672</v>
      </c>
      <c r="L296" s="7" t="s">
        <v>673</v>
      </c>
      <c r="M296" s="9" t="s">
        <v>1656</v>
      </c>
      <c r="N296" s="5" t="s">
        <v>64</v>
      </c>
      <c r="O296" s="30" t="s">
        <v>1657</v>
      </c>
      <c r="P296" s="31">
        <v>45537.583935960603</v>
      </c>
      <c r="Q296" s="27" t="s">
        <v>43</v>
      </c>
      <c r="R296" s="28" t="s">
        <v>43</v>
      </c>
      <c r="S296" s="27" t="s">
        <v>43</v>
      </c>
      <c r="T296" s="27" t="s">
        <v>43</v>
      </c>
      <c r="U296" s="5" t="s">
        <v>43</v>
      </c>
      <c r="V296" s="27" t="s">
        <v>43</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112.2" hidden="1" x14ac:dyDescent="0.3">
      <c r="A297" s="27" t="s">
        <v>1658</v>
      </c>
      <c r="B297" s="6" t="s">
        <v>1659</v>
      </c>
      <c r="C297" s="6" t="s">
        <v>1660</v>
      </c>
      <c r="D297" s="7" t="s">
        <v>1661</v>
      </c>
      <c r="E297" s="27" t="s">
        <v>1662</v>
      </c>
      <c r="F297" s="5" t="s">
        <v>67</v>
      </c>
      <c r="G297" s="6" t="s">
        <v>629</v>
      </c>
      <c r="H297" s="6" t="s">
        <v>1663</v>
      </c>
      <c r="I297" s="6" t="s">
        <v>43</v>
      </c>
      <c r="J297" s="8" t="s">
        <v>353</v>
      </c>
      <c r="K297" s="5" t="s">
        <v>354</v>
      </c>
      <c r="L297" s="7" t="s">
        <v>355</v>
      </c>
      <c r="M297" s="9" t="s">
        <v>563</v>
      </c>
      <c r="N297" s="5" t="s">
        <v>64</v>
      </c>
      <c r="O297" s="30" t="s">
        <v>1664</v>
      </c>
      <c r="P297" s="31">
        <v>45537.525401307903</v>
      </c>
      <c r="Q297" s="27" t="s">
        <v>43</v>
      </c>
      <c r="R297" s="28" t="s">
        <v>43</v>
      </c>
      <c r="S297" s="27" t="s">
        <v>168</v>
      </c>
      <c r="T297" s="27" t="s">
        <v>43</v>
      </c>
      <c r="U297" s="5" t="s">
        <v>43</v>
      </c>
      <c r="V297" s="27" t="s">
        <v>357</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0.399999999999999" hidden="1" x14ac:dyDescent="0.3">
      <c r="A298" s="27" t="s">
        <v>1665</v>
      </c>
      <c r="B298" s="6" t="s">
        <v>1666</v>
      </c>
      <c r="C298" s="6" t="s">
        <v>1652</v>
      </c>
      <c r="D298" s="7" t="s">
        <v>1653</v>
      </c>
      <c r="E298" s="27" t="s">
        <v>1654</v>
      </c>
      <c r="F298" s="5" t="s">
        <v>67</v>
      </c>
      <c r="G298" s="6" t="s">
        <v>43</v>
      </c>
      <c r="H298" s="6" t="s">
        <v>43</v>
      </c>
      <c r="I298" s="6" t="s">
        <v>43</v>
      </c>
      <c r="J298" s="8" t="s">
        <v>312</v>
      </c>
      <c r="K298" s="5" t="s">
        <v>313</v>
      </c>
      <c r="L298" s="7" t="s">
        <v>314</v>
      </c>
      <c r="M298" s="9" t="s">
        <v>1245</v>
      </c>
      <c r="N298" s="5" t="s">
        <v>64</v>
      </c>
      <c r="O298" s="30" t="s">
        <v>1667</v>
      </c>
      <c r="P298" s="31">
        <v>45537.583936145798</v>
      </c>
      <c r="Q298" s="27" t="s">
        <v>43</v>
      </c>
      <c r="R298" s="28" t="s">
        <v>43</v>
      </c>
      <c r="S298" s="27" t="s">
        <v>43</v>
      </c>
      <c r="T298" s="27" t="s">
        <v>43</v>
      </c>
      <c r="U298" s="5" t="s">
        <v>43</v>
      </c>
      <c r="V298" s="27" t="s">
        <v>317</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30.6" hidden="1" x14ac:dyDescent="0.3">
      <c r="A299" s="27" t="s">
        <v>1668</v>
      </c>
      <c r="B299" s="6" t="s">
        <v>1669</v>
      </c>
      <c r="C299" s="6" t="s">
        <v>417</v>
      </c>
      <c r="D299" s="7" t="s">
        <v>1670</v>
      </c>
      <c r="E299" s="27" t="s">
        <v>1671</v>
      </c>
      <c r="F299" s="5" t="s">
        <v>285</v>
      </c>
      <c r="G299" s="6" t="s">
        <v>629</v>
      </c>
      <c r="H299" s="6" t="s">
        <v>1672</v>
      </c>
      <c r="I299" s="6" t="s">
        <v>43</v>
      </c>
      <c r="J299" s="8" t="s">
        <v>1673</v>
      </c>
      <c r="K299" s="5" t="s">
        <v>1674</v>
      </c>
      <c r="L299" s="7" t="s">
        <v>1675</v>
      </c>
      <c r="M299" s="9" t="s">
        <v>265</v>
      </c>
      <c r="N299" s="5" t="s">
        <v>64</v>
      </c>
      <c r="O299" s="30" t="s">
        <v>1676</v>
      </c>
      <c r="P299" s="31">
        <v>45537.372600150498</v>
      </c>
      <c r="Q299" s="27" t="s">
        <v>43</v>
      </c>
      <c r="R299" s="28" t="s">
        <v>43</v>
      </c>
      <c r="S299" s="27" t="s">
        <v>152</v>
      </c>
      <c r="T299" s="27" t="s">
        <v>43</v>
      </c>
      <c r="U299" s="5" t="s">
        <v>43</v>
      </c>
      <c r="V299" s="27" t="s">
        <v>1677</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30.6" hidden="1" x14ac:dyDescent="0.3">
      <c r="A300" s="27" t="s">
        <v>1678</v>
      </c>
      <c r="B300" s="6" t="s">
        <v>1679</v>
      </c>
      <c r="C300" s="6" t="s">
        <v>417</v>
      </c>
      <c r="D300" s="7" t="s">
        <v>1670</v>
      </c>
      <c r="E300" s="27" t="s">
        <v>1671</v>
      </c>
      <c r="F300" s="5" t="s">
        <v>285</v>
      </c>
      <c r="G300" s="6" t="s">
        <v>629</v>
      </c>
      <c r="H300" s="6" t="s">
        <v>1680</v>
      </c>
      <c r="I300" s="6" t="s">
        <v>43</v>
      </c>
      <c r="J300" s="8" t="s">
        <v>1681</v>
      </c>
      <c r="K300" s="5" t="s">
        <v>1682</v>
      </c>
      <c r="L300" s="7" t="s">
        <v>1683</v>
      </c>
      <c r="M300" s="9" t="s">
        <v>265</v>
      </c>
      <c r="N300" s="5" t="s">
        <v>64</v>
      </c>
      <c r="O300" s="30" t="s">
        <v>1676</v>
      </c>
      <c r="P300" s="31">
        <v>45537.372600150498</v>
      </c>
      <c r="Q300" s="27" t="s">
        <v>43</v>
      </c>
      <c r="R300" s="28" t="s">
        <v>43</v>
      </c>
      <c r="S300" s="27" t="s">
        <v>426</v>
      </c>
      <c r="T300" s="27" t="s">
        <v>43</v>
      </c>
      <c r="U300" s="5" t="s">
        <v>43</v>
      </c>
      <c r="V300" s="27" t="s">
        <v>1684</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30.6" hidden="1" x14ac:dyDescent="0.3">
      <c r="A301" s="27" t="s">
        <v>1685</v>
      </c>
      <c r="B301" s="6" t="s">
        <v>1686</v>
      </c>
      <c r="C301" s="6" t="s">
        <v>1687</v>
      </c>
      <c r="D301" s="7" t="s">
        <v>1670</v>
      </c>
      <c r="E301" s="27" t="s">
        <v>1671</v>
      </c>
      <c r="F301" s="5" t="s">
        <v>303</v>
      </c>
      <c r="G301" s="6" t="s">
        <v>42</v>
      </c>
      <c r="H301" s="6" t="s">
        <v>43</v>
      </c>
      <c r="I301" s="6" t="s">
        <v>438</v>
      </c>
      <c r="J301" s="8" t="s">
        <v>1681</v>
      </c>
      <c r="K301" s="5" t="s">
        <v>1682</v>
      </c>
      <c r="L301" s="7" t="s">
        <v>1683</v>
      </c>
      <c r="M301" s="9" t="s">
        <v>305</v>
      </c>
      <c r="N301" s="5" t="s">
        <v>108</v>
      </c>
      <c r="O301" s="30" t="s">
        <v>1676</v>
      </c>
      <c r="P301" s="31">
        <v>45537.372600347197</v>
      </c>
      <c r="Q301" s="27" t="s">
        <v>43</v>
      </c>
      <c r="R301" s="28" t="s">
        <v>43</v>
      </c>
      <c r="S301" s="27" t="s">
        <v>426</v>
      </c>
      <c r="T301" s="27" t="s">
        <v>43</v>
      </c>
      <c r="U301" s="5" t="s">
        <v>43</v>
      </c>
      <c r="V301" s="27" t="s">
        <v>1684</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30.6" hidden="1" x14ac:dyDescent="0.3">
      <c r="A302" s="27" t="s">
        <v>1688</v>
      </c>
      <c r="B302" s="6" t="s">
        <v>1689</v>
      </c>
      <c r="C302" s="6" t="s">
        <v>417</v>
      </c>
      <c r="D302" s="7" t="s">
        <v>1670</v>
      </c>
      <c r="E302" s="27" t="s">
        <v>1671</v>
      </c>
      <c r="F302" s="5" t="s">
        <v>285</v>
      </c>
      <c r="G302" s="6" t="s">
        <v>629</v>
      </c>
      <c r="H302" s="6" t="s">
        <v>1690</v>
      </c>
      <c r="I302" s="6" t="s">
        <v>43</v>
      </c>
      <c r="J302" s="8" t="s">
        <v>1691</v>
      </c>
      <c r="K302" s="5" t="s">
        <v>1692</v>
      </c>
      <c r="L302" s="7" t="s">
        <v>1693</v>
      </c>
      <c r="M302" s="9" t="s">
        <v>265</v>
      </c>
      <c r="N302" s="5" t="s">
        <v>64</v>
      </c>
      <c r="O302" s="30" t="s">
        <v>1676</v>
      </c>
      <c r="P302" s="31">
        <v>45537.372600347197</v>
      </c>
      <c r="Q302" s="27" t="s">
        <v>43</v>
      </c>
      <c r="R302" s="28" t="s">
        <v>43</v>
      </c>
      <c r="S302" s="27" t="s">
        <v>152</v>
      </c>
      <c r="T302" s="27" t="s">
        <v>43</v>
      </c>
      <c r="U302" s="5" t="s">
        <v>43</v>
      </c>
      <c r="V302" s="27" t="s">
        <v>1694</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30.6" hidden="1" x14ac:dyDescent="0.3">
      <c r="A303" s="27" t="s">
        <v>1695</v>
      </c>
      <c r="B303" s="6" t="s">
        <v>1696</v>
      </c>
      <c r="C303" s="6" t="s">
        <v>150</v>
      </c>
      <c r="D303" s="7" t="s">
        <v>1670</v>
      </c>
      <c r="E303" s="27" t="s">
        <v>1671</v>
      </c>
      <c r="F303" s="5" t="s">
        <v>285</v>
      </c>
      <c r="G303" s="6" t="s">
        <v>629</v>
      </c>
      <c r="H303" s="6" t="s">
        <v>1697</v>
      </c>
      <c r="I303" s="6" t="s">
        <v>43</v>
      </c>
      <c r="J303" s="8" t="s">
        <v>1698</v>
      </c>
      <c r="K303" s="5" t="s">
        <v>1699</v>
      </c>
      <c r="L303" s="7" t="s">
        <v>1700</v>
      </c>
      <c r="M303" s="9" t="s">
        <v>265</v>
      </c>
      <c r="N303" s="5" t="s">
        <v>64</v>
      </c>
      <c r="O303" s="30" t="s">
        <v>1676</v>
      </c>
      <c r="P303" s="31">
        <v>45537.372600543997</v>
      </c>
      <c r="Q303" s="27" t="s">
        <v>43</v>
      </c>
      <c r="R303" s="28" t="s">
        <v>43</v>
      </c>
      <c r="S303" s="27" t="s">
        <v>168</v>
      </c>
      <c r="T303" s="27" t="s">
        <v>43</v>
      </c>
      <c r="U303" s="5" t="s">
        <v>43</v>
      </c>
      <c r="V303" s="27" t="s">
        <v>1701</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30.6" hidden="1" x14ac:dyDescent="0.3">
      <c r="A304" s="27" t="s">
        <v>1702</v>
      </c>
      <c r="B304" s="6" t="s">
        <v>1703</v>
      </c>
      <c r="C304" s="6" t="s">
        <v>1687</v>
      </c>
      <c r="D304" s="7" t="s">
        <v>1670</v>
      </c>
      <c r="E304" s="27" t="s">
        <v>1671</v>
      </c>
      <c r="F304" s="5" t="s">
        <v>303</v>
      </c>
      <c r="G304" s="6" t="s">
        <v>42</v>
      </c>
      <c r="H304" s="6" t="s">
        <v>43</v>
      </c>
      <c r="I304" s="6" t="s">
        <v>304</v>
      </c>
      <c r="J304" s="8" t="s">
        <v>1704</v>
      </c>
      <c r="K304" s="5" t="s">
        <v>1705</v>
      </c>
      <c r="L304" s="7" t="s">
        <v>1706</v>
      </c>
      <c r="M304" s="9" t="s">
        <v>305</v>
      </c>
      <c r="N304" s="5" t="s">
        <v>108</v>
      </c>
      <c r="O304" s="30" t="s">
        <v>1676</v>
      </c>
      <c r="P304" s="31">
        <v>45537.372600543997</v>
      </c>
      <c r="Q304" s="27" t="s">
        <v>43</v>
      </c>
      <c r="R304" s="28" t="s">
        <v>43</v>
      </c>
      <c r="S304" s="27" t="s">
        <v>168</v>
      </c>
      <c r="T304" s="27" t="s">
        <v>43</v>
      </c>
      <c r="U304" s="5" t="s">
        <v>43</v>
      </c>
      <c r="V304" s="27" t="s">
        <v>1707</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30.6" hidden="1" x14ac:dyDescent="0.3">
      <c r="A305" s="27" t="s">
        <v>1708</v>
      </c>
      <c r="B305" s="6" t="s">
        <v>1709</v>
      </c>
      <c r="C305" s="6" t="s">
        <v>150</v>
      </c>
      <c r="D305" s="7" t="s">
        <v>1670</v>
      </c>
      <c r="E305" s="27" t="s">
        <v>1671</v>
      </c>
      <c r="F305" s="5" t="s">
        <v>285</v>
      </c>
      <c r="G305" s="6" t="s">
        <v>629</v>
      </c>
      <c r="H305" s="6" t="s">
        <v>1710</v>
      </c>
      <c r="I305" s="6" t="s">
        <v>43</v>
      </c>
      <c r="J305" s="8" t="s">
        <v>1704</v>
      </c>
      <c r="K305" s="5" t="s">
        <v>1705</v>
      </c>
      <c r="L305" s="7" t="s">
        <v>1706</v>
      </c>
      <c r="M305" s="9" t="s">
        <v>265</v>
      </c>
      <c r="N305" s="5" t="s">
        <v>64</v>
      </c>
      <c r="O305" s="30" t="s">
        <v>1676</v>
      </c>
      <c r="P305" s="31">
        <v>45537.372600694398</v>
      </c>
      <c r="Q305" s="27" t="s">
        <v>43</v>
      </c>
      <c r="R305" s="28" t="s">
        <v>43</v>
      </c>
      <c r="S305" s="27" t="s">
        <v>168</v>
      </c>
      <c r="T305" s="27" t="s">
        <v>43</v>
      </c>
      <c r="U305" s="5" t="s">
        <v>43</v>
      </c>
      <c r="V305" s="27" t="s">
        <v>1707</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61.2" hidden="1" x14ac:dyDescent="0.3">
      <c r="A306" s="27" t="s">
        <v>1711</v>
      </c>
      <c r="B306" s="6" t="s">
        <v>1712</v>
      </c>
      <c r="C306" s="6" t="s">
        <v>150</v>
      </c>
      <c r="D306" s="7" t="s">
        <v>1670</v>
      </c>
      <c r="E306" s="27" t="s">
        <v>1671</v>
      </c>
      <c r="F306" s="5" t="s">
        <v>285</v>
      </c>
      <c r="G306" s="6" t="s">
        <v>629</v>
      </c>
      <c r="H306" s="6" t="s">
        <v>1713</v>
      </c>
      <c r="I306" s="6" t="s">
        <v>43</v>
      </c>
      <c r="J306" s="8" t="s">
        <v>1714</v>
      </c>
      <c r="K306" s="5" t="s">
        <v>1715</v>
      </c>
      <c r="L306" s="7" t="s">
        <v>1716</v>
      </c>
      <c r="M306" s="9" t="s">
        <v>265</v>
      </c>
      <c r="N306" s="5" t="s">
        <v>64</v>
      </c>
      <c r="O306" s="30" t="s">
        <v>1676</v>
      </c>
      <c r="P306" s="31">
        <v>45537.372600694398</v>
      </c>
      <c r="Q306" s="27" t="s">
        <v>43</v>
      </c>
      <c r="R306" s="28" t="s">
        <v>43</v>
      </c>
      <c r="S306" s="27" t="s">
        <v>168</v>
      </c>
      <c r="T306" s="27" t="s">
        <v>43</v>
      </c>
      <c r="U306" s="5" t="s">
        <v>43</v>
      </c>
      <c r="V306" s="27" t="s">
        <v>1717</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30.6" hidden="1" x14ac:dyDescent="0.3">
      <c r="A307" s="27" t="s">
        <v>1718</v>
      </c>
      <c r="B307" s="6" t="s">
        <v>1719</v>
      </c>
      <c r="C307" s="6" t="s">
        <v>417</v>
      </c>
      <c r="D307" s="7" t="s">
        <v>1670</v>
      </c>
      <c r="E307" s="27" t="s">
        <v>1671</v>
      </c>
      <c r="F307" s="5" t="s">
        <v>285</v>
      </c>
      <c r="G307" s="6" t="s">
        <v>629</v>
      </c>
      <c r="H307" s="6" t="s">
        <v>1720</v>
      </c>
      <c r="I307" s="6" t="s">
        <v>43</v>
      </c>
      <c r="J307" s="8" t="s">
        <v>1721</v>
      </c>
      <c r="K307" s="5" t="s">
        <v>1722</v>
      </c>
      <c r="L307" s="7" t="s">
        <v>1723</v>
      </c>
      <c r="M307" s="9" t="s">
        <v>265</v>
      </c>
      <c r="N307" s="5" t="s">
        <v>64</v>
      </c>
      <c r="O307" s="30" t="s">
        <v>1676</v>
      </c>
      <c r="P307" s="31">
        <v>45537.372600891198</v>
      </c>
      <c r="Q307" s="27" t="s">
        <v>43</v>
      </c>
      <c r="R307" s="28" t="s">
        <v>43</v>
      </c>
      <c r="S307" s="27" t="s">
        <v>152</v>
      </c>
      <c r="T307" s="27" t="s">
        <v>43</v>
      </c>
      <c r="U307" s="5" t="s">
        <v>43</v>
      </c>
      <c r="V307" s="27" t="s">
        <v>1724</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30.6" hidden="1" x14ac:dyDescent="0.3">
      <c r="A308" s="27" t="s">
        <v>1725</v>
      </c>
      <c r="B308" s="6" t="s">
        <v>1726</v>
      </c>
      <c r="C308" s="6" t="s">
        <v>1727</v>
      </c>
      <c r="D308" s="7" t="s">
        <v>1670</v>
      </c>
      <c r="E308" s="27" t="s">
        <v>1671</v>
      </c>
      <c r="F308" s="5" t="s">
        <v>272</v>
      </c>
      <c r="G308" s="6" t="s">
        <v>42</v>
      </c>
      <c r="H308" s="6" t="s">
        <v>1728</v>
      </c>
      <c r="I308" s="6" t="s">
        <v>438</v>
      </c>
      <c r="J308" s="8" t="s">
        <v>442</v>
      </c>
      <c r="K308" s="5" t="s">
        <v>443</v>
      </c>
      <c r="L308" s="7" t="s">
        <v>444</v>
      </c>
      <c r="M308" s="9" t="s">
        <v>1729</v>
      </c>
      <c r="N308" s="5" t="s">
        <v>108</v>
      </c>
      <c r="O308" s="30" t="s">
        <v>1676</v>
      </c>
      <c r="P308" s="31">
        <v>45537.372600891198</v>
      </c>
      <c r="Q308" s="27" t="s">
        <v>43</v>
      </c>
      <c r="R308" s="28" t="s">
        <v>43</v>
      </c>
      <c r="S308" s="27" t="s">
        <v>152</v>
      </c>
      <c r="T308" s="27" t="s">
        <v>43</v>
      </c>
      <c r="U308" s="5" t="s">
        <v>43</v>
      </c>
      <c r="V308" s="27" t="s">
        <v>43</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0.399999999999999" hidden="1" x14ac:dyDescent="0.3">
      <c r="A309" s="27" t="s">
        <v>1730</v>
      </c>
      <c r="B309" s="6" t="s">
        <v>1731</v>
      </c>
      <c r="C309" s="6" t="s">
        <v>1732</v>
      </c>
      <c r="D309" s="7" t="s">
        <v>1670</v>
      </c>
      <c r="E309" s="27" t="s">
        <v>1671</v>
      </c>
      <c r="F309" s="5" t="s">
        <v>67</v>
      </c>
      <c r="G309" s="6" t="s">
        <v>68</v>
      </c>
      <c r="H309" s="6" t="s">
        <v>43</v>
      </c>
      <c r="I309" s="6" t="s">
        <v>43</v>
      </c>
      <c r="J309" s="8" t="s">
        <v>533</v>
      </c>
      <c r="K309" s="5" t="s">
        <v>534</v>
      </c>
      <c r="L309" s="7" t="s">
        <v>535</v>
      </c>
      <c r="M309" s="9" t="s">
        <v>734</v>
      </c>
      <c r="N309" s="5" t="s">
        <v>64</v>
      </c>
      <c r="O309" s="30" t="s">
        <v>1676</v>
      </c>
      <c r="P309" s="31">
        <v>45537.3726010764</v>
      </c>
      <c r="Q309" s="27" t="s">
        <v>43</v>
      </c>
      <c r="R309" s="28" t="s">
        <v>43</v>
      </c>
      <c r="S309" s="27" t="s">
        <v>168</v>
      </c>
      <c r="T309" s="27" t="s">
        <v>43</v>
      </c>
      <c r="U309" s="5" t="s">
        <v>43</v>
      </c>
      <c r="V309" s="27" t="s">
        <v>43</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61.2" hidden="1" x14ac:dyDescent="0.3">
      <c r="A310" s="27" t="s">
        <v>1733</v>
      </c>
      <c r="B310" s="6" t="s">
        <v>1734</v>
      </c>
      <c r="C310" s="6" t="s">
        <v>1735</v>
      </c>
      <c r="D310" s="7" t="s">
        <v>1670</v>
      </c>
      <c r="E310" s="27" t="s">
        <v>1671</v>
      </c>
      <c r="F310" s="5" t="s">
        <v>303</v>
      </c>
      <c r="G310" s="6" t="s">
        <v>42</v>
      </c>
      <c r="H310" s="6" t="s">
        <v>43</v>
      </c>
      <c r="I310" s="6" t="s">
        <v>304</v>
      </c>
      <c r="J310" s="8" t="s">
        <v>1736</v>
      </c>
      <c r="K310" s="5" t="s">
        <v>1737</v>
      </c>
      <c r="L310" s="7" t="s">
        <v>1738</v>
      </c>
      <c r="M310" s="9" t="s">
        <v>305</v>
      </c>
      <c r="N310" s="5" t="s">
        <v>108</v>
      </c>
      <c r="O310" s="30" t="s">
        <v>1676</v>
      </c>
      <c r="P310" s="31">
        <v>45537.3726010764</v>
      </c>
      <c r="Q310" s="27" t="s">
        <v>1739</v>
      </c>
      <c r="R310" s="28" t="s">
        <v>43</v>
      </c>
      <c r="S310" s="27" t="s">
        <v>168</v>
      </c>
      <c r="T310" s="27" t="s">
        <v>43</v>
      </c>
      <c r="U310" s="5" t="s">
        <v>43</v>
      </c>
      <c r="V310" s="27" t="s">
        <v>1740</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61.2" hidden="1" x14ac:dyDescent="0.3">
      <c r="A311" s="27" t="s">
        <v>1741</v>
      </c>
      <c r="B311" s="6" t="s">
        <v>1742</v>
      </c>
      <c r="C311" s="6" t="s">
        <v>150</v>
      </c>
      <c r="D311" s="7" t="s">
        <v>1670</v>
      </c>
      <c r="E311" s="27" t="s">
        <v>1671</v>
      </c>
      <c r="F311" s="5" t="s">
        <v>285</v>
      </c>
      <c r="G311" s="6" t="s">
        <v>629</v>
      </c>
      <c r="H311" s="6" t="s">
        <v>43</v>
      </c>
      <c r="I311" s="6" t="s">
        <v>43</v>
      </c>
      <c r="J311" s="8" t="s">
        <v>1736</v>
      </c>
      <c r="K311" s="5" t="s">
        <v>1737</v>
      </c>
      <c r="L311" s="7" t="s">
        <v>1738</v>
      </c>
      <c r="M311" s="9" t="s">
        <v>265</v>
      </c>
      <c r="N311" s="5" t="s">
        <v>64</v>
      </c>
      <c r="O311" s="30" t="s">
        <v>1676</v>
      </c>
      <c r="P311" s="31">
        <v>45537.3726012384</v>
      </c>
      <c r="Q311" s="27" t="s">
        <v>43</v>
      </c>
      <c r="R311" s="28" t="s">
        <v>43</v>
      </c>
      <c r="S311" s="27" t="s">
        <v>168</v>
      </c>
      <c r="T311" s="27" t="s">
        <v>43</v>
      </c>
      <c r="U311" s="5" t="s">
        <v>43</v>
      </c>
      <c r="V311" s="27" t="s">
        <v>1743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51" hidden="1" x14ac:dyDescent="0.3">
      <c r="A312" s="27" t="s">
        <v>1744</v>
      </c>
      <c r="B312" s="6" t="s">
        <v>1745</v>
      </c>
      <c r="C312" s="6" t="s">
        <v>1746</v>
      </c>
      <c r="D312" s="7" t="s">
        <v>1670</v>
      </c>
      <c r="E312" s="27" t="s">
        <v>1671</v>
      </c>
      <c r="F312" s="5" t="s">
        <v>303</v>
      </c>
      <c r="G312" s="6" t="s">
        <v>42</v>
      </c>
      <c r="H312" s="6" t="s">
        <v>43</v>
      </c>
      <c r="I312" s="6" t="s">
        <v>438</v>
      </c>
      <c r="J312" s="8" t="s">
        <v>1747</v>
      </c>
      <c r="K312" s="5" t="s">
        <v>1748</v>
      </c>
      <c r="L312" s="7" t="s">
        <v>1749</v>
      </c>
      <c r="M312" s="9" t="s">
        <v>305</v>
      </c>
      <c r="N312" s="5" t="s">
        <v>108</v>
      </c>
      <c r="O312" s="30" t="s">
        <v>1676</v>
      </c>
      <c r="P312" s="31">
        <v>45537.372601423602</v>
      </c>
      <c r="Q312" s="27" t="s">
        <v>43</v>
      </c>
      <c r="R312" s="28" t="s">
        <v>43</v>
      </c>
      <c r="S312" s="27" t="s">
        <v>426</v>
      </c>
      <c r="T312" s="27" t="s">
        <v>43</v>
      </c>
      <c r="U312" s="5" t="s">
        <v>43</v>
      </c>
      <c r="V312" s="27" t="s">
        <v>1750</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51" hidden="1" x14ac:dyDescent="0.3">
      <c r="A313" s="27" t="s">
        <v>1751</v>
      </c>
      <c r="B313" s="6" t="s">
        <v>1752</v>
      </c>
      <c r="C313" s="6" t="s">
        <v>417</v>
      </c>
      <c r="D313" s="7" t="s">
        <v>1670</v>
      </c>
      <c r="E313" s="27" t="s">
        <v>1671</v>
      </c>
      <c r="F313" s="5" t="s">
        <v>285</v>
      </c>
      <c r="G313" s="6" t="s">
        <v>629</v>
      </c>
      <c r="H313" s="6" t="s">
        <v>1753</v>
      </c>
      <c r="I313" s="6" t="s">
        <v>43</v>
      </c>
      <c r="J313" s="8" t="s">
        <v>1747</v>
      </c>
      <c r="K313" s="5" t="s">
        <v>1748</v>
      </c>
      <c r="L313" s="7" t="s">
        <v>1749</v>
      </c>
      <c r="M313" s="9" t="s">
        <v>265</v>
      </c>
      <c r="N313" s="5" t="s">
        <v>64</v>
      </c>
      <c r="O313" s="30" t="s">
        <v>1676</v>
      </c>
      <c r="P313" s="31">
        <v>45537.372601423602</v>
      </c>
      <c r="Q313" s="27" t="s">
        <v>43</v>
      </c>
      <c r="R313" s="28" t="s">
        <v>43</v>
      </c>
      <c r="S313" s="27" t="s">
        <v>426</v>
      </c>
      <c r="T313" s="27" t="s">
        <v>43</v>
      </c>
      <c r="U313" s="5" t="s">
        <v>43</v>
      </c>
      <c r="V313" s="27" t="s">
        <v>1750</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51" hidden="1" x14ac:dyDescent="0.3">
      <c r="A314" s="27" t="s">
        <v>1754</v>
      </c>
      <c r="B314" s="6" t="s">
        <v>1755</v>
      </c>
      <c r="C314" s="6" t="s">
        <v>417</v>
      </c>
      <c r="D314" s="7" t="s">
        <v>1670</v>
      </c>
      <c r="E314" s="27" t="s">
        <v>1671</v>
      </c>
      <c r="F314" s="5" t="s">
        <v>285</v>
      </c>
      <c r="G314" s="6" t="s">
        <v>629</v>
      </c>
      <c r="H314" s="6" t="s">
        <v>1756</v>
      </c>
      <c r="I314" s="6" t="s">
        <v>43</v>
      </c>
      <c r="J314" s="8" t="s">
        <v>1757</v>
      </c>
      <c r="K314" s="5" t="s">
        <v>1758</v>
      </c>
      <c r="L314" s="7" t="s">
        <v>1759</v>
      </c>
      <c r="M314" s="9" t="s">
        <v>265</v>
      </c>
      <c r="N314" s="5" t="s">
        <v>64</v>
      </c>
      <c r="O314" s="30" t="s">
        <v>1676</v>
      </c>
      <c r="P314" s="31">
        <v>45537.372601620402</v>
      </c>
      <c r="Q314" s="27" t="s">
        <v>43</v>
      </c>
      <c r="R314" s="28" t="s">
        <v>43</v>
      </c>
      <c r="S314" s="27" t="s">
        <v>152</v>
      </c>
      <c r="T314" s="27" t="s">
        <v>43</v>
      </c>
      <c r="U314" s="5" t="s">
        <v>43</v>
      </c>
      <c r="V314" s="27" t="s">
        <v>1760</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30.6" hidden="1" x14ac:dyDescent="0.3">
      <c r="A315" s="27" t="s">
        <v>1761</v>
      </c>
      <c r="B315" s="6" t="s">
        <v>1762</v>
      </c>
      <c r="C315" s="6" t="s">
        <v>417</v>
      </c>
      <c r="D315" s="7" t="s">
        <v>1670</v>
      </c>
      <c r="E315" s="27" t="s">
        <v>1671</v>
      </c>
      <c r="F315" s="5" t="s">
        <v>285</v>
      </c>
      <c r="G315" s="6" t="s">
        <v>629</v>
      </c>
      <c r="H315" s="6" t="s">
        <v>1763</v>
      </c>
      <c r="I315" s="6" t="s">
        <v>43</v>
      </c>
      <c r="J315" s="8" t="s">
        <v>1764</v>
      </c>
      <c r="K315" s="5" t="s">
        <v>1765</v>
      </c>
      <c r="L315" s="7" t="s">
        <v>1766</v>
      </c>
      <c r="M315" s="9" t="s">
        <v>265</v>
      </c>
      <c r="N315" s="5" t="s">
        <v>64</v>
      </c>
      <c r="O315" s="30" t="s">
        <v>1676</v>
      </c>
      <c r="P315" s="31">
        <v>45537.372601620402</v>
      </c>
      <c r="Q315" s="27" t="s">
        <v>43</v>
      </c>
      <c r="R315" s="28" t="s">
        <v>43</v>
      </c>
      <c r="S315" s="27" t="s">
        <v>426</v>
      </c>
      <c r="T315" s="27" t="s">
        <v>43</v>
      </c>
      <c r="U315" s="5" t="s">
        <v>43</v>
      </c>
      <c r="V315" s="27" t="s">
        <v>1767</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40.799999999999997" hidden="1" x14ac:dyDescent="0.3">
      <c r="A316" s="27" t="s">
        <v>1768</v>
      </c>
      <c r="B316" s="6" t="s">
        <v>1769</v>
      </c>
      <c r="C316" s="6" t="s">
        <v>417</v>
      </c>
      <c r="D316" s="7" t="s">
        <v>1670</v>
      </c>
      <c r="E316" s="27" t="s">
        <v>1671</v>
      </c>
      <c r="F316" s="5" t="s">
        <v>285</v>
      </c>
      <c r="G316" s="6" t="s">
        <v>68</v>
      </c>
      <c r="H316" s="6" t="s">
        <v>1770</v>
      </c>
      <c r="I316" s="6" t="s">
        <v>43</v>
      </c>
      <c r="J316" s="8" t="s">
        <v>1771</v>
      </c>
      <c r="K316" s="5" t="s">
        <v>1772</v>
      </c>
      <c r="L316" s="7" t="s">
        <v>1773</v>
      </c>
      <c r="M316" s="9" t="s">
        <v>265</v>
      </c>
      <c r="N316" s="5" t="s">
        <v>64</v>
      </c>
      <c r="O316" s="30" t="s">
        <v>1676</v>
      </c>
      <c r="P316" s="31">
        <v>45537.372602349496</v>
      </c>
      <c r="Q316" s="27" t="s">
        <v>43</v>
      </c>
      <c r="R316" s="28" t="s">
        <v>43</v>
      </c>
      <c r="S316" s="27" t="s">
        <v>152</v>
      </c>
      <c r="T316" s="27" t="s">
        <v>43</v>
      </c>
      <c r="U316" s="5" t="s">
        <v>43</v>
      </c>
      <c r="V316" s="27" t="s">
        <v>1774</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30.6" hidden="1" x14ac:dyDescent="0.3">
      <c r="A317" s="27" t="s">
        <v>1775</v>
      </c>
      <c r="B317" s="6" t="s">
        <v>1776</v>
      </c>
      <c r="C317" s="6" t="s">
        <v>1352</v>
      </c>
      <c r="D317" s="7" t="s">
        <v>1777</v>
      </c>
      <c r="E317" s="27" t="s">
        <v>1778</v>
      </c>
      <c r="F317" s="5" t="s">
        <v>303</v>
      </c>
      <c r="G317" s="6" t="s">
        <v>42</v>
      </c>
      <c r="H317" s="6" t="s">
        <v>43</v>
      </c>
      <c r="I317" s="6" t="s">
        <v>409</v>
      </c>
      <c r="J317" s="8" t="s">
        <v>1779</v>
      </c>
      <c r="K317" s="5" t="s">
        <v>1780</v>
      </c>
      <c r="L317" s="7" t="s">
        <v>1781</v>
      </c>
      <c r="M317" s="9" t="s">
        <v>829</v>
      </c>
      <c r="N317" s="5" t="s">
        <v>108</v>
      </c>
      <c r="O317" s="30" t="s">
        <v>1782</v>
      </c>
      <c r="P317" s="31">
        <v>45537.4124645833</v>
      </c>
      <c r="Q317" s="27" t="s">
        <v>43</v>
      </c>
      <c r="R317" s="28" t="s">
        <v>43</v>
      </c>
      <c r="S317" s="27" t="s">
        <v>168</v>
      </c>
      <c r="T317" s="27" t="s">
        <v>43</v>
      </c>
      <c r="U317" s="5" t="s">
        <v>43</v>
      </c>
      <c r="V317" s="27" t="s">
        <v>1783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30.6" hidden="1" x14ac:dyDescent="0.3">
      <c r="A318" s="27" t="s">
        <v>1784</v>
      </c>
      <c r="B318" s="6" t="s">
        <v>1785</v>
      </c>
      <c r="C318" s="6" t="s">
        <v>1352</v>
      </c>
      <c r="D318" s="7" t="s">
        <v>1777</v>
      </c>
      <c r="E318" s="27" t="s">
        <v>1778</v>
      </c>
      <c r="F318" s="5" t="s">
        <v>285</v>
      </c>
      <c r="G318" s="6" t="s">
        <v>68</v>
      </c>
      <c r="H318" s="6" t="s">
        <v>43</v>
      </c>
      <c r="I318" s="6" t="s">
        <v>43</v>
      </c>
      <c r="J318" s="8" t="s">
        <v>1779</v>
      </c>
      <c r="K318" s="5" t="s">
        <v>1780</v>
      </c>
      <c r="L318" s="7" t="s">
        <v>1781</v>
      </c>
      <c r="M318" s="9" t="s">
        <v>265</v>
      </c>
      <c r="N318" s="5" t="s">
        <v>64</v>
      </c>
      <c r="O318" s="30" t="s">
        <v>1782</v>
      </c>
      <c r="P318" s="31">
        <v>45537.406665706003</v>
      </c>
      <c r="Q318" s="27" t="s">
        <v>43</v>
      </c>
      <c r="R318" s="28" t="s">
        <v>43</v>
      </c>
      <c r="S318" s="27" t="s">
        <v>168</v>
      </c>
      <c r="T318" s="27" t="s">
        <v>43</v>
      </c>
      <c r="U318" s="5" t="s">
        <v>43</v>
      </c>
      <c r="V318" s="27" t="s">
        <v>1783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30.6" hidden="1" x14ac:dyDescent="0.3">
      <c r="A319" s="27" t="s">
        <v>1786</v>
      </c>
      <c r="B319" s="6" t="s">
        <v>1787</v>
      </c>
      <c r="C319" s="6" t="s">
        <v>1352</v>
      </c>
      <c r="D319" s="7" t="s">
        <v>1777</v>
      </c>
      <c r="E319" s="27" t="s">
        <v>1778</v>
      </c>
      <c r="F319" s="5" t="s">
        <v>522</v>
      </c>
      <c r="G319" s="6" t="s">
        <v>68</v>
      </c>
      <c r="H319" s="6" t="s">
        <v>43</v>
      </c>
      <c r="I319" s="6" t="s">
        <v>409</v>
      </c>
      <c r="J319" s="8" t="s">
        <v>1779</v>
      </c>
      <c r="K319" s="5" t="s">
        <v>1780</v>
      </c>
      <c r="L319" s="7" t="s">
        <v>1781</v>
      </c>
      <c r="M319" s="9" t="s">
        <v>385</v>
      </c>
      <c r="N319" s="5" t="s">
        <v>64</v>
      </c>
      <c r="O319" s="30" t="s">
        <v>1782</v>
      </c>
      <c r="P319" s="31">
        <v>45537.407251504599</v>
      </c>
      <c r="Q319" s="27" t="s">
        <v>43</v>
      </c>
      <c r="R319" s="28" t="s">
        <v>43</v>
      </c>
      <c r="S319" s="27" t="s">
        <v>168</v>
      </c>
      <c r="T319" s="27" t="s">
        <v>1788</v>
      </c>
      <c r="U319" s="5" t="s">
        <v>611</v>
      </c>
      <c r="V319" s="27" t="s">
        <v>1789</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0.399999999999999" hidden="1" x14ac:dyDescent="0.3">
      <c r="A320" s="27" t="s">
        <v>1790</v>
      </c>
      <c r="B320" s="6" t="s">
        <v>1791</v>
      </c>
      <c r="C320" s="6" t="s">
        <v>1792</v>
      </c>
      <c r="D320" s="7" t="s">
        <v>1793</v>
      </c>
      <c r="E320" s="27" t="s">
        <v>1794</v>
      </c>
      <c r="F320" s="5" t="s">
        <v>67</v>
      </c>
      <c r="G320" s="6" t="s">
        <v>43</v>
      </c>
      <c r="H320" s="6" t="s">
        <v>43</v>
      </c>
      <c r="I320" s="6" t="s">
        <v>43</v>
      </c>
      <c r="J320" s="8" t="s">
        <v>671</v>
      </c>
      <c r="K320" s="5" t="s">
        <v>672</v>
      </c>
      <c r="L320" s="7" t="s">
        <v>673</v>
      </c>
      <c r="M320" s="9" t="s">
        <v>1795</v>
      </c>
      <c r="N320" s="5" t="s">
        <v>674</v>
      </c>
      <c r="O320" s="30" t="s">
        <v>1796</v>
      </c>
      <c r="P320" s="31">
        <v>45537.111129664401</v>
      </c>
      <c r="Q320" s="27" t="s">
        <v>43</v>
      </c>
      <c r="R320" s="28" t="s">
        <v>43</v>
      </c>
      <c r="S320" s="27" t="s">
        <v>43</v>
      </c>
      <c r="T320" s="27" t="s">
        <v>43</v>
      </c>
      <c r="U320" s="5" t="s">
        <v>43</v>
      </c>
      <c r="V320" s="27" t="s">
        <v>43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0.399999999999999" hidden="1" x14ac:dyDescent="0.3">
      <c r="A321" s="27" t="s">
        <v>1797</v>
      </c>
      <c r="B321" s="6" t="s">
        <v>1798</v>
      </c>
      <c r="C321" s="6" t="s">
        <v>1792</v>
      </c>
      <c r="D321" s="7" t="s">
        <v>1793</v>
      </c>
      <c r="E321" s="27" t="s">
        <v>1794</v>
      </c>
      <c r="F321" s="5" t="s">
        <v>67</v>
      </c>
      <c r="G321" s="6" t="s">
        <v>43</v>
      </c>
      <c r="H321" s="6" t="s">
        <v>43</v>
      </c>
      <c r="I321" s="6" t="s">
        <v>43</v>
      </c>
      <c r="J321" s="8" t="s">
        <v>671</v>
      </c>
      <c r="K321" s="5" t="s">
        <v>672</v>
      </c>
      <c r="L321" s="7" t="s">
        <v>673</v>
      </c>
      <c r="M321" s="9" t="s">
        <v>1799</v>
      </c>
      <c r="N321" s="5" t="s">
        <v>674</v>
      </c>
      <c r="O321" s="30" t="s">
        <v>1800</v>
      </c>
      <c r="P321" s="31">
        <v>45537.111409027799</v>
      </c>
      <c r="Q321" s="27" t="s">
        <v>43</v>
      </c>
      <c r="R321" s="28" t="s">
        <v>43</v>
      </c>
      <c r="S321" s="27" t="s">
        <v>43</v>
      </c>
      <c r="T321" s="27" t="s">
        <v>43</v>
      </c>
      <c r="U321" s="5" t="s">
        <v>43</v>
      </c>
      <c r="V321" s="27" t="s">
        <v>43</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40.799999999999997" hidden="1" x14ac:dyDescent="0.3">
      <c r="A322" s="27" t="s">
        <v>1801</v>
      </c>
      <c r="B322" s="6" t="s">
        <v>1802</v>
      </c>
      <c r="C322" s="6" t="s">
        <v>1803</v>
      </c>
      <c r="D322" s="7" t="s">
        <v>1804</v>
      </c>
      <c r="E322" s="27" t="s">
        <v>1805</v>
      </c>
      <c r="F322" s="5" t="s">
        <v>285</v>
      </c>
      <c r="G322" s="6" t="s">
        <v>43</v>
      </c>
      <c r="H322" s="6" t="s">
        <v>43</v>
      </c>
      <c r="I322" s="6" t="s">
        <v>43</v>
      </c>
      <c r="J322" s="8" t="s">
        <v>1806</v>
      </c>
      <c r="K322" s="5" t="s">
        <v>1807</v>
      </c>
      <c r="L322" s="7" t="s">
        <v>1808</v>
      </c>
      <c r="M322" s="9" t="s">
        <v>265</v>
      </c>
      <c r="N322" s="5" t="s">
        <v>64</v>
      </c>
      <c r="O322" s="30" t="s">
        <v>1809</v>
      </c>
      <c r="P322" s="31">
        <v>45537.386984259298</v>
      </c>
      <c r="Q322" s="27" t="s">
        <v>43</v>
      </c>
      <c r="R322" s="28" t="s">
        <v>43</v>
      </c>
      <c r="S322" s="27" t="s">
        <v>168</v>
      </c>
      <c r="T322" s="27" t="s">
        <v>43</v>
      </c>
      <c r="U322" s="5" t="s">
        <v>43</v>
      </c>
      <c r="V322" s="27" t="s">
        <v>1810</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0.399999999999999" hidden="1" x14ac:dyDescent="0.3">
      <c r="A323" s="27" t="s">
        <v>1811</v>
      </c>
      <c r="B323" s="6" t="s">
        <v>1812</v>
      </c>
      <c r="C323" s="6" t="s">
        <v>1813</v>
      </c>
      <c r="D323" s="7" t="s">
        <v>1814</v>
      </c>
      <c r="E323" s="27" t="s">
        <v>1815</v>
      </c>
      <c r="F323" s="5" t="s">
        <v>67</v>
      </c>
      <c r="G323" s="6" t="s">
        <v>629</v>
      </c>
      <c r="H323" s="6" t="s">
        <v>43</v>
      </c>
      <c r="I323" s="6" t="s">
        <v>43</v>
      </c>
      <c r="J323" s="8" t="s">
        <v>671</v>
      </c>
      <c r="K323" s="5" t="s">
        <v>672</v>
      </c>
      <c r="L323" s="7" t="s">
        <v>673</v>
      </c>
      <c r="M323" s="9" t="s">
        <v>1020</v>
      </c>
      <c r="N323" s="5" t="s">
        <v>674</v>
      </c>
      <c r="O323" s="30" t="s">
        <v>1816</v>
      </c>
      <c r="P323" s="31">
        <v>45537.634216782397</v>
      </c>
      <c r="Q323" s="27" t="s">
        <v>43</v>
      </c>
      <c r="R323" s="28" t="s">
        <v>43</v>
      </c>
      <c r="S323" s="27" t="s">
        <v>43</v>
      </c>
      <c r="T323" s="27" t="s">
        <v>43</v>
      </c>
      <c r="U323" s="5" t="s">
        <v>43</v>
      </c>
      <c r="V323" s="27" t="s">
        <v>43</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30.6" hidden="1" x14ac:dyDescent="0.3">
      <c r="A324" s="27" t="s">
        <v>1817</v>
      </c>
      <c r="B324" s="6" t="s">
        <v>1818</v>
      </c>
      <c r="C324" s="6" t="s">
        <v>1819</v>
      </c>
      <c r="D324" s="7" t="s">
        <v>1820</v>
      </c>
      <c r="E324" s="27" t="s">
        <v>1821</v>
      </c>
      <c r="F324" s="5" t="s">
        <v>67</v>
      </c>
      <c r="G324" s="6" t="s">
        <v>252</v>
      </c>
      <c r="H324" s="6" t="s">
        <v>43</v>
      </c>
      <c r="I324" s="6" t="s">
        <v>43</v>
      </c>
      <c r="J324" s="8" t="s">
        <v>533</v>
      </c>
      <c r="K324" s="5" t="s">
        <v>534</v>
      </c>
      <c r="L324" s="7" t="s">
        <v>535</v>
      </c>
      <c r="M324" s="9" t="s">
        <v>46</v>
      </c>
      <c r="N324" s="5" t="s">
        <v>64</v>
      </c>
      <c r="O324" s="30" t="s">
        <v>1822</v>
      </c>
      <c r="P324" s="31">
        <v>45537.316435844899</v>
      </c>
      <c r="Q324" s="27" t="s">
        <v>43</v>
      </c>
      <c r="R324" s="28" t="s">
        <v>43</v>
      </c>
      <c r="S324" s="27" t="s">
        <v>168</v>
      </c>
      <c r="T324" s="27" t="s">
        <v>43</v>
      </c>
      <c r="U324" s="5" t="s">
        <v>43</v>
      </c>
      <c r="V324" s="27" t="s">
        <v>1181</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40.799999999999997" hidden="1" x14ac:dyDescent="0.3">
      <c r="A325" s="27" t="s">
        <v>1823</v>
      </c>
      <c r="B325" s="6" t="s">
        <v>1824</v>
      </c>
      <c r="C325" s="6" t="s">
        <v>1825</v>
      </c>
      <c r="D325" s="7" t="s">
        <v>1826</v>
      </c>
      <c r="E325" s="27" t="s">
        <v>1827</v>
      </c>
      <c r="F325" s="5" t="s">
        <v>303</v>
      </c>
      <c r="G325" s="6" t="s">
        <v>42</v>
      </c>
      <c r="H325" s="6" t="s">
        <v>43</v>
      </c>
      <c r="I325" s="6" t="s">
        <v>43</v>
      </c>
      <c r="J325" s="8" t="s">
        <v>1828</v>
      </c>
      <c r="K325" s="5" t="s">
        <v>1829</v>
      </c>
      <c r="L325" s="7" t="s">
        <v>1830</v>
      </c>
      <c r="M325" s="9" t="s">
        <v>305</v>
      </c>
      <c r="N325" s="5" t="s">
        <v>47</v>
      </c>
      <c r="O325" s="30" t="s">
        <v>1831</v>
      </c>
      <c r="P325" s="31">
        <v>45537.383621990703</v>
      </c>
      <c r="Q325" s="27" t="s">
        <v>43</v>
      </c>
      <c r="R325" s="28" t="s">
        <v>1832</v>
      </c>
      <c r="S325" s="27" t="s">
        <v>168</v>
      </c>
      <c r="T325" s="27" t="s">
        <v>43</v>
      </c>
      <c r="U325" s="5" t="s">
        <v>43</v>
      </c>
      <c r="V325" s="27" t="s">
        <v>1833</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40.799999999999997" hidden="1" x14ac:dyDescent="0.3">
      <c r="A326" s="27" t="s">
        <v>1834</v>
      </c>
      <c r="B326" s="6" t="s">
        <v>1835</v>
      </c>
      <c r="C326" s="6" t="s">
        <v>1825</v>
      </c>
      <c r="D326" s="7" t="s">
        <v>1826</v>
      </c>
      <c r="E326" s="27" t="s">
        <v>1827</v>
      </c>
      <c r="F326" s="5" t="s">
        <v>285</v>
      </c>
      <c r="G326" s="6" t="s">
        <v>42</v>
      </c>
      <c r="H326" s="6" t="s">
        <v>43</v>
      </c>
      <c r="I326" s="6" t="s">
        <v>923</v>
      </c>
      <c r="J326" s="8" t="s">
        <v>1828</v>
      </c>
      <c r="K326" s="5" t="s">
        <v>1829</v>
      </c>
      <c r="L326" s="7" t="s">
        <v>1830</v>
      </c>
      <c r="M326" s="9" t="s">
        <v>265</v>
      </c>
      <c r="N326" s="5" t="s">
        <v>47</v>
      </c>
      <c r="O326" s="30" t="s">
        <v>1836</v>
      </c>
      <c r="P326" s="31">
        <v>45537.383621990703</v>
      </c>
      <c r="Q326" s="27" t="s">
        <v>43</v>
      </c>
      <c r="R326" s="28" t="s">
        <v>1837</v>
      </c>
      <c r="S326" s="27" t="s">
        <v>168</v>
      </c>
      <c r="T326" s="27" t="s">
        <v>43</v>
      </c>
      <c r="U326" s="5" t="s">
        <v>43</v>
      </c>
      <c r="V326" s="27" t="s">
        <v>1833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30.6" hidden="1" x14ac:dyDescent="0.3">
      <c r="A327" s="27" t="s">
        <v>1838</v>
      </c>
      <c r="B327" s="6" t="s">
        <v>1839</v>
      </c>
      <c r="C327" s="6" t="s">
        <v>1840</v>
      </c>
      <c r="D327" s="7" t="s">
        <v>1841</v>
      </c>
      <c r="E327" s="27" t="s">
        <v>1842</v>
      </c>
      <c r="F327" s="5" t="s">
        <v>67</v>
      </c>
      <c r="G327" s="6" t="s">
        <v>629</v>
      </c>
      <c r="H327" s="6" t="s">
        <v>43</v>
      </c>
      <c r="I327" s="6" t="s">
        <v>43</v>
      </c>
      <c r="J327" s="8" t="s">
        <v>533</v>
      </c>
      <c r="K327" s="5" t="s">
        <v>534</v>
      </c>
      <c r="L327" s="7" t="s">
        <v>535</v>
      </c>
      <c r="M327" s="9" t="s">
        <v>1843</v>
      </c>
      <c r="N327" s="5" t="s">
        <v>64</v>
      </c>
      <c r="O327" s="30" t="s">
        <v>1844</v>
      </c>
      <c r="P327" s="31">
        <v>45537.599311076403</v>
      </c>
      <c r="Q327" s="27" t="s">
        <v>43</v>
      </c>
      <c r="R327" s="28" t="s">
        <v>43</v>
      </c>
      <c r="S327" s="27" t="s">
        <v>168</v>
      </c>
      <c r="T327" s="27" t="s">
        <v>43</v>
      </c>
      <c r="U327" s="5" t="s">
        <v>43</v>
      </c>
      <c r="V327" s="27" t="s">
        <v>43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0.399999999999999" hidden="1" x14ac:dyDescent="0.3">
      <c r="A328" s="27" t="s">
        <v>1845</v>
      </c>
      <c r="B328" s="6" t="s">
        <v>1846</v>
      </c>
      <c r="C328" s="6" t="s">
        <v>1847</v>
      </c>
      <c r="D328" s="7" t="s">
        <v>1841</v>
      </c>
      <c r="E328" s="27" t="s">
        <v>1842</v>
      </c>
      <c r="F328" s="5" t="s">
        <v>272</v>
      </c>
      <c r="G328" s="6" t="s">
        <v>42</v>
      </c>
      <c r="H328" s="6" t="s">
        <v>43</v>
      </c>
      <c r="I328" s="6" t="s">
        <v>523</v>
      </c>
      <c r="J328" s="8" t="s">
        <v>533</v>
      </c>
      <c r="K328" s="5" t="s">
        <v>534</v>
      </c>
      <c r="L328" s="7" t="s">
        <v>535</v>
      </c>
      <c r="M328" s="9" t="s">
        <v>1848</v>
      </c>
      <c r="N328" s="5" t="s">
        <v>449</v>
      </c>
      <c r="O328" s="30" t="s">
        <v>1849</v>
      </c>
      <c r="P328" s="31">
        <v>45537.642659803198</v>
      </c>
      <c r="Q328" s="27" t="s">
        <v>43</v>
      </c>
      <c r="R328" s="28" t="s">
        <v>43</v>
      </c>
      <c r="S328" s="27" t="s">
        <v>168</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71.400000000000006" hidden="1" x14ac:dyDescent="0.3">
      <c r="A329" s="27" t="s">
        <v>1850</v>
      </c>
      <c r="B329" s="6" t="s">
        <v>1851</v>
      </c>
      <c r="C329" s="6" t="s">
        <v>1852</v>
      </c>
      <c r="D329" s="7" t="s">
        <v>1853</v>
      </c>
      <c r="E329" s="27" t="s">
        <v>1854</v>
      </c>
      <c r="F329" s="5" t="s">
        <v>67</v>
      </c>
      <c r="G329" s="6" t="s">
        <v>68</v>
      </c>
      <c r="H329" s="6" t="s">
        <v>1855</v>
      </c>
      <c r="I329" s="6" t="s">
        <v>43</v>
      </c>
      <c r="J329" s="8" t="s">
        <v>671</v>
      </c>
      <c r="K329" s="5" t="s">
        <v>672</v>
      </c>
      <c r="L329" s="7" t="s">
        <v>673</v>
      </c>
      <c r="M329" s="9" t="s">
        <v>46</v>
      </c>
      <c r="N329" s="5" t="s">
        <v>64</v>
      </c>
      <c r="O329" s="30" t="s">
        <v>1856</v>
      </c>
      <c r="P329" s="31">
        <v>45537.523796261601</v>
      </c>
      <c r="Q329" s="27" t="s">
        <v>43</v>
      </c>
      <c r="R329" s="28" t="s">
        <v>43</v>
      </c>
      <c r="S329" s="27" t="s">
        <v>43</v>
      </c>
      <c r="T329" s="27" t="s">
        <v>43</v>
      </c>
      <c r="U329" s="5" t="s">
        <v>43</v>
      </c>
      <c r="V329" s="27" t="s">
        <v>43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61.2" hidden="1" x14ac:dyDescent="0.3">
      <c r="A330" s="27" t="s">
        <v>1857</v>
      </c>
      <c r="B330" s="6" t="s">
        <v>1858</v>
      </c>
      <c r="C330" s="6" t="s">
        <v>1859</v>
      </c>
      <c r="D330" s="7" t="s">
        <v>1826</v>
      </c>
      <c r="E330" s="27" t="s">
        <v>1827</v>
      </c>
      <c r="F330" s="5" t="s">
        <v>272</v>
      </c>
      <c r="G330" s="6" t="s">
        <v>42</v>
      </c>
      <c r="H330" s="6" t="s">
        <v>43</v>
      </c>
      <c r="I330" s="6" t="s">
        <v>409</v>
      </c>
      <c r="J330" s="8" t="s">
        <v>890</v>
      </c>
      <c r="K330" s="5" t="s">
        <v>891</v>
      </c>
      <c r="L330" s="7" t="s">
        <v>892</v>
      </c>
      <c r="M330" s="9" t="s">
        <v>1860</v>
      </c>
      <c r="N330" s="5" t="s">
        <v>47</v>
      </c>
      <c r="O330" s="30" t="s">
        <v>1861</v>
      </c>
      <c r="P330" s="31">
        <v>45537.592240544</v>
      </c>
      <c r="Q330" s="27" t="s">
        <v>43</v>
      </c>
      <c r="R330" s="28" t="s">
        <v>1862</v>
      </c>
      <c r="S330" s="27" t="s">
        <v>43</v>
      </c>
      <c r="T330" s="27" t="s">
        <v>43</v>
      </c>
      <c r="U330" s="5" t="s">
        <v>43</v>
      </c>
      <c r="V330" s="27" t="s">
        <v>43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71.400000000000006" hidden="1" x14ac:dyDescent="0.3">
      <c r="A331" s="27" t="s">
        <v>1863</v>
      </c>
      <c r="B331" s="6" t="s">
        <v>1864</v>
      </c>
      <c r="C331" s="6" t="s">
        <v>1865</v>
      </c>
      <c r="D331" s="7" t="s">
        <v>1866</v>
      </c>
      <c r="E331" s="27" t="s">
        <v>1867</v>
      </c>
      <c r="F331" s="5" t="s">
        <v>272</v>
      </c>
      <c r="G331" s="6" t="s">
        <v>42</v>
      </c>
      <c r="H331" s="6" t="s">
        <v>1868</v>
      </c>
      <c r="I331" s="6" t="s">
        <v>438</v>
      </c>
      <c r="J331" s="8" t="s">
        <v>442</v>
      </c>
      <c r="K331" s="5" t="s">
        <v>443</v>
      </c>
      <c r="L331" s="7" t="s">
        <v>444</v>
      </c>
      <c r="M331" s="9" t="s">
        <v>1869</v>
      </c>
      <c r="N331" s="5" t="s">
        <v>108</v>
      </c>
      <c r="O331" s="30" t="s">
        <v>1870</v>
      </c>
      <c r="P331" s="31">
        <v>45534.903567974499</v>
      </c>
      <c r="Q331" s="27" t="s">
        <v>43</v>
      </c>
      <c r="R331" s="28" t="s">
        <v>43</v>
      </c>
      <c r="S331" s="27" t="s">
        <v>152</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61.2" hidden="1" x14ac:dyDescent="0.3">
      <c r="A332" s="27" t="s">
        <v>1871</v>
      </c>
      <c r="B332" s="6" t="s">
        <v>1872</v>
      </c>
      <c r="C332" s="6" t="s">
        <v>436</v>
      </c>
      <c r="D332" s="7" t="s">
        <v>1853</v>
      </c>
      <c r="E332" s="27" t="s">
        <v>1854</v>
      </c>
      <c r="F332" s="5" t="s">
        <v>67</v>
      </c>
      <c r="G332" s="6" t="s">
        <v>629</v>
      </c>
      <c r="H332" s="6" t="s">
        <v>1873</v>
      </c>
      <c r="I332" s="6" t="s">
        <v>43</v>
      </c>
      <c r="J332" s="8" t="s">
        <v>671</v>
      </c>
      <c r="K332" s="5" t="s">
        <v>672</v>
      </c>
      <c r="L332" s="7" t="s">
        <v>673</v>
      </c>
      <c r="M332" s="9" t="s">
        <v>1874</v>
      </c>
      <c r="N332" s="5" t="s">
        <v>64</v>
      </c>
      <c r="O332" s="30" t="s">
        <v>1875</v>
      </c>
      <c r="P332" s="31">
        <v>45537.523796608803</v>
      </c>
      <c r="Q332" s="27" t="s">
        <v>43</v>
      </c>
      <c r="R332" s="28" t="s">
        <v>43</v>
      </c>
      <c r="S332" s="27" t="s">
        <v>43</v>
      </c>
      <c r="T332" s="27" t="s">
        <v>43</v>
      </c>
      <c r="U332" s="5" t="s">
        <v>43</v>
      </c>
      <c r="V332" s="27" t="s">
        <v>43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112.2" hidden="1" x14ac:dyDescent="0.3">
      <c r="A333" s="27" t="s">
        <v>1876</v>
      </c>
      <c r="B333" s="6" t="s">
        <v>1877</v>
      </c>
      <c r="C333" s="6" t="s">
        <v>1878</v>
      </c>
      <c r="D333" s="7" t="s">
        <v>1866</v>
      </c>
      <c r="E333" s="27" t="s">
        <v>1867</v>
      </c>
      <c r="F333" s="5" t="s">
        <v>272</v>
      </c>
      <c r="G333" s="6" t="s">
        <v>42</v>
      </c>
      <c r="H333" s="6" t="s">
        <v>1879</v>
      </c>
      <c r="I333" s="6" t="s">
        <v>438</v>
      </c>
      <c r="J333" s="8" t="s">
        <v>442</v>
      </c>
      <c r="K333" s="5" t="s">
        <v>443</v>
      </c>
      <c r="L333" s="7" t="s">
        <v>444</v>
      </c>
      <c r="M333" s="9" t="s">
        <v>1880</v>
      </c>
      <c r="N333" s="5" t="s">
        <v>108</v>
      </c>
      <c r="O333" s="30" t="s">
        <v>1881</v>
      </c>
      <c r="P333" s="31">
        <v>45534.903567974499</v>
      </c>
      <c r="Q333" s="27" t="s">
        <v>43</v>
      </c>
      <c r="R333" s="28" t="s">
        <v>43</v>
      </c>
      <c r="S333" s="27" t="s">
        <v>152</v>
      </c>
      <c r="T333" s="27" t="s">
        <v>43</v>
      </c>
      <c r="U333" s="5" t="s">
        <v>43</v>
      </c>
      <c r="V333" s="27" t="s">
        <v>43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30.6" hidden="1" x14ac:dyDescent="0.3">
      <c r="A334" s="27" t="s">
        <v>1882</v>
      </c>
      <c r="B334" s="6" t="s">
        <v>1883</v>
      </c>
      <c r="C334" s="6" t="s">
        <v>436</v>
      </c>
      <c r="D334" s="7" t="s">
        <v>1884</v>
      </c>
      <c r="E334" s="27" t="s">
        <v>1885</v>
      </c>
      <c r="F334" s="5" t="s">
        <v>67</v>
      </c>
      <c r="G334" s="6" t="s">
        <v>43</v>
      </c>
      <c r="H334" s="6" t="s">
        <v>43</v>
      </c>
      <c r="I334" s="6" t="s">
        <v>43</v>
      </c>
      <c r="J334" s="8" t="s">
        <v>502</v>
      </c>
      <c r="K334" s="5" t="s">
        <v>503</v>
      </c>
      <c r="L334" s="7" t="s">
        <v>504</v>
      </c>
      <c r="M334" s="9" t="s">
        <v>877</v>
      </c>
      <c r="N334" s="5" t="s">
        <v>64</v>
      </c>
      <c r="O334" s="30" t="s">
        <v>1886</v>
      </c>
      <c r="P334" s="31">
        <v>45537.3252091088</v>
      </c>
      <c r="Q334" s="27" t="s">
        <v>43</v>
      </c>
      <c r="R334" s="28" t="s">
        <v>43</v>
      </c>
      <c r="S334" s="27" t="s">
        <v>43</v>
      </c>
      <c r="T334" s="27" t="s">
        <v>43</v>
      </c>
      <c r="U334" s="5" t="s">
        <v>43</v>
      </c>
      <c r="V334" s="27" t="s">
        <v>43</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0.399999999999999" hidden="1" x14ac:dyDescent="0.3">
      <c r="A335" s="27" t="s">
        <v>1887</v>
      </c>
      <c r="B335" s="6" t="s">
        <v>1888</v>
      </c>
      <c r="C335" s="6" t="s">
        <v>436</v>
      </c>
      <c r="D335" s="7" t="s">
        <v>1884</v>
      </c>
      <c r="E335" s="27" t="s">
        <v>1885</v>
      </c>
      <c r="F335" s="5" t="s">
        <v>67</v>
      </c>
      <c r="G335" s="6" t="s">
        <v>43</v>
      </c>
      <c r="H335" s="6" t="s">
        <v>43</v>
      </c>
      <c r="I335" s="6" t="s">
        <v>43</v>
      </c>
      <c r="J335" s="8" t="s">
        <v>485</v>
      </c>
      <c r="K335" s="5" t="s">
        <v>486</v>
      </c>
      <c r="L335" s="7" t="s">
        <v>487</v>
      </c>
      <c r="M335" s="9" t="s">
        <v>1094</v>
      </c>
      <c r="N335" s="5" t="s">
        <v>64</v>
      </c>
      <c r="O335" s="30" t="s">
        <v>1889</v>
      </c>
      <c r="P335" s="31">
        <v>45537.317290474501</v>
      </c>
      <c r="Q335" s="27" t="s">
        <v>43</v>
      </c>
      <c r="R335" s="28" t="s">
        <v>43</v>
      </c>
      <c r="S335" s="27" t="s">
        <v>168</v>
      </c>
      <c r="T335" s="27" t="s">
        <v>43</v>
      </c>
      <c r="U335" s="5" t="s">
        <v>43</v>
      </c>
      <c r="V335" s="27" t="s">
        <v>488</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0.399999999999999" hidden="1" x14ac:dyDescent="0.3">
      <c r="A336" s="27" t="s">
        <v>1890</v>
      </c>
      <c r="B336" s="6" t="s">
        <v>1891</v>
      </c>
      <c r="C336" s="6" t="s">
        <v>436</v>
      </c>
      <c r="D336" s="7" t="s">
        <v>1884</v>
      </c>
      <c r="E336" s="27" t="s">
        <v>1885</v>
      </c>
      <c r="F336" s="5" t="s">
        <v>67</v>
      </c>
      <c r="G336" s="6" t="s">
        <v>43</v>
      </c>
      <c r="H336" s="6" t="s">
        <v>43</v>
      </c>
      <c r="I336" s="6" t="s">
        <v>43</v>
      </c>
      <c r="J336" s="8" t="s">
        <v>485</v>
      </c>
      <c r="K336" s="5" t="s">
        <v>486</v>
      </c>
      <c r="L336" s="7" t="s">
        <v>487</v>
      </c>
      <c r="M336" s="9" t="s">
        <v>989</v>
      </c>
      <c r="N336" s="5" t="s">
        <v>64</v>
      </c>
      <c r="O336" s="30" t="s">
        <v>1892</v>
      </c>
      <c r="P336" s="31">
        <v>45537.807391053197</v>
      </c>
      <c r="Q336" s="27" t="s">
        <v>43</v>
      </c>
      <c r="R336" s="28" t="s">
        <v>43</v>
      </c>
      <c r="S336" s="27" t="s">
        <v>168</v>
      </c>
      <c r="T336" s="27" t="s">
        <v>43</v>
      </c>
      <c r="U336" s="5" t="s">
        <v>43</v>
      </c>
      <c r="V336" s="27" t="s">
        <v>488</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0.399999999999999" hidden="1" x14ac:dyDescent="0.3">
      <c r="A337" s="27" t="s">
        <v>1893</v>
      </c>
      <c r="B337" s="6" t="s">
        <v>1894</v>
      </c>
      <c r="C337" s="6" t="s">
        <v>436</v>
      </c>
      <c r="D337" s="7" t="s">
        <v>1884</v>
      </c>
      <c r="E337" s="27" t="s">
        <v>1885</v>
      </c>
      <c r="F337" s="5" t="s">
        <v>67</v>
      </c>
      <c r="G337" s="6" t="s">
        <v>43</v>
      </c>
      <c r="H337" s="6" t="s">
        <v>43</v>
      </c>
      <c r="I337" s="6" t="s">
        <v>43</v>
      </c>
      <c r="J337" s="8" t="s">
        <v>312</v>
      </c>
      <c r="K337" s="5" t="s">
        <v>313</v>
      </c>
      <c r="L337" s="7" t="s">
        <v>314</v>
      </c>
      <c r="M337" s="9" t="s">
        <v>581</v>
      </c>
      <c r="N337" s="5" t="s">
        <v>64</v>
      </c>
      <c r="O337" s="30" t="s">
        <v>1895</v>
      </c>
      <c r="P337" s="31">
        <v>45537.540053900499</v>
      </c>
      <c r="Q337" s="27" t="s">
        <v>43</v>
      </c>
      <c r="R337" s="28" t="s">
        <v>43</v>
      </c>
      <c r="S337" s="27" t="s">
        <v>168</v>
      </c>
      <c r="T337" s="27" t="s">
        <v>43</v>
      </c>
      <c r="U337" s="5" t="s">
        <v>43</v>
      </c>
      <c r="V337" s="27" t="s">
        <v>317</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30.6" hidden="1" x14ac:dyDescent="0.3">
      <c r="A338" s="27" t="s">
        <v>1896</v>
      </c>
      <c r="B338" s="6" t="s">
        <v>1897</v>
      </c>
      <c r="C338" s="6" t="s">
        <v>150</v>
      </c>
      <c r="D338" s="7" t="s">
        <v>1898</v>
      </c>
      <c r="E338" s="27" t="s">
        <v>1899</v>
      </c>
      <c r="F338" s="5" t="s">
        <v>285</v>
      </c>
      <c r="G338" s="6" t="s">
        <v>68</v>
      </c>
      <c r="H338" s="6" t="s">
        <v>1900</v>
      </c>
      <c r="I338" s="6" t="s">
        <v>43</v>
      </c>
      <c r="J338" s="8" t="s">
        <v>1901</v>
      </c>
      <c r="K338" s="5" t="s">
        <v>1902</v>
      </c>
      <c r="L338" s="7" t="s">
        <v>1903</v>
      </c>
      <c r="M338" s="9" t="s">
        <v>265</v>
      </c>
      <c r="N338" s="5" t="s">
        <v>64</v>
      </c>
      <c r="O338" s="30" t="s">
        <v>1904</v>
      </c>
      <c r="P338" s="31">
        <v>45537.4941616551</v>
      </c>
      <c r="Q338" s="27" t="s">
        <v>43</v>
      </c>
      <c r="R338" s="28" t="s">
        <v>43</v>
      </c>
      <c r="S338" s="27" t="s">
        <v>168</v>
      </c>
      <c r="T338" s="27" t="s">
        <v>43</v>
      </c>
      <c r="U338" s="5" t="s">
        <v>43</v>
      </c>
      <c r="V338" s="27" t="s">
        <v>1905</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163.19999999999999" hidden="1" x14ac:dyDescent="0.3">
      <c r="A339" s="27" t="s">
        <v>1906</v>
      </c>
      <c r="B339" s="6" t="s">
        <v>1907</v>
      </c>
      <c r="C339" s="6" t="s">
        <v>1908</v>
      </c>
      <c r="D339" s="7" t="s">
        <v>1670</v>
      </c>
      <c r="E339" s="27" t="s">
        <v>1671</v>
      </c>
      <c r="F339" s="5" t="s">
        <v>67</v>
      </c>
      <c r="G339" s="6" t="s">
        <v>629</v>
      </c>
      <c r="H339" s="6" t="s">
        <v>43</v>
      </c>
      <c r="I339" s="6" t="s">
        <v>43</v>
      </c>
      <c r="J339" s="8" t="s">
        <v>1536</v>
      </c>
      <c r="K339" s="5" t="s">
        <v>1537</v>
      </c>
      <c r="L339" s="7" t="s">
        <v>192</v>
      </c>
      <c r="M339" s="9" t="s">
        <v>536</v>
      </c>
      <c r="N339" s="5" t="s">
        <v>64</v>
      </c>
      <c r="O339" s="30" t="s">
        <v>1909</v>
      </c>
      <c r="P339" s="31">
        <v>45537.372602511598</v>
      </c>
      <c r="Q339" s="27" t="s">
        <v>43</v>
      </c>
      <c r="R339" s="28" t="s">
        <v>43</v>
      </c>
      <c r="S339" s="27" t="s">
        <v>168</v>
      </c>
      <c r="T339" s="27" t="s">
        <v>43</v>
      </c>
      <c r="U339" s="5" t="s">
        <v>43</v>
      </c>
      <c r="V339" s="27" t="s">
        <v>43</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idden="1" x14ac:dyDescent="0.3">
      <c r="A340" s="27" t="s">
        <v>1910</v>
      </c>
      <c r="B340" s="6" t="s">
        <v>1911</v>
      </c>
      <c r="C340" s="6" t="s">
        <v>1687</v>
      </c>
      <c r="D340" s="7" t="s">
        <v>1670</v>
      </c>
      <c r="E340" s="27" t="s">
        <v>1671</v>
      </c>
      <c r="F340" s="5" t="s">
        <v>272</v>
      </c>
      <c r="G340" s="6" t="s">
        <v>42</v>
      </c>
      <c r="H340" s="6" t="s">
        <v>43</v>
      </c>
      <c r="I340" s="6" t="s">
        <v>600</v>
      </c>
      <c r="J340" s="8" t="s">
        <v>1536</v>
      </c>
      <c r="K340" s="5" t="s">
        <v>1537</v>
      </c>
      <c r="L340" s="7" t="s">
        <v>192</v>
      </c>
      <c r="M340" s="9" t="s">
        <v>1229</v>
      </c>
      <c r="N340" s="5" t="s">
        <v>449</v>
      </c>
      <c r="O340" s="30" t="s">
        <v>1909</v>
      </c>
      <c r="P340" s="31">
        <v>45537.372601967603</v>
      </c>
      <c r="Q340" s="27" t="s">
        <v>43</v>
      </c>
      <c r="R340" s="28" t="s">
        <v>43</v>
      </c>
      <c r="S340" s="27" t="s">
        <v>168</v>
      </c>
      <c r="T340" s="27" t="s">
        <v>43</v>
      </c>
      <c r="U340" s="5" t="s">
        <v>43</v>
      </c>
      <c r="V340" s="27" t="s">
        <v>43</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0.399999999999999" hidden="1" x14ac:dyDescent="0.3">
      <c r="A341" s="27" t="s">
        <v>1912</v>
      </c>
      <c r="B341" s="6" t="s">
        <v>1913</v>
      </c>
      <c r="C341" s="6" t="s">
        <v>1914</v>
      </c>
      <c r="D341" s="7" t="s">
        <v>1915</v>
      </c>
      <c r="E341" s="27" t="s">
        <v>1916</v>
      </c>
      <c r="F341" s="5" t="s">
        <v>285</v>
      </c>
      <c r="G341" s="6" t="s">
        <v>42</v>
      </c>
      <c r="H341" s="6" t="s">
        <v>43</v>
      </c>
      <c r="I341" s="6" t="s">
        <v>43</v>
      </c>
      <c r="J341" s="8" t="s">
        <v>1917</v>
      </c>
      <c r="K341" s="5" t="s">
        <v>1918</v>
      </c>
      <c r="L341" s="7" t="s">
        <v>1919</v>
      </c>
      <c r="M341" s="9" t="s">
        <v>1920</v>
      </c>
      <c r="N341" s="5" t="s">
        <v>64</v>
      </c>
      <c r="O341" s="30" t="s">
        <v>1921</v>
      </c>
      <c r="P341" s="31">
        <v>45537.637964085603</v>
      </c>
      <c r="Q341" s="27" t="s">
        <v>43</v>
      </c>
      <c r="R341" s="28" t="s">
        <v>43</v>
      </c>
      <c r="S341" s="27" t="s">
        <v>168</v>
      </c>
      <c r="T341" s="27" t="s">
        <v>43</v>
      </c>
      <c r="U341" s="5" t="s">
        <v>43</v>
      </c>
      <c r="V341" s="27" t="s">
        <v>1922</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idden="1" x14ac:dyDescent="0.3">
      <c r="A342" s="27" t="s">
        <v>1923</v>
      </c>
      <c r="B342" s="6" t="s">
        <v>1924</v>
      </c>
      <c r="C342" s="6" t="s">
        <v>1819</v>
      </c>
      <c r="D342" s="7" t="s">
        <v>1915</v>
      </c>
      <c r="E342" s="27" t="s">
        <v>1916</v>
      </c>
      <c r="F342" s="5" t="s">
        <v>67</v>
      </c>
      <c r="G342" s="6" t="s">
        <v>629</v>
      </c>
      <c r="H342" s="6" t="s">
        <v>43</v>
      </c>
      <c r="I342" s="6" t="s">
        <v>43</v>
      </c>
      <c r="J342" s="8" t="s">
        <v>235</v>
      </c>
      <c r="K342" s="5" t="s">
        <v>236</v>
      </c>
      <c r="L342" s="7" t="s">
        <v>237</v>
      </c>
      <c r="M342" s="9" t="s">
        <v>1925</v>
      </c>
      <c r="N342" s="5" t="s">
        <v>64</v>
      </c>
      <c r="O342" s="30" t="s">
        <v>1921</v>
      </c>
      <c r="P342" s="31">
        <v>45537.637963888898</v>
      </c>
      <c r="Q342" s="27" t="s">
        <v>43</v>
      </c>
      <c r="R342" s="28" t="s">
        <v>43</v>
      </c>
      <c r="S342" s="27" t="s">
        <v>168</v>
      </c>
      <c r="T342" s="27" t="s">
        <v>43</v>
      </c>
      <c r="U342" s="5" t="s">
        <v>43</v>
      </c>
      <c r="V342" s="27" t="s">
        <v>43</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0.399999999999999" hidden="1" x14ac:dyDescent="0.3">
      <c r="A343" s="27" t="s">
        <v>1926</v>
      </c>
      <c r="B343" s="6" t="s">
        <v>1927</v>
      </c>
      <c r="C343" s="6" t="s">
        <v>1819</v>
      </c>
      <c r="D343" s="7" t="s">
        <v>1915</v>
      </c>
      <c r="E343" s="27" t="s">
        <v>1916</v>
      </c>
      <c r="F343" s="5" t="s">
        <v>67</v>
      </c>
      <c r="G343" s="6" t="s">
        <v>252</v>
      </c>
      <c r="H343" s="6" t="s">
        <v>43</v>
      </c>
      <c r="I343" s="6" t="s">
        <v>43</v>
      </c>
      <c r="J343" s="8" t="s">
        <v>312</v>
      </c>
      <c r="K343" s="5" t="s">
        <v>313</v>
      </c>
      <c r="L343" s="7" t="s">
        <v>314</v>
      </c>
      <c r="M343" s="9" t="s">
        <v>963</v>
      </c>
      <c r="N343" s="5" t="s">
        <v>64</v>
      </c>
      <c r="O343" s="30" t="s">
        <v>1928</v>
      </c>
      <c r="P343" s="31">
        <v>45537.637964236099</v>
      </c>
      <c r="Q343" s="27" t="s">
        <v>43</v>
      </c>
      <c r="R343" s="28" t="s">
        <v>43</v>
      </c>
      <c r="S343" s="27" t="s">
        <v>168</v>
      </c>
      <c r="T343" s="27" t="s">
        <v>43</v>
      </c>
      <c r="U343" s="5" t="s">
        <v>43</v>
      </c>
      <c r="V343" s="27" t="s">
        <v>317</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61.2" hidden="1" x14ac:dyDescent="0.3">
      <c r="A344" s="27" t="s">
        <v>1929</v>
      </c>
      <c r="B344" s="6" t="s">
        <v>1930</v>
      </c>
      <c r="C344" s="6" t="s">
        <v>1931</v>
      </c>
      <c r="D344" s="7" t="s">
        <v>1915</v>
      </c>
      <c r="E344" s="27" t="s">
        <v>1916</v>
      </c>
      <c r="F344" s="5" t="s">
        <v>67</v>
      </c>
      <c r="G344" s="6" t="s">
        <v>252</v>
      </c>
      <c r="H344" s="6" t="s">
        <v>43</v>
      </c>
      <c r="I344" s="6" t="s">
        <v>43</v>
      </c>
      <c r="J344" s="8" t="s">
        <v>502</v>
      </c>
      <c r="K344" s="5" t="s">
        <v>503</v>
      </c>
      <c r="L344" s="7" t="s">
        <v>504</v>
      </c>
      <c r="M344" s="9" t="s">
        <v>581</v>
      </c>
      <c r="N344" s="5" t="s">
        <v>64</v>
      </c>
      <c r="O344" s="30" t="s">
        <v>1928</v>
      </c>
      <c r="P344" s="31">
        <v>45537.637964432899</v>
      </c>
      <c r="Q344" s="27" t="s">
        <v>43</v>
      </c>
      <c r="R344" s="28" t="s">
        <v>43</v>
      </c>
      <c r="S344" s="27" t="s">
        <v>168</v>
      </c>
      <c r="T344" s="27" t="s">
        <v>43</v>
      </c>
      <c r="U344" s="5" t="s">
        <v>43</v>
      </c>
      <c r="V344" s="27" t="s">
        <v>505</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30.6" hidden="1" x14ac:dyDescent="0.3">
      <c r="A345" s="27" t="s">
        <v>1932</v>
      </c>
      <c r="B345" s="6" t="s">
        <v>1933</v>
      </c>
      <c r="C345" s="6" t="s">
        <v>1819</v>
      </c>
      <c r="D345" s="7" t="s">
        <v>1915</v>
      </c>
      <c r="E345" s="27" t="s">
        <v>1916</v>
      </c>
      <c r="F345" s="5" t="s">
        <v>67</v>
      </c>
      <c r="G345" s="6" t="s">
        <v>252</v>
      </c>
      <c r="H345" s="6" t="s">
        <v>43</v>
      </c>
      <c r="I345" s="6" t="s">
        <v>43</v>
      </c>
      <c r="J345" s="8" t="s">
        <v>476</v>
      </c>
      <c r="K345" s="5" t="s">
        <v>477</v>
      </c>
      <c r="L345" s="7" t="s">
        <v>478</v>
      </c>
      <c r="M345" s="9" t="s">
        <v>563</v>
      </c>
      <c r="N345" s="5" t="s">
        <v>64</v>
      </c>
      <c r="O345" s="30" t="s">
        <v>1928</v>
      </c>
      <c r="P345" s="31">
        <v>45537.637964236099</v>
      </c>
      <c r="Q345" s="27" t="s">
        <v>43</v>
      </c>
      <c r="R345" s="28" t="s">
        <v>43</v>
      </c>
      <c r="S345" s="27" t="s">
        <v>168</v>
      </c>
      <c r="T345" s="27" t="s">
        <v>43</v>
      </c>
      <c r="U345" s="5" t="s">
        <v>43</v>
      </c>
      <c r="V345" s="27" t="s">
        <v>578</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30.6" hidden="1" x14ac:dyDescent="0.3">
      <c r="A346" s="27" t="s">
        <v>1934</v>
      </c>
      <c r="B346" s="6" t="s">
        <v>1935</v>
      </c>
      <c r="C346" s="6" t="s">
        <v>1936</v>
      </c>
      <c r="D346" s="7" t="s">
        <v>1915</v>
      </c>
      <c r="E346" s="27" t="s">
        <v>1916</v>
      </c>
      <c r="F346" s="5" t="s">
        <v>67</v>
      </c>
      <c r="G346" s="6" t="s">
        <v>252</v>
      </c>
      <c r="H346" s="6" t="s">
        <v>43</v>
      </c>
      <c r="I346" s="6" t="s">
        <v>43</v>
      </c>
      <c r="J346" s="8" t="s">
        <v>485</v>
      </c>
      <c r="K346" s="5" t="s">
        <v>486</v>
      </c>
      <c r="L346" s="7" t="s">
        <v>487</v>
      </c>
      <c r="M346" s="9" t="s">
        <v>563</v>
      </c>
      <c r="N346" s="5" t="s">
        <v>64</v>
      </c>
      <c r="O346" s="30" t="s">
        <v>1928</v>
      </c>
      <c r="P346" s="31">
        <v>45537.637964432899</v>
      </c>
      <c r="Q346" s="27" t="s">
        <v>43</v>
      </c>
      <c r="R346" s="28" t="s">
        <v>43</v>
      </c>
      <c r="S346" s="27" t="s">
        <v>168</v>
      </c>
      <c r="T346" s="27" t="s">
        <v>43</v>
      </c>
      <c r="U346" s="5" t="s">
        <v>43</v>
      </c>
      <c r="V346" s="27" t="s">
        <v>488</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40.799999999999997" hidden="1" x14ac:dyDescent="0.3">
      <c r="A347" s="27" t="s">
        <v>1937</v>
      </c>
      <c r="B347" s="6" t="s">
        <v>1938</v>
      </c>
      <c r="C347" s="6" t="s">
        <v>1878</v>
      </c>
      <c r="D347" s="7" t="s">
        <v>1866</v>
      </c>
      <c r="E347" s="27" t="s">
        <v>1867</v>
      </c>
      <c r="F347" s="5" t="s">
        <v>285</v>
      </c>
      <c r="G347" s="6" t="s">
        <v>42</v>
      </c>
      <c r="H347" s="6" t="s">
        <v>1939</v>
      </c>
      <c r="I347" s="6" t="s">
        <v>43</v>
      </c>
      <c r="J347" s="8" t="s">
        <v>1940</v>
      </c>
      <c r="K347" s="5" t="s">
        <v>1941</v>
      </c>
      <c r="L347" s="7" t="s">
        <v>1942</v>
      </c>
      <c r="M347" s="9" t="s">
        <v>265</v>
      </c>
      <c r="N347" s="5" t="s">
        <v>64</v>
      </c>
      <c r="O347" s="30" t="s">
        <v>1943</v>
      </c>
      <c r="P347" s="31">
        <v>45534.903567789399</v>
      </c>
      <c r="Q347" s="27" t="s">
        <v>43</v>
      </c>
      <c r="R347" s="28" t="s">
        <v>43</v>
      </c>
      <c r="S347" s="27" t="s">
        <v>152</v>
      </c>
      <c r="T347" s="27" t="s">
        <v>43</v>
      </c>
      <c r="U347" s="5" t="s">
        <v>43</v>
      </c>
      <c r="V347" s="27" t="s">
        <v>1944</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30.6" hidden="1" x14ac:dyDescent="0.3">
      <c r="A348" s="27" t="s">
        <v>1945</v>
      </c>
      <c r="B348" s="6" t="s">
        <v>1946</v>
      </c>
      <c r="C348" s="6" t="s">
        <v>1878</v>
      </c>
      <c r="D348" s="7" t="s">
        <v>1866</v>
      </c>
      <c r="E348" s="27" t="s">
        <v>1867</v>
      </c>
      <c r="F348" s="5" t="s">
        <v>285</v>
      </c>
      <c r="G348" s="6" t="s">
        <v>42</v>
      </c>
      <c r="H348" s="6" t="s">
        <v>1947</v>
      </c>
      <c r="I348" s="6" t="s">
        <v>43</v>
      </c>
      <c r="J348" s="8" t="s">
        <v>1948</v>
      </c>
      <c r="K348" s="5" t="s">
        <v>1949</v>
      </c>
      <c r="L348" s="7" t="s">
        <v>1950</v>
      </c>
      <c r="M348" s="9" t="s">
        <v>265</v>
      </c>
      <c r="N348" s="5" t="s">
        <v>64</v>
      </c>
      <c r="O348" s="30" t="s">
        <v>1951</v>
      </c>
      <c r="P348" s="31">
        <v>45534.903567789399</v>
      </c>
      <c r="Q348" s="27" t="s">
        <v>43</v>
      </c>
      <c r="R348" s="28" t="s">
        <v>43</v>
      </c>
      <c r="S348" s="27" t="s">
        <v>1060</v>
      </c>
      <c r="T348" s="27" t="s">
        <v>43</v>
      </c>
      <c r="U348" s="5" t="s">
        <v>43</v>
      </c>
      <c r="V348" s="27" t="s">
        <v>1952</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51" hidden="1" x14ac:dyDescent="0.3">
      <c r="A349" s="27" t="s">
        <v>1953</v>
      </c>
      <c r="B349" s="6" t="s">
        <v>1954</v>
      </c>
      <c r="C349" s="6" t="s">
        <v>1878</v>
      </c>
      <c r="D349" s="7" t="s">
        <v>1866</v>
      </c>
      <c r="E349" s="27" t="s">
        <v>1867</v>
      </c>
      <c r="F349" s="5" t="s">
        <v>285</v>
      </c>
      <c r="G349" s="6" t="s">
        <v>42</v>
      </c>
      <c r="H349" s="6" t="s">
        <v>1955</v>
      </c>
      <c r="I349" s="6" t="s">
        <v>43</v>
      </c>
      <c r="J349" s="8" t="s">
        <v>1956</v>
      </c>
      <c r="K349" s="5" t="s">
        <v>1957</v>
      </c>
      <c r="L349" s="7" t="s">
        <v>1958</v>
      </c>
      <c r="M349" s="9" t="s">
        <v>265</v>
      </c>
      <c r="N349" s="5" t="s">
        <v>64</v>
      </c>
      <c r="O349" s="30" t="s">
        <v>1959</v>
      </c>
      <c r="P349" s="31">
        <v>45534.903567974499</v>
      </c>
      <c r="Q349" s="27" t="s">
        <v>43</v>
      </c>
      <c r="R349" s="28" t="s">
        <v>43</v>
      </c>
      <c r="S349" s="27" t="s">
        <v>426</v>
      </c>
      <c r="T349" s="27" t="s">
        <v>43</v>
      </c>
      <c r="U349" s="5" t="s">
        <v>43</v>
      </c>
      <c r="V349" s="27" t="s">
        <v>1960</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30.6" hidden="1" x14ac:dyDescent="0.3">
      <c r="A350" s="27" t="s">
        <v>1961</v>
      </c>
      <c r="B350" s="6" t="s">
        <v>1962</v>
      </c>
      <c r="C350" s="6" t="s">
        <v>1963</v>
      </c>
      <c r="D350" s="7" t="s">
        <v>1964</v>
      </c>
      <c r="E350" s="27" t="s">
        <v>1965</v>
      </c>
      <c r="F350" s="5" t="s">
        <v>67</v>
      </c>
      <c r="G350" s="6" t="s">
        <v>252</v>
      </c>
      <c r="H350" s="6" t="s">
        <v>43</v>
      </c>
      <c r="I350" s="6" t="s">
        <v>43</v>
      </c>
      <c r="J350" s="8" t="s">
        <v>1177</v>
      </c>
      <c r="K350" s="5" t="s">
        <v>1178</v>
      </c>
      <c r="L350" s="7" t="s">
        <v>1179</v>
      </c>
      <c r="M350" s="9" t="s">
        <v>385</v>
      </c>
      <c r="N350" s="5" t="s">
        <v>64</v>
      </c>
      <c r="O350" s="30" t="s">
        <v>1966</v>
      </c>
      <c r="P350" s="31">
        <v>45537.559778275499</v>
      </c>
      <c r="Q350" s="27" t="s">
        <v>43</v>
      </c>
      <c r="R350" s="28" t="s">
        <v>43</v>
      </c>
      <c r="S350" s="27" t="s">
        <v>168</v>
      </c>
      <c r="T350" s="27" t="s">
        <v>43</v>
      </c>
      <c r="U350" s="5" t="s">
        <v>43</v>
      </c>
      <c r="V350" s="27" t="s">
        <v>43</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173.4" hidden="1" x14ac:dyDescent="0.3">
      <c r="A351" s="27" t="s">
        <v>1967</v>
      </c>
      <c r="B351" s="6" t="s">
        <v>1968</v>
      </c>
      <c r="C351" s="6" t="s">
        <v>1969</v>
      </c>
      <c r="D351" s="7" t="s">
        <v>1970</v>
      </c>
      <c r="E351" s="27" t="s">
        <v>1971</v>
      </c>
      <c r="F351" s="5" t="s">
        <v>67</v>
      </c>
      <c r="G351" s="6" t="s">
        <v>252</v>
      </c>
      <c r="H351" s="6" t="s">
        <v>43</v>
      </c>
      <c r="I351" s="6" t="s">
        <v>43</v>
      </c>
      <c r="J351" s="8" t="s">
        <v>275</v>
      </c>
      <c r="K351" s="5" t="s">
        <v>276</v>
      </c>
      <c r="L351" s="7" t="s">
        <v>277</v>
      </c>
      <c r="M351" s="9" t="s">
        <v>536</v>
      </c>
      <c r="N351" s="5" t="s">
        <v>64</v>
      </c>
      <c r="O351" s="30" t="s">
        <v>1972</v>
      </c>
      <c r="P351" s="31">
        <v>45537.252281481502</v>
      </c>
      <c r="Q351" s="27" t="s">
        <v>43</v>
      </c>
      <c r="R351" s="28" t="s">
        <v>43</v>
      </c>
      <c r="S351" s="27" t="s">
        <v>168</v>
      </c>
      <c r="T351" s="27" t="s">
        <v>43</v>
      </c>
      <c r="U351" s="5" t="s">
        <v>43</v>
      </c>
      <c r="V351" s="27" t="s">
        <v>43</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0.399999999999999" hidden="1" x14ac:dyDescent="0.3">
      <c r="A352" s="27" t="s">
        <v>1973</v>
      </c>
      <c r="B352" s="6" t="s">
        <v>1974</v>
      </c>
      <c r="C352" s="6" t="s">
        <v>1975</v>
      </c>
      <c r="D352" s="7" t="s">
        <v>1970</v>
      </c>
      <c r="E352" s="27" t="s">
        <v>1971</v>
      </c>
      <c r="F352" s="5" t="s">
        <v>272</v>
      </c>
      <c r="G352" s="6" t="s">
        <v>42</v>
      </c>
      <c r="H352" s="6" t="s">
        <v>43</v>
      </c>
      <c r="I352" s="6" t="s">
        <v>274</v>
      </c>
      <c r="J352" s="8" t="s">
        <v>275</v>
      </c>
      <c r="K352" s="5" t="s">
        <v>276</v>
      </c>
      <c r="L352" s="7" t="s">
        <v>277</v>
      </c>
      <c r="M352" s="9" t="s">
        <v>1229</v>
      </c>
      <c r="N352" s="5" t="s">
        <v>47</v>
      </c>
      <c r="O352" s="30" t="s">
        <v>1972</v>
      </c>
      <c r="P352" s="31">
        <v>45537.252281631903</v>
      </c>
      <c r="Q352" s="27" t="s">
        <v>43</v>
      </c>
      <c r="R352" s="28" t="s">
        <v>1976</v>
      </c>
      <c r="S352" s="27" t="s">
        <v>168</v>
      </c>
      <c r="T352" s="27" t="s">
        <v>43</v>
      </c>
      <c r="U352" s="5" t="s">
        <v>43</v>
      </c>
      <c r="V352" s="27" t="s">
        <v>43</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30.6" hidden="1" x14ac:dyDescent="0.3">
      <c r="A353" s="27" t="s">
        <v>1977</v>
      </c>
      <c r="B353" s="6" t="s">
        <v>1978</v>
      </c>
      <c r="C353" s="6" t="s">
        <v>1979</v>
      </c>
      <c r="D353" s="7" t="s">
        <v>1980</v>
      </c>
      <c r="E353" s="27" t="s">
        <v>1981</v>
      </c>
      <c r="F353" s="5" t="s">
        <v>272</v>
      </c>
      <c r="G353" s="6" t="s">
        <v>42</v>
      </c>
      <c r="H353" s="6" t="s">
        <v>1982</v>
      </c>
      <c r="I353" s="6" t="s">
        <v>438</v>
      </c>
      <c r="J353" s="8" t="s">
        <v>442</v>
      </c>
      <c r="K353" s="5" t="s">
        <v>443</v>
      </c>
      <c r="L353" s="7" t="s">
        <v>444</v>
      </c>
      <c r="M353" s="9" t="s">
        <v>1983</v>
      </c>
      <c r="N353" s="5" t="s">
        <v>108</v>
      </c>
      <c r="O353" s="30" t="s">
        <v>1984</v>
      </c>
      <c r="P353" s="31">
        <v>45537.703388460701</v>
      </c>
      <c r="Q353" s="27" t="s">
        <v>43</v>
      </c>
      <c r="R353" s="28" t="s">
        <v>43</v>
      </c>
      <c r="S353" s="27" t="s">
        <v>152</v>
      </c>
      <c r="T353" s="27" t="s">
        <v>43</v>
      </c>
      <c r="U353" s="5" t="s">
        <v>43</v>
      </c>
      <c r="V353" s="27" t="s">
        <v>43</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30.6" hidden="1" x14ac:dyDescent="0.3">
      <c r="A354" s="27" t="s">
        <v>1985</v>
      </c>
      <c r="B354" s="6" t="s">
        <v>1986</v>
      </c>
      <c r="C354" s="6" t="s">
        <v>1987</v>
      </c>
      <c r="D354" s="7" t="s">
        <v>1980</v>
      </c>
      <c r="E354" s="27" t="s">
        <v>1981</v>
      </c>
      <c r="F354" s="5" t="s">
        <v>285</v>
      </c>
      <c r="G354" s="6" t="s">
        <v>68</v>
      </c>
      <c r="H354" s="6" t="s">
        <v>43</v>
      </c>
      <c r="I354" s="6" t="s">
        <v>43</v>
      </c>
      <c r="J354" s="8" t="s">
        <v>1988</v>
      </c>
      <c r="K354" s="5" t="s">
        <v>1989</v>
      </c>
      <c r="L354" s="7" t="s">
        <v>1990</v>
      </c>
      <c r="M354" s="9" t="s">
        <v>265</v>
      </c>
      <c r="N354" s="5" t="s">
        <v>64</v>
      </c>
      <c r="O354" s="30" t="s">
        <v>1984</v>
      </c>
      <c r="P354" s="31">
        <v>45537.703388460701</v>
      </c>
      <c r="Q354" s="27" t="s">
        <v>43</v>
      </c>
      <c r="R354" s="28" t="s">
        <v>43</v>
      </c>
      <c r="S354" s="27" t="s">
        <v>152</v>
      </c>
      <c r="T354" s="27" t="s">
        <v>43</v>
      </c>
      <c r="U354" s="5" t="s">
        <v>43</v>
      </c>
      <c r="V354" s="27" t="s">
        <v>1991</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51" hidden="1" x14ac:dyDescent="0.3">
      <c r="A355" s="27" t="s">
        <v>1992</v>
      </c>
      <c r="B355" s="6" t="s">
        <v>1993</v>
      </c>
      <c r="C355" s="6" t="s">
        <v>1994</v>
      </c>
      <c r="D355" s="7" t="s">
        <v>1980</v>
      </c>
      <c r="E355" s="27" t="s">
        <v>1981</v>
      </c>
      <c r="F355" s="5" t="s">
        <v>285</v>
      </c>
      <c r="G355" s="6" t="s">
        <v>68</v>
      </c>
      <c r="H355" s="6" t="s">
        <v>1995</v>
      </c>
      <c r="I355" s="6" t="s">
        <v>43</v>
      </c>
      <c r="J355" s="8" t="s">
        <v>1996</v>
      </c>
      <c r="K355" s="5" t="s">
        <v>1997</v>
      </c>
      <c r="L355" s="7" t="s">
        <v>1998</v>
      </c>
      <c r="M355" s="9" t="s">
        <v>265</v>
      </c>
      <c r="N355" s="5" t="s">
        <v>64</v>
      </c>
      <c r="O355" s="30" t="s">
        <v>1984</v>
      </c>
      <c r="P355" s="31">
        <v>45537.703388657399</v>
      </c>
      <c r="Q355" s="27" t="s">
        <v>43</v>
      </c>
      <c r="R355" s="28" t="s">
        <v>43</v>
      </c>
      <c r="S355" s="27" t="s">
        <v>152</v>
      </c>
      <c r="T355" s="27" t="s">
        <v>43</v>
      </c>
      <c r="U355" s="5" t="s">
        <v>43</v>
      </c>
      <c r="V355" s="27" t="s">
        <v>1999</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40.799999999999997" hidden="1" x14ac:dyDescent="0.3">
      <c r="A356" s="27" t="s">
        <v>2000</v>
      </c>
      <c r="B356" s="6" t="s">
        <v>2001</v>
      </c>
      <c r="C356" s="6" t="s">
        <v>2002</v>
      </c>
      <c r="D356" s="7" t="s">
        <v>1980</v>
      </c>
      <c r="E356" s="27" t="s">
        <v>1981</v>
      </c>
      <c r="F356" s="5" t="s">
        <v>285</v>
      </c>
      <c r="G356" s="6" t="s">
        <v>68</v>
      </c>
      <c r="H356" s="6" t="s">
        <v>43</v>
      </c>
      <c r="I356" s="6" t="s">
        <v>43</v>
      </c>
      <c r="J356" s="8" t="s">
        <v>2003</v>
      </c>
      <c r="K356" s="5" t="s">
        <v>2004</v>
      </c>
      <c r="L356" s="7" t="s">
        <v>2005</v>
      </c>
      <c r="M356" s="9" t="s">
        <v>265</v>
      </c>
      <c r="N356" s="5" t="s">
        <v>64</v>
      </c>
      <c r="O356" s="30" t="s">
        <v>1984</v>
      </c>
      <c r="P356" s="31">
        <v>45537.703388657399</v>
      </c>
      <c r="Q356" s="27" t="s">
        <v>43</v>
      </c>
      <c r="R356" s="28" t="s">
        <v>43</v>
      </c>
      <c r="S356" s="27" t="s">
        <v>152</v>
      </c>
      <c r="T356" s="27" t="s">
        <v>43</v>
      </c>
      <c r="U356" s="5" t="s">
        <v>43</v>
      </c>
      <c r="V356" s="27" t="s">
        <v>2006</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0.399999999999999" hidden="1" x14ac:dyDescent="0.3">
      <c r="A357" s="27" t="s">
        <v>2007</v>
      </c>
      <c r="B357" s="6" t="s">
        <v>2008</v>
      </c>
      <c r="C357" s="6" t="s">
        <v>2009</v>
      </c>
      <c r="D357" s="7" t="s">
        <v>1980</v>
      </c>
      <c r="E357" s="27" t="s">
        <v>1981</v>
      </c>
      <c r="F357" s="5" t="s">
        <v>285</v>
      </c>
      <c r="G357" s="6" t="s">
        <v>68</v>
      </c>
      <c r="H357" s="6" t="s">
        <v>2010</v>
      </c>
      <c r="I357" s="6" t="s">
        <v>323</v>
      </c>
      <c r="J357" s="8" t="s">
        <v>2011</v>
      </c>
      <c r="K357" s="5" t="s">
        <v>2012</v>
      </c>
      <c r="L357" s="7" t="s">
        <v>2013</v>
      </c>
      <c r="M357" s="9" t="s">
        <v>2014</v>
      </c>
      <c r="N357" s="5" t="s">
        <v>64</v>
      </c>
      <c r="O357" s="30" t="s">
        <v>1984</v>
      </c>
      <c r="P357" s="31">
        <v>45537.703388854199</v>
      </c>
      <c r="Q357" s="27" t="s">
        <v>43</v>
      </c>
      <c r="R357" s="28" t="s">
        <v>43</v>
      </c>
      <c r="S357" s="27" t="s">
        <v>168</v>
      </c>
      <c r="T357" s="27" t="s">
        <v>43</v>
      </c>
      <c r="U357" s="5" t="s">
        <v>43</v>
      </c>
      <c r="V357" s="27" t="s">
        <v>2015</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0.399999999999999" hidden="1" x14ac:dyDescent="0.3">
      <c r="A358" s="27" t="s">
        <v>2016</v>
      </c>
      <c r="B358" s="6" t="s">
        <v>2017</v>
      </c>
      <c r="C358" s="6" t="s">
        <v>2018</v>
      </c>
      <c r="D358" s="7" t="s">
        <v>1980</v>
      </c>
      <c r="E358" s="27" t="s">
        <v>1981</v>
      </c>
      <c r="F358" s="5" t="s">
        <v>67</v>
      </c>
      <c r="G358" s="6" t="s">
        <v>252</v>
      </c>
      <c r="H358" s="6" t="s">
        <v>2019</v>
      </c>
      <c r="I358" s="6" t="s">
        <v>43</v>
      </c>
      <c r="J358" s="8" t="s">
        <v>235</v>
      </c>
      <c r="K358" s="5" t="s">
        <v>236</v>
      </c>
      <c r="L358" s="7" t="s">
        <v>237</v>
      </c>
      <c r="M358" s="9" t="s">
        <v>2020</v>
      </c>
      <c r="N358" s="5" t="s">
        <v>64</v>
      </c>
      <c r="O358" s="30" t="s">
        <v>1984</v>
      </c>
      <c r="P358" s="31">
        <v>45537.703388854199</v>
      </c>
      <c r="Q358" s="27" t="s">
        <v>43</v>
      </c>
      <c r="R358" s="28" t="s">
        <v>43</v>
      </c>
      <c r="S358" s="27" t="s">
        <v>168</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30.6" hidden="1" x14ac:dyDescent="0.3">
      <c r="A359" s="27" t="s">
        <v>2021</v>
      </c>
      <c r="B359" s="6" t="s">
        <v>2022</v>
      </c>
      <c r="C359" s="6" t="s">
        <v>2023</v>
      </c>
      <c r="D359" s="7" t="s">
        <v>1980</v>
      </c>
      <c r="E359" s="27" t="s">
        <v>1981</v>
      </c>
      <c r="F359" s="5" t="s">
        <v>67</v>
      </c>
      <c r="G359" s="6" t="s">
        <v>252</v>
      </c>
      <c r="H359" s="6" t="s">
        <v>2024</v>
      </c>
      <c r="I359" s="6" t="s">
        <v>43</v>
      </c>
      <c r="J359" s="8" t="s">
        <v>1536</v>
      </c>
      <c r="K359" s="5" t="s">
        <v>1537</v>
      </c>
      <c r="L359" s="7" t="s">
        <v>192</v>
      </c>
      <c r="M359" s="9" t="s">
        <v>1605</v>
      </c>
      <c r="N359" s="5" t="s">
        <v>64</v>
      </c>
      <c r="O359" s="30" t="s">
        <v>1984</v>
      </c>
      <c r="P359" s="31">
        <v>45537.7033890046</v>
      </c>
      <c r="Q359" s="27" t="s">
        <v>43</v>
      </c>
      <c r="R359" s="28" t="s">
        <v>43</v>
      </c>
      <c r="S359" s="27" t="s">
        <v>168</v>
      </c>
      <c r="T359" s="27" t="s">
        <v>43</v>
      </c>
      <c r="U359" s="5" t="s">
        <v>43</v>
      </c>
      <c r="V359" s="27" t="s">
        <v>43</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102" hidden="1" x14ac:dyDescent="0.3">
      <c r="A360" s="27" t="s">
        <v>2025</v>
      </c>
      <c r="B360" s="6" t="s">
        <v>2026</v>
      </c>
      <c r="C360" s="6" t="s">
        <v>2018</v>
      </c>
      <c r="D360" s="7" t="s">
        <v>1980</v>
      </c>
      <c r="E360" s="27" t="s">
        <v>1981</v>
      </c>
      <c r="F360" s="5" t="s">
        <v>67</v>
      </c>
      <c r="G360" s="6" t="s">
        <v>252</v>
      </c>
      <c r="H360" s="6" t="s">
        <v>2027</v>
      </c>
      <c r="I360" s="6" t="s">
        <v>43</v>
      </c>
      <c r="J360" s="8" t="s">
        <v>494</v>
      </c>
      <c r="K360" s="5" t="s">
        <v>495</v>
      </c>
      <c r="L360" s="7" t="s">
        <v>496</v>
      </c>
      <c r="M360" s="9" t="s">
        <v>2028</v>
      </c>
      <c r="N360" s="5" t="s">
        <v>64</v>
      </c>
      <c r="O360" s="30" t="s">
        <v>1984</v>
      </c>
      <c r="P360" s="31">
        <v>45537.7033890046</v>
      </c>
      <c r="Q360" s="27" t="s">
        <v>43</v>
      </c>
      <c r="R360" s="28" t="s">
        <v>43</v>
      </c>
      <c r="S360" s="27" t="s">
        <v>168</v>
      </c>
      <c r="T360" s="27" t="s">
        <v>43</v>
      </c>
      <c r="U360" s="5" t="s">
        <v>43</v>
      </c>
      <c r="V360" s="27" t="s">
        <v>499</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30.6" hidden="1" x14ac:dyDescent="0.3">
      <c r="A361" s="27" t="s">
        <v>2029</v>
      </c>
      <c r="B361" s="6" t="s">
        <v>2030</v>
      </c>
      <c r="C361" s="6" t="s">
        <v>2018</v>
      </c>
      <c r="D361" s="7" t="s">
        <v>1980</v>
      </c>
      <c r="E361" s="27" t="s">
        <v>1981</v>
      </c>
      <c r="F361" s="5" t="s">
        <v>285</v>
      </c>
      <c r="G361" s="6" t="s">
        <v>68</v>
      </c>
      <c r="H361" s="6" t="s">
        <v>43</v>
      </c>
      <c r="I361" s="6" t="s">
        <v>43</v>
      </c>
      <c r="J361" s="8" t="s">
        <v>2031</v>
      </c>
      <c r="K361" s="5" t="s">
        <v>2032</v>
      </c>
      <c r="L361" s="7" t="s">
        <v>2033</v>
      </c>
      <c r="M361" s="9" t="s">
        <v>2034</v>
      </c>
      <c r="N361" s="5" t="s">
        <v>64</v>
      </c>
      <c r="O361" s="30" t="s">
        <v>1984</v>
      </c>
      <c r="P361" s="31">
        <v>45537.703389201401</v>
      </c>
      <c r="Q361" s="27" t="s">
        <v>43</v>
      </c>
      <c r="R361" s="28" t="s">
        <v>43</v>
      </c>
      <c r="S361" s="27" t="s">
        <v>168</v>
      </c>
      <c r="T361" s="27" t="s">
        <v>43</v>
      </c>
      <c r="U361" s="5" t="s">
        <v>43</v>
      </c>
      <c r="V361" s="27" t="s">
        <v>2035</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30.6" hidden="1" x14ac:dyDescent="0.3">
      <c r="A362" s="27" t="s">
        <v>2036</v>
      </c>
      <c r="B362" s="6" t="s">
        <v>2037</v>
      </c>
      <c r="C362" s="6" t="s">
        <v>2018</v>
      </c>
      <c r="D362" s="7" t="s">
        <v>1980</v>
      </c>
      <c r="E362" s="27" t="s">
        <v>1981</v>
      </c>
      <c r="F362" s="5" t="s">
        <v>942</v>
      </c>
      <c r="G362" s="6" t="s">
        <v>42</v>
      </c>
      <c r="H362" s="6" t="s">
        <v>2038</v>
      </c>
      <c r="I362" s="6" t="s">
        <v>43</v>
      </c>
      <c r="J362" s="8" t="s">
        <v>2031</v>
      </c>
      <c r="K362" s="5" t="s">
        <v>2032</v>
      </c>
      <c r="L362" s="7" t="s">
        <v>2033</v>
      </c>
      <c r="M362" s="9" t="s">
        <v>2039</v>
      </c>
      <c r="N362" s="5" t="s">
        <v>47</v>
      </c>
      <c r="O362" s="30" t="s">
        <v>1984</v>
      </c>
      <c r="P362" s="31">
        <v>45537.703389201401</v>
      </c>
      <c r="Q362" s="27" t="s">
        <v>43</v>
      </c>
      <c r="R362" s="28" t="s">
        <v>2040</v>
      </c>
      <c r="S362" s="27" t="s">
        <v>168</v>
      </c>
      <c r="T362" s="27" t="s">
        <v>43</v>
      </c>
      <c r="U362" s="5" t="s">
        <v>43</v>
      </c>
      <c r="V362" s="27" t="s">
        <v>2035</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40.799999999999997" hidden="1" x14ac:dyDescent="0.3">
      <c r="A363" s="27" t="s">
        <v>2041</v>
      </c>
      <c r="B363" s="6" t="s">
        <v>2042</v>
      </c>
      <c r="C363" s="6" t="s">
        <v>2018</v>
      </c>
      <c r="D363" s="7" t="s">
        <v>1980</v>
      </c>
      <c r="E363" s="27" t="s">
        <v>1981</v>
      </c>
      <c r="F363" s="5" t="s">
        <v>67</v>
      </c>
      <c r="G363" s="6" t="s">
        <v>252</v>
      </c>
      <c r="H363" s="6" t="s">
        <v>2043</v>
      </c>
      <c r="I363" s="6" t="s">
        <v>43</v>
      </c>
      <c r="J363" s="8" t="s">
        <v>485</v>
      </c>
      <c r="K363" s="5" t="s">
        <v>486</v>
      </c>
      <c r="L363" s="7" t="s">
        <v>487</v>
      </c>
      <c r="M363" s="9" t="s">
        <v>1098</v>
      </c>
      <c r="N363" s="5" t="s">
        <v>64</v>
      </c>
      <c r="O363" s="30" t="s">
        <v>1984</v>
      </c>
      <c r="P363" s="31">
        <v>45537.703389351896</v>
      </c>
      <c r="Q363" s="27" t="s">
        <v>43</v>
      </c>
      <c r="R363" s="28" t="s">
        <v>43</v>
      </c>
      <c r="S363" s="27" t="s">
        <v>168</v>
      </c>
      <c r="T363" s="27" t="s">
        <v>43</v>
      </c>
      <c r="U363" s="5" t="s">
        <v>43</v>
      </c>
      <c r="V363" s="27" t="s">
        <v>488</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0.399999999999999" hidden="1" x14ac:dyDescent="0.3">
      <c r="A364" s="27" t="s">
        <v>2044</v>
      </c>
      <c r="B364" s="6" t="s">
        <v>2045</v>
      </c>
      <c r="C364" s="6" t="s">
        <v>2018</v>
      </c>
      <c r="D364" s="7" t="s">
        <v>1980</v>
      </c>
      <c r="E364" s="27" t="s">
        <v>1981</v>
      </c>
      <c r="F364" s="5" t="s">
        <v>67</v>
      </c>
      <c r="G364" s="6" t="s">
        <v>252</v>
      </c>
      <c r="H364" s="6" t="s">
        <v>2046</v>
      </c>
      <c r="I364" s="6" t="s">
        <v>43</v>
      </c>
      <c r="J364" s="8" t="s">
        <v>312</v>
      </c>
      <c r="K364" s="5" t="s">
        <v>313</v>
      </c>
      <c r="L364" s="7" t="s">
        <v>314</v>
      </c>
      <c r="M364" s="9" t="s">
        <v>2047</v>
      </c>
      <c r="N364" s="5" t="s">
        <v>64</v>
      </c>
      <c r="O364" s="30" t="s">
        <v>1984</v>
      </c>
      <c r="P364" s="31">
        <v>45537.703389351896</v>
      </c>
      <c r="Q364" s="27" t="s">
        <v>43</v>
      </c>
      <c r="R364" s="28" t="s">
        <v>43</v>
      </c>
      <c r="S364" s="27" t="s">
        <v>168</v>
      </c>
      <c r="T364" s="27" t="s">
        <v>43</v>
      </c>
      <c r="U364" s="5" t="s">
        <v>43</v>
      </c>
      <c r="V364" s="27" t="s">
        <v>317</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81.599999999999994" hidden="1" x14ac:dyDescent="0.3">
      <c r="A365" s="27" t="s">
        <v>2048</v>
      </c>
      <c r="B365" s="6" t="s">
        <v>2049</v>
      </c>
      <c r="C365" s="6" t="s">
        <v>2018</v>
      </c>
      <c r="D365" s="7" t="s">
        <v>1980</v>
      </c>
      <c r="E365" s="27" t="s">
        <v>1981</v>
      </c>
      <c r="F365" s="5" t="s">
        <v>67</v>
      </c>
      <c r="G365" s="6" t="s">
        <v>252</v>
      </c>
      <c r="H365" s="6" t="s">
        <v>2050</v>
      </c>
      <c r="I365" s="6" t="s">
        <v>43</v>
      </c>
      <c r="J365" s="8" t="s">
        <v>476</v>
      </c>
      <c r="K365" s="5" t="s">
        <v>477</v>
      </c>
      <c r="L365" s="7" t="s">
        <v>478</v>
      </c>
      <c r="M365" s="9" t="s">
        <v>2051</v>
      </c>
      <c r="N365" s="5" t="s">
        <v>64</v>
      </c>
      <c r="O365" s="30" t="s">
        <v>1984</v>
      </c>
      <c r="P365" s="31">
        <v>45537.703389733797</v>
      </c>
      <c r="Q365" s="27" t="s">
        <v>43</v>
      </c>
      <c r="R365" s="28" t="s">
        <v>43</v>
      </c>
      <c r="S365" s="27" t="s">
        <v>168</v>
      </c>
      <c r="T365" s="27" t="s">
        <v>43</v>
      </c>
      <c r="U365" s="5" t="s">
        <v>43</v>
      </c>
      <c r="V365" s="27" t="s">
        <v>578</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122.4" hidden="1" x14ac:dyDescent="0.3">
      <c r="A366" s="27" t="s">
        <v>2052</v>
      </c>
      <c r="B366" s="6" t="s">
        <v>2053</v>
      </c>
      <c r="C366" s="6" t="s">
        <v>2018</v>
      </c>
      <c r="D366" s="7" t="s">
        <v>1980</v>
      </c>
      <c r="E366" s="27" t="s">
        <v>1981</v>
      </c>
      <c r="F366" s="5" t="s">
        <v>67</v>
      </c>
      <c r="G366" s="6" t="s">
        <v>68</v>
      </c>
      <c r="H366" s="6" t="s">
        <v>2054</v>
      </c>
      <c r="I366" s="6" t="s">
        <v>43</v>
      </c>
      <c r="J366" s="8" t="s">
        <v>382</v>
      </c>
      <c r="K366" s="5" t="s">
        <v>383</v>
      </c>
      <c r="L366" s="7" t="s">
        <v>384</v>
      </c>
      <c r="M366" s="9" t="s">
        <v>989</v>
      </c>
      <c r="N366" s="5" t="s">
        <v>64</v>
      </c>
      <c r="O366" s="30" t="s">
        <v>1984</v>
      </c>
      <c r="P366" s="31">
        <v>45537.703389351896</v>
      </c>
      <c r="Q366" s="27" t="s">
        <v>43</v>
      </c>
      <c r="R366" s="28" t="s">
        <v>43</v>
      </c>
      <c r="S366" s="27" t="s">
        <v>168</v>
      </c>
      <c r="T366" s="27" t="s">
        <v>43</v>
      </c>
      <c r="U366" s="5" t="s">
        <v>43</v>
      </c>
      <c r="V366" s="29" t="s">
        <v>2055</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0.399999999999999" hidden="1" x14ac:dyDescent="0.3">
      <c r="A367" s="27" t="s">
        <v>2056</v>
      </c>
      <c r="B367" s="6" t="s">
        <v>2057</v>
      </c>
      <c r="C367" s="6" t="s">
        <v>2018</v>
      </c>
      <c r="D367" s="7" t="s">
        <v>1980</v>
      </c>
      <c r="E367" s="27" t="s">
        <v>1981</v>
      </c>
      <c r="F367" s="5" t="s">
        <v>67</v>
      </c>
      <c r="G367" s="6" t="s">
        <v>68</v>
      </c>
      <c r="H367" s="6" t="s">
        <v>2058</v>
      </c>
      <c r="I367" s="6" t="s">
        <v>43</v>
      </c>
      <c r="J367" s="8" t="s">
        <v>382</v>
      </c>
      <c r="K367" s="5" t="s">
        <v>383</v>
      </c>
      <c r="L367" s="7" t="s">
        <v>384</v>
      </c>
      <c r="M367" s="9" t="s">
        <v>2059</v>
      </c>
      <c r="N367" s="5" t="s">
        <v>64</v>
      </c>
      <c r="O367" s="30" t="s">
        <v>1984</v>
      </c>
      <c r="P367" s="31">
        <v>45537.703389548602</v>
      </c>
      <c r="Q367" s="27" t="s">
        <v>43</v>
      </c>
      <c r="R367" s="28" t="s">
        <v>43</v>
      </c>
      <c r="S367" s="27" t="s">
        <v>168</v>
      </c>
      <c r="T367" s="27" t="s">
        <v>43</v>
      </c>
      <c r="U367" s="5" t="s">
        <v>43</v>
      </c>
      <c r="V367" s="27" t="s">
        <v>387</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40.799999999999997" hidden="1" x14ac:dyDescent="0.3">
      <c r="A368" s="27" t="s">
        <v>2060</v>
      </c>
      <c r="B368" s="6" t="s">
        <v>2061</v>
      </c>
      <c r="C368" s="6" t="s">
        <v>2018</v>
      </c>
      <c r="D368" s="7" t="s">
        <v>1980</v>
      </c>
      <c r="E368" s="27" t="s">
        <v>1981</v>
      </c>
      <c r="F368" s="5" t="s">
        <v>285</v>
      </c>
      <c r="G368" s="6" t="s">
        <v>68</v>
      </c>
      <c r="H368" s="6" t="s">
        <v>43</v>
      </c>
      <c r="I368" s="6" t="s">
        <v>323</v>
      </c>
      <c r="J368" s="8" t="s">
        <v>2062</v>
      </c>
      <c r="K368" s="5" t="s">
        <v>2063</v>
      </c>
      <c r="L368" s="7" t="s">
        <v>2064</v>
      </c>
      <c r="M368" s="9" t="s">
        <v>265</v>
      </c>
      <c r="N368" s="5" t="s">
        <v>47</v>
      </c>
      <c r="O368" s="30" t="s">
        <v>1984</v>
      </c>
      <c r="P368" s="31">
        <v>45537.703389548602</v>
      </c>
      <c r="Q368" s="27" t="s">
        <v>43</v>
      </c>
      <c r="R368" s="28" t="s">
        <v>2065</v>
      </c>
      <c r="S368" s="27" t="s">
        <v>168</v>
      </c>
      <c r="T368" s="27" t="s">
        <v>43</v>
      </c>
      <c r="U368" s="5" t="s">
        <v>43</v>
      </c>
      <c r="V368" s="27" t="s">
        <v>2066</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40.799999999999997" hidden="1" x14ac:dyDescent="0.3">
      <c r="A369" s="27" t="s">
        <v>2067</v>
      </c>
      <c r="B369" s="6" t="s">
        <v>2068</v>
      </c>
      <c r="C369" s="6" t="s">
        <v>2018</v>
      </c>
      <c r="D369" s="7" t="s">
        <v>1980</v>
      </c>
      <c r="E369" s="27" t="s">
        <v>1981</v>
      </c>
      <c r="F369" s="5" t="s">
        <v>303</v>
      </c>
      <c r="G369" s="6" t="s">
        <v>42</v>
      </c>
      <c r="H369" s="6" t="s">
        <v>2069</v>
      </c>
      <c r="I369" s="6" t="s">
        <v>304</v>
      </c>
      <c r="J369" s="8" t="s">
        <v>2062</v>
      </c>
      <c r="K369" s="5" t="s">
        <v>2063</v>
      </c>
      <c r="L369" s="7" t="s">
        <v>2064</v>
      </c>
      <c r="M369" s="9" t="s">
        <v>305</v>
      </c>
      <c r="N369" s="5" t="s">
        <v>108</v>
      </c>
      <c r="O369" s="30" t="s">
        <v>1984</v>
      </c>
      <c r="P369" s="31">
        <v>45537.703389733797</v>
      </c>
      <c r="Q369" s="27" t="s">
        <v>2070</v>
      </c>
      <c r="R369" s="28" t="s">
        <v>43</v>
      </c>
      <c r="S369" s="27" t="s">
        <v>168</v>
      </c>
      <c r="T369" s="27" t="s">
        <v>43</v>
      </c>
      <c r="U369" s="5" t="s">
        <v>43</v>
      </c>
      <c r="V369" s="27" t="s">
        <v>2066</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idden="1" x14ac:dyDescent="0.3">
      <c r="A370" s="29" t="s">
        <v>2071</v>
      </c>
      <c r="B370" s="6" t="s">
        <v>2072</v>
      </c>
      <c r="C370" s="6" t="s">
        <v>2018</v>
      </c>
      <c r="D370" s="7" t="s">
        <v>1980</v>
      </c>
      <c r="E370" s="27" t="s">
        <v>1981</v>
      </c>
      <c r="F370" s="5" t="s">
        <v>67</v>
      </c>
      <c r="G370" s="6" t="s">
        <v>629</v>
      </c>
      <c r="H370" s="6" t="s">
        <v>2073</v>
      </c>
      <c r="I370" s="6" t="s">
        <v>43</v>
      </c>
      <c r="J370" s="8" t="s">
        <v>671</v>
      </c>
      <c r="K370" s="5" t="s">
        <v>672</v>
      </c>
      <c r="L370" s="7" t="s">
        <v>673</v>
      </c>
      <c r="M370" s="9" t="s">
        <v>721</v>
      </c>
      <c r="N370" s="5" t="s">
        <v>213</v>
      </c>
      <c r="O370" s="30" t="s">
        <v>2074</v>
      </c>
      <c r="Q370" s="27" t="s">
        <v>43</v>
      </c>
      <c r="R370" s="28" t="s">
        <v>43</v>
      </c>
      <c r="S370" s="27" t="s">
        <v>43</v>
      </c>
      <c r="T370" s="27" t="s">
        <v>43</v>
      </c>
      <c r="U370" s="5" t="s">
        <v>43</v>
      </c>
      <c r="V370" s="27" t="s">
        <v>43</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0.399999999999999" hidden="1" x14ac:dyDescent="0.3">
      <c r="A371" s="27" t="s">
        <v>2075</v>
      </c>
      <c r="B371" s="6" t="s">
        <v>2076</v>
      </c>
      <c r="C371" s="6" t="s">
        <v>2077</v>
      </c>
      <c r="D371" s="7" t="s">
        <v>2078</v>
      </c>
      <c r="E371" s="27" t="s">
        <v>2079</v>
      </c>
      <c r="F371" s="5" t="s">
        <v>67</v>
      </c>
      <c r="G371" s="6" t="s">
        <v>68</v>
      </c>
      <c r="H371" s="6" t="s">
        <v>43</v>
      </c>
      <c r="I371" s="6" t="s">
        <v>43</v>
      </c>
      <c r="J371" s="8" t="s">
        <v>890</v>
      </c>
      <c r="K371" s="5" t="s">
        <v>891</v>
      </c>
      <c r="L371" s="7" t="s">
        <v>892</v>
      </c>
      <c r="M371" s="9" t="s">
        <v>1605</v>
      </c>
      <c r="N371" s="5" t="s">
        <v>64</v>
      </c>
      <c r="O371" s="30" t="s">
        <v>2080</v>
      </c>
      <c r="P371" s="31">
        <v>45537.502264548602</v>
      </c>
      <c r="Q371" s="27" t="s">
        <v>43</v>
      </c>
      <c r="R371" s="28" t="s">
        <v>43</v>
      </c>
      <c r="S371" s="27" t="s">
        <v>168</v>
      </c>
      <c r="T371" s="27" t="s">
        <v>43</v>
      </c>
      <c r="U371" s="5" t="s">
        <v>43</v>
      </c>
      <c r="V371" s="27" t="s">
        <v>2081</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81.599999999999994" hidden="1" x14ac:dyDescent="0.3">
      <c r="A372" s="27" t="s">
        <v>2082</v>
      </c>
      <c r="B372" s="6" t="s">
        <v>2083</v>
      </c>
      <c r="C372" s="6" t="s">
        <v>2084</v>
      </c>
      <c r="D372" s="7" t="s">
        <v>2078</v>
      </c>
      <c r="E372" s="27" t="s">
        <v>2079</v>
      </c>
      <c r="F372" s="5" t="s">
        <v>272</v>
      </c>
      <c r="G372" s="6" t="s">
        <v>42</v>
      </c>
      <c r="H372" s="6" t="s">
        <v>2085</v>
      </c>
      <c r="I372" s="6" t="s">
        <v>409</v>
      </c>
      <c r="J372" s="8" t="s">
        <v>890</v>
      </c>
      <c r="K372" s="5" t="s">
        <v>891</v>
      </c>
      <c r="L372" s="7" t="s">
        <v>892</v>
      </c>
      <c r="M372" s="9" t="s">
        <v>1843</v>
      </c>
      <c r="N372" s="5" t="s">
        <v>47</v>
      </c>
      <c r="O372" s="30" t="s">
        <v>2086</v>
      </c>
      <c r="P372" s="31">
        <v>45537.5025405903</v>
      </c>
      <c r="Q372" s="27" t="s">
        <v>43</v>
      </c>
      <c r="R372" s="28" t="s">
        <v>2087</v>
      </c>
      <c r="S372" s="27" t="s">
        <v>168</v>
      </c>
      <c r="T372" s="27" t="s">
        <v>43</v>
      </c>
      <c r="U372" s="5" t="s">
        <v>43</v>
      </c>
      <c r="V372" s="27" t="s">
        <v>43</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40.799999999999997" hidden="1" x14ac:dyDescent="0.3">
      <c r="A373" s="29" t="s">
        <v>2088</v>
      </c>
      <c r="B373" s="6" t="s">
        <v>2089</v>
      </c>
      <c r="C373" s="6" t="s">
        <v>2090</v>
      </c>
      <c r="D373" s="7" t="s">
        <v>2091</v>
      </c>
      <c r="E373" s="27" t="s">
        <v>2092</v>
      </c>
      <c r="F373" s="5" t="s">
        <v>303</v>
      </c>
      <c r="G373" s="6" t="s">
        <v>42</v>
      </c>
      <c r="H373" s="6" t="s">
        <v>43</v>
      </c>
      <c r="I373" s="6" t="s">
        <v>409</v>
      </c>
      <c r="J373" s="8" t="s">
        <v>2093</v>
      </c>
      <c r="K373" s="5" t="s">
        <v>2094</v>
      </c>
      <c r="L373" s="7" t="s">
        <v>2095</v>
      </c>
      <c r="M373" s="9" t="s">
        <v>2096</v>
      </c>
      <c r="N373" s="5" t="s">
        <v>213</v>
      </c>
      <c r="O373" s="30" t="s">
        <v>2097</v>
      </c>
      <c r="Q373" s="27" t="s">
        <v>2098</v>
      </c>
      <c r="R373" s="28" t="s">
        <v>43</v>
      </c>
      <c r="S373" s="27" t="s">
        <v>168</v>
      </c>
      <c r="T373" s="27" t="s">
        <v>43</v>
      </c>
      <c r="U373" s="5" t="s">
        <v>43</v>
      </c>
      <c r="V373" s="27" t="s">
        <v>2099</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40.799999999999997" hidden="1" x14ac:dyDescent="0.3">
      <c r="A374" s="27" t="s">
        <v>2100</v>
      </c>
      <c r="B374" s="6" t="s">
        <v>2101</v>
      </c>
      <c r="C374" s="6" t="s">
        <v>417</v>
      </c>
      <c r="D374" s="7" t="s">
        <v>2102</v>
      </c>
      <c r="E374" s="27" t="s">
        <v>2103</v>
      </c>
      <c r="F374" s="5" t="s">
        <v>285</v>
      </c>
      <c r="G374" s="6" t="s">
        <v>42</v>
      </c>
      <c r="H374" s="6" t="s">
        <v>2104</v>
      </c>
      <c r="I374" s="6" t="s">
        <v>43</v>
      </c>
      <c r="J374" s="8" t="s">
        <v>2105</v>
      </c>
      <c r="K374" s="5" t="s">
        <v>2106</v>
      </c>
      <c r="L374" s="7" t="s">
        <v>2107</v>
      </c>
      <c r="M374" s="9" t="s">
        <v>265</v>
      </c>
      <c r="N374" s="5" t="s">
        <v>64</v>
      </c>
      <c r="O374" s="30" t="s">
        <v>2108</v>
      </c>
      <c r="P374" s="31">
        <v>45537.647205821799</v>
      </c>
      <c r="Q374" s="27" t="s">
        <v>43</v>
      </c>
      <c r="R374" s="28" t="s">
        <v>43</v>
      </c>
      <c r="S374" s="27" t="s">
        <v>1060</v>
      </c>
      <c r="T374" s="27" t="s">
        <v>43</v>
      </c>
      <c r="U374" s="5" t="s">
        <v>43</v>
      </c>
      <c r="V374" s="27" t="s">
        <v>2109</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51" hidden="1" x14ac:dyDescent="0.3">
      <c r="A375" s="27" t="s">
        <v>2110</v>
      </c>
      <c r="B375" s="6" t="s">
        <v>2111</v>
      </c>
      <c r="C375" s="6" t="s">
        <v>417</v>
      </c>
      <c r="D375" s="7" t="s">
        <v>2102</v>
      </c>
      <c r="E375" s="27" t="s">
        <v>2103</v>
      </c>
      <c r="F375" s="5" t="s">
        <v>285</v>
      </c>
      <c r="G375" s="6" t="s">
        <v>42</v>
      </c>
      <c r="H375" s="6" t="s">
        <v>2112</v>
      </c>
      <c r="I375" s="6" t="s">
        <v>323</v>
      </c>
      <c r="J375" s="8" t="s">
        <v>2113</v>
      </c>
      <c r="K375" s="5" t="s">
        <v>2114</v>
      </c>
      <c r="L375" s="7" t="s">
        <v>2115</v>
      </c>
      <c r="M375" s="9" t="s">
        <v>265</v>
      </c>
      <c r="N375" s="5" t="s">
        <v>64</v>
      </c>
      <c r="O375" s="30" t="s">
        <v>2108</v>
      </c>
      <c r="P375" s="31">
        <v>45537.6472060995</v>
      </c>
      <c r="Q375" s="27" t="s">
        <v>43</v>
      </c>
      <c r="R375" s="28" t="s">
        <v>43</v>
      </c>
      <c r="S375" s="27" t="s">
        <v>426</v>
      </c>
      <c r="T375" s="27" t="s">
        <v>43</v>
      </c>
      <c r="U375" s="5" t="s">
        <v>43</v>
      </c>
      <c r="V375" s="27" t="s">
        <v>2116</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71.400000000000006" hidden="1" x14ac:dyDescent="0.3">
      <c r="A376" s="27" t="s">
        <v>2117</v>
      </c>
      <c r="B376" s="6" t="s">
        <v>2118</v>
      </c>
      <c r="C376" s="6" t="s">
        <v>417</v>
      </c>
      <c r="D376" s="7" t="s">
        <v>2102</v>
      </c>
      <c r="E376" s="27" t="s">
        <v>2103</v>
      </c>
      <c r="F376" s="5" t="s">
        <v>285</v>
      </c>
      <c r="G376" s="6" t="s">
        <v>42</v>
      </c>
      <c r="H376" s="6" t="s">
        <v>2119</v>
      </c>
      <c r="I376" s="6" t="s">
        <v>43</v>
      </c>
      <c r="J376" s="8" t="s">
        <v>2120</v>
      </c>
      <c r="K376" s="5" t="s">
        <v>2121</v>
      </c>
      <c r="L376" s="7" t="s">
        <v>2122</v>
      </c>
      <c r="M376" s="9" t="s">
        <v>265</v>
      </c>
      <c r="N376" s="5" t="s">
        <v>64</v>
      </c>
      <c r="O376" s="30" t="s">
        <v>2108</v>
      </c>
      <c r="P376" s="31">
        <v>45537.647206365698</v>
      </c>
      <c r="Q376" s="27" t="s">
        <v>43</v>
      </c>
      <c r="R376" s="28" t="s">
        <v>43</v>
      </c>
      <c r="S376" s="27" t="s">
        <v>426</v>
      </c>
      <c r="T376" s="27" t="s">
        <v>43</v>
      </c>
      <c r="U376" s="5" t="s">
        <v>43</v>
      </c>
      <c r="V376" s="27" t="s">
        <v>2123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51" hidden="1" x14ac:dyDescent="0.3">
      <c r="A377" s="27" t="s">
        <v>2124</v>
      </c>
      <c r="B377" s="6" t="s">
        <v>2125</v>
      </c>
      <c r="C377" s="6" t="s">
        <v>417</v>
      </c>
      <c r="D377" s="7" t="s">
        <v>2102</v>
      </c>
      <c r="E377" s="27" t="s">
        <v>2103</v>
      </c>
      <c r="F377" s="5" t="s">
        <v>285</v>
      </c>
      <c r="G377" s="6" t="s">
        <v>42</v>
      </c>
      <c r="H377" s="6" t="s">
        <v>2126</v>
      </c>
      <c r="I377" s="6" t="s">
        <v>43</v>
      </c>
      <c r="J377" s="8" t="s">
        <v>258</v>
      </c>
      <c r="K377" s="5" t="s">
        <v>2127</v>
      </c>
      <c r="L377" s="7" t="s">
        <v>2128</v>
      </c>
      <c r="M377" s="9" t="s">
        <v>265</v>
      </c>
      <c r="N377" s="5" t="s">
        <v>64</v>
      </c>
      <c r="O377" s="30" t="s">
        <v>2108</v>
      </c>
      <c r="P377" s="31">
        <v>45537.6472069097</v>
      </c>
      <c r="Q377" s="27" t="s">
        <v>43</v>
      </c>
      <c r="R377" s="28" t="s">
        <v>43</v>
      </c>
      <c r="S377" s="27" t="s">
        <v>426</v>
      </c>
      <c r="T377" s="27" t="s">
        <v>43</v>
      </c>
      <c r="U377" s="5" t="s">
        <v>43</v>
      </c>
      <c r="V377" s="27" t="s">
        <v>2129</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51" hidden="1" x14ac:dyDescent="0.3">
      <c r="A378" s="27" t="s">
        <v>2130</v>
      </c>
      <c r="B378" s="6" t="s">
        <v>2131</v>
      </c>
      <c r="C378" s="6" t="s">
        <v>417</v>
      </c>
      <c r="D378" s="7" t="s">
        <v>2102</v>
      </c>
      <c r="E378" s="27" t="s">
        <v>2103</v>
      </c>
      <c r="F378" s="5" t="s">
        <v>285</v>
      </c>
      <c r="G378" s="6" t="s">
        <v>42</v>
      </c>
      <c r="H378" s="6" t="s">
        <v>2132</v>
      </c>
      <c r="I378" s="6" t="s">
        <v>43</v>
      </c>
      <c r="J378" s="8" t="s">
        <v>2133</v>
      </c>
      <c r="K378" s="5" t="s">
        <v>2134</v>
      </c>
      <c r="L378" s="7" t="s">
        <v>2135</v>
      </c>
      <c r="M378" s="9" t="s">
        <v>265</v>
      </c>
      <c r="N378" s="5" t="s">
        <v>64</v>
      </c>
      <c r="O378" s="30" t="s">
        <v>2108</v>
      </c>
      <c r="P378" s="31">
        <v>45537.647201122702</v>
      </c>
      <c r="Q378" s="27" t="s">
        <v>43</v>
      </c>
      <c r="R378" s="28" t="s">
        <v>43</v>
      </c>
      <c r="S378" s="27" t="s">
        <v>152</v>
      </c>
      <c r="T378" s="27" t="s">
        <v>43</v>
      </c>
      <c r="U378" s="5" t="s">
        <v>43</v>
      </c>
      <c r="V378" s="27" t="s">
        <v>2136</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51" hidden="1" x14ac:dyDescent="0.3">
      <c r="A379" s="27" t="s">
        <v>2137</v>
      </c>
      <c r="B379" s="6" t="s">
        <v>2138</v>
      </c>
      <c r="C379" s="6" t="s">
        <v>417</v>
      </c>
      <c r="D379" s="7" t="s">
        <v>2102</v>
      </c>
      <c r="E379" s="27" t="s">
        <v>2103</v>
      </c>
      <c r="F379" s="5" t="s">
        <v>285</v>
      </c>
      <c r="G379" s="6" t="s">
        <v>42</v>
      </c>
      <c r="H379" s="6" t="s">
        <v>2139</v>
      </c>
      <c r="I379" s="6" t="s">
        <v>43</v>
      </c>
      <c r="J379" s="8" t="s">
        <v>2140</v>
      </c>
      <c r="K379" s="5" t="s">
        <v>2141</v>
      </c>
      <c r="L379" s="7" t="s">
        <v>2142</v>
      </c>
      <c r="M379" s="9" t="s">
        <v>265</v>
      </c>
      <c r="N379" s="5" t="s">
        <v>64</v>
      </c>
      <c r="O379" s="30" t="s">
        <v>2108</v>
      </c>
      <c r="P379" s="31">
        <v>45537.647202048604</v>
      </c>
      <c r="Q379" s="27" t="s">
        <v>43</v>
      </c>
      <c r="R379" s="28" t="s">
        <v>43</v>
      </c>
      <c r="S379" s="27" t="s">
        <v>152</v>
      </c>
      <c r="T379" s="27" t="s">
        <v>43</v>
      </c>
      <c r="U379" s="5" t="s">
        <v>43</v>
      </c>
      <c r="V379" s="27" t="s">
        <v>2143</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61.2" hidden="1" x14ac:dyDescent="0.3">
      <c r="A380" s="27" t="s">
        <v>2144</v>
      </c>
      <c r="B380" s="6" t="s">
        <v>2145</v>
      </c>
      <c r="C380" s="6" t="s">
        <v>417</v>
      </c>
      <c r="D380" s="7" t="s">
        <v>2102</v>
      </c>
      <c r="E380" s="27" t="s">
        <v>2103</v>
      </c>
      <c r="F380" s="5" t="s">
        <v>285</v>
      </c>
      <c r="G380" s="6" t="s">
        <v>42</v>
      </c>
      <c r="H380" s="6" t="s">
        <v>2146</v>
      </c>
      <c r="I380" s="6" t="s">
        <v>43</v>
      </c>
      <c r="J380" s="8" t="s">
        <v>1874</v>
      </c>
      <c r="K380" s="5" t="s">
        <v>2147</v>
      </c>
      <c r="L380" s="7" t="s">
        <v>2148</v>
      </c>
      <c r="M380" s="9" t="s">
        <v>265</v>
      </c>
      <c r="N380" s="5" t="s">
        <v>64</v>
      </c>
      <c r="O380" s="30" t="s">
        <v>2108</v>
      </c>
      <c r="P380" s="31">
        <v>45537.647202199099</v>
      </c>
      <c r="Q380" s="27" t="s">
        <v>43</v>
      </c>
      <c r="R380" s="28" t="s">
        <v>43</v>
      </c>
      <c r="S380" s="27" t="s">
        <v>152</v>
      </c>
      <c r="T380" s="27" t="s">
        <v>43</v>
      </c>
      <c r="U380" s="5" t="s">
        <v>43</v>
      </c>
      <c r="V380" s="27" t="s">
        <v>2149</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51" hidden="1" x14ac:dyDescent="0.3">
      <c r="A381" s="27" t="s">
        <v>2150</v>
      </c>
      <c r="B381" s="6" t="s">
        <v>2151</v>
      </c>
      <c r="C381" s="6" t="s">
        <v>417</v>
      </c>
      <c r="D381" s="7" t="s">
        <v>2102</v>
      </c>
      <c r="E381" s="27" t="s">
        <v>2103</v>
      </c>
      <c r="F381" s="5" t="s">
        <v>285</v>
      </c>
      <c r="G381" s="6" t="s">
        <v>42</v>
      </c>
      <c r="H381" s="6" t="s">
        <v>2152</v>
      </c>
      <c r="I381" s="6" t="s">
        <v>43</v>
      </c>
      <c r="J381" s="8" t="s">
        <v>2153</v>
      </c>
      <c r="K381" s="5" t="s">
        <v>2154</v>
      </c>
      <c r="L381" s="7" t="s">
        <v>2155</v>
      </c>
      <c r="M381" s="9" t="s">
        <v>265</v>
      </c>
      <c r="N381" s="5" t="s">
        <v>64</v>
      </c>
      <c r="O381" s="30" t="s">
        <v>2108</v>
      </c>
      <c r="P381" s="31">
        <v>45537.647202743101</v>
      </c>
      <c r="Q381" s="27" t="s">
        <v>43</v>
      </c>
      <c r="R381" s="28" t="s">
        <v>43</v>
      </c>
      <c r="S381" s="27" t="s">
        <v>152</v>
      </c>
      <c r="T381" s="27" t="s">
        <v>43</v>
      </c>
      <c r="U381" s="5" t="s">
        <v>43</v>
      </c>
      <c r="V381" s="27" t="s">
        <v>2156</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30.6" hidden="1" x14ac:dyDescent="0.3">
      <c r="A382" s="27" t="s">
        <v>2157</v>
      </c>
      <c r="B382" s="6" t="s">
        <v>2158</v>
      </c>
      <c r="C382" s="6" t="s">
        <v>417</v>
      </c>
      <c r="D382" s="7" t="s">
        <v>2102</v>
      </c>
      <c r="E382" s="27" t="s">
        <v>2103</v>
      </c>
      <c r="F382" s="5" t="s">
        <v>285</v>
      </c>
      <c r="G382" s="6" t="s">
        <v>42</v>
      </c>
      <c r="H382" s="6" t="s">
        <v>2159</v>
      </c>
      <c r="I382" s="6" t="s">
        <v>43</v>
      </c>
      <c r="J382" s="8" t="s">
        <v>2160</v>
      </c>
      <c r="K382" s="5" t="s">
        <v>2161</v>
      </c>
      <c r="L382" s="7" t="s">
        <v>2162</v>
      </c>
      <c r="M382" s="9" t="s">
        <v>265</v>
      </c>
      <c r="N382" s="5" t="s">
        <v>64</v>
      </c>
      <c r="O382" s="30" t="s">
        <v>2108</v>
      </c>
      <c r="P382" s="31">
        <v>45537.647203669003</v>
      </c>
      <c r="Q382" s="27" t="s">
        <v>43</v>
      </c>
      <c r="R382" s="28" t="s">
        <v>43</v>
      </c>
      <c r="S382" s="27" t="s">
        <v>152</v>
      </c>
      <c r="T382" s="27" t="s">
        <v>43</v>
      </c>
      <c r="U382" s="5" t="s">
        <v>43</v>
      </c>
      <c r="V382" s="27" t="s">
        <v>2163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61.2" hidden="1" x14ac:dyDescent="0.3">
      <c r="A383" s="27" t="s">
        <v>2164</v>
      </c>
      <c r="B383" s="6" t="s">
        <v>2165</v>
      </c>
      <c r="C383" s="6" t="s">
        <v>417</v>
      </c>
      <c r="D383" s="7" t="s">
        <v>2102</v>
      </c>
      <c r="E383" s="27" t="s">
        <v>2103</v>
      </c>
      <c r="F383" s="5" t="s">
        <v>285</v>
      </c>
      <c r="G383" s="6" t="s">
        <v>42</v>
      </c>
      <c r="H383" s="6" t="s">
        <v>2166</v>
      </c>
      <c r="I383" s="6" t="s">
        <v>43</v>
      </c>
      <c r="J383" s="8" t="s">
        <v>2167</v>
      </c>
      <c r="K383" s="5" t="s">
        <v>2168</v>
      </c>
      <c r="L383" s="7" t="s">
        <v>2169</v>
      </c>
      <c r="M383" s="9" t="s">
        <v>265</v>
      </c>
      <c r="N383" s="5" t="s">
        <v>64</v>
      </c>
      <c r="O383" s="30" t="s">
        <v>2108</v>
      </c>
      <c r="P383" s="31">
        <v>45537.647204363398</v>
      </c>
      <c r="Q383" s="27" t="s">
        <v>43</v>
      </c>
      <c r="R383" s="28" t="s">
        <v>43</v>
      </c>
      <c r="S383" s="27" t="s">
        <v>152</v>
      </c>
      <c r="T383" s="27" t="s">
        <v>43</v>
      </c>
      <c r="U383" s="5" t="s">
        <v>43</v>
      </c>
      <c r="V383" s="27" t="s">
        <v>2170</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61.2" hidden="1" x14ac:dyDescent="0.3">
      <c r="A384" s="27" t="s">
        <v>2171</v>
      </c>
      <c r="B384" s="6" t="s">
        <v>2172</v>
      </c>
      <c r="C384" s="6" t="s">
        <v>1819</v>
      </c>
      <c r="D384" s="7" t="s">
        <v>2102</v>
      </c>
      <c r="E384" s="27" t="s">
        <v>2103</v>
      </c>
      <c r="F384" s="5" t="s">
        <v>303</v>
      </c>
      <c r="G384" s="6" t="s">
        <v>42</v>
      </c>
      <c r="H384" s="6" t="s">
        <v>2173</v>
      </c>
      <c r="I384" s="6" t="s">
        <v>438</v>
      </c>
      <c r="J384" s="8" t="s">
        <v>2167</v>
      </c>
      <c r="K384" s="5" t="s">
        <v>2168</v>
      </c>
      <c r="L384" s="7" t="s">
        <v>2169</v>
      </c>
      <c r="M384" s="9" t="s">
        <v>305</v>
      </c>
      <c r="N384" s="5" t="s">
        <v>108</v>
      </c>
      <c r="O384" s="30" t="s">
        <v>2108</v>
      </c>
      <c r="P384" s="31">
        <v>45537.647204942099</v>
      </c>
      <c r="Q384" s="27" t="s">
        <v>43</v>
      </c>
      <c r="R384" s="28" t="s">
        <v>43</v>
      </c>
      <c r="S384" s="27" t="s">
        <v>152</v>
      </c>
      <c r="T384" s="27" t="s">
        <v>43</v>
      </c>
      <c r="U384" s="5" t="s">
        <v>43</v>
      </c>
      <c r="V384" s="27" t="s">
        <v>2170</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81.599999999999994" hidden="1" x14ac:dyDescent="0.3">
      <c r="A385" s="27" t="s">
        <v>2174</v>
      </c>
      <c r="B385" s="6" t="s">
        <v>2175</v>
      </c>
      <c r="C385" s="6" t="s">
        <v>1819</v>
      </c>
      <c r="D385" s="7" t="s">
        <v>2102</v>
      </c>
      <c r="E385" s="27" t="s">
        <v>2103</v>
      </c>
      <c r="F385" s="5" t="s">
        <v>272</v>
      </c>
      <c r="G385" s="6" t="s">
        <v>42</v>
      </c>
      <c r="H385" s="6" t="s">
        <v>2176</v>
      </c>
      <c r="I385" s="6" t="s">
        <v>438</v>
      </c>
      <c r="J385" s="8" t="s">
        <v>442</v>
      </c>
      <c r="K385" s="5" t="s">
        <v>443</v>
      </c>
      <c r="L385" s="7" t="s">
        <v>444</v>
      </c>
      <c r="M385" s="9" t="s">
        <v>2177</v>
      </c>
      <c r="N385" s="5" t="s">
        <v>108</v>
      </c>
      <c r="O385" s="30" t="s">
        <v>2108</v>
      </c>
      <c r="P385" s="31">
        <v>45537.647205474503</v>
      </c>
      <c r="Q385" s="27" t="s">
        <v>43</v>
      </c>
      <c r="R385" s="28" t="s">
        <v>43</v>
      </c>
      <c r="S385" s="27" t="s">
        <v>152</v>
      </c>
      <c r="T385" s="27" t="s">
        <v>43</v>
      </c>
      <c r="U385" s="5" t="s">
        <v>43</v>
      </c>
      <c r="V385" s="27" t="s">
        <v>43</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40.799999999999997" hidden="1" x14ac:dyDescent="0.3">
      <c r="A386" s="27" t="s">
        <v>2178</v>
      </c>
      <c r="B386" s="6" t="s">
        <v>2179</v>
      </c>
      <c r="C386" s="6" t="s">
        <v>2090</v>
      </c>
      <c r="D386" s="7" t="s">
        <v>2091</v>
      </c>
      <c r="E386" s="27" t="s">
        <v>2092</v>
      </c>
      <c r="F386" s="5" t="s">
        <v>285</v>
      </c>
      <c r="G386" s="6" t="s">
        <v>42</v>
      </c>
      <c r="H386" s="6" t="s">
        <v>43</v>
      </c>
      <c r="I386" s="6" t="s">
        <v>43</v>
      </c>
      <c r="J386" s="8" t="s">
        <v>2093</v>
      </c>
      <c r="K386" s="5" t="s">
        <v>2094</v>
      </c>
      <c r="L386" s="7" t="s">
        <v>2095</v>
      </c>
      <c r="M386" s="9" t="s">
        <v>265</v>
      </c>
      <c r="N386" s="5" t="s">
        <v>64</v>
      </c>
      <c r="O386" s="30" t="s">
        <v>2180</v>
      </c>
      <c r="P386" s="31">
        <v>45537.517763159703</v>
      </c>
      <c r="Q386" s="27" t="s">
        <v>43</v>
      </c>
      <c r="R386" s="28" t="s">
        <v>43</v>
      </c>
      <c r="S386" s="27" t="s">
        <v>168</v>
      </c>
      <c r="T386" s="27" t="s">
        <v>43</v>
      </c>
      <c r="U386" s="5" t="s">
        <v>43</v>
      </c>
      <c r="V386" s="27" t="s">
        <v>2099</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30.6" hidden="1" x14ac:dyDescent="0.3">
      <c r="A387" s="27" t="s">
        <v>2181</v>
      </c>
      <c r="B387" s="6" t="s">
        <v>2182</v>
      </c>
      <c r="C387" s="6" t="s">
        <v>1819</v>
      </c>
      <c r="D387" s="7" t="s">
        <v>2102</v>
      </c>
      <c r="E387" s="27" t="s">
        <v>2103</v>
      </c>
      <c r="F387" s="5" t="s">
        <v>67</v>
      </c>
      <c r="G387" s="6" t="s">
        <v>43</v>
      </c>
      <c r="H387" s="6" t="s">
        <v>2183</v>
      </c>
      <c r="I387" s="6" t="s">
        <v>43</v>
      </c>
      <c r="J387" s="8" t="s">
        <v>382</v>
      </c>
      <c r="K387" s="5" t="s">
        <v>383</v>
      </c>
      <c r="L387" s="7" t="s">
        <v>384</v>
      </c>
      <c r="M387" s="9" t="s">
        <v>1442</v>
      </c>
      <c r="N387" s="5" t="s">
        <v>64</v>
      </c>
      <c r="O387" s="30" t="s">
        <v>2184</v>
      </c>
      <c r="P387" s="31">
        <v>45537.821394907398</v>
      </c>
      <c r="Q387" s="27" t="s">
        <v>43</v>
      </c>
      <c r="R387" s="28" t="s">
        <v>43</v>
      </c>
      <c r="S387" s="27" t="s">
        <v>43</v>
      </c>
      <c r="T387" s="27" t="s">
        <v>43</v>
      </c>
      <c r="U387" s="5" t="s">
        <v>43</v>
      </c>
      <c r="V387" s="27" t="s">
        <v>1599</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0.399999999999999" hidden="1" x14ac:dyDescent="0.3">
      <c r="A388" s="27" t="s">
        <v>2185</v>
      </c>
      <c r="B388" s="6" t="s">
        <v>2186</v>
      </c>
      <c r="C388" s="6" t="s">
        <v>1819</v>
      </c>
      <c r="D388" s="7" t="s">
        <v>2102</v>
      </c>
      <c r="E388" s="27" t="s">
        <v>2103</v>
      </c>
      <c r="F388" s="5" t="s">
        <v>67</v>
      </c>
      <c r="G388" s="6" t="s">
        <v>43</v>
      </c>
      <c r="H388" s="6" t="s">
        <v>43</v>
      </c>
      <c r="I388" s="6" t="s">
        <v>43</v>
      </c>
      <c r="J388" s="8" t="s">
        <v>198</v>
      </c>
      <c r="K388" s="5" t="s">
        <v>199</v>
      </c>
      <c r="L388" s="7" t="s">
        <v>200</v>
      </c>
      <c r="M388" s="9" t="s">
        <v>472</v>
      </c>
      <c r="N388" s="5" t="s">
        <v>64</v>
      </c>
      <c r="O388" s="30" t="s">
        <v>2187</v>
      </c>
      <c r="P388" s="31">
        <v>45537.652109224502</v>
      </c>
      <c r="Q388" s="27" t="s">
        <v>43</v>
      </c>
      <c r="R388" s="28" t="s">
        <v>43</v>
      </c>
      <c r="S388" s="27" t="s">
        <v>168</v>
      </c>
      <c r="T388" s="27" t="s">
        <v>43</v>
      </c>
      <c r="U388" s="5" t="s">
        <v>43</v>
      </c>
      <c r="V388" s="27" t="s">
        <v>684</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0.399999999999999" hidden="1" x14ac:dyDescent="0.3">
      <c r="A389" s="27" t="s">
        <v>2188</v>
      </c>
      <c r="B389" s="6" t="s">
        <v>2189</v>
      </c>
      <c r="C389" s="6" t="s">
        <v>2090</v>
      </c>
      <c r="D389" s="7" t="s">
        <v>2091</v>
      </c>
      <c r="E389" s="27" t="s">
        <v>2092</v>
      </c>
      <c r="F389" s="5" t="s">
        <v>67</v>
      </c>
      <c r="G389" s="6" t="s">
        <v>629</v>
      </c>
      <c r="H389" s="6" t="s">
        <v>43</v>
      </c>
      <c r="I389" s="6" t="s">
        <v>43</v>
      </c>
      <c r="J389" s="8" t="s">
        <v>2190</v>
      </c>
      <c r="K389" s="5" t="s">
        <v>2191</v>
      </c>
      <c r="L389" s="7" t="s">
        <v>2192</v>
      </c>
      <c r="M389" s="9" t="s">
        <v>2193</v>
      </c>
      <c r="N389" s="5" t="s">
        <v>64</v>
      </c>
      <c r="O389" s="30" t="s">
        <v>2194</v>
      </c>
      <c r="P389" s="31">
        <v>45537.517763541699</v>
      </c>
      <c r="Q389" s="27" t="s">
        <v>43</v>
      </c>
      <c r="R389" s="28" t="s">
        <v>43</v>
      </c>
      <c r="S389" s="27" t="s">
        <v>168</v>
      </c>
      <c r="T389" s="27" t="s">
        <v>43</v>
      </c>
      <c r="U389" s="5" t="s">
        <v>43</v>
      </c>
      <c r="V389" s="27" t="s">
        <v>43</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40.799999999999997" hidden="1" x14ac:dyDescent="0.3">
      <c r="A390" s="27" t="s">
        <v>2195</v>
      </c>
      <c r="B390" s="6" t="s">
        <v>2196</v>
      </c>
      <c r="C390" s="6" t="s">
        <v>2090</v>
      </c>
      <c r="D390" s="7" t="s">
        <v>2091</v>
      </c>
      <c r="E390" s="27" t="s">
        <v>2092</v>
      </c>
      <c r="F390" s="5" t="s">
        <v>303</v>
      </c>
      <c r="G390" s="6" t="s">
        <v>42</v>
      </c>
      <c r="H390" s="6" t="s">
        <v>43</v>
      </c>
      <c r="I390" s="6" t="s">
        <v>409</v>
      </c>
      <c r="J390" s="8" t="s">
        <v>2093</v>
      </c>
      <c r="K390" s="5" t="s">
        <v>2094</v>
      </c>
      <c r="L390" s="7" t="s">
        <v>2095</v>
      </c>
      <c r="M390" s="9" t="s">
        <v>305</v>
      </c>
      <c r="N390" s="5" t="s">
        <v>108</v>
      </c>
      <c r="O390" s="30" t="s">
        <v>2197</v>
      </c>
      <c r="P390" s="31">
        <v>45537.517763344898</v>
      </c>
      <c r="Q390" s="27" t="s">
        <v>2098</v>
      </c>
      <c r="R390" s="28" t="s">
        <v>43</v>
      </c>
      <c r="S390" s="27" t="s">
        <v>168</v>
      </c>
      <c r="T390" s="27" t="s">
        <v>43</v>
      </c>
      <c r="U390" s="5" t="s">
        <v>43</v>
      </c>
      <c r="V390" s="27" t="s">
        <v>2099</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30.6" hidden="1" x14ac:dyDescent="0.3">
      <c r="A391" s="27" t="s">
        <v>2198</v>
      </c>
      <c r="B391" s="6" t="s">
        <v>2199</v>
      </c>
      <c r="C391" s="6" t="s">
        <v>150</v>
      </c>
      <c r="D391" s="7" t="s">
        <v>2200</v>
      </c>
      <c r="E391" s="27" t="s">
        <v>2201</v>
      </c>
      <c r="F391" s="5" t="s">
        <v>285</v>
      </c>
      <c r="G391" s="6" t="s">
        <v>42</v>
      </c>
      <c r="H391" s="6" t="s">
        <v>43</v>
      </c>
      <c r="I391" s="6" t="s">
        <v>43</v>
      </c>
      <c r="J391" s="8" t="s">
        <v>2202</v>
      </c>
      <c r="K391" s="5" t="s">
        <v>2203</v>
      </c>
      <c r="L391" s="7" t="s">
        <v>2204</v>
      </c>
      <c r="M391" s="9" t="s">
        <v>265</v>
      </c>
      <c r="N391" s="5" t="s">
        <v>64</v>
      </c>
      <c r="O391" s="30" t="s">
        <v>2205</v>
      </c>
      <c r="P391" s="31">
        <v>45537.476265358797</v>
      </c>
      <c r="Q391" s="27" t="s">
        <v>43</v>
      </c>
      <c r="R391" s="28" t="s">
        <v>43</v>
      </c>
      <c r="S391" s="27" t="s">
        <v>168</v>
      </c>
      <c r="T391" s="27" t="s">
        <v>43</v>
      </c>
      <c r="U391" s="5" t="s">
        <v>43</v>
      </c>
      <c r="V391" s="27" t="s">
        <v>2206</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40.799999999999997" hidden="1" x14ac:dyDescent="0.3">
      <c r="A392" s="27" t="s">
        <v>2207</v>
      </c>
      <c r="B392" s="6" t="s">
        <v>2208</v>
      </c>
      <c r="C392" s="6" t="s">
        <v>150</v>
      </c>
      <c r="D392" s="7" t="s">
        <v>2200</v>
      </c>
      <c r="E392" s="27" t="s">
        <v>2201</v>
      </c>
      <c r="F392" s="5" t="s">
        <v>285</v>
      </c>
      <c r="G392" s="6" t="s">
        <v>42</v>
      </c>
      <c r="H392" s="6" t="s">
        <v>43</v>
      </c>
      <c r="I392" s="6" t="s">
        <v>323</v>
      </c>
      <c r="J392" s="8" t="s">
        <v>2209</v>
      </c>
      <c r="K392" s="5" t="s">
        <v>2210</v>
      </c>
      <c r="L392" s="7" t="s">
        <v>2211</v>
      </c>
      <c r="M392" s="9" t="s">
        <v>265</v>
      </c>
      <c r="N392" s="5" t="s">
        <v>47</v>
      </c>
      <c r="O392" s="30" t="s">
        <v>2205</v>
      </c>
      <c r="P392" s="31">
        <v>45537.476265543999</v>
      </c>
      <c r="Q392" s="27" t="s">
        <v>43</v>
      </c>
      <c r="R392" s="28" t="s">
        <v>2212</v>
      </c>
      <c r="S392" s="27" t="s">
        <v>168</v>
      </c>
      <c r="T392" s="27" t="s">
        <v>43</v>
      </c>
      <c r="U392" s="5" t="s">
        <v>43</v>
      </c>
      <c r="V392" s="27" t="s">
        <v>2213</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40.799999999999997" hidden="1" x14ac:dyDescent="0.3">
      <c r="A393" s="27" t="s">
        <v>2214</v>
      </c>
      <c r="B393" s="6" t="s">
        <v>2215</v>
      </c>
      <c r="C393" s="6" t="s">
        <v>1819</v>
      </c>
      <c r="D393" s="7" t="s">
        <v>2200</v>
      </c>
      <c r="E393" s="27" t="s">
        <v>2201</v>
      </c>
      <c r="F393" s="5" t="s">
        <v>303</v>
      </c>
      <c r="G393" s="6" t="s">
        <v>42</v>
      </c>
      <c r="H393" s="6" t="s">
        <v>43</v>
      </c>
      <c r="I393" s="6" t="s">
        <v>304</v>
      </c>
      <c r="J393" s="8" t="s">
        <v>2209</v>
      </c>
      <c r="K393" s="5" t="s">
        <v>2210</v>
      </c>
      <c r="L393" s="7" t="s">
        <v>2211</v>
      </c>
      <c r="M393" s="9" t="s">
        <v>305</v>
      </c>
      <c r="N393" s="5" t="s">
        <v>108</v>
      </c>
      <c r="O393" s="30" t="s">
        <v>2205</v>
      </c>
      <c r="P393" s="31">
        <v>45537.476265740697</v>
      </c>
      <c r="Q393" s="27" t="s">
        <v>43</v>
      </c>
      <c r="R393" s="28" t="s">
        <v>43</v>
      </c>
      <c r="S393" s="27" t="s">
        <v>168</v>
      </c>
      <c r="T393" s="27" t="s">
        <v>43</v>
      </c>
      <c r="U393" s="5" t="s">
        <v>43</v>
      </c>
      <c r="V393" s="27" t="s">
        <v>2216</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51" hidden="1" x14ac:dyDescent="0.3">
      <c r="A394" s="27" t="s">
        <v>2217</v>
      </c>
      <c r="B394" s="6" t="s">
        <v>2218</v>
      </c>
      <c r="C394" s="6" t="s">
        <v>150</v>
      </c>
      <c r="D394" s="7" t="s">
        <v>2200</v>
      </c>
      <c r="E394" s="27" t="s">
        <v>2201</v>
      </c>
      <c r="F394" s="5" t="s">
        <v>285</v>
      </c>
      <c r="G394" s="6" t="s">
        <v>42</v>
      </c>
      <c r="H394" s="6" t="s">
        <v>43</v>
      </c>
      <c r="I394" s="6" t="s">
        <v>43</v>
      </c>
      <c r="J394" s="8" t="s">
        <v>2219</v>
      </c>
      <c r="K394" s="5" t="s">
        <v>2220</v>
      </c>
      <c r="L394" s="7" t="s">
        <v>2221</v>
      </c>
      <c r="M394" s="9" t="s">
        <v>265</v>
      </c>
      <c r="N394" s="5" t="s">
        <v>64</v>
      </c>
      <c r="O394" s="30" t="s">
        <v>2205</v>
      </c>
      <c r="P394" s="31">
        <v>45537.476265937497</v>
      </c>
      <c r="Q394" s="27" t="s">
        <v>43</v>
      </c>
      <c r="R394" s="28" t="s">
        <v>43</v>
      </c>
      <c r="S394" s="27" t="s">
        <v>168</v>
      </c>
      <c r="T394" s="27" t="s">
        <v>43</v>
      </c>
      <c r="U394" s="5" t="s">
        <v>43</v>
      </c>
      <c r="V394" s="27" t="s">
        <v>2222</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51" hidden="1" x14ac:dyDescent="0.3">
      <c r="A395" s="27" t="s">
        <v>2223</v>
      </c>
      <c r="B395" s="6" t="s">
        <v>2224</v>
      </c>
      <c r="C395" s="6" t="s">
        <v>1819</v>
      </c>
      <c r="D395" s="7" t="s">
        <v>2200</v>
      </c>
      <c r="E395" s="27" t="s">
        <v>2201</v>
      </c>
      <c r="F395" s="5" t="s">
        <v>303</v>
      </c>
      <c r="G395" s="6" t="s">
        <v>42</v>
      </c>
      <c r="H395" s="6" t="s">
        <v>43</v>
      </c>
      <c r="I395" s="6" t="s">
        <v>304</v>
      </c>
      <c r="J395" s="8" t="s">
        <v>2219</v>
      </c>
      <c r="K395" s="5" t="s">
        <v>2220</v>
      </c>
      <c r="L395" s="7" t="s">
        <v>2221</v>
      </c>
      <c r="M395" s="9" t="s">
        <v>305</v>
      </c>
      <c r="N395" s="5" t="s">
        <v>108</v>
      </c>
      <c r="O395" s="30" t="s">
        <v>2205</v>
      </c>
      <c r="P395" s="31">
        <v>45537.476265937497</v>
      </c>
      <c r="Q395" s="27" t="s">
        <v>43</v>
      </c>
      <c r="R395" s="28" t="s">
        <v>43</v>
      </c>
      <c r="S395" s="27" t="s">
        <v>168</v>
      </c>
      <c r="T395" s="27" t="s">
        <v>43</v>
      </c>
      <c r="U395" s="5" t="s">
        <v>43</v>
      </c>
      <c r="V395" s="27" t="s">
        <v>2225</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0.399999999999999" hidden="1" x14ac:dyDescent="0.3">
      <c r="A396" s="27" t="s">
        <v>2226</v>
      </c>
      <c r="B396" s="6" t="s">
        <v>2227</v>
      </c>
      <c r="C396" s="6" t="s">
        <v>1819</v>
      </c>
      <c r="D396" s="7" t="s">
        <v>2200</v>
      </c>
      <c r="E396" s="27" t="s">
        <v>2201</v>
      </c>
      <c r="F396" s="5" t="s">
        <v>67</v>
      </c>
      <c r="G396" s="6" t="s">
        <v>252</v>
      </c>
      <c r="H396" s="6" t="s">
        <v>43</v>
      </c>
      <c r="I396" s="6" t="s">
        <v>43</v>
      </c>
      <c r="J396" s="8" t="s">
        <v>890</v>
      </c>
      <c r="K396" s="5" t="s">
        <v>891</v>
      </c>
      <c r="L396" s="7" t="s">
        <v>892</v>
      </c>
      <c r="M396" s="9" t="s">
        <v>734</v>
      </c>
      <c r="N396" s="5" t="s">
        <v>64</v>
      </c>
      <c r="O396" s="30" t="s">
        <v>2228</v>
      </c>
      <c r="P396" s="31">
        <v>45537.678091087997</v>
      </c>
      <c r="Q396" s="27" t="s">
        <v>43</v>
      </c>
      <c r="R396" s="28" t="s">
        <v>43</v>
      </c>
      <c r="S396" s="27" t="s">
        <v>168</v>
      </c>
      <c r="T396" s="27" t="s">
        <v>43</v>
      </c>
      <c r="U396" s="5" t="s">
        <v>43</v>
      </c>
      <c r="V396" s="27" t="s">
        <v>43</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0.399999999999999" hidden="1" x14ac:dyDescent="0.3">
      <c r="A397" s="27" t="s">
        <v>2229</v>
      </c>
      <c r="B397" s="6" t="s">
        <v>2230</v>
      </c>
      <c r="C397" s="6" t="s">
        <v>1819</v>
      </c>
      <c r="D397" s="7" t="s">
        <v>2200</v>
      </c>
      <c r="E397" s="27" t="s">
        <v>2201</v>
      </c>
      <c r="F397" s="5" t="s">
        <v>272</v>
      </c>
      <c r="G397" s="6" t="s">
        <v>42</v>
      </c>
      <c r="H397" s="6" t="s">
        <v>43</v>
      </c>
      <c r="I397" s="6" t="s">
        <v>409</v>
      </c>
      <c r="J397" s="8" t="s">
        <v>890</v>
      </c>
      <c r="K397" s="5" t="s">
        <v>891</v>
      </c>
      <c r="L397" s="7" t="s">
        <v>892</v>
      </c>
      <c r="M397" s="9" t="s">
        <v>1445</v>
      </c>
      <c r="N397" s="5" t="s">
        <v>449</v>
      </c>
      <c r="O397" s="30" t="s">
        <v>2228</v>
      </c>
      <c r="P397" s="31">
        <v>45537.678091238398</v>
      </c>
      <c r="Q397" s="27" t="s">
        <v>43</v>
      </c>
      <c r="R397" s="28" t="s">
        <v>43</v>
      </c>
      <c r="S397" s="27" t="s">
        <v>168</v>
      </c>
      <c r="T397" s="27" t="s">
        <v>43</v>
      </c>
      <c r="U397" s="5" t="s">
        <v>43</v>
      </c>
      <c r="V397" s="27" t="s">
        <v>43</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idden="1" x14ac:dyDescent="0.3">
      <c r="A398" s="27" t="s">
        <v>2231</v>
      </c>
      <c r="B398" s="6" t="s">
        <v>2232</v>
      </c>
      <c r="C398" s="6" t="s">
        <v>379</v>
      </c>
      <c r="D398" s="7" t="s">
        <v>2233</v>
      </c>
      <c r="E398" s="27" t="s">
        <v>2234</v>
      </c>
      <c r="F398" s="5" t="s">
        <v>67</v>
      </c>
      <c r="G398" s="6" t="s">
        <v>43</v>
      </c>
      <c r="H398" s="6" t="s">
        <v>43</v>
      </c>
      <c r="I398" s="6" t="s">
        <v>43</v>
      </c>
      <c r="J398" s="8" t="s">
        <v>671</v>
      </c>
      <c r="K398" s="5" t="s">
        <v>672</v>
      </c>
      <c r="L398" s="7" t="s">
        <v>673</v>
      </c>
      <c r="M398" s="9" t="s">
        <v>2167</v>
      </c>
      <c r="N398" s="5" t="s">
        <v>64</v>
      </c>
      <c r="O398" s="30" t="s">
        <v>2235</v>
      </c>
      <c r="P398" s="31">
        <v>45537.442265196798</v>
      </c>
      <c r="Q398" s="27" t="s">
        <v>43</v>
      </c>
      <c r="R398" s="28" t="s">
        <v>43</v>
      </c>
      <c r="S398" s="27" t="s">
        <v>43</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65.2" hidden="1" x14ac:dyDescent="0.3">
      <c r="A399" s="27" t="s">
        <v>2236</v>
      </c>
      <c r="B399" s="6" t="s">
        <v>2237</v>
      </c>
      <c r="C399" s="6" t="s">
        <v>491</v>
      </c>
      <c r="D399" s="7" t="s">
        <v>2238</v>
      </c>
      <c r="E399" s="27" t="s">
        <v>2239</v>
      </c>
      <c r="F399" s="5" t="s">
        <v>22</v>
      </c>
      <c r="G399" s="6" t="s">
        <v>42</v>
      </c>
      <c r="H399" s="6" t="s">
        <v>2240</v>
      </c>
      <c r="I399" s="6" t="s">
        <v>274</v>
      </c>
      <c r="J399" s="8" t="s">
        <v>442</v>
      </c>
      <c r="K399" s="5" t="s">
        <v>443</v>
      </c>
      <c r="L399" s="7" t="s">
        <v>444</v>
      </c>
      <c r="M399" s="9" t="s">
        <v>2241</v>
      </c>
      <c r="N399" s="5" t="s">
        <v>47</v>
      </c>
      <c r="O399" s="30" t="s">
        <v>2242</v>
      </c>
      <c r="P399" s="31">
        <v>45537.552219791702</v>
      </c>
      <c r="Q399" s="27" t="s">
        <v>43</v>
      </c>
      <c r="R399" s="28" t="s">
        <v>2243</v>
      </c>
      <c r="S399" s="27" t="s">
        <v>426</v>
      </c>
      <c r="T399" s="27" t="s">
        <v>2244</v>
      </c>
      <c r="U399" s="5" t="s">
        <v>2245</v>
      </c>
      <c r="V399" s="27" t="s">
        <v>2246</v>
      </c>
      <c r="W399" s="7" t="s">
        <v>2247</v>
      </c>
      <c r="X399" s="7" t="s">
        <v>43</v>
      </c>
      <c r="Y399" s="5" t="s">
        <v>1172</v>
      </c>
      <c r="Z399" s="5" t="s">
        <v>43</v>
      </c>
      <c r="AA399" s="7" t="s">
        <v>43</v>
      </c>
      <c r="AB399" s="7" t="s">
        <v>43</v>
      </c>
      <c r="AC399" s="7" t="s">
        <v>43</v>
      </c>
      <c r="AD399" s="7" t="s">
        <v>43</v>
      </c>
      <c r="AE399" s="7" t="s">
        <v>43</v>
      </c>
      <c r="AF399" s="6" t="s">
        <v>43</v>
      </c>
      <c r="AG399" s="6" t="s">
        <v>43</v>
      </c>
      <c r="AH399" s="6" t="s">
        <v>43</v>
      </c>
      <c r="AI399" s="6" t="s">
        <v>43</v>
      </c>
      <c r="AJ399" s="6" t="s">
        <v>43</v>
      </c>
    </row>
    <row r="400" spans="1:36" ht="20.399999999999999" hidden="1" x14ac:dyDescent="0.3">
      <c r="A400" s="27" t="s">
        <v>2248</v>
      </c>
      <c r="B400" s="6" t="s">
        <v>2249</v>
      </c>
      <c r="C400" s="6" t="s">
        <v>491</v>
      </c>
      <c r="D400" s="7" t="s">
        <v>2238</v>
      </c>
      <c r="E400" s="27" t="s">
        <v>2239</v>
      </c>
      <c r="F400" s="5" t="s">
        <v>67</v>
      </c>
      <c r="G400" s="6" t="s">
        <v>252</v>
      </c>
      <c r="H400" s="6" t="s">
        <v>43</v>
      </c>
      <c r="I400" s="6" t="s">
        <v>43</v>
      </c>
      <c r="J400" s="8" t="s">
        <v>312</v>
      </c>
      <c r="K400" s="5" t="s">
        <v>313</v>
      </c>
      <c r="L400" s="7" t="s">
        <v>314</v>
      </c>
      <c r="M400" s="9" t="s">
        <v>2059</v>
      </c>
      <c r="N400" s="5" t="s">
        <v>64</v>
      </c>
      <c r="O400" s="30" t="s">
        <v>2250</v>
      </c>
      <c r="P400" s="31">
        <v>45537.555364236097</v>
      </c>
      <c r="Q400" s="27" t="s">
        <v>43</v>
      </c>
      <c r="R400" s="28" t="s">
        <v>43</v>
      </c>
      <c r="S400" s="27" t="s">
        <v>168</v>
      </c>
      <c r="T400" s="27" t="s">
        <v>43</v>
      </c>
      <c r="U400" s="5" t="s">
        <v>43</v>
      </c>
      <c r="V400" s="27" t="s">
        <v>317</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0.399999999999999" hidden="1" x14ac:dyDescent="0.3">
      <c r="A401" s="27" t="s">
        <v>2251</v>
      </c>
      <c r="B401" s="6" t="s">
        <v>2252</v>
      </c>
      <c r="C401" s="6" t="s">
        <v>491</v>
      </c>
      <c r="D401" s="7" t="s">
        <v>2238</v>
      </c>
      <c r="E401" s="27" t="s">
        <v>2239</v>
      </c>
      <c r="F401" s="5" t="s">
        <v>2253</v>
      </c>
      <c r="G401" s="6" t="s">
        <v>42</v>
      </c>
      <c r="H401" s="6" t="s">
        <v>43</v>
      </c>
      <c r="I401" s="6" t="s">
        <v>43</v>
      </c>
      <c r="J401" s="8" t="s">
        <v>312</v>
      </c>
      <c r="K401" s="5" t="s">
        <v>313</v>
      </c>
      <c r="L401" s="7" t="s">
        <v>314</v>
      </c>
      <c r="M401" s="9" t="s">
        <v>1346</v>
      </c>
      <c r="N401" s="5" t="s">
        <v>449</v>
      </c>
      <c r="O401" s="30" t="s">
        <v>2250</v>
      </c>
      <c r="P401" s="31">
        <v>45537.555362615698</v>
      </c>
      <c r="Q401" s="27" t="s">
        <v>43</v>
      </c>
      <c r="R401" s="28" t="s">
        <v>43</v>
      </c>
      <c r="S401" s="27" t="s">
        <v>168</v>
      </c>
      <c r="T401" s="27" t="s">
        <v>43</v>
      </c>
      <c r="U401" s="5" t="s">
        <v>43</v>
      </c>
      <c r="V401" s="27" t="s">
        <v>317</v>
      </c>
      <c r="W401" s="7" t="s">
        <v>43</v>
      </c>
      <c r="X401" s="7" t="s">
        <v>43</v>
      </c>
      <c r="Y401" s="5" t="s">
        <v>43</v>
      </c>
      <c r="Z401" s="5" t="s">
        <v>43</v>
      </c>
      <c r="AA401" s="7" t="s">
        <v>43</v>
      </c>
      <c r="AB401" s="7" t="s">
        <v>43</v>
      </c>
      <c r="AC401" s="7" t="s">
        <v>43</v>
      </c>
      <c r="AD401" s="7" t="s">
        <v>43</v>
      </c>
      <c r="AE401" s="7" t="s">
        <v>43</v>
      </c>
      <c r="AF401" s="6" t="s">
        <v>43</v>
      </c>
      <c r="AG401" s="6" t="s">
        <v>2254</v>
      </c>
      <c r="AH401" s="6" t="s">
        <v>43</v>
      </c>
      <c r="AI401" s="6" t="s">
        <v>43</v>
      </c>
      <c r="AJ401" s="6" t="s">
        <v>43</v>
      </c>
    </row>
    <row r="402" spans="1:36" ht="20.399999999999999" hidden="1" x14ac:dyDescent="0.3">
      <c r="A402" s="27" t="s">
        <v>2255</v>
      </c>
      <c r="B402" s="6" t="s">
        <v>2256</v>
      </c>
      <c r="C402" s="6" t="s">
        <v>379</v>
      </c>
      <c r="D402" s="7" t="s">
        <v>2257</v>
      </c>
      <c r="E402" s="27" t="s">
        <v>2258</v>
      </c>
      <c r="F402" s="5" t="s">
        <v>67</v>
      </c>
      <c r="G402" s="6" t="s">
        <v>629</v>
      </c>
      <c r="H402" s="6" t="s">
        <v>43</v>
      </c>
      <c r="I402" s="6" t="s">
        <v>43</v>
      </c>
      <c r="J402" s="8" t="s">
        <v>353</v>
      </c>
      <c r="K402" s="5" t="s">
        <v>354</v>
      </c>
      <c r="L402" s="7" t="s">
        <v>355</v>
      </c>
      <c r="M402" s="9" t="s">
        <v>1241</v>
      </c>
      <c r="N402" s="5" t="s">
        <v>64</v>
      </c>
      <c r="O402" s="30" t="s">
        <v>2259</v>
      </c>
      <c r="P402" s="31">
        <v>45537.5054210995</v>
      </c>
      <c r="Q402" s="27" t="s">
        <v>43</v>
      </c>
      <c r="R402" s="28" t="s">
        <v>43</v>
      </c>
      <c r="S402" s="27" t="s">
        <v>168</v>
      </c>
      <c r="T402" s="27" t="s">
        <v>43</v>
      </c>
      <c r="U402" s="5" t="s">
        <v>43</v>
      </c>
      <c r="V402" s="27" t="s">
        <v>357</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112.2" hidden="1" x14ac:dyDescent="0.3">
      <c r="A403" s="27" t="s">
        <v>2260</v>
      </c>
      <c r="B403" s="6" t="s">
        <v>2261</v>
      </c>
      <c r="C403" s="6" t="s">
        <v>282</v>
      </c>
      <c r="D403" s="7" t="s">
        <v>2262</v>
      </c>
      <c r="E403" s="27" t="s">
        <v>2263</v>
      </c>
      <c r="F403" s="5" t="s">
        <v>67</v>
      </c>
      <c r="G403" s="6" t="s">
        <v>252</v>
      </c>
      <c r="H403" s="6" t="s">
        <v>2264</v>
      </c>
      <c r="I403" s="6" t="s">
        <v>43</v>
      </c>
      <c r="J403" s="8" t="s">
        <v>198</v>
      </c>
      <c r="K403" s="5" t="s">
        <v>199</v>
      </c>
      <c r="L403" s="7" t="s">
        <v>200</v>
      </c>
      <c r="M403" s="9" t="s">
        <v>497</v>
      </c>
      <c r="N403" s="5" t="s">
        <v>64</v>
      </c>
      <c r="O403" s="30" t="s">
        <v>2265</v>
      </c>
      <c r="P403" s="31">
        <v>45537.869757442102</v>
      </c>
      <c r="Q403" s="27" t="s">
        <v>43</v>
      </c>
      <c r="R403" s="28" t="s">
        <v>43</v>
      </c>
      <c r="S403" s="27" t="s">
        <v>168</v>
      </c>
      <c r="T403" s="27" t="s">
        <v>43</v>
      </c>
      <c r="U403" s="5" t="s">
        <v>43</v>
      </c>
      <c r="V403" s="27" t="s">
        <v>482</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30.6" hidden="1" x14ac:dyDescent="0.3">
      <c r="A404" s="27" t="s">
        <v>2266</v>
      </c>
      <c r="B404" s="6" t="s">
        <v>2267</v>
      </c>
      <c r="C404" s="6" t="s">
        <v>1594</v>
      </c>
      <c r="D404" s="7" t="s">
        <v>2268</v>
      </c>
      <c r="E404" s="27" t="s">
        <v>2269</v>
      </c>
      <c r="F404" s="5" t="s">
        <v>67</v>
      </c>
      <c r="G404" s="6" t="s">
        <v>629</v>
      </c>
      <c r="H404" s="6" t="s">
        <v>43</v>
      </c>
      <c r="I404" s="6" t="s">
        <v>43</v>
      </c>
      <c r="J404" s="8" t="s">
        <v>502</v>
      </c>
      <c r="K404" s="5" t="s">
        <v>503</v>
      </c>
      <c r="L404" s="7" t="s">
        <v>504</v>
      </c>
      <c r="M404" s="9" t="s">
        <v>2270</v>
      </c>
      <c r="N404" s="5" t="s">
        <v>64</v>
      </c>
      <c r="O404" s="30" t="s">
        <v>2271</v>
      </c>
      <c r="P404" s="31">
        <v>45537.730984918999</v>
      </c>
      <c r="Q404" s="27" t="s">
        <v>43</v>
      </c>
      <c r="R404" s="28" t="s">
        <v>43</v>
      </c>
      <c r="S404" s="27" t="s">
        <v>168</v>
      </c>
      <c r="T404" s="27" t="s">
        <v>43</v>
      </c>
      <c r="U404" s="5" t="s">
        <v>43</v>
      </c>
      <c r="V404" s="27" t="s">
        <v>505</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30.6" hidden="1" x14ac:dyDescent="0.3">
      <c r="A405" s="27" t="s">
        <v>2272</v>
      </c>
      <c r="B405" s="6" t="s">
        <v>2273</v>
      </c>
      <c r="C405" s="6" t="s">
        <v>1594</v>
      </c>
      <c r="D405" s="7" t="s">
        <v>2268</v>
      </c>
      <c r="E405" s="27" t="s">
        <v>2269</v>
      </c>
      <c r="F405" s="5" t="s">
        <v>67</v>
      </c>
      <c r="G405" s="6" t="s">
        <v>629</v>
      </c>
      <c r="H405" s="6" t="s">
        <v>43</v>
      </c>
      <c r="I405" s="6" t="s">
        <v>43</v>
      </c>
      <c r="J405" s="8" t="s">
        <v>494</v>
      </c>
      <c r="K405" s="5" t="s">
        <v>495</v>
      </c>
      <c r="L405" s="7" t="s">
        <v>496</v>
      </c>
      <c r="M405" s="9" t="s">
        <v>2274</v>
      </c>
      <c r="N405" s="5" t="s">
        <v>64</v>
      </c>
      <c r="O405" s="30" t="s">
        <v>2275</v>
      </c>
      <c r="P405" s="31">
        <v>45537.813783483798</v>
      </c>
      <c r="Q405" s="27" t="s">
        <v>43</v>
      </c>
      <c r="R405" s="28" t="s">
        <v>43</v>
      </c>
      <c r="S405" s="27" t="s">
        <v>168</v>
      </c>
      <c r="T405" s="27" t="s">
        <v>43</v>
      </c>
      <c r="U405" s="5" t="s">
        <v>43</v>
      </c>
      <c r="V405" s="27" t="s">
        <v>499</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0.399999999999999" hidden="1" x14ac:dyDescent="0.3">
      <c r="A406" s="27" t="s">
        <v>2276</v>
      </c>
      <c r="B406" s="6" t="s">
        <v>2277</v>
      </c>
      <c r="C406" s="6" t="s">
        <v>2278</v>
      </c>
      <c r="D406" s="7" t="s">
        <v>2279</v>
      </c>
      <c r="E406" s="27" t="s">
        <v>2280</v>
      </c>
      <c r="F406" s="5" t="s">
        <v>67</v>
      </c>
      <c r="G406" s="6" t="s">
        <v>43</v>
      </c>
      <c r="H406" s="6" t="s">
        <v>43</v>
      </c>
      <c r="I406" s="6" t="s">
        <v>43</v>
      </c>
      <c r="J406" s="8" t="s">
        <v>312</v>
      </c>
      <c r="K406" s="5" t="s">
        <v>313</v>
      </c>
      <c r="L406" s="7" t="s">
        <v>314</v>
      </c>
      <c r="M406" s="9" t="s">
        <v>2281</v>
      </c>
      <c r="N406" s="5" t="s">
        <v>64</v>
      </c>
      <c r="O406" s="30" t="s">
        <v>2282</v>
      </c>
      <c r="P406" s="31">
        <v>45537.684015243103</v>
      </c>
      <c r="Q406" s="27" t="s">
        <v>43</v>
      </c>
      <c r="R406" s="28" t="s">
        <v>43</v>
      </c>
      <c r="S406" s="27" t="s">
        <v>168</v>
      </c>
      <c r="T406" s="27" t="s">
        <v>43</v>
      </c>
      <c r="U406" s="5" t="s">
        <v>43</v>
      </c>
      <c r="V406" s="27" t="s">
        <v>317</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30.6" hidden="1" x14ac:dyDescent="0.3">
      <c r="A407" s="27" t="s">
        <v>2283</v>
      </c>
      <c r="B407" s="6" t="s">
        <v>2284</v>
      </c>
      <c r="C407" s="6" t="s">
        <v>2278</v>
      </c>
      <c r="D407" s="7" t="s">
        <v>2279</v>
      </c>
      <c r="E407" s="27" t="s">
        <v>2280</v>
      </c>
      <c r="F407" s="5" t="s">
        <v>67</v>
      </c>
      <c r="G407" s="6" t="s">
        <v>43</v>
      </c>
      <c r="H407" s="6" t="s">
        <v>43</v>
      </c>
      <c r="I407" s="6" t="s">
        <v>43</v>
      </c>
      <c r="J407" s="8" t="s">
        <v>502</v>
      </c>
      <c r="K407" s="5" t="s">
        <v>503</v>
      </c>
      <c r="L407" s="7" t="s">
        <v>504</v>
      </c>
      <c r="M407" s="9" t="s">
        <v>718</v>
      </c>
      <c r="N407" s="5" t="s">
        <v>64</v>
      </c>
      <c r="O407" s="30" t="s">
        <v>2282</v>
      </c>
      <c r="P407" s="31">
        <v>45537.684015428204</v>
      </c>
      <c r="Q407" s="27" t="s">
        <v>43</v>
      </c>
      <c r="R407" s="28" t="s">
        <v>43</v>
      </c>
      <c r="S407" s="27" t="s">
        <v>168</v>
      </c>
      <c r="T407" s="27" t="s">
        <v>43</v>
      </c>
      <c r="U407" s="5" t="s">
        <v>43</v>
      </c>
      <c r="V407" s="27" t="s">
        <v>505</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0.399999999999999" hidden="1" x14ac:dyDescent="0.3">
      <c r="A408" s="27" t="s">
        <v>2285</v>
      </c>
      <c r="B408" s="6" t="s">
        <v>2286</v>
      </c>
      <c r="C408" s="6" t="s">
        <v>2278</v>
      </c>
      <c r="D408" s="7" t="s">
        <v>2279</v>
      </c>
      <c r="E408" s="27" t="s">
        <v>2280</v>
      </c>
      <c r="F408" s="5" t="s">
        <v>67</v>
      </c>
      <c r="G408" s="6" t="s">
        <v>43</v>
      </c>
      <c r="H408" s="6" t="s">
        <v>43</v>
      </c>
      <c r="I408" s="6" t="s">
        <v>43</v>
      </c>
      <c r="J408" s="8" t="s">
        <v>485</v>
      </c>
      <c r="K408" s="5" t="s">
        <v>486</v>
      </c>
      <c r="L408" s="7" t="s">
        <v>487</v>
      </c>
      <c r="M408" s="9" t="s">
        <v>385</v>
      </c>
      <c r="N408" s="5" t="s">
        <v>64</v>
      </c>
      <c r="O408" s="30" t="s">
        <v>2282</v>
      </c>
      <c r="P408" s="31">
        <v>45537.684015590297</v>
      </c>
      <c r="Q408" s="27" t="s">
        <v>43</v>
      </c>
      <c r="R408" s="28" t="s">
        <v>43</v>
      </c>
      <c r="S408" s="27" t="s">
        <v>168</v>
      </c>
      <c r="T408" s="27" t="s">
        <v>43</v>
      </c>
      <c r="U408" s="5" t="s">
        <v>43</v>
      </c>
      <c r="V408" s="27" t="s">
        <v>488</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30.6" hidden="1" x14ac:dyDescent="0.3">
      <c r="A409" s="27" t="s">
        <v>2287</v>
      </c>
      <c r="B409" s="6" t="s">
        <v>2288</v>
      </c>
      <c r="C409" s="6" t="s">
        <v>2278</v>
      </c>
      <c r="D409" s="7" t="s">
        <v>2279</v>
      </c>
      <c r="E409" s="27" t="s">
        <v>2280</v>
      </c>
      <c r="F409" s="5" t="s">
        <v>67</v>
      </c>
      <c r="G409" s="6" t="s">
        <v>43</v>
      </c>
      <c r="H409" s="6" t="s">
        <v>43</v>
      </c>
      <c r="I409" s="6" t="s">
        <v>43</v>
      </c>
      <c r="J409" s="8" t="s">
        <v>476</v>
      </c>
      <c r="K409" s="5" t="s">
        <v>477</v>
      </c>
      <c r="L409" s="7" t="s">
        <v>478</v>
      </c>
      <c r="M409" s="9" t="s">
        <v>885</v>
      </c>
      <c r="N409" s="5" t="s">
        <v>64</v>
      </c>
      <c r="O409" s="30" t="s">
        <v>2282</v>
      </c>
      <c r="P409" s="31">
        <v>45537.684015590297</v>
      </c>
      <c r="Q409" s="27" t="s">
        <v>43</v>
      </c>
      <c r="R409" s="28" t="s">
        <v>43</v>
      </c>
      <c r="S409" s="27" t="s">
        <v>168</v>
      </c>
      <c r="T409" s="27" t="s">
        <v>43</v>
      </c>
      <c r="U409" s="5" t="s">
        <v>43</v>
      </c>
      <c r="V409" s="27" t="s">
        <v>578</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0.399999999999999" hidden="1" x14ac:dyDescent="0.3">
      <c r="A410" s="27" t="s">
        <v>2289</v>
      </c>
      <c r="B410" s="6" t="s">
        <v>2290</v>
      </c>
      <c r="C410" s="6" t="s">
        <v>2278</v>
      </c>
      <c r="D410" s="7" t="s">
        <v>2279</v>
      </c>
      <c r="E410" s="27" t="s">
        <v>2280</v>
      </c>
      <c r="F410" s="5" t="s">
        <v>67</v>
      </c>
      <c r="G410" s="6" t="s">
        <v>43</v>
      </c>
      <c r="H410" s="6" t="s">
        <v>43</v>
      </c>
      <c r="I410" s="6" t="s">
        <v>43</v>
      </c>
      <c r="J410" s="8" t="s">
        <v>382</v>
      </c>
      <c r="K410" s="5" t="s">
        <v>383</v>
      </c>
      <c r="L410" s="7" t="s">
        <v>384</v>
      </c>
      <c r="M410" s="9" t="s">
        <v>2274</v>
      </c>
      <c r="N410" s="5" t="s">
        <v>64</v>
      </c>
      <c r="O410" s="30" t="s">
        <v>2282</v>
      </c>
      <c r="P410" s="31">
        <v>45537.6840157755</v>
      </c>
      <c r="Q410" s="27" t="s">
        <v>43</v>
      </c>
      <c r="R410" s="28" t="s">
        <v>43</v>
      </c>
      <c r="S410" s="27" t="s">
        <v>168</v>
      </c>
      <c r="T410" s="27" t="s">
        <v>43</v>
      </c>
      <c r="U410" s="5" t="s">
        <v>43</v>
      </c>
      <c r="V410" s="27" t="s">
        <v>387</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0.399999999999999" hidden="1" x14ac:dyDescent="0.3">
      <c r="A411" s="27" t="s">
        <v>2291</v>
      </c>
      <c r="B411" s="6" t="s">
        <v>2292</v>
      </c>
      <c r="C411" s="6" t="s">
        <v>2278</v>
      </c>
      <c r="D411" s="7" t="s">
        <v>2279</v>
      </c>
      <c r="E411" s="27" t="s">
        <v>2280</v>
      </c>
      <c r="F411" s="5" t="s">
        <v>67</v>
      </c>
      <c r="G411" s="6" t="s">
        <v>43</v>
      </c>
      <c r="H411" s="6" t="s">
        <v>43</v>
      </c>
      <c r="I411" s="6" t="s">
        <v>43</v>
      </c>
      <c r="J411" s="8" t="s">
        <v>198</v>
      </c>
      <c r="K411" s="5" t="s">
        <v>199</v>
      </c>
      <c r="L411" s="7" t="s">
        <v>200</v>
      </c>
      <c r="M411" s="9" t="s">
        <v>721</v>
      </c>
      <c r="N411" s="5" t="s">
        <v>64</v>
      </c>
      <c r="O411" s="30" t="s">
        <v>2282</v>
      </c>
      <c r="P411" s="31">
        <v>45537.684015972198</v>
      </c>
      <c r="Q411" s="27" t="s">
        <v>43</v>
      </c>
      <c r="R411" s="28" t="s">
        <v>43</v>
      </c>
      <c r="S411" s="27" t="s">
        <v>168</v>
      </c>
      <c r="T411" s="27" t="s">
        <v>43</v>
      </c>
      <c r="U411" s="5" t="s">
        <v>43</v>
      </c>
      <c r="V411" s="27" t="s">
        <v>482</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0.399999999999999" hidden="1" x14ac:dyDescent="0.3">
      <c r="A412" s="27" t="s">
        <v>2293</v>
      </c>
      <c r="B412" s="6" t="s">
        <v>2294</v>
      </c>
      <c r="C412" s="6" t="s">
        <v>2278</v>
      </c>
      <c r="D412" s="7" t="s">
        <v>2279</v>
      </c>
      <c r="E412" s="27" t="s">
        <v>2280</v>
      </c>
      <c r="F412" s="5" t="s">
        <v>67</v>
      </c>
      <c r="G412" s="6" t="s">
        <v>43</v>
      </c>
      <c r="H412" s="6" t="s">
        <v>43</v>
      </c>
      <c r="I412" s="6" t="s">
        <v>43</v>
      </c>
      <c r="J412" s="8" t="s">
        <v>511</v>
      </c>
      <c r="K412" s="5" t="s">
        <v>512</v>
      </c>
      <c r="L412" s="7" t="s">
        <v>513</v>
      </c>
      <c r="M412" s="9" t="s">
        <v>706</v>
      </c>
      <c r="N412" s="5" t="s">
        <v>64</v>
      </c>
      <c r="O412" s="30" t="s">
        <v>2282</v>
      </c>
      <c r="P412" s="31">
        <v>45537.684014502302</v>
      </c>
      <c r="Q412" s="27" t="s">
        <v>43</v>
      </c>
      <c r="R412" s="28" t="s">
        <v>43</v>
      </c>
      <c r="S412" s="27" t="s">
        <v>168</v>
      </c>
      <c r="T412" s="27" t="s">
        <v>43</v>
      </c>
      <c r="U412" s="5" t="s">
        <v>43</v>
      </c>
      <c r="V412" s="27" t="s">
        <v>514</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0.399999999999999" hidden="1" x14ac:dyDescent="0.3">
      <c r="A413" s="27" t="s">
        <v>2295</v>
      </c>
      <c r="B413" s="6" t="s">
        <v>2296</v>
      </c>
      <c r="C413" s="6" t="s">
        <v>2278</v>
      </c>
      <c r="D413" s="7" t="s">
        <v>2279</v>
      </c>
      <c r="E413" s="27" t="s">
        <v>2280</v>
      </c>
      <c r="F413" s="5" t="s">
        <v>67</v>
      </c>
      <c r="G413" s="6" t="s">
        <v>43</v>
      </c>
      <c r="H413" s="6" t="s">
        <v>43</v>
      </c>
      <c r="I413" s="6" t="s">
        <v>43</v>
      </c>
      <c r="J413" s="8" t="s">
        <v>671</v>
      </c>
      <c r="K413" s="5" t="s">
        <v>672</v>
      </c>
      <c r="L413" s="7" t="s">
        <v>673</v>
      </c>
      <c r="M413" s="9" t="s">
        <v>2297</v>
      </c>
      <c r="N413" s="5" t="s">
        <v>674</v>
      </c>
      <c r="O413" s="30" t="s">
        <v>2282</v>
      </c>
      <c r="P413" s="31">
        <v>45537.684014699102</v>
      </c>
      <c r="Q413" s="27" t="s">
        <v>43</v>
      </c>
      <c r="R413" s="28" t="s">
        <v>43</v>
      </c>
      <c r="S413" s="27" t="s">
        <v>168</v>
      </c>
      <c r="T413" s="27" t="s">
        <v>43</v>
      </c>
      <c r="U413" s="5" t="s">
        <v>43</v>
      </c>
      <c r="V413" s="27" t="s">
        <v>43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0.399999999999999" hidden="1" x14ac:dyDescent="0.3">
      <c r="A414" s="27" t="s">
        <v>2298</v>
      </c>
      <c r="B414" s="6" t="s">
        <v>2299</v>
      </c>
      <c r="C414" s="6" t="s">
        <v>2300</v>
      </c>
      <c r="D414" s="7" t="s">
        <v>2279</v>
      </c>
      <c r="E414" s="27" t="s">
        <v>2280</v>
      </c>
      <c r="F414" s="5" t="s">
        <v>67</v>
      </c>
      <c r="G414" s="6" t="s">
        <v>43</v>
      </c>
      <c r="H414" s="6" t="s">
        <v>43</v>
      </c>
      <c r="I414" s="6" t="s">
        <v>43</v>
      </c>
      <c r="J414" s="8" t="s">
        <v>1536</v>
      </c>
      <c r="K414" s="5" t="s">
        <v>1537</v>
      </c>
      <c r="L414" s="7" t="s">
        <v>192</v>
      </c>
      <c r="M414" s="9" t="s">
        <v>69</v>
      </c>
      <c r="N414" s="5" t="s">
        <v>64</v>
      </c>
      <c r="O414" s="30" t="s">
        <v>2282</v>
      </c>
      <c r="P414" s="31">
        <v>45537.6840148958</v>
      </c>
      <c r="Q414" s="27" t="s">
        <v>43</v>
      </c>
      <c r="R414" s="28" t="s">
        <v>43</v>
      </c>
      <c r="S414" s="27" t="s">
        <v>168</v>
      </c>
      <c r="T414" s="27" t="s">
        <v>43</v>
      </c>
      <c r="U414" s="5" t="s">
        <v>43</v>
      </c>
      <c r="V414" s="27" t="s">
        <v>43</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30.6" hidden="1" x14ac:dyDescent="0.3">
      <c r="A415" s="27" t="s">
        <v>2301</v>
      </c>
      <c r="B415" s="6" t="s">
        <v>2302</v>
      </c>
      <c r="C415" s="6" t="s">
        <v>2303</v>
      </c>
      <c r="D415" s="7" t="s">
        <v>2279</v>
      </c>
      <c r="E415" s="27" t="s">
        <v>2280</v>
      </c>
      <c r="F415" s="5" t="s">
        <v>67</v>
      </c>
      <c r="G415" s="6" t="s">
        <v>43</v>
      </c>
      <c r="H415" s="6" t="s">
        <v>43</v>
      </c>
      <c r="I415" s="6" t="s">
        <v>43</v>
      </c>
      <c r="J415" s="8" t="s">
        <v>1536</v>
      </c>
      <c r="K415" s="5" t="s">
        <v>1537</v>
      </c>
      <c r="L415" s="7" t="s">
        <v>192</v>
      </c>
      <c r="M415" s="9" t="s">
        <v>734</v>
      </c>
      <c r="N415" s="5" t="s">
        <v>64</v>
      </c>
      <c r="O415" s="30" t="s">
        <v>2282</v>
      </c>
      <c r="P415" s="31">
        <v>45537.6840148958</v>
      </c>
      <c r="Q415" s="27" t="s">
        <v>43</v>
      </c>
      <c r="R415" s="28" t="s">
        <v>43</v>
      </c>
      <c r="S415" s="27" t="s">
        <v>168</v>
      </c>
      <c r="T415" s="27" t="s">
        <v>43</v>
      </c>
      <c r="U415" s="5" t="s">
        <v>43</v>
      </c>
      <c r="V415" s="27" t="s">
        <v>43</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0.399999999999999" hidden="1" x14ac:dyDescent="0.3">
      <c r="A416" s="27" t="s">
        <v>2304</v>
      </c>
      <c r="B416" s="6" t="s">
        <v>2305</v>
      </c>
      <c r="C416" s="6" t="s">
        <v>2278</v>
      </c>
      <c r="D416" s="7" t="s">
        <v>2279</v>
      </c>
      <c r="E416" s="27" t="s">
        <v>2280</v>
      </c>
      <c r="F416" s="5" t="s">
        <v>67</v>
      </c>
      <c r="G416" s="6" t="s">
        <v>43</v>
      </c>
      <c r="H416" s="6" t="s">
        <v>43</v>
      </c>
      <c r="I416" s="6" t="s">
        <v>43</v>
      </c>
      <c r="J416" s="8" t="s">
        <v>533</v>
      </c>
      <c r="K416" s="5" t="s">
        <v>534</v>
      </c>
      <c r="L416" s="7" t="s">
        <v>535</v>
      </c>
      <c r="M416" s="9" t="s">
        <v>69</v>
      </c>
      <c r="N416" s="5" t="s">
        <v>64</v>
      </c>
      <c r="O416" s="30" t="s">
        <v>2282</v>
      </c>
      <c r="P416" s="31">
        <v>45537.684015046303</v>
      </c>
      <c r="Q416" s="27" t="s">
        <v>43</v>
      </c>
      <c r="R416" s="28" t="s">
        <v>43</v>
      </c>
      <c r="S416" s="27" t="s">
        <v>168</v>
      </c>
      <c r="T416" s="27" t="s">
        <v>43</v>
      </c>
      <c r="U416" s="5" t="s">
        <v>43</v>
      </c>
      <c r="V416" s="27" t="s">
        <v>43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61.2" hidden="1" x14ac:dyDescent="0.3">
      <c r="A417" s="27" t="s">
        <v>2306</v>
      </c>
      <c r="B417" s="6" t="s">
        <v>2307</v>
      </c>
      <c r="C417" s="6" t="s">
        <v>2308</v>
      </c>
      <c r="D417" s="7" t="s">
        <v>2309</v>
      </c>
      <c r="E417" s="27" t="s">
        <v>2310</v>
      </c>
      <c r="F417" s="5" t="s">
        <v>67</v>
      </c>
      <c r="G417" s="6" t="s">
        <v>68</v>
      </c>
      <c r="H417" s="6" t="s">
        <v>43</v>
      </c>
      <c r="I417" s="6" t="s">
        <v>43</v>
      </c>
      <c r="J417" s="8" t="s">
        <v>410</v>
      </c>
      <c r="K417" s="5" t="s">
        <v>411</v>
      </c>
      <c r="L417" s="7" t="s">
        <v>412</v>
      </c>
      <c r="M417" s="9" t="s">
        <v>1605</v>
      </c>
      <c r="N417" s="5" t="s">
        <v>674</v>
      </c>
      <c r="O417" s="30" t="s">
        <v>2311</v>
      </c>
      <c r="P417" s="31">
        <v>45537.700216319397</v>
      </c>
      <c r="Q417" s="27" t="s">
        <v>43</v>
      </c>
      <c r="R417" s="28" t="s">
        <v>43</v>
      </c>
      <c r="S417" s="27" t="s">
        <v>43</v>
      </c>
      <c r="T417" s="27" t="s">
        <v>43</v>
      </c>
      <c r="U417" s="5" t="s">
        <v>43</v>
      </c>
      <c r="V417" s="27" t="s">
        <v>43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0.399999999999999" hidden="1" x14ac:dyDescent="0.3">
      <c r="A418" s="27" t="s">
        <v>2312</v>
      </c>
      <c r="B418" s="6" t="s">
        <v>2313</v>
      </c>
      <c r="C418" s="6" t="s">
        <v>2278</v>
      </c>
      <c r="D418" s="7" t="s">
        <v>2314</v>
      </c>
      <c r="E418" s="27" t="s">
        <v>2315</v>
      </c>
      <c r="F418" s="5" t="s">
        <v>67</v>
      </c>
      <c r="G418" s="6" t="s">
        <v>43</v>
      </c>
      <c r="H418" s="6" t="s">
        <v>43</v>
      </c>
      <c r="I418" s="6" t="s">
        <v>43</v>
      </c>
      <c r="J418" s="8" t="s">
        <v>533</v>
      </c>
      <c r="K418" s="5" t="s">
        <v>534</v>
      </c>
      <c r="L418" s="7" t="s">
        <v>535</v>
      </c>
      <c r="M418" s="9" t="s">
        <v>1229</v>
      </c>
      <c r="N418" s="5" t="s">
        <v>64</v>
      </c>
      <c r="O418" s="30" t="s">
        <v>2316</v>
      </c>
      <c r="P418" s="31">
        <v>45537.482545520797</v>
      </c>
      <c r="Q418" s="27" t="s">
        <v>43</v>
      </c>
      <c r="R418" s="28" t="s">
        <v>43</v>
      </c>
      <c r="S418" s="27" t="s">
        <v>168</v>
      </c>
      <c r="T418" s="27" t="s">
        <v>43</v>
      </c>
      <c r="U418" s="5" t="s">
        <v>43</v>
      </c>
      <c r="V418" s="27" t="s">
        <v>43</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0.399999999999999" hidden="1" x14ac:dyDescent="0.3">
      <c r="A419" s="27" t="s">
        <v>2317</v>
      </c>
      <c r="B419" s="6" t="s">
        <v>2318</v>
      </c>
      <c r="C419" s="6" t="s">
        <v>633</v>
      </c>
      <c r="D419" s="7" t="s">
        <v>634</v>
      </c>
      <c r="E419" s="27" t="s">
        <v>635</v>
      </c>
      <c r="F419" s="5" t="s">
        <v>1228</v>
      </c>
      <c r="G419" s="6" t="s">
        <v>42</v>
      </c>
      <c r="H419" s="6" t="s">
        <v>43</v>
      </c>
      <c r="I419" s="6" t="s">
        <v>409</v>
      </c>
      <c r="J419" s="8" t="s">
        <v>410</v>
      </c>
      <c r="K419" s="5" t="s">
        <v>411</v>
      </c>
      <c r="L419" s="7" t="s">
        <v>412</v>
      </c>
      <c r="M419" s="9" t="s">
        <v>1229</v>
      </c>
      <c r="N419" s="5" t="s">
        <v>674</v>
      </c>
      <c r="O419" s="30" t="s">
        <v>2319</v>
      </c>
      <c r="P419" s="31">
        <v>45537.735999999997</v>
      </c>
      <c r="Q419" s="27" t="s">
        <v>43</v>
      </c>
      <c r="R419" s="28" t="s">
        <v>43</v>
      </c>
      <c r="S419" s="27" t="s">
        <v>168</v>
      </c>
      <c r="T419" s="27" t="s">
        <v>43</v>
      </c>
      <c r="U419" s="5" t="s">
        <v>43</v>
      </c>
      <c r="V419" s="27" t="s">
        <v>43</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ht="20.399999999999999" hidden="1" x14ac:dyDescent="0.3">
      <c r="A420" s="27" t="s">
        <v>2320</v>
      </c>
      <c r="B420" s="6" t="s">
        <v>2321</v>
      </c>
      <c r="C420" s="6" t="s">
        <v>633</v>
      </c>
      <c r="D420" s="7" t="s">
        <v>634</v>
      </c>
      <c r="E420" s="27" t="s">
        <v>635</v>
      </c>
      <c r="F420" s="5" t="s">
        <v>67</v>
      </c>
      <c r="G420" s="6" t="s">
        <v>68</v>
      </c>
      <c r="H420" s="6" t="s">
        <v>43</v>
      </c>
      <c r="I420" s="6" t="s">
        <v>43</v>
      </c>
      <c r="J420" s="8" t="s">
        <v>410</v>
      </c>
      <c r="K420" s="5" t="s">
        <v>411</v>
      </c>
      <c r="L420" s="7" t="s">
        <v>412</v>
      </c>
      <c r="M420" s="9" t="s">
        <v>536</v>
      </c>
      <c r="N420" s="5" t="s">
        <v>674</v>
      </c>
      <c r="O420" s="30" t="s">
        <v>2322</v>
      </c>
      <c r="P420" s="31">
        <v>45537.736000196797</v>
      </c>
      <c r="Q420" s="27" t="s">
        <v>43</v>
      </c>
      <c r="R420" s="28" t="s">
        <v>43</v>
      </c>
      <c r="S420" s="27" t="s">
        <v>168</v>
      </c>
      <c r="T420" s="27" t="s">
        <v>43</v>
      </c>
      <c r="U420" s="5" t="s">
        <v>43</v>
      </c>
      <c r="V420" s="27" t="s">
        <v>43</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0.399999999999999" hidden="1" x14ac:dyDescent="0.3">
      <c r="A421" s="27" t="s">
        <v>2323</v>
      </c>
      <c r="B421" s="6" t="s">
        <v>2324</v>
      </c>
      <c r="C421" s="6" t="s">
        <v>2278</v>
      </c>
      <c r="D421" s="7" t="s">
        <v>2279</v>
      </c>
      <c r="E421" s="27" t="s">
        <v>2280</v>
      </c>
      <c r="F421" s="5" t="s">
        <v>67</v>
      </c>
      <c r="G421" s="6" t="s">
        <v>43</v>
      </c>
      <c r="H421" s="6" t="s">
        <v>43</v>
      </c>
      <c r="I421" s="6" t="s">
        <v>43</v>
      </c>
      <c r="J421" s="8" t="s">
        <v>275</v>
      </c>
      <c r="K421" s="5" t="s">
        <v>276</v>
      </c>
      <c r="L421" s="7" t="s">
        <v>277</v>
      </c>
      <c r="M421" s="9" t="s">
        <v>2325</v>
      </c>
      <c r="N421" s="5" t="s">
        <v>64</v>
      </c>
      <c r="O421" s="30" t="s">
        <v>2326</v>
      </c>
      <c r="P421" s="31">
        <v>45537.684015046303</v>
      </c>
      <c r="Q421" s="27" t="s">
        <v>43</v>
      </c>
      <c r="R421" s="28" t="s">
        <v>43</v>
      </c>
      <c r="S421" s="27" t="s">
        <v>168</v>
      </c>
      <c r="T421" s="27" t="s">
        <v>43</v>
      </c>
      <c r="U421" s="5" t="s">
        <v>43</v>
      </c>
      <c r="V421" s="27" t="s">
        <v>43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0.399999999999999" hidden="1" x14ac:dyDescent="0.3">
      <c r="A422" s="27" t="s">
        <v>2327</v>
      </c>
      <c r="B422" s="6" t="s">
        <v>2328</v>
      </c>
      <c r="C422" s="6" t="s">
        <v>2329</v>
      </c>
      <c r="D422" s="7" t="s">
        <v>2330</v>
      </c>
      <c r="E422" s="27" t="s">
        <v>2331</v>
      </c>
      <c r="F422" s="5" t="s">
        <v>67</v>
      </c>
      <c r="G422" s="6" t="s">
        <v>43</v>
      </c>
      <c r="H422" s="6" t="s">
        <v>43</v>
      </c>
      <c r="I422" s="6" t="s">
        <v>43</v>
      </c>
      <c r="J422" s="8" t="s">
        <v>312</v>
      </c>
      <c r="K422" s="5" t="s">
        <v>313</v>
      </c>
      <c r="L422" s="7" t="s">
        <v>314</v>
      </c>
      <c r="M422" s="9" t="s">
        <v>2332</v>
      </c>
      <c r="N422" s="5" t="s">
        <v>64</v>
      </c>
      <c r="O422" s="30" t="s">
        <v>2333</v>
      </c>
      <c r="P422" s="31">
        <v>45537.601604201402</v>
      </c>
      <c r="Q422" s="27" t="s">
        <v>43</v>
      </c>
      <c r="R422" s="28" t="s">
        <v>43</v>
      </c>
      <c r="S422" s="27" t="s">
        <v>168</v>
      </c>
      <c r="T422" s="27" t="s">
        <v>43</v>
      </c>
      <c r="U422" s="5" t="s">
        <v>43</v>
      </c>
      <c r="V422" s="27" t="s">
        <v>317</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30.6" hidden="1" x14ac:dyDescent="0.3">
      <c r="A423" s="29" t="s">
        <v>2334</v>
      </c>
      <c r="B423" s="6" t="s">
        <v>2335</v>
      </c>
      <c r="C423" s="6" t="s">
        <v>2329</v>
      </c>
      <c r="D423" s="7" t="s">
        <v>2330</v>
      </c>
      <c r="E423" s="27" t="s">
        <v>2331</v>
      </c>
      <c r="F423" s="5" t="s">
        <v>67</v>
      </c>
      <c r="G423" s="6" t="s">
        <v>43</v>
      </c>
      <c r="H423" s="6" t="s">
        <v>43</v>
      </c>
      <c r="I423" s="6" t="s">
        <v>43</v>
      </c>
      <c r="J423" s="8" t="s">
        <v>494</v>
      </c>
      <c r="K423" s="5" t="s">
        <v>495</v>
      </c>
      <c r="L423" s="7" t="s">
        <v>496</v>
      </c>
      <c r="M423" s="9" t="s">
        <v>2281</v>
      </c>
      <c r="N423" s="5" t="s">
        <v>213</v>
      </c>
      <c r="O423" s="30" t="s">
        <v>2336</v>
      </c>
      <c r="Q423" s="27" t="s">
        <v>43</v>
      </c>
      <c r="R423" s="28" t="s">
        <v>43</v>
      </c>
      <c r="S423" s="27" t="s">
        <v>168</v>
      </c>
      <c r="T423" s="27" t="s">
        <v>43</v>
      </c>
      <c r="U423" s="5" t="s">
        <v>43</v>
      </c>
      <c r="V423" s="27" t="s">
        <v>499</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30.6" hidden="1" x14ac:dyDescent="0.3">
      <c r="A424" s="27" t="s">
        <v>2337</v>
      </c>
      <c r="B424" s="6" t="s">
        <v>2338</v>
      </c>
      <c r="C424" s="6" t="s">
        <v>2339</v>
      </c>
      <c r="D424" s="7" t="s">
        <v>2340</v>
      </c>
      <c r="E424" s="27" t="s">
        <v>2341</v>
      </c>
      <c r="F424" s="5" t="s">
        <v>285</v>
      </c>
      <c r="G424" s="6" t="s">
        <v>42</v>
      </c>
      <c r="H424" s="6" t="s">
        <v>43</v>
      </c>
      <c r="I424" s="6" t="s">
        <v>323</v>
      </c>
      <c r="J424" s="8" t="s">
        <v>2342</v>
      </c>
      <c r="K424" s="5" t="s">
        <v>2343</v>
      </c>
      <c r="L424" s="7" t="s">
        <v>2344</v>
      </c>
      <c r="M424" s="9" t="s">
        <v>265</v>
      </c>
      <c r="N424" s="5" t="s">
        <v>47</v>
      </c>
      <c r="O424" s="30" t="s">
        <v>2345</v>
      </c>
      <c r="P424" s="31">
        <v>45537.073076736102</v>
      </c>
      <c r="Q424" s="27" t="s">
        <v>43</v>
      </c>
      <c r="R424" s="28" t="s">
        <v>2346</v>
      </c>
      <c r="S424" s="27" t="s">
        <v>168</v>
      </c>
      <c r="T424" s="27" t="s">
        <v>43</v>
      </c>
      <c r="U424" s="5" t="s">
        <v>43</v>
      </c>
      <c r="V424" s="27" t="s">
        <v>2347</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30.6" hidden="1" x14ac:dyDescent="0.3">
      <c r="A425" s="27" t="s">
        <v>2348</v>
      </c>
      <c r="B425" s="6" t="s">
        <v>2349</v>
      </c>
      <c r="C425" s="6" t="s">
        <v>282</v>
      </c>
      <c r="D425" s="7" t="s">
        <v>2350</v>
      </c>
      <c r="E425" s="27" t="s">
        <v>2351</v>
      </c>
      <c r="F425" s="5" t="s">
        <v>67</v>
      </c>
      <c r="G425" s="6" t="s">
        <v>252</v>
      </c>
      <c r="H425" s="6" t="s">
        <v>2349</v>
      </c>
      <c r="I425" s="6" t="s">
        <v>43</v>
      </c>
      <c r="J425" s="8" t="s">
        <v>312</v>
      </c>
      <c r="K425" s="5" t="s">
        <v>313</v>
      </c>
      <c r="L425" s="7" t="s">
        <v>314</v>
      </c>
      <c r="M425" s="9" t="s">
        <v>1074</v>
      </c>
      <c r="N425" s="5" t="s">
        <v>64</v>
      </c>
      <c r="O425" s="30" t="s">
        <v>2352</v>
      </c>
      <c r="P425" s="31">
        <v>45537.601541817101</v>
      </c>
      <c r="Q425" s="27" t="s">
        <v>43</v>
      </c>
      <c r="R425" s="28" t="s">
        <v>43</v>
      </c>
      <c r="S425" s="27" t="s">
        <v>168</v>
      </c>
      <c r="T425" s="27" t="s">
        <v>43</v>
      </c>
      <c r="U425" s="5" t="s">
        <v>43</v>
      </c>
      <c r="V425" s="27" t="s">
        <v>317</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0.399999999999999" hidden="1" x14ac:dyDescent="0.3">
      <c r="A426" s="29" t="s">
        <v>2353</v>
      </c>
      <c r="B426" s="6" t="s">
        <v>2354</v>
      </c>
      <c r="C426" s="6" t="s">
        <v>2329</v>
      </c>
      <c r="D426" s="7" t="s">
        <v>2330</v>
      </c>
      <c r="E426" s="27" t="s">
        <v>2331</v>
      </c>
      <c r="F426" s="5" t="s">
        <v>67</v>
      </c>
      <c r="G426" s="6" t="s">
        <v>43</v>
      </c>
      <c r="H426" s="6" t="s">
        <v>43</v>
      </c>
      <c r="I426" s="6" t="s">
        <v>43</v>
      </c>
      <c r="J426" s="8" t="s">
        <v>353</v>
      </c>
      <c r="K426" s="5" t="s">
        <v>354</v>
      </c>
      <c r="L426" s="7" t="s">
        <v>355</v>
      </c>
      <c r="M426" s="9" t="s">
        <v>385</v>
      </c>
      <c r="N426" s="5" t="s">
        <v>213</v>
      </c>
      <c r="O426" s="30" t="s">
        <v>2355</v>
      </c>
      <c r="Q426" s="27" t="s">
        <v>43</v>
      </c>
      <c r="R426" s="28" t="s">
        <v>43</v>
      </c>
      <c r="S426" s="27" t="s">
        <v>168</v>
      </c>
      <c r="T426" s="27" t="s">
        <v>43</v>
      </c>
      <c r="U426" s="5" t="s">
        <v>43</v>
      </c>
      <c r="V426" s="27" t="s">
        <v>357</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30.6" hidden="1" x14ac:dyDescent="0.3">
      <c r="A427" s="27" t="s">
        <v>2356</v>
      </c>
      <c r="B427" s="6" t="s">
        <v>2357</v>
      </c>
      <c r="C427" s="6" t="s">
        <v>2339</v>
      </c>
      <c r="D427" s="7" t="s">
        <v>2340</v>
      </c>
      <c r="E427" s="27" t="s">
        <v>2341</v>
      </c>
      <c r="F427" s="5" t="s">
        <v>303</v>
      </c>
      <c r="G427" s="6" t="s">
        <v>42</v>
      </c>
      <c r="H427" s="6" t="s">
        <v>43</v>
      </c>
      <c r="I427" s="6" t="s">
        <v>304</v>
      </c>
      <c r="J427" s="8" t="s">
        <v>2342</v>
      </c>
      <c r="K427" s="5" t="s">
        <v>2343</v>
      </c>
      <c r="L427" s="7" t="s">
        <v>2344</v>
      </c>
      <c r="M427" s="9" t="s">
        <v>305</v>
      </c>
      <c r="N427" s="5" t="s">
        <v>108</v>
      </c>
      <c r="O427" s="30" t="s">
        <v>2358</v>
      </c>
      <c r="P427" s="31">
        <v>45537.073230092603</v>
      </c>
      <c r="Q427" s="27" t="s">
        <v>43</v>
      </c>
      <c r="R427" s="28" t="s">
        <v>43</v>
      </c>
      <c r="S427" s="27" t="s">
        <v>168</v>
      </c>
      <c r="T427" s="27" t="s">
        <v>43</v>
      </c>
      <c r="U427" s="5" t="s">
        <v>43</v>
      </c>
      <c r="V427" s="27" t="s">
        <v>2347</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0.399999999999999" hidden="1" x14ac:dyDescent="0.3">
      <c r="A428" s="27" t="s">
        <v>2359</v>
      </c>
      <c r="B428" s="6" t="s">
        <v>2360</v>
      </c>
      <c r="C428" s="6" t="s">
        <v>282</v>
      </c>
      <c r="D428" s="7" t="s">
        <v>2350</v>
      </c>
      <c r="E428" s="27" t="s">
        <v>2351</v>
      </c>
      <c r="F428" s="5" t="s">
        <v>67</v>
      </c>
      <c r="G428" s="6" t="s">
        <v>42</v>
      </c>
      <c r="H428" s="6" t="s">
        <v>43</v>
      </c>
      <c r="I428" s="6" t="s">
        <v>43</v>
      </c>
      <c r="J428" s="8" t="s">
        <v>312</v>
      </c>
      <c r="K428" s="5" t="s">
        <v>313</v>
      </c>
      <c r="L428" s="7" t="s">
        <v>314</v>
      </c>
      <c r="M428" s="9" t="s">
        <v>1078</v>
      </c>
      <c r="N428" s="5" t="s">
        <v>64</v>
      </c>
      <c r="O428" s="30" t="s">
        <v>2361</v>
      </c>
      <c r="P428" s="31">
        <v>45537.6016664005</v>
      </c>
      <c r="Q428" s="27" t="s">
        <v>43</v>
      </c>
      <c r="R428" s="28" t="s">
        <v>43</v>
      </c>
      <c r="S428" s="27" t="s">
        <v>168</v>
      </c>
      <c r="T428" s="27" t="s">
        <v>43</v>
      </c>
      <c r="U428" s="5" t="s">
        <v>43</v>
      </c>
      <c r="V428" s="27" t="s">
        <v>317</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163.19999999999999" hidden="1" x14ac:dyDescent="0.3">
      <c r="A429" s="27" t="s">
        <v>2362</v>
      </c>
      <c r="B429" s="6" t="s">
        <v>2363</v>
      </c>
      <c r="C429" s="6" t="s">
        <v>2364</v>
      </c>
      <c r="D429" s="7" t="s">
        <v>2365</v>
      </c>
      <c r="E429" s="27" t="s">
        <v>2366</v>
      </c>
      <c r="F429" s="5" t="s">
        <v>67</v>
      </c>
      <c r="G429" s="6" t="s">
        <v>629</v>
      </c>
      <c r="H429" s="6" t="s">
        <v>43</v>
      </c>
      <c r="I429" s="6" t="s">
        <v>43</v>
      </c>
      <c r="J429" s="8" t="s">
        <v>1536</v>
      </c>
      <c r="K429" s="5" t="s">
        <v>1537</v>
      </c>
      <c r="L429" s="7" t="s">
        <v>192</v>
      </c>
      <c r="M429" s="9" t="s">
        <v>104</v>
      </c>
      <c r="N429" s="5" t="s">
        <v>47</v>
      </c>
      <c r="O429" s="30" t="s">
        <v>2367</v>
      </c>
      <c r="P429" s="31">
        <v>45537.623645914398</v>
      </c>
      <c r="Q429" s="27" t="s">
        <v>43</v>
      </c>
      <c r="R429" s="28" t="s">
        <v>2368</v>
      </c>
      <c r="S429" s="27" t="s">
        <v>168</v>
      </c>
      <c r="T429" s="27" t="s">
        <v>43</v>
      </c>
      <c r="U429" s="5" t="s">
        <v>43</v>
      </c>
      <c r="V429" s="27" t="s">
        <v>43</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30.6" hidden="1" x14ac:dyDescent="0.3">
      <c r="A430" s="27" t="s">
        <v>2369</v>
      </c>
      <c r="B430" s="6" t="s">
        <v>2370</v>
      </c>
      <c r="C430" s="6" t="s">
        <v>2371</v>
      </c>
      <c r="D430" s="7" t="s">
        <v>2372</v>
      </c>
      <c r="E430" s="27" t="s">
        <v>2373</v>
      </c>
      <c r="F430" s="5" t="s">
        <v>285</v>
      </c>
      <c r="G430" s="6" t="s">
        <v>42</v>
      </c>
      <c r="H430" s="6" t="s">
        <v>2374</v>
      </c>
      <c r="I430" s="6" t="s">
        <v>43</v>
      </c>
      <c r="J430" s="8" t="s">
        <v>1656</v>
      </c>
      <c r="K430" s="5" t="s">
        <v>2375</v>
      </c>
      <c r="L430" s="7" t="s">
        <v>2376</v>
      </c>
      <c r="M430" s="9" t="s">
        <v>265</v>
      </c>
      <c r="N430" s="5" t="s">
        <v>64</v>
      </c>
      <c r="O430" s="30" t="s">
        <v>2377</v>
      </c>
      <c r="P430" s="31">
        <v>45537.5171807523</v>
      </c>
      <c r="Q430" s="27" t="s">
        <v>43</v>
      </c>
      <c r="R430" s="28" t="s">
        <v>43</v>
      </c>
      <c r="S430" s="27" t="s">
        <v>426</v>
      </c>
      <c r="T430" s="27" t="s">
        <v>43</v>
      </c>
      <c r="U430" s="5" t="s">
        <v>43</v>
      </c>
      <c r="V430" s="27" t="s">
        <v>2378</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30.6" hidden="1" x14ac:dyDescent="0.3">
      <c r="A431" s="27" t="s">
        <v>2379</v>
      </c>
      <c r="B431" s="6" t="s">
        <v>2380</v>
      </c>
      <c r="C431" s="6" t="s">
        <v>2371</v>
      </c>
      <c r="D431" s="7" t="s">
        <v>2372</v>
      </c>
      <c r="E431" s="27" t="s">
        <v>2373</v>
      </c>
      <c r="F431" s="5" t="s">
        <v>285</v>
      </c>
      <c r="G431" s="6" t="s">
        <v>42</v>
      </c>
      <c r="H431" s="6" t="s">
        <v>2381</v>
      </c>
      <c r="I431" s="6" t="s">
        <v>43</v>
      </c>
      <c r="J431" s="8" t="s">
        <v>2382</v>
      </c>
      <c r="K431" s="5" t="s">
        <v>2383</v>
      </c>
      <c r="L431" s="7" t="s">
        <v>2384</v>
      </c>
      <c r="M431" s="9" t="s">
        <v>265</v>
      </c>
      <c r="N431" s="5" t="s">
        <v>64</v>
      </c>
      <c r="O431" s="30" t="s">
        <v>2377</v>
      </c>
      <c r="P431" s="31">
        <v>45537.5171807523</v>
      </c>
      <c r="Q431" s="27" t="s">
        <v>43</v>
      </c>
      <c r="R431" s="28" t="s">
        <v>43</v>
      </c>
      <c r="S431" s="27" t="s">
        <v>152</v>
      </c>
      <c r="T431" s="27" t="s">
        <v>43</v>
      </c>
      <c r="U431" s="5" t="s">
        <v>43</v>
      </c>
      <c r="V431" s="27" t="s">
        <v>2385</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30.6" hidden="1" x14ac:dyDescent="0.3">
      <c r="A432" s="27" t="s">
        <v>2386</v>
      </c>
      <c r="B432" s="6" t="s">
        <v>2387</v>
      </c>
      <c r="C432" s="6" t="s">
        <v>2388</v>
      </c>
      <c r="D432" s="7" t="s">
        <v>2372</v>
      </c>
      <c r="E432" s="27" t="s">
        <v>2373</v>
      </c>
      <c r="F432" s="5" t="s">
        <v>303</v>
      </c>
      <c r="G432" s="6" t="s">
        <v>42</v>
      </c>
      <c r="H432" s="6" t="s">
        <v>2389</v>
      </c>
      <c r="I432" s="6" t="s">
        <v>438</v>
      </c>
      <c r="J432" s="8" t="s">
        <v>2382</v>
      </c>
      <c r="K432" s="5" t="s">
        <v>2383</v>
      </c>
      <c r="L432" s="7" t="s">
        <v>2384</v>
      </c>
      <c r="M432" s="9" t="s">
        <v>305</v>
      </c>
      <c r="N432" s="5" t="s">
        <v>108</v>
      </c>
      <c r="O432" s="30" t="s">
        <v>2377</v>
      </c>
      <c r="P432" s="31">
        <v>45537.5171807523</v>
      </c>
      <c r="Q432" s="27" t="s">
        <v>43</v>
      </c>
      <c r="R432" s="28" t="s">
        <v>43</v>
      </c>
      <c r="S432" s="27" t="s">
        <v>152</v>
      </c>
      <c r="T432" s="27" t="s">
        <v>43</v>
      </c>
      <c r="U432" s="5" t="s">
        <v>43</v>
      </c>
      <c r="V432" s="27" t="s">
        <v>2385</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30.6" hidden="1" x14ac:dyDescent="0.3">
      <c r="A433" s="27" t="s">
        <v>2390</v>
      </c>
      <c r="B433" s="6" t="s">
        <v>2391</v>
      </c>
      <c r="C433" s="6" t="s">
        <v>2371</v>
      </c>
      <c r="D433" s="7" t="s">
        <v>2372</v>
      </c>
      <c r="E433" s="27" t="s">
        <v>2373</v>
      </c>
      <c r="F433" s="5" t="s">
        <v>285</v>
      </c>
      <c r="G433" s="6" t="s">
        <v>42</v>
      </c>
      <c r="H433" s="6" t="s">
        <v>43</v>
      </c>
      <c r="I433" s="6" t="s">
        <v>43</v>
      </c>
      <c r="J433" s="8" t="s">
        <v>2392</v>
      </c>
      <c r="K433" s="5" t="s">
        <v>2393</v>
      </c>
      <c r="L433" s="7" t="s">
        <v>2394</v>
      </c>
      <c r="M433" s="9" t="s">
        <v>265</v>
      </c>
      <c r="N433" s="5" t="s">
        <v>64</v>
      </c>
      <c r="O433" s="30" t="s">
        <v>2377</v>
      </c>
      <c r="P433" s="31">
        <v>45537.517180902803</v>
      </c>
      <c r="Q433" s="27" t="s">
        <v>43</v>
      </c>
      <c r="R433" s="28" t="s">
        <v>43</v>
      </c>
      <c r="S433" s="27" t="s">
        <v>426</v>
      </c>
      <c r="T433" s="27" t="s">
        <v>43</v>
      </c>
      <c r="U433" s="5" t="s">
        <v>43</v>
      </c>
      <c r="V433" s="27" t="s">
        <v>2395</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0.399999999999999" hidden="1" x14ac:dyDescent="0.3">
      <c r="A434" s="27" t="s">
        <v>2396</v>
      </c>
      <c r="B434" s="6" t="s">
        <v>2397</v>
      </c>
      <c r="C434" s="6" t="s">
        <v>2371</v>
      </c>
      <c r="D434" s="7" t="s">
        <v>2372</v>
      </c>
      <c r="E434" s="27" t="s">
        <v>2373</v>
      </c>
      <c r="F434" s="5" t="s">
        <v>285</v>
      </c>
      <c r="G434" s="6" t="s">
        <v>42</v>
      </c>
      <c r="H434" s="6" t="s">
        <v>43</v>
      </c>
      <c r="I434" s="6" t="s">
        <v>43</v>
      </c>
      <c r="J434" s="8" t="s">
        <v>2398</v>
      </c>
      <c r="K434" s="5" t="s">
        <v>2399</v>
      </c>
      <c r="L434" s="7" t="s">
        <v>2400</v>
      </c>
      <c r="M434" s="9" t="s">
        <v>265</v>
      </c>
      <c r="N434" s="5" t="s">
        <v>64</v>
      </c>
      <c r="O434" s="30" t="s">
        <v>2377</v>
      </c>
      <c r="P434" s="31">
        <v>45537.517180902803</v>
      </c>
      <c r="Q434" s="27" t="s">
        <v>43</v>
      </c>
      <c r="R434" s="28" t="s">
        <v>43</v>
      </c>
      <c r="S434" s="27" t="s">
        <v>426</v>
      </c>
      <c r="T434" s="27" t="s">
        <v>43</v>
      </c>
      <c r="U434" s="5" t="s">
        <v>43</v>
      </c>
      <c r="V434" s="27" t="s">
        <v>2401</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30.6" hidden="1" x14ac:dyDescent="0.3">
      <c r="A435" s="27" t="s">
        <v>2402</v>
      </c>
      <c r="B435" s="6" t="s">
        <v>2403</v>
      </c>
      <c r="C435" s="6" t="s">
        <v>2371</v>
      </c>
      <c r="D435" s="7" t="s">
        <v>2372</v>
      </c>
      <c r="E435" s="27" t="s">
        <v>2373</v>
      </c>
      <c r="F435" s="5" t="s">
        <v>67</v>
      </c>
      <c r="G435" s="6" t="s">
        <v>252</v>
      </c>
      <c r="H435" s="6" t="s">
        <v>2404</v>
      </c>
      <c r="I435" s="6" t="s">
        <v>43</v>
      </c>
      <c r="J435" s="8" t="s">
        <v>671</v>
      </c>
      <c r="K435" s="5" t="s">
        <v>672</v>
      </c>
      <c r="L435" s="7" t="s">
        <v>673</v>
      </c>
      <c r="M435" s="9" t="s">
        <v>1771</v>
      </c>
      <c r="N435" s="5" t="s">
        <v>64</v>
      </c>
      <c r="O435" s="30" t="s">
        <v>2377</v>
      </c>
      <c r="P435" s="31">
        <v>45537.517181284697</v>
      </c>
      <c r="Q435" s="27" t="s">
        <v>43</v>
      </c>
      <c r="R435" s="28" t="s">
        <v>43</v>
      </c>
      <c r="S435" s="27" t="s">
        <v>43</v>
      </c>
      <c r="T435" s="27" t="s">
        <v>43</v>
      </c>
      <c r="U435" s="5" t="s">
        <v>43</v>
      </c>
      <c r="V435" s="27" t="s">
        <v>43</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30.6" hidden="1" x14ac:dyDescent="0.3">
      <c r="A436" s="27" t="s">
        <v>2405</v>
      </c>
      <c r="B436" s="6" t="s">
        <v>715</v>
      </c>
      <c r="C436" s="6" t="s">
        <v>2371</v>
      </c>
      <c r="D436" s="7" t="s">
        <v>2372</v>
      </c>
      <c r="E436" s="27" t="s">
        <v>2373</v>
      </c>
      <c r="F436" s="5" t="s">
        <v>67</v>
      </c>
      <c r="G436" s="6" t="s">
        <v>252</v>
      </c>
      <c r="H436" s="6" t="s">
        <v>2406</v>
      </c>
      <c r="I436" s="6" t="s">
        <v>43</v>
      </c>
      <c r="J436" s="8" t="s">
        <v>382</v>
      </c>
      <c r="K436" s="5" t="s">
        <v>383</v>
      </c>
      <c r="L436" s="7" t="s">
        <v>384</v>
      </c>
      <c r="M436" s="9" t="s">
        <v>721</v>
      </c>
      <c r="N436" s="5" t="s">
        <v>64</v>
      </c>
      <c r="O436" s="30" t="s">
        <v>2377</v>
      </c>
      <c r="P436" s="31">
        <v>45537.517181446798</v>
      </c>
      <c r="Q436" s="27" t="s">
        <v>43</v>
      </c>
      <c r="R436" s="28" t="s">
        <v>43</v>
      </c>
      <c r="S436" s="27" t="s">
        <v>168</v>
      </c>
      <c r="T436" s="27" t="s">
        <v>43</v>
      </c>
      <c r="U436" s="5" t="s">
        <v>43</v>
      </c>
      <c r="V436" s="27" t="s">
        <v>387</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0.399999999999999" hidden="1" x14ac:dyDescent="0.3">
      <c r="A437" s="27" t="s">
        <v>2407</v>
      </c>
      <c r="B437" s="6" t="s">
        <v>2408</v>
      </c>
      <c r="C437" s="6" t="s">
        <v>2371</v>
      </c>
      <c r="D437" s="7" t="s">
        <v>2372</v>
      </c>
      <c r="E437" s="27" t="s">
        <v>2373</v>
      </c>
      <c r="F437" s="5" t="s">
        <v>67</v>
      </c>
      <c r="G437" s="6" t="s">
        <v>252</v>
      </c>
      <c r="H437" s="6" t="s">
        <v>2409</v>
      </c>
      <c r="I437" s="6" t="s">
        <v>43</v>
      </c>
      <c r="J437" s="8" t="s">
        <v>198</v>
      </c>
      <c r="K437" s="5" t="s">
        <v>199</v>
      </c>
      <c r="L437" s="7" t="s">
        <v>200</v>
      </c>
      <c r="M437" s="9" t="s">
        <v>885</v>
      </c>
      <c r="N437" s="5" t="s">
        <v>64</v>
      </c>
      <c r="O437" s="30" t="s">
        <v>2377</v>
      </c>
      <c r="P437" s="31">
        <v>45537.517181446798</v>
      </c>
      <c r="Q437" s="27" t="s">
        <v>43</v>
      </c>
      <c r="R437" s="28" t="s">
        <v>43</v>
      </c>
      <c r="S437" s="27" t="s">
        <v>168</v>
      </c>
      <c r="T437" s="27" t="s">
        <v>43</v>
      </c>
      <c r="U437" s="5" t="s">
        <v>43</v>
      </c>
      <c r="V437" s="27" t="s">
        <v>482</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0.399999999999999" hidden="1" x14ac:dyDescent="0.3">
      <c r="A438" s="27" t="s">
        <v>2410</v>
      </c>
      <c r="B438" s="6" t="s">
        <v>2411</v>
      </c>
      <c r="C438" s="6" t="s">
        <v>2371</v>
      </c>
      <c r="D438" s="7" t="s">
        <v>2372</v>
      </c>
      <c r="E438" s="27" t="s">
        <v>2373</v>
      </c>
      <c r="F438" s="5" t="s">
        <v>67</v>
      </c>
      <c r="G438" s="6" t="s">
        <v>252</v>
      </c>
      <c r="H438" s="6" t="s">
        <v>2412</v>
      </c>
      <c r="I438" s="6" t="s">
        <v>43</v>
      </c>
      <c r="J438" s="8" t="s">
        <v>312</v>
      </c>
      <c r="K438" s="5" t="s">
        <v>313</v>
      </c>
      <c r="L438" s="7" t="s">
        <v>314</v>
      </c>
      <c r="M438" s="9" t="s">
        <v>2413</v>
      </c>
      <c r="N438" s="5" t="s">
        <v>64</v>
      </c>
      <c r="O438" s="30" t="s">
        <v>2377</v>
      </c>
      <c r="P438" s="31">
        <v>45537.517181828698</v>
      </c>
      <c r="Q438" s="27" t="s">
        <v>43</v>
      </c>
      <c r="R438" s="28" t="s">
        <v>43</v>
      </c>
      <c r="S438" s="27" t="s">
        <v>168</v>
      </c>
      <c r="T438" s="27" t="s">
        <v>43</v>
      </c>
      <c r="U438" s="5" t="s">
        <v>43</v>
      </c>
      <c r="V438" s="27" t="s">
        <v>317</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30.6" hidden="1" x14ac:dyDescent="0.3">
      <c r="A439" s="27" t="s">
        <v>2414</v>
      </c>
      <c r="B439" s="6" t="s">
        <v>2415</v>
      </c>
      <c r="C439" s="6" t="s">
        <v>2371</v>
      </c>
      <c r="D439" s="7" t="s">
        <v>2372</v>
      </c>
      <c r="E439" s="27" t="s">
        <v>2373</v>
      </c>
      <c r="F439" s="5" t="s">
        <v>67</v>
      </c>
      <c r="G439" s="6" t="s">
        <v>252</v>
      </c>
      <c r="H439" s="6" t="s">
        <v>2416</v>
      </c>
      <c r="I439" s="6" t="s">
        <v>43</v>
      </c>
      <c r="J439" s="8" t="s">
        <v>502</v>
      </c>
      <c r="K439" s="5" t="s">
        <v>503</v>
      </c>
      <c r="L439" s="7" t="s">
        <v>504</v>
      </c>
      <c r="M439" s="9" t="s">
        <v>996</v>
      </c>
      <c r="N439" s="5" t="s">
        <v>64</v>
      </c>
      <c r="O439" s="30" t="s">
        <v>2377</v>
      </c>
      <c r="P439" s="31">
        <v>45537.517181979201</v>
      </c>
      <c r="Q439" s="27" t="s">
        <v>43</v>
      </c>
      <c r="R439" s="28" t="s">
        <v>43</v>
      </c>
      <c r="S439" s="27" t="s">
        <v>168</v>
      </c>
      <c r="T439" s="27" t="s">
        <v>43</v>
      </c>
      <c r="U439" s="5" t="s">
        <v>43</v>
      </c>
      <c r="V439" s="27" t="s">
        <v>505</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30.6" hidden="1" x14ac:dyDescent="0.3">
      <c r="A440" s="27" t="s">
        <v>2417</v>
      </c>
      <c r="B440" s="6" t="s">
        <v>2418</v>
      </c>
      <c r="C440" s="6" t="s">
        <v>2371</v>
      </c>
      <c r="D440" s="7" t="s">
        <v>2372</v>
      </c>
      <c r="E440" s="27" t="s">
        <v>2373</v>
      </c>
      <c r="F440" s="5" t="s">
        <v>67</v>
      </c>
      <c r="G440" s="6" t="s">
        <v>252</v>
      </c>
      <c r="H440" s="6" t="s">
        <v>2419</v>
      </c>
      <c r="I440" s="6" t="s">
        <v>43</v>
      </c>
      <c r="J440" s="8" t="s">
        <v>476</v>
      </c>
      <c r="K440" s="5" t="s">
        <v>477</v>
      </c>
      <c r="L440" s="7" t="s">
        <v>478</v>
      </c>
      <c r="M440" s="9" t="s">
        <v>996</v>
      </c>
      <c r="N440" s="5" t="s">
        <v>64</v>
      </c>
      <c r="O440" s="30" t="s">
        <v>2377</v>
      </c>
      <c r="P440" s="31">
        <v>45537.5171861458</v>
      </c>
      <c r="Q440" s="27" t="s">
        <v>43</v>
      </c>
      <c r="R440" s="28" t="s">
        <v>43</v>
      </c>
      <c r="S440" s="27" t="s">
        <v>168</v>
      </c>
      <c r="T440" s="27" t="s">
        <v>43</v>
      </c>
      <c r="U440" s="5" t="s">
        <v>43</v>
      </c>
      <c r="V440" s="27" t="s">
        <v>578</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153" hidden="1" x14ac:dyDescent="0.3">
      <c r="A441" s="27" t="s">
        <v>2420</v>
      </c>
      <c r="B441" s="6" t="s">
        <v>2421</v>
      </c>
      <c r="C441" s="6" t="s">
        <v>2422</v>
      </c>
      <c r="D441" s="7" t="s">
        <v>2372</v>
      </c>
      <c r="E441" s="27" t="s">
        <v>2373</v>
      </c>
      <c r="F441" s="5" t="s">
        <v>67</v>
      </c>
      <c r="G441" s="6" t="s">
        <v>252</v>
      </c>
      <c r="H441" s="6" t="s">
        <v>2423</v>
      </c>
      <c r="I441" s="6" t="s">
        <v>43</v>
      </c>
      <c r="J441" s="8" t="s">
        <v>275</v>
      </c>
      <c r="K441" s="5" t="s">
        <v>276</v>
      </c>
      <c r="L441" s="7" t="s">
        <v>277</v>
      </c>
      <c r="M441" s="9" t="s">
        <v>2424</v>
      </c>
      <c r="N441" s="5" t="s">
        <v>64</v>
      </c>
      <c r="O441" s="30" t="s">
        <v>2377</v>
      </c>
      <c r="P441" s="31">
        <v>45537.517186886602</v>
      </c>
      <c r="Q441" s="27" t="s">
        <v>43</v>
      </c>
      <c r="R441" s="28" t="s">
        <v>43</v>
      </c>
      <c r="S441" s="27" t="s">
        <v>168</v>
      </c>
      <c r="T441" s="27" t="s">
        <v>43</v>
      </c>
      <c r="U441" s="5" t="s">
        <v>43</v>
      </c>
      <c r="V441" s="27" t="s">
        <v>43</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0.399999999999999" hidden="1" x14ac:dyDescent="0.3">
      <c r="A442" s="27" t="s">
        <v>2425</v>
      </c>
      <c r="B442" s="6" t="s">
        <v>2426</v>
      </c>
      <c r="C442" s="6" t="s">
        <v>2371</v>
      </c>
      <c r="D442" s="7" t="s">
        <v>2372</v>
      </c>
      <c r="E442" s="27" t="s">
        <v>2373</v>
      </c>
      <c r="F442" s="5" t="s">
        <v>272</v>
      </c>
      <c r="G442" s="6" t="s">
        <v>68</v>
      </c>
      <c r="H442" s="6" t="s">
        <v>2427</v>
      </c>
      <c r="I442" s="6" t="s">
        <v>274</v>
      </c>
      <c r="J442" s="8" t="s">
        <v>275</v>
      </c>
      <c r="K442" s="5" t="s">
        <v>276</v>
      </c>
      <c r="L442" s="7" t="s">
        <v>277</v>
      </c>
      <c r="M442" s="9" t="s">
        <v>2428</v>
      </c>
      <c r="N442" s="5" t="s">
        <v>449</v>
      </c>
      <c r="O442" s="30" t="s">
        <v>2377</v>
      </c>
      <c r="P442" s="31">
        <v>45537.517187349498</v>
      </c>
      <c r="Q442" s="27" t="s">
        <v>43</v>
      </c>
      <c r="R442" s="28" t="s">
        <v>43</v>
      </c>
      <c r="S442" s="27" t="s">
        <v>168</v>
      </c>
      <c r="T442" s="27" t="s">
        <v>43</v>
      </c>
      <c r="U442" s="5" t="s">
        <v>43</v>
      </c>
      <c r="V442" s="27" t="s">
        <v>43</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30.6" hidden="1" x14ac:dyDescent="0.3">
      <c r="A443" s="27" t="s">
        <v>2429</v>
      </c>
      <c r="B443" s="6" t="s">
        <v>2430</v>
      </c>
      <c r="C443" s="6" t="s">
        <v>2371</v>
      </c>
      <c r="D443" s="7" t="s">
        <v>2372</v>
      </c>
      <c r="E443" s="27" t="s">
        <v>2373</v>
      </c>
      <c r="F443" s="5" t="s">
        <v>67</v>
      </c>
      <c r="G443" s="6" t="s">
        <v>252</v>
      </c>
      <c r="H443" s="6" t="s">
        <v>2431</v>
      </c>
      <c r="I443" s="6" t="s">
        <v>43</v>
      </c>
      <c r="J443" s="8" t="s">
        <v>353</v>
      </c>
      <c r="K443" s="5" t="s">
        <v>354</v>
      </c>
      <c r="L443" s="7" t="s">
        <v>355</v>
      </c>
      <c r="M443" s="9" t="s">
        <v>2432</v>
      </c>
      <c r="N443" s="5" t="s">
        <v>64</v>
      </c>
      <c r="O443" s="30" t="s">
        <v>2377</v>
      </c>
      <c r="P443" s="31">
        <v>45537.517187928199</v>
      </c>
      <c r="Q443" s="27" t="s">
        <v>43</v>
      </c>
      <c r="R443" s="28" t="s">
        <v>43</v>
      </c>
      <c r="S443" s="27" t="s">
        <v>168</v>
      </c>
      <c r="T443" s="27" t="s">
        <v>43</v>
      </c>
      <c r="U443" s="5" t="s">
        <v>43</v>
      </c>
      <c r="V443" s="27" t="s">
        <v>357</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61.2" hidden="1" x14ac:dyDescent="0.3">
      <c r="A444" s="27" t="s">
        <v>2433</v>
      </c>
      <c r="B444" s="6" t="s">
        <v>2434</v>
      </c>
      <c r="C444" s="6" t="s">
        <v>2371</v>
      </c>
      <c r="D444" s="7" t="s">
        <v>2372</v>
      </c>
      <c r="E444" s="27" t="s">
        <v>2373</v>
      </c>
      <c r="F444" s="5" t="s">
        <v>67</v>
      </c>
      <c r="G444" s="6" t="s">
        <v>252</v>
      </c>
      <c r="H444" s="6" t="s">
        <v>2435</v>
      </c>
      <c r="I444" s="6" t="s">
        <v>43</v>
      </c>
      <c r="J444" s="8" t="s">
        <v>165</v>
      </c>
      <c r="K444" s="5" t="s">
        <v>166</v>
      </c>
      <c r="L444" s="7" t="s">
        <v>167</v>
      </c>
      <c r="M444" s="9" t="s">
        <v>2436</v>
      </c>
      <c r="N444" s="5" t="s">
        <v>64</v>
      </c>
      <c r="O444" s="30" t="s">
        <v>2377</v>
      </c>
      <c r="P444" s="31">
        <v>45537.517188113401</v>
      </c>
      <c r="Q444" s="27" t="s">
        <v>43</v>
      </c>
      <c r="R444" s="28" t="s">
        <v>43</v>
      </c>
      <c r="S444" s="27" t="s">
        <v>168</v>
      </c>
      <c r="T444" s="27" t="s">
        <v>43</v>
      </c>
      <c r="U444" s="5" t="s">
        <v>43</v>
      </c>
      <c r="V444" s="27" t="s">
        <v>169</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30.6" hidden="1" x14ac:dyDescent="0.3">
      <c r="A445" s="27" t="s">
        <v>2437</v>
      </c>
      <c r="B445" s="6" t="s">
        <v>2438</v>
      </c>
      <c r="C445" s="6" t="s">
        <v>2371</v>
      </c>
      <c r="D445" s="7" t="s">
        <v>2372</v>
      </c>
      <c r="E445" s="27" t="s">
        <v>2373</v>
      </c>
      <c r="F445" s="5" t="s">
        <v>67</v>
      </c>
      <c r="G445" s="6" t="s">
        <v>252</v>
      </c>
      <c r="H445" s="6" t="s">
        <v>2439</v>
      </c>
      <c r="I445" s="6" t="s">
        <v>43</v>
      </c>
      <c r="J445" s="8" t="s">
        <v>636</v>
      </c>
      <c r="K445" s="5" t="s">
        <v>637</v>
      </c>
      <c r="L445" s="7" t="s">
        <v>638</v>
      </c>
      <c r="M445" s="9" t="s">
        <v>385</v>
      </c>
      <c r="N445" s="5" t="s">
        <v>64</v>
      </c>
      <c r="O445" s="30" t="s">
        <v>2377</v>
      </c>
      <c r="P445" s="31">
        <v>45537.517188275502</v>
      </c>
      <c r="Q445" s="27" t="s">
        <v>43</v>
      </c>
      <c r="R445" s="28" t="s">
        <v>43</v>
      </c>
      <c r="S445" s="27" t="s">
        <v>168</v>
      </c>
      <c r="T445" s="27" t="s">
        <v>43</v>
      </c>
      <c r="U445" s="5" t="s">
        <v>43</v>
      </c>
      <c r="V445" s="27" t="s">
        <v>641</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40.799999999999997" hidden="1" x14ac:dyDescent="0.3">
      <c r="A446" s="27" t="s">
        <v>2440</v>
      </c>
      <c r="B446" s="6" t="s">
        <v>2441</v>
      </c>
      <c r="C446" s="6" t="s">
        <v>2371</v>
      </c>
      <c r="D446" s="7" t="s">
        <v>2372</v>
      </c>
      <c r="E446" s="27" t="s">
        <v>2373</v>
      </c>
      <c r="F446" s="5" t="s">
        <v>67</v>
      </c>
      <c r="G446" s="6" t="s">
        <v>252</v>
      </c>
      <c r="H446" s="6" t="s">
        <v>2442</v>
      </c>
      <c r="I446" s="6" t="s">
        <v>43</v>
      </c>
      <c r="J446" s="8" t="s">
        <v>1177</v>
      </c>
      <c r="K446" s="5" t="s">
        <v>1178</v>
      </c>
      <c r="L446" s="7" t="s">
        <v>1179</v>
      </c>
      <c r="M446" s="9" t="s">
        <v>877</v>
      </c>
      <c r="N446" s="5" t="s">
        <v>64</v>
      </c>
      <c r="O446" s="30" t="s">
        <v>2377</v>
      </c>
      <c r="P446" s="31">
        <v>45537.517188275502</v>
      </c>
      <c r="Q446" s="27" t="s">
        <v>43</v>
      </c>
      <c r="R446" s="28" t="s">
        <v>43</v>
      </c>
      <c r="S446" s="27" t="s">
        <v>168</v>
      </c>
      <c r="T446" s="27" t="s">
        <v>43</v>
      </c>
      <c r="U446" s="5" t="s">
        <v>43</v>
      </c>
      <c r="V446" s="27" t="s">
        <v>1181</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51" hidden="1" x14ac:dyDescent="0.3">
      <c r="A447" s="27" t="s">
        <v>2443</v>
      </c>
      <c r="B447" s="6" t="s">
        <v>2444</v>
      </c>
      <c r="C447" s="6" t="s">
        <v>2445</v>
      </c>
      <c r="D447" s="7" t="s">
        <v>2446</v>
      </c>
      <c r="E447" s="27" t="s">
        <v>2447</v>
      </c>
      <c r="F447" s="5" t="s">
        <v>285</v>
      </c>
      <c r="G447" s="6" t="s">
        <v>43</v>
      </c>
      <c r="H447" s="6" t="s">
        <v>2448</v>
      </c>
      <c r="I447" s="6" t="s">
        <v>43</v>
      </c>
      <c r="J447" s="8" t="s">
        <v>2449</v>
      </c>
      <c r="K447" s="5" t="s">
        <v>2450</v>
      </c>
      <c r="L447" s="7" t="s">
        <v>2451</v>
      </c>
      <c r="M447" s="9" t="s">
        <v>265</v>
      </c>
      <c r="N447" s="5" t="s">
        <v>64</v>
      </c>
      <c r="O447" s="30" t="s">
        <v>2452</v>
      </c>
      <c r="P447" s="31">
        <v>45534.654966932903</v>
      </c>
      <c r="Q447" s="27" t="s">
        <v>43</v>
      </c>
      <c r="R447" s="28" t="s">
        <v>43</v>
      </c>
      <c r="S447" s="27" t="s">
        <v>1060</v>
      </c>
      <c r="T447" s="27" t="s">
        <v>43</v>
      </c>
      <c r="U447" s="5" t="s">
        <v>43</v>
      </c>
      <c r="V447" s="27" t="s">
        <v>2453</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61.2" hidden="1" x14ac:dyDescent="0.3">
      <c r="A448" s="27" t="s">
        <v>2454</v>
      </c>
      <c r="B448" s="6" t="s">
        <v>2455</v>
      </c>
      <c r="C448" s="6" t="s">
        <v>2456</v>
      </c>
      <c r="D448" s="7" t="s">
        <v>2457</v>
      </c>
      <c r="E448" s="27" t="s">
        <v>2458</v>
      </c>
      <c r="F448" s="5" t="s">
        <v>67</v>
      </c>
      <c r="G448" s="6" t="s">
        <v>252</v>
      </c>
      <c r="H448" s="6" t="s">
        <v>43</v>
      </c>
      <c r="I448" s="6" t="s">
        <v>43</v>
      </c>
      <c r="J448" s="8" t="s">
        <v>476</v>
      </c>
      <c r="K448" s="5" t="s">
        <v>477</v>
      </c>
      <c r="L448" s="7" t="s">
        <v>478</v>
      </c>
      <c r="M448" s="9" t="s">
        <v>581</v>
      </c>
      <c r="N448" s="5" t="s">
        <v>64</v>
      </c>
      <c r="O448" s="30" t="s">
        <v>2459</v>
      </c>
      <c r="P448" s="31">
        <v>45537.602518090302</v>
      </c>
      <c r="Q448" s="27" t="s">
        <v>43</v>
      </c>
      <c r="R448" s="28" t="s">
        <v>43</v>
      </c>
      <c r="S448" s="27" t="s">
        <v>168</v>
      </c>
      <c r="T448" s="27" t="s">
        <v>43</v>
      </c>
      <c r="U448" s="5" t="s">
        <v>43</v>
      </c>
      <c r="V448" s="27" t="s">
        <v>578</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30.6" hidden="1" x14ac:dyDescent="0.3">
      <c r="A449" s="27" t="s">
        <v>2460</v>
      </c>
      <c r="B449" s="6" t="s">
        <v>2461</v>
      </c>
      <c r="C449" s="6" t="s">
        <v>2462</v>
      </c>
      <c r="D449" s="7" t="s">
        <v>407</v>
      </c>
      <c r="E449" s="27" t="s">
        <v>408</v>
      </c>
      <c r="F449" s="5" t="s">
        <v>67</v>
      </c>
      <c r="G449" s="6" t="s">
        <v>252</v>
      </c>
      <c r="H449" s="6" t="s">
        <v>43</v>
      </c>
      <c r="I449" s="6" t="s">
        <v>43</v>
      </c>
      <c r="J449" s="8" t="s">
        <v>2011</v>
      </c>
      <c r="K449" s="5" t="s">
        <v>2012</v>
      </c>
      <c r="L449" s="7" t="s">
        <v>2013</v>
      </c>
      <c r="M449" s="9" t="s">
        <v>265</v>
      </c>
      <c r="N449" s="5" t="s">
        <v>64</v>
      </c>
      <c r="O449" s="30" t="s">
        <v>2463</v>
      </c>
      <c r="P449" s="31">
        <v>45537.858476701404</v>
      </c>
      <c r="Q449" s="27" t="s">
        <v>43</v>
      </c>
      <c r="R449" s="28" t="s">
        <v>43</v>
      </c>
      <c r="S449" s="27" t="s">
        <v>168</v>
      </c>
      <c r="T449" s="27" t="s">
        <v>43</v>
      </c>
      <c r="U449" s="5" t="s">
        <v>43</v>
      </c>
      <c r="V449" s="29" t="s">
        <v>2464</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0.399999999999999" hidden="1" x14ac:dyDescent="0.3">
      <c r="A450" s="27" t="s">
        <v>2465</v>
      </c>
      <c r="B450" s="6" t="s">
        <v>2466</v>
      </c>
      <c r="C450" s="6" t="s">
        <v>2467</v>
      </c>
      <c r="D450" s="7" t="s">
        <v>2468</v>
      </c>
      <c r="E450" s="27" t="s">
        <v>2469</v>
      </c>
      <c r="F450" s="5" t="s">
        <v>67</v>
      </c>
      <c r="G450" s="6" t="s">
        <v>629</v>
      </c>
      <c r="H450" s="6" t="s">
        <v>43</v>
      </c>
      <c r="I450" s="6" t="s">
        <v>43</v>
      </c>
      <c r="J450" s="8" t="s">
        <v>275</v>
      </c>
      <c r="K450" s="5" t="s">
        <v>276</v>
      </c>
      <c r="L450" s="7" t="s">
        <v>277</v>
      </c>
      <c r="M450" s="9" t="s">
        <v>1860</v>
      </c>
      <c r="N450" s="5" t="s">
        <v>64</v>
      </c>
      <c r="O450" s="30" t="s">
        <v>2470</v>
      </c>
      <c r="P450" s="31">
        <v>45537.722969594899</v>
      </c>
      <c r="Q450" s="27" t="s">
        <v>43</v>
      </c>
      <c r="R450" s="28" t="s">
        <v>43</v>
      </c>
      <c r="S450" s="27" t="s">
        <v>168</v>
      </c>
      <c r="T450" s="27" t="s">
        <v>43</v>
      </c>
      <c r="U450" s="5" t="s">
        <v>43</v>
      </c>
      <c r="V450" s="27" t="s">
        <v>43</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0.399999999999999" hidden="1" x14ac:dyDescent="0.3">
      <c r="A451" s="27" t="s">
        <v>2471</v>
      </c>
      <c r="B451" s="6" t="s">
        <v>2472</v>
      </c>
      <c r="C451" s="6" t="s">
        <v>2467</v>
      </c>
      <c r="D451" s="7" t="s">
        <v>2468</v>
      </c>
      <c r="E451" s="27" t="s">
        <v>2469</v>
      </c>
      <c r="F451" s="5" t="s">
        <v>272</v>
      </c>
      <c r="G451" s="6" t="s">
        <v>42</v>
      </c>
      <c r="H451" s="6" t="s">
        <v>43</v>
      </c>
      <c r="I451" s="6" t="s">
        <v>274</v>
      </c>
      <c r="J451" s="8" t="s">
        <v>275</v>
      </c>
      <c r="K451" s="5" t="s">
        <v>276</v>
      </c>
      <c r="L451" s="7" t="s">
        <v>277</v>
      </c>
      <c r="M451" s="9" t="s">
        <v>2473</v>
      </c>
      <c r="N451" s="5" t="s">
        <v>449</v>
      </c>
      <c r="O451" s="30" t="s">
        <v>2474</v>
      </c>
      <c r="P451" s="31">
        <v>45537.723095682901</v>
      </c>
      <c r="Q451" s="27" t="s">
        <v>43</v>
      </c>
      <c r="R451" s="28" t="s">
        <v>43</v>
      </c>
      <c r="S451" s="27" t="s">
        <v>168</v>
      </c>
      <c r="T451" s="27" t="s">
        <v>43</v>
      </c>
      <c r="U451" s="5" t="s">
        <v>43</v>
      </c>
      <c r="V451" s="27" t="s">
        <v>43</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30.6" hidden="1" x14ac:dyDescent="0.3">
      <c r="A452" s="27" t="s">
        <v>2475</v>
      </c>
      <c r="B452" s="6" t="s">
        <v>2476</v>
      </c>
      <c r="C452" s="6" t="s">
        <v>2462</v>
      </c>
      <c r="D452" s="7" t="s">
        <v>407</v>
      </c>
      <c r="E452" s="27" t="s">
        <v>408</v>
      </c>
      <c r="F452" s="5" t="s">
        <v>303</v>
      </c>
      <c r="G452" s="6" t="s">
        <v>42</v>
      </c>
      <c r="H452" s="6" t="s">
        <v>43</v>
      </c>
      <c r="I452" s="6" t="s">
        <v>43</v>
      </c>
      <c r="J452" s="8" t="s">
        <v>2011</v>
      </c>
      <c r="K452" s="5" t="s">
        <v>2012</v>
      </c>
      <c r="L452" s="7" t="s">
        <v>2013</v>
      </c>
      <c r="M452" s="9" t="s">
        <v>2477</v>
      </c>
      <c r="N452" s="5" t="s">
        <v>47</v>
      </c>
      <c r="O452" s="30" t="s">
        <v>2478</v>
      </c>
      <c r="P452" s="31">
        <v>45537.8718073727</v>
      </c>
      <c r="Q452" s="27" t="s">
        <v>2479</v>
      </c>
      <c r="R452" s="28" t="s">
        <v>2480</v>
      </c>
      <c r="S452" s="27" t="s">
        <v>168</v>
      </c>
      <c r="T452" s="27" t="s">
        <v>43</v>
      </c>
      <c r="U452" s="5" t="s">
        <v>43</v>
      </c>
      <c r="V452" s="27" t="s">
        <v>2015</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30.6" hidden="1" x14ac:dyDescent="0.3">
      <c r="A453" s="27" t="s">
        <v>2481</v>
      </c>
      <c r="B453" s="6" t="s">
        <v>2482</v>
      </c>
      <c r="C453" s="6" t="s">
        <v>2483</v>
      </c>
      <c r="D453" s="7" t="s">
        <v>2484</v>
      </c>
      <c r="E453" s="27" t="s">
        <v>2485</v>
      </c>
      <c r="F453" s="5" t="s">
        <v>67</v>
      </c>
      <c r="G453" s="6" t="s">
        <v>252</v>
      </c>
      <c r="H453" s="6" t="s">
        <v>43</v>
      </c>
      <c r="I453" s="6" t="s">
        <v>43</v>
      </c>
      <c r="J453" s="8" t="s">
        <v>494</v>
      </c>
      <c r="K453" s="5" t="s">
        <v>495</v>
      </c>
      <c r="L453" s="7" t="s">
        <v>496</v>
      </c>
      <c r="M453" s="9" t="s">
        <v>2486</v>
      </c>
      <c r="N453" s="5" t="s">
        <v>64</v>
      </c>
      <c r="O453" s="30" t="s">
        <v>2487</v>
      </c>
      <c r="P453" s="31">
        <v>45537.598643020799</v>
      </c>
      <c r="Q453" s="27" t="s">
        <v>43</v>
      </c>
      <c r="R453" s="28" t="s">
        <v>43</v>
      </c>
      <c r="S453" s="27" t="s">
        <v>168</v>
      </c>
      <c r="T453" s="27" t="s">
        <v>43</v>
      </c>
      <c r="U453" s="5" t="s">
        <v>43</v>
      </c>
      <c r="V453" s="27" t="s">
        <v>499</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idden="1" x14ac:dyDescent="0.3">
      <c r="A454" s="27" t="s">
        <v>2488</v>
      </c>
      <c r="B454" s="6" t="s">
        <v>2489</v>
      </c>
      <c r="C454" s="6" t="s">
        <v>282</v>
      </c>
      <c r="D454" s="7" t="s">
        <v>2490</v>
      </c>
      <c r="E454" s="27" t="s">
        <v>2491</v>
      </c>
      <c r="F454" s="5" t="s">
        <v>67</v>
      </c>
      <c r="G454" s="6" t="s">
        <v>43</v>
      </c>
      <c r="H454" s="6" t="s">
        <v>43</v>
      </c>
      <c r="I454" s="6" t="s">
        <v>43</v>
      </c>
      <c r="J454" s="8" t="s">
        <v>533</v>
      </c>
      <c r="K454" s="5" t="s">
        <v>534</v>
      </c>
      <c r="L454" s="7" t="s">
        <v>535</v>
      </c>
      <c r="M454" s="9" t="s">
        <v>104</v>
      </c>
      <c r="N454" s="5" t="s">
        <v>64</v>
      </c>
      <c r="O454" s="30" t="s">
        <v>2492</v>
      </c>
      <c r="P454" s="31">
        <v>45537.808262580998</v>
      </c>
      <c r="Q454" s="27" t="s">
        <v>43</v>
      </c>
      <c r="R454" s="28" t="s">
        <v>43</v>
      </c>
      <c r="S454" s="27" t="s">
        <v>168</v>
      </c>
      <c r="T454" s="27" t="s">
        <v>43</v>
      </c>
      <c r="U454" s="5" t="s">
        <v>43</v>
      </c>
      <c r="V454" s="27" t="s">
        <v>43</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61.2" hidden="1" x14ac:dyDescent="0.3">
      <c r="A455" s="27" t="s">
        <v>2493</v>
      </c>
      <c r="B455" s="6" t="s">
        <v>2494</v>
      </c>
      <c r="C455" s="6" t="s">
        <v>2445</v>
      </c>
      <c r="D455" s="7" t="s">
        <v>2446</v>
      </c>
      <c r="E455" s="27" t="s">
        <v>2447</v>
      </c>
      <c r="F455" s="5" t="s">
        <v>303</v>
      </c>
      <c r="G455" s="6" t="s">
        <v>42</v>
      </c>
      <c r="H455" s="6" t="s">
        <v>2495</v>
      </c>
      <c r="I455" s="6" t="s">
        <v>438</v>
      </c>
      <c r="J455" s="8" t="s">
        <v>2449</v>
      </c>
      <c r="K455" s="5" t="s">
        <v>2450</v>
      </c>
      <c r="L455" s="7" t="s">
        <v>2451</v>
      </c>
      <c r="M455" s="9" t="s">
        <v>305</v>
      </c>
      <c r="N455" s="5" t="s">
        <v>108</v>
      </c>
      <c r="O455" s="30" t="s">
        <v>2496</v>
      </c>
      <c r="P455" s="31">
        <v>45534.654967129602</v>
      </c>
      <c r="Q455" s="27" t="s">
        <v>43</v>
      </c>
      <c r="R455" s="28" t="s">
        <v>43</v>
      </c>
      <c r="S455" s="27" t="s">
        <v>1060</v>
      </c>
      <c r="T455" s="27" t="s">
        <v>43</v>
      </c>
      <c r="U455" s="5" t="s">
        <v>43</v>
      </c>
      <c r="V455" s="27" t="s">
        <v>2453</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163.19999999999999" hidden="1" x14ac:dyDescent="0.3">
      <c r="A456" s="27" t="s">
        <v>2497</v>
      </c>
      <c r="B456" s="6" t="s">
        <v>2498</v>
      </c>
      <c r="C456" s="6" t="s">
        <v>150</v>
      </c>
      <c r="D456" s="7" t="s">
        <v>2499</v>
      </c>
      <c r="E456" s="27" t="s">
        <v>2500</v>
      </c>
      <c r="F456" s="5" t="s">
        <v>1053</v>
      </c>
      <c r="G456" s="6" t="s">
        <v>42</v>
      </c>
      <c r="H456" s="6" t="s">
        <v>43</v>
      </c>
      <c r="I456" s="6" t="s">
        <v>43</v>
      </c>
      <c r="J456" s="8" t="s">
        <v>1054</v>
      </c>
      <c r="K456" s="5" t="s">
        <v>116</v>
      </c>
      <c r="L456" s="7" t="s">
        <v>1055</v>
      </c>
      <c r="M456" s="9" t="s">
        <v>481</v>
      </c>
      <c r="N456" s="5" t="s">
        <v>108</v>
      </c>
      <c r="O456" s="30" t="s">
        <v>2501</v>
      </c>
      <c r="P456" s="31">
        <v>45540.283100428198</v>
      </c>
      <c r="Q456" s="27" t="s">
        <v>43</v>
      </c>
      <c r="R456" s="28" t="s">
        <v>43</v>
      </c>
      <c r="S456" s="27" t="s">
        <v>1060</v>
      </c>
      <c r="T456" s="27" t="s">
        <v>43</v>
      </c>
      <c r="U456" s="5" t="s">
        <v>43</v>
      </c>
      <c r="V456" s="29" t="s">
        <v>2502</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81.599999999999994" hidden="1" x14ac:dyDescent="0.3">
      <c r="A457" s="27" t="s">
        <v>2503</v>
      </c>
      <c r="B457" s="6" t="s">
        <v>2504</v>
      </c>
      <c r="C457" s="6" t="s">
        <v>150</v>
      </c>
      <c r="D457" s="7" t="s">
        <v>2499</v>
      </c>
      <c r="E457" s="27" t="s">
        <v>2500</v>
      </c>
      <c r="F457" s="5" t="s">
        <v>1053</v>
      </c>
      <c r="G457" s="6" t="s">
        <v>42</v>
      </c>
      <c r="H457" s="6" t="s">
        <v>43</v>
      </c>
      <c r="I457" s="6" t="s">
        <v>43</v>
      </c>
      <c r="J457" s="8" t="s">
        <v>1054</v>
      </c>
      <c r="K457" s="5" t="s">
        <v>116</v>
      </c>
      <c r="L457" s="7" t="s">
        <v>1055</v>
      </c>
      <c r="M457" s="9" t="s">
        <v>682</v>
      </c>
      <c r="N457" s="5" t="s">
        <v>108</v>
      </c>
      <c r="O457" s="30" t="s">
        <v>2501</v>
      </c>
      <c r="P457" s="31">
        <v>45540.283102627298</v>
      </c>
      <c r="Q457" s="27" t="s">
        <v>43</v>
      </c>
      <c r="R457" s="28" t="s">
        <v>43</v>
      </c>
      <c r="S457" s="27" t="s">
        <v>426</v>
      </c>
      <c r="T457" s="27" t="s">
        <v>43</v>
      </c>
      <c r="U457" s="5" t="s">
        <v>43</v>
      </c>
      <c r="V457" s="29" t="s">
        <v>2505</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61.2" hidden="1" x14ac:dyDescent="0.3">
      <c r="A458" s="27" t="s">
        <v>2506</v>
      </c>
      <c r="B458" s="6" t="s">
        <v>2507</v>
      </c>
      <c r="C458" s="6" t="s">
        <v>150</v>
      </c>
      <c r="D458" s="7" t="s">
        <v>2499</v>
      </c>
      <c r="E458" s="27" t="s">
        <v>2500</v>
      </c>
      <c r="F458" s="5" t="s">
        <v>1053</v>
      </c>
      <c r="G458" s="6" t="s">
        <v>42</v>
      </c>
      <c r="H458" s="6" t="s">
        <v>43</v>
      </c>
      <c r="I458" s="6" t="s">
        <v>43</v>
      </c>
      <c r="J458" s="8" t="s">
        <v>1054</v>
      </c>
      <c r="K458" s="5" t="s">
        <v>116</v>
      </c>
      <c r="L458" s="7" t="s">
        <v>1055</v>
      </c>
      <c r="M458" s="9" t="s">
        <v>1199</v>
      </c>
      <c r="N458" s="5" t="s">
        <v>108</v>
      </c>
      <c r="O458" s="30" t="s">
        <v>2501</v>
      </c>
      <c r="P458" s="31">
        <v>45540.283102974499</v>
      </c>
      <c r="Q458" s="27" t="s">
        <v>43</v>
      </c>
      <c r="R458" s="28" t="s">
        <v>43</v>
      </c>
      <c r="S458" s="27" t="s">
        <v>1060</v>
      </c>
      <c r="T458" s="27" t="s">
        <v>43</v>
      </c>
      <c r="U458" s="5" t="s">
        <v>43</v>
      </c>
      <c r="V458" s="29" t="s">
        <v>2508</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71.400000000000006" hidden="1" x14ac:dyDescent="0.3">
      <c r="A459" s="27" t="s">
        <v>2509</v>
      </c>
      <c r="B459" s="6" t="s">
        <v>2510</v>
      </c>
      <c r="C459" s="6" t="s">
        <v>150</v>
      </c>
      <c r="D459" s="7" t="s">
        <v>2499</v>
      </c>
      <c r="E459" s="27" t="s">
        <v>2500</v>
      </c>
      <c r="F459" s="5" t="s">
        <v>1053</v>
      </c>
      <c r="G459" s="6" t="s">
        <v>42</v>
      </c>
      <c r="H459" s="6" t="s">
        <v>43</v>
      </c>
      <c r="I459" s="6" t="s">
        <v>43</v>
      </c>
      <c r="J459" s="8" t="s">
        <v>1054</v>
      </c>
      <c r="K459" s="5" t="s">
        <v>116</v>
      </c>
      <c r="L459" s="7" t="s">
        <v>1055</v>
      </c>
      <c r="M459" s="9" t="s">
        <v>1241</v>
      </c>
      <c r="N459" s="5" t="s">
        <v>108</v>
      </c>
      <c r="O459" s="30" t="s">
        <v>2501</v>
      </c>
      <c r="P459" s="31">
        <v>45540.283103159702</v>
      </c>
      <c r="Q459" s="27" t="s">
        <v>43</v>
      </c>
      <c r="R459" s="28" t="s">
        <v>43</v>
      </c>
      <c r="S459" s="27" t="s">
        <v>1060</v>
      </c>
      <c r="T459" s="27" t="s">
        <v>43</v>
      </c>
      <c r="U459" s="5" t="s">
        <v>43</v>
      </c>
      <c r="V459" s="29" t="s">
        <v>2511</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51" hidden="1" x14ac:dyDescent="0.3">
      <c r="A460" s="27" t="s">
        <v>2512</v>
      </c>
      <c r="B460" s="6" t="s">
        <v>2513</v>
      </c>
      <c r="C460" s="6" t="s">
        <v>150</v>
      </c>
      <c r="D460" s="7" t="s">
        <v>2499</v>
      </c>
      <c r="E460" s="27" t="s">
        <v>2500</v>
      </c>
      <c r="F460" s="5" t="s">
        <v>1053</v>
      </c>
      <c r="G460" s="6" t="s">
        <v>42</v>
      </c>
      <c r="H460" s="6" t="s">
        <v>43</v>
      </c>
      <c r="I460" s="6" t="s">
        <v>43</v>
      </c>
      <c r="J460" s="8" t="s">
        <v>1054</v>
      </c>
      <c r="K460" s="5" t="s">
        <v>116</v>
      </c>
      <c r="L460" s="7" t="s">
        <v>1055</v>
      </c>
      <c r="M460" s="9" t="s">
        <v>2432</v>
      </c>
      <c r="N460" s="5" t="s">
        <v>108</v>
      </c>
      <c r="O460" s="30" t="s">
        <v>2501</v>
      </c>
      <c r="P460" s="31">
        <v>45540.283103159702</v>
      </c>
      <c r="Q460" s="27" t="s">
        <v>43</v>
      </c>
      <c r="R460" s="28" t="s">
        <v>43</v>
      </c>
      <c r="S460" s="27" t="s">
        <v>1060</v>
      </c>
      <c r="T460" s="27" t="s">
        <v>43</v>
      </c>
      <c r="U460" s="5" t="s">
        <v>43</v>
      </c>
      <c r="V460" s="29" t="s">
        <v>2514</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30.6" hidden="1" x14ac:dyDescent="0.3">
      <c r="A461" s="27" t="s">
        <v>2515</v>
      </c>
      <c r="B461" s="6" t="s">
        <v>2516</v>
      </c>
      <c r="C461" s="6" t="s">
        <v>150</v>
      </c>
      <c r="D461" s="7" t="s">
        <v>2499</v>
      </c>
      <c r="E461" s="27" t="s">
        <v>2500</v>
      </c>
      <c r="F461" s="5" t="s">
        <v>1053</v>
      </c>
      <c r="G461" s="6" t="s">
        <v>42</v>
      </c>
      <c r="H461" s="6" t="s">
        <v>43</v>
      </c>
      <c r="I461" s="6" t="s">
        <v>43</v>
      </c>
      <c r="J461" s="8" t="s">
        <v>1054</v>
      </c>
      <c r="K461" s="5" t="s">
        <v>116</v>
      </c>
      <c r="L461" s="7" t="s">
        <v>1055</v>
      </c>
      <c r="M461" s="9" t="s">
        <v>2270</v>
      </c>
      <c r="N461" s="5" t="s">
        <v>108</v>
      </c>
      <c r="O461" s="30" t="s">
        <v>2501</v>
      </c>
      <c r="P461" s="31">
        <v>45540.283103506903</v>
      </c>
      <c r="Q461" s="27" t="s">
        <v>43</v>
      </c>
      <c r="R461" s="28" t="s">
        <v>43</v>
      </c>
      <c r="S461" s="27" t="s">
        <v>2517</v>
      </c>
      <c r="T461" s="27" t="s">
        <v>43</v>
      </c>
      <c r="U461" s="5" t="s">
        <v>43</v>
      </c>
      <c r="V461" s="29" t="s">
        <v>2518</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61.2" hidden="1" x14ac:dyDescent="0.3">
      <c r="A462" s="27" t="s">
        <v>2519</v>
      </c>
      <c r="B462" s="6" t="s">
        <v>2520</v>
      </c>
      <c r="C462" s="6" t="s">
        <v>150</v>
      </c>
      <c r="D462" s="7" t="s">
        <v>2499</v>
      </c>
      <c r="E462" s="27" t="s">
        <v>2500</v>
      </c>
      <c r="F462" s="5" t="s">
        <v>1053</v>
      </c>
      <c r="G462" s="6" t="s">
        <v>42</v>
      </c>
      <c r="H462" s="6" t="s">
        <v>43</v>
      </c>
      <c r="I462" s="6" t="s">
        <v>43</v>
      </c>
      <c r="J462" s="8" t="s">
        <v>1054</v>
      </c>
      <c r="K462" s="5" t="s">
        <v>116</v>
      </c>
      <c r="L462" s="7" t="s">
        <v>1055</v>
      </c>
      <c r="M462" s="9" t="s">
        <v>2521</v>
      </c>
      <c r="N462" s="5" t="s">
        <v>108</v>
      </c>
      <c r="O462" s="30" t="s">
        <v>2501</v>
      </c>
      <c r="P462" s="31">
        <v>45540.283103703703</v>
      </c>
      <c r="Q462" s="27" t="s">
        <v>43</v>
      </c>
      <c r="R462" s="28" t="s">
        <v>43</v>
      </c>
      <c r="S462" s="27" t="s">
        <v>426</v>
      </c>
      <c r="T462" s="27" t="s">
        <v>43</v>
      </c>
      <c r="U462" s="5" t="s">
        <v>43</v>
      </c>
      <c r="V462" s="29" t="s">
        <v>2522</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81.599999999999994" hidden="1" x14ac:dyDescent="0.3">
      <c r="A463" s="27" t="s">
        <v>2523</v>
      </c>
      <c r="B463" s="6" t="s">
        <v>2524</v>
      </c>
      <c r="C463" s="6" t="s">
        <v>150</v>
      </c>
      <c r="D463" s="7" t="s">
        <v>2499</v>
      </c>
      <c r="E463" s="27" t="s">
        <v>2500</v>
      </c>
      <c r="F463" s="5" t="s">
        <v>1053</v>
      </c>
      <c r="G463" s="6" t="s">
        <v>42</v>
      </c>
      <c r="H463" s="6" t="s">
        <v>43</v>
      </c>
      <c r="I463" s="6" t="s">
        <v>43</v>
      </c>
      <c r="J463" s="8" t="s">
        <v>1054</v>
      </c>
      <c r="K463" s="5" t="s">
        <v>116</v>
      </c>
      <c r="L463" s="7" t="s">
        <v>1055</v>
      </c>
      <c r="M463" s="9" t="s">
        <v>2525</v>
      </c>
      <c r="N463" s="5" t="s">
        <v>108</v>
      </c>
      <c r="O463" s="30" t="s">
        <v>2501</v>
      </c>
      <c r="P463" s="31">
        <v>45540.283103900503</v>
      </c>
      <c r="Q463" s="27" t="s">
        <v>43</v>
      </c>
      <c r="R463" s="28" t="s">
        <v>43</v>
      </c>
      <c r="S463" s="27" t="s">
        <v>426</v>
      </c>
      <c r="T463" s="27" t="s">
        <v>43</v>
      </c>
      <c r="U463" s="5" t="s">
        <v>43</v>
      </c>
      <c r="V463" s="29" t="s">
        <v>2526</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30.6" hidden="1" x14ac:dyDescent="0.3">
      <c r="A464" s="27" t="s">
        <v>2527</v>
      </c>
      <c r="B464" s="6" t="s">
        <v>2528</v>
      </c>
      <c r="C464" s="6" t="s">
        <v>150</v>
      </c>
      <c r="D464" s="7" t="s">
        <v>2499</v>
      </c>
      <c r="E464" s="27" t="s">
        <v>2500</v>
      </c>
      <c r="F464" s="5" t="s">
        <v>1053</v>
      </c>
      <c r="G464" s="6" t="s">
        <v>42</v>
      </c>
      <c r="H464" s="6" t="s">
        <v>43</v>
      </c>
      <c r="I464" s="6" t="s">
        <v>43</v>
      </c>
      <c r="J464" s="8" t="s">
        <v>1054</v>
      </c>
      <c r="K464" s="5" t="s">
        <v>116</v>
      </c>
      <c r="L464" s="7" t="s">
        <v>1055</v>
      </c>
      <c r="M464" s="9" t="s">
        <v>2529</v>
      </c>
      <c r="N464" s="5" t="s">
        <v>108</v>
      </c>
      <c r="O464" s="30" t="s">
        <v>2501</v>
      </c>
      <c r="P464" s="31">
        <v>45540.283104050897</v>
      </c>
      <c r="Q464" s="27" t="s">
        <v>43</v>
      </c>
      <c r="R464" s="28" t="s">
        <v>43</v>
      </c>
      <c r="S464" s="27" t="s">
        <v>426</v>
      </c>
      <c r="T464" s="27" t="s">
        <v>43</v>
      </c>
      <c r="U464" s="5" t="s">
        <v>43</v>
      </c>
      <c r="V464" s="29" t="s">
        <v>2530</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85.60000000000002" hidden="1" x14ac:dyDescent="0.3">
      <c r="A465" s="27" t="s">
        <v>2531</v>
      </c>
      <c r="B465" s="6" t="s">
        <v>2532</v>
      </c>
      <c r="C465" s="6" t="s">
        <v>150</v>
      </c>
      <c r="D465" s="7" t="s">
        <v>2499</v>
      </c>
      <c r="E465" s="27" t="s">
        <v>2500</v>
      </c>
      <c r="F465" s="5" t="s">
        <v>1053</v>
      </c>
      <c r="G465" s="6" t="s">
        <v>42</v>
      </c>
      <c r="H465" s="6" t="s">
        <v>43</v>
      </c>
      <c r="I465" s="6" t="s">
        <v>43</v>
      </c>
      <c r="J465" s="8" t="s">
        <v>1054</v>
      </c>
      <c r="K465" s="5" t="s">
        <v>116</v>
      </c>
      <c r="L465" s="7" t="s">
        <v>1055</v>
      </c>
      <c r="M465" s="9" t="s">
        <v>2533</v>
      </c>
      <c r="N465" s="5" t="s">
        <v>108</v>
      </c>
      <c r="O465" s="30" t="s">
        <v>2501</v>
      </c>
      <c r="P465" s="31">
        <v>45540.2831044329</v>
      </c>
      <c r="Q465" s="27" t="s">
        <v>43</v>
      </c>
      <c r="R465" s="28" t="s">
        <v>43</v>
      </c>
      <c r="S465" s="27" t="s">
        <v>426</v>
      </c>
      <c r="T465" s="27" t="s">
        <v>43</v>
      </c>
      <c r="U465" s="5" t="s">
        <v>43</v>
      </c>
      <c r="V465" s="29" t="s">
        <v>2534</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40.799999999999997" hidden="1" x14ac:dyDescent="0.3">
      <c r="A466" s="27" t="s">
        <v>2535</v>
      </c>
      <c r="B466" s="6" t="s">
        <v>2536</v>
      </c>
      <c r="C466" s="6" t="s">
        <v>150</v>
      </c>
      <c r="D466" s="7" t="s">
        <v>2499</v>
      </c>
      <c r="E466" s="27" t="s">
        <v>2500</v>
      </c>
      <c r="F466" s="5" t="s">
        <v>1053</v>
      </c>
      <c r="G466" s="6" t="s">
        <v>42</v>
      </c>
      <c r="H466" s="6" t="s">
        <v>43</v>
      </c>
      <c r="I466" s="6" t="s">
        <v>43</v>
      </c>
      <c r="J466" s="8" t="s">
        <v>1054</v>
      </c>
      <c r="K466" s="5" t="s">
        <v>116</v>
      </c>
      <c r="L466" s="7" t="s">
        <v>1055</v>
      </c>
      <c r="M466" s="9" t="s">
        <v>2537</v>
      </c>
      <c r="N466" s="5" t="s">
        <v>108</v>
      </c>
      <c r="O466" s="30" t="s">
        <v>2501</v>
      </c>
      <c r="P466" s="31">
        <v>45540.283104594899</v>
      </c>
      <c r="Q466" s="27" t="s">
        <v>43</v>
      </c>
      <c r="R466" s="28" t="s">
        <v>43</v>
      </c>
      <c r="S466" s="27" t="s">
        <v>152</v>
      </c>
      <c r="T466" s="27" t="s">
        <v>43</v>
      </c>
      <c r="U466" s="5" t="s">
        <v>43</v>
      </c>
      <c r="V466" s="29" t="s">
        <v>2538</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40.799999999999997" hidden="1" x14ac:dyDescent="0.3">
      <c r="A467" s="27" t="s">
        <v>2539</v>
      </c>
      <c r="B467" s="6" t="s">
        <v>2540</v>
      </c>
      <c r="C467" s="6" t="s">
        <v>150</v>
      </c>
      <c r="D467" s="7" t="s">
        <v>2499</v>
      </c>
      <c r="E467" s="27" t="s">
        <v>2500</v>
      </c>
      <c r="F467" s="5" t="s">
        <v>1053</v>
      </c>
      <c r="G467" s="6" t="s">
        <v>42</v>
      </c>
      <c r="H467" s="6" t="s">
        <v>43</v>
      </c>
      <c r="I467" s="6" t="s">
        <v>43</v>
      </c>
      <c r="J467" s="8" t="s">
        <v>1054</v>
      </c>
      <c r="K467" s="5" t="s">
        <v>116</v>
      </c>
      <c r="L467" s="7" t="s">
        <v>1055</v>
      </c>
      <c r="M467" s="9" t="s">
        <v>2541</v>
      </c>
      <c r="N467" s="5" t="s">
        <v>108</v>
      </c>
      <c r="O467" s="30" t="s">
        <v>2501</v>
      </c>
      <c r="P467" s="31">
        <v>45540.283582094897</v>
      </c>
      <c r="Q467" s="27" t="s">
        <v>43</v>
      </c>
      <c r="R467" s="28" t="s">
        <v>43</v>
      </c>
      <c r="S467" s="27" t="s">
        <v>1060</v>
      </c>
      <c r="T467" s="27" t="s">
        <v>43</v>
      </c>
      <c r="U467" s="5" t="s">
        <v>43</v>
      </c>
      <c r="V467" s="29" t="s">
        <v>2542</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40.799999999999997" hidden="1" x14ac:dyDescent="0.3">
      <c r="A468" s="27" t="s">
        <v>2543</v>
      </c>
      <c r="B468" s="6" t="s">
        <v>2544</v>
      </c>
      <c r="C468" s="6" t="s">
        <v>150</v>
      </c>
      <c r="D468" s="7" t="s">
        <v>2499</v>
      </c>
      <c r="E468" s="27" t="s">
        <v>2500</v>
      </c>
      <c r="F468" s="5" t="s">
        <v>1053</v>
      </c>
      <c r="G468" s="6" t="s">
        <v>42</v>
      </c>
      <c r="H468" s="6" t="s">
        <v>43</v>
      </c>
      <c r="I468" s="6" t="s">
        <v>43</v>
      </c>
      <c r="J468" s="8" t="s">
        <v>1054</v>
      </c>
      <c r="K468" s="5" t="s">
        <v>116</v>
      </c>
      <c r="L468" s="7" t="s">
        <v>1055</v>
      </c>
      <c r="M468" s="9" t="s">
        <v>2545</v>
      </c>
      <c r="N468" s="5" t="s">
        <v>108</v>
      </c>
      <c r="O468" s="30" t="s">
        <v>2501</v>
      </c>
      <c r="P468" s="31">
        <v>45540.283582291697</v>
      </c>
      <c r="Q468" s="27" t="s">
        <v>43</v>
      </c>
      <c r="R468" s="28" t="s">
        <v>43</v>
      </c>
      <c r="S468" s="27" t="s">
        <v>426</v>
      </c>
      <c r="T468" s="27" t="s">
        <v>43</v>
      </c>
      <c r="U468" s="5" t="s">
        <v>43</v>
      </c>
      <c r="V468" s="29" t="s">
        <v>2546</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61.2" hidden="1" x14ac:dyDescent="0.3">
      <c r="A469" s="27" t="s">
        <v>2547</v>
      </c>
      <c r="B469" s="6" t="s">
        <v>2548</v>
      </c>
      <c r="C469" s="6" t="s">
        <v>150</v>
      </c>
      <c r="D469" s="7" t="s">
        <v>2499</v>
      </c>
      <c r="E469" s="27" t="s">
        <v>2500</v>
      </c>
      <c r="F469" s="5" t="s">
        <v>1053</v>
      </c>
      <c r="G469" s="6" t="s">
        <v>42</v>
      </c>
      <c r="H469" s="6" t="s">
        <v>43</v>
      </c>
      <c r="I469" s="6" t="s">
        <v>43</v>
      </c>
      <c r="J469" s="8" t="s">
        <v>1054</v>
      </c>
      <c r="K469" s="5" t="s">
        <v>116</v>
      </c>
      <c r="L469" s="7" t="s">
        <v>1055</v>
      </c>
      <c r="M469" s="9" t="s">
        <v>2549</v>
      </c>
      <c r="N469" s="5" t="s">
        <v>108</v>
      </c>
      <c r="O469" s="30" t="s">
        <v>2501</v>
      </c>
      <c r="P469" s="31">
        <v>45540.283582442098</v>
      </c>
      <c r="Q469" s="27" t="s">
        <v>43</v>
      </c>
      <c r="R469" s="28" t="s">
        <v>43</v>
      </c>
      <c r="S469" s="27" t="s">
        <v>1060</v>
      </c>
      <c r="T469" s="27" t="s">
        <v>43</v>
      </c>
      <c r="U469" s="5" t="s">
        <v>43</v>
      </c>
      <c r="V469" s="29" t="s">
        <v>2550</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112.2" hidden="1" x14ac:dyDescent="0.3">
      <c r="A470" s="27" t="s">
        <v>2551</v>
      </c>
      <c r="B470" s="6" t="s">
        <v>2552</v>
      </c>
      <c r="C470" s="6" t="s">
        <v>150</v>
      </c>
      <c r="D470" s="7" t="s">
        <v>2499</v>
      </c>
      <c r="E470" s="27" t="s">
        <v>2500</v>
      </c>
      <c r="F470" s="5" t="s">
        <v>1053</v>
      </c>
      <c r="G470" s="6" t="s">
        <v>42</v>
      </c>
      <c r="H470" s="6" t="s">
        <v>43</v>
      </c>
      <c r="I470" s="6" t="s">
        <v>43</v>
      </c>
      <c r="J470" s="8" t="s">
        <v>1054</v>
      </c>
      <c r="K470" s="5" t="s">
        <v>116</v>
      </c>
      <c r="L470" s="7" t="s">
        <v>1055</v>
      </c>
      <c r="M470" s="9" t="s">
        <v>2553</v>
      </c>
      <c r="N470" s="5" t="s">
        <v>108</v>
      </c>
      <c r="O470" s="30" t="s">
        <v>2501</v>
      </c>
      <c r="P470" s="31">
        <v>45540.283582638898</v>
      </c>
      <c r="Q470" s="27" t="s">
        <v>43</v>
      </c>
      <c r="R470" s="28" t="s">
        <v>43</v>
      </c>
      <c r="S470" s="27" t="s">
        <v>426</v>
      </c>
      <c r="T470" s="27" t="s">
        <v>43</v>
      </c>
      <c r="U470" s="5" t="s">
        <v>43</v>
      </c>
      <c r="V470" s="29" t="s">
        <v>2554</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61.2" hidden="1" x14ac:dyDescent="0.3">
      <c r="A471" s="27" t="s">
        <v>2555</v>
      </c>
      <c r="B471" s="6" t="s">
        <v>2556</v>
      </c>
      <c r="C471" s="6" t="s">
        <v>150</v>
      </c>
      <c r="D471" s="7" t="s">
        <v>2499</v>
      </c>
      <c r="E471" s="27" t="s">
        <v>2500</v>
      </c>
      <c r="F471" s="5" t="s">
        <v>1053</v>
      </c>
      <c r="G471" s="6" t="s">
        <v>42</v>
      </c>
      <c r="H471" s="6" t="s">
        <v>43</v>
      </c>
      <c r="I471" s="6" t="s">
        <v>43</v>
      </c>
      <c r="J471" s="8" t="s">
        <v>1054</v>
      </c>
      <c r="K471" s="5" t="s">
        <v>116</v>
      </c>
      <c r="L471" s="7" t="s">
        <v>1055</v>
      </c>
      <c r="M471" s="9" t="s">
        <v>2557</v>
      </c>
      <c r="N471" s="5" t="s">
        <v>108</v>
      </c>
      <c r="O471" s="30" t="s">
        <v>2501</v>
      </c>
      <c r="P471" s="31">
        <v>45540.283582638898</v>
      </c>
      <c r="Q471" s="27" t="s">
        <v>43</v>
      </c>
      <c r="R471" s="28" t="s">
        <v>43</v>
      </c>
      <c r="S471" s="27" t="s">
        <v>426</v>
      </c>
      <c r="T471" s="27" t="s">
        <v>43</v>
      </c>
      <c r="U471" s="5" t="s">
        <v>43</v>
      </c>
      <c r="V471" s="29" t="s">
        <v>2558</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0.399999999999999" hidden="1" x14ac:dyDescent="0.3">
      <c r="A472" s="27" t="s">
        <v>2559</v>
      </c>
      <c r="B472" s="6" t="s">
        <v>2560</v>
      </c>
      <c r="C472" s="6" t="s">
        <v>150</v>
      </c>
      <c r="D472" s="7" t="s">
        <v>2499</v>
      </c>
      <c r="E472" s="27" t="s">
        <v>2500</v>
      </c>
      <c r="F472" s="5" t="s">
        <v>1053</v>
      </c>
      <c r="G472" s="6" t="s">
        <v>42</v>
      </c>
      <c r="H472" s="6" t="s">
        <v>43</v>
      </c>
      <c r="I472" s="6" t="s">
        <v>43</v>
      </c>
      <c r="J472" s="8" t="s">
        <v>1054</v>
      </c>
      <c r="K472" s="5" t="s">
        <v>116</v>
      </c>
      <c r="L472" s="7" t="s">
        <v>1055</v>
      </c>
      <c r="M472" s="9" t="s">
        <v>2561</v>
      </c>
      <c r="N472" s="5" t="s">
        <v>108</v>
      </c>
      <c r="O472" s="30" t="s">
        <v>2501</v>
      </c>
      <c r="P472" s="31">
        <v>45540.283582835596</v>
      </c>
      <c r="Q472" s="27" t="s">
        <v>43</v>
      </c>
      <c r="R472" s="28" t="s">
        <v>43</v>
      </c>
      <c r="S472" s="27" t="s">
        <v>152</v>
      </c>
      <c r="T472" s="27" t="s">
        <v>43</v>
      </c>
      <c r="U472" s="5" t="s">
        <v>43</v>
      </c>
      <c r="V472" s="27" t="s">
        <v>2562</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0.399999999999999" hidden="1" x14ac:dyDescent="0.3">
      <c r="A473" s="27" t="s">
        <v>2563</v>
      </c>
      <c r="B473" s="6" t="s">
        <v>2564</v>
      </c>
      <c r="C473" s="6" t="s">
        <v>150</v>
      </c>
      <c r="D473" s="7" t="s">
        <v>2499</v>
      </c>
      <c r="E473" s="27" t="s">
        <v>2500</v>
      </c>
      <c r="F473" s="5" t="s">
        <v>1053</v>
      </c>
      <c r="G473" s="6" t="s">
        <v>42</v>
      </c>
      <c r="H473" s="6" t="s">
        <v>43</v>
      </c>
      <c r="I473" s="6" t="s">
        <v>43</v>
      </c>
      <c r="J473" s="8" t="s">
        <v>1054</v>
      </c>
      <c r="K473" s="5" t="s">
        <v>116</v>
      </c>
      <c r="L473" s="7" t="s">
        <v>1055</v>
      </c>
      <c r="M473" s="9" t="s">
        <v>2565</v>
      </c>
      <c r="N473" s="5" t="s">
        <v>108</v>
      </c>
      <c r="O473" s="30" t="s">
        <v>2501</v>
      </c>
      <c r="P473" s="31">
        <v>45540.2835829861</v>
      </c>
      <c r="Q473" s="27" t="s">
        <v>43</v>
      </c>
      <c r="R473" s="28" t="s">
        <v>43</v>
      </c>
      <c r="S473" s="27" t="s">
        <v>152</v>
      </c>
      <c r="T473" s="27" t="s">
        <v>43</v>
      </c>
      <c r="U473" s="5" t="s">
        <v>43</v>
      </c>
      <c r="V473" s="27" t="s">
        <v>2566</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51" hidden="1" x14ac:dyDescent="0.3">
      <c r="A474" s="27" t="s">
        <v>2567</v>
      </c>
      <c r="B474" s="6" t="s">
        <v>2568</v>
      </c>
      <c r="C474" s="6" t="s">
        <v>150</v>
      </c>
      <c r="D474" s="7" t="s">
        <v>2499</v>
      </c>
      <c r="E474" s="27" t="s">
        <v>2500</v>
      </c>
      <c r="F474" s="5" t="s">
        <v>1053</v>
      </c>
      <c r="G474" s="6" t="s">
        <v>42</v>
      </c>
      <c r="H474" s="6" t="s">
        <v>43</v>
      </c>
      <c r="I474" s="6" t="s">
        <v>43</v>
      </c>
      <c r="J474" s="8" t="s">
        <v>1054</v>
      </c>
      <c r="K474" s="5" t="s">
        <v>116</v>
      </c>
      <c r="L474" s="7" t="s">
        <v>1055</v>
      </c>
      <c r="M474" s="9" t="s">
        <v>2569</v>
      </c>
      <c r="N474" s="5" t="s">
        <v>108</v>
      </c>
      <c r="O474" s="30" t="s">
        <v>2501</v>
      </c>
      <c r="P474" s="31">
        <v>45540.283583368102</v>
      </c>
      <c r="Q474" s="27" t="s">
        <v>43</v>
      </c>
      <c r="R474" s="28" t="s">
        <v>43</v>
      </c>
      <c r="S474" s="27" t="s">
        <v>426</v>
      </c>
      <c r="T474" s="27" t="s">
        <v>43</v>
      </c>
      <c r="U474" s="5" t="s">
        <v>43</v>
      </c>
      <c r="V474" s="29" t="s">
        <v>2570</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40.799999999999997" hidden="1" x14ac:dyDescent="0.3">
      <c r="A475" s="27" t="s">
        <v>2571</v>
      </c>
      <c r="B475" s="6" t="s">
        <v>2572</v>
      </c>
      <c r="C475" s="6" t="s">
        <v>150</v>
      </c>
      <c r="D475" s="7" t="s">
        <v>2499</v>
      </c>
      <c r="E475" s="27" t="s">
        <v>2500</v>
      </c>
      <c r="F475" s="5" t="s">
        <v>1053</v>
      </c>
      <c r="G475" s="6" t="s">
        <v>42</v>
      </c>
      <c r="H475" s="6" t="s">
        <v>43</v>
      </c>
      <c r="I475" s="6" t="s">
        <v>43</v>
      </c>
      <c r="J475" s="8" t="s">
        <v>1054</v>
      </c>
      <c r="K475" s="5" t="s">
        <v>116</v>
      </c>
      <c r="L475" s="7" t="s">
        <v>1055</v>
      </c>
      <c r="M475" s="9" t="s">
        <v>2573</v>
      </c>
      <c r="N475" s="5" t="s">
        <v>108</v>
      </c>
      <c r="O475" s="30" t="s">
        <v>2501</v>
      </c>
      <c r="P475" s="31">
        <v>45540.283583715303</v>
      </c>
      <c r="Q475" s="27" t="s">
        <v>43</v>
      </c>
      <c r="R475" s="28" t="s">
        <v>43</v>
      </c>
      <c r="S475" s="27" t="s">
        <v>426</v>
      </c>
      <c r="T475" s="27" t="s">
        <v>43</v>
      </c>
      <c r="U475" s="5" t="s">
        <v>43</v>
      </c>
      <c r="V475" s="29" t="s">
        <v>2574</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61.2" hidden="1" x14ac:dyDescent="0.3">
      <c r="A476" s="27" t="s">
        <v>2575</v>
      </c>
      <c r="B476" s="6" t="s">
        <v>2576</v>
      </c>
      <c r="C476" s="6" t="s">
        <v>150</v>
      </c>
      <c r="D476" s="7" t="s">
        <v>2499</v>
      </c>
      <c r="E476" s="27" t="s">
        <v>2500</v>
      </c>
      <c r="F476" s="5" t="s">
        <v>1053</v>
      </c>
      <c r="G476" s="6" t="s">
        <v>42</v>
      </c>
      <c r="H476" s="6" t="s">
        <v>43</v>
      </c>
      <c r="I476" s="6" t="s">
        <v>43</v>
      </c>
      <c r="J476" s="8" t="s">
        <v>1054</v>
      </c>
      <c r="K476" s="5" t="s">
        <v>116</v>
      </c>
      <c r="L476" s="7" t="s">
        <v>1055</v>
      </c>
      <c r="M476" s="9" t="s">
        <v>2577</v>
      </c>
      <c r="N476" s="5" t="s">
        <v>108</v>
      </c>
      <c r="O476" s="30" t="s">
        <v>2501</v>
      </c>
      <c r="P476" s="31">
        <v>45540.283584108802</v>
      </c>
      <c r="Q476" s="27" t="s">
        <v>43</v>
      </c>
      <c r="R476" s="28" t="s">
        <v>43</v>
      </c>
      <c r="S476" s="27" t="s">
        <v>426</v>
      </c>
      <c r="T476" s="27" t="s">
        <v>43</v>
      </c>
      <c r="U476" s="5" t="s">
        <v>43</v>
      </c>
      <c r="V476" s="29" t="s">
        <v>2578</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30.6" hidden="1" x14ac:dyDescent="0.3">
      <c r="A477" s="27" t="s">
        <v>2579</v>
      </c>
      <c r="B477" s="6" t="s">
        <v>2580</v>
      </c>
      <c r="C477" s="6" t="s">
        <v>150</v>
      </c>
      <c r="D477" s="7" t="s">
        <v>2499</v>
      </c>
      <c r="E477" s="27" t="s">
        <v>2500</v>
      </c>
      <c r="F477" s="5" t="s">
        <v>1053</v>
      </c>
      <c r="G477" s="6" t="s">
        <v>42</v>
      </c>
      <c r="H477" s="6" t="s">
        <v>43</v>
      </c>
      <c r="I477" s="6" t="s">
        <v>43</v>
      </c>
      <c r="J477" s="8" t="s">
        <v>1054</v>
      </c>
      <c r="K477" s="5" t="s">
        <v>116</v>
      </c>
      <c r="L477" s="7" t="s">
        <v>1055</v>
      </c>
      <c r="M477" s="9" t="s">
        <v>2581</v>
      </c>
      <c r="N477" s="5" t="s">
        <v>108</v>
      </c>
      <c r="O477" s="30" t="s">
        <v>2501</v>
      </c>
      <c r="P477" s="31">
        <v>45540.283584641198</v>
      </c>
      <c r="Q477" s="27" t="s">
        <v>43</v>
      </c>
      <c r="R477" s="28" t="s">
        <v>43</v>
      </c>
      <c r="S477" s="27" t="s">
        <v>426</v>
      </c>
      <c r="T477" s="27" t="s">
        <v>43</v>
      </c>
      <c r="U477" s="5" t="s">
        <v>43</v>
      </c>
      <c r="V477" s="29" t="s">
        <v>2582</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61.2" hidden="1" x14ac:dyDescent="0.3">
      <c r="A478" s="27" t="s">
        <v>2583</v>
      </c>
      <c r="B478" s="6" t="s">
        <v>2584</v>
      </c>
      <c r="C478" s="6" t="s">
        <v>150</v>
      </c>
      <c r="D478" s="7" t="s">
        <v>2499</v>
      </c>
      <c r="E478" s="27" t="s">
        <v>2500</v>
      </c>
      <c r="F478" s="5" t="s">
        <v>1053</v>
      </c>
      <c r="G478" s="6" t="s">
        <v>42</v>
      </c>
      <c r="H478" s="6" t="s">
        <v>43</v>
      </c>
      <c r="I478" s="6" t="s">
        <v>43</v>
      </c>
      <c r="J478" s="8" t="s">
        <v>1054</v>
      </c>
      <c r="K478" s="5" t="s">
        <v>116</v>
      </c>
      <c r="L478" s="7" t="s">
        <v>1055</v>
      </c>
      <c r="M478" s="9" t="s">
        <v>2585</v>
      </c>
      <c r="N478" s="5" t="s">
        <v>108</v>
      </c>
      <c r="O478" s="30" t="s">
        <v>2501</v>
      </c>
      <c r="P478" s="31">
        <v>45540.284072604198</v>
      </c>
      <c r="Q478" s="27" t="s">
        <v>43</v>
      </c>
      <c r="R478" s="28" t="s">
        <v>43</v>
      </c>
      <c r="S478" s="27" t="s">
        <v>1060</v>
      </c>
      <c r="T478" s="27" t="s">
        <v>43</v>
      </c>
      <c r="U478" s="5" t="s">
        <v>43</v>
      </c>
      <c r="V478" s="29" t="s">
        <v>2586</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40.799999999999997" hidden="1" x14ac:dyDescent="0.3">
      <c r="A479" s="27" t="s">
        <v>2587</v>
      </c>
      <c r="B479" s="6" t="s">
        <v>2588</v>
      </c>
      <c r="C479" s="6" t="s">
        <v>150</v>
      </c>
      <c r="D479" s="7" t="s">
        <v>2499</v>
      </c>
      <c r="E479" s="27" t="s">
        <v>2500</v>
      </c>
      <c r="F479" s="5" t="s">
        <v>1053</v>
      </c>
      <c r="G479" s="6" t="s">
        <v>42</v>
      </c>
      <c r="H479" s="6" t="s">
        <v>43</v>
      </c>
      <c r="I479" s="6" t="s">
        <v>43</v>
      </c>
      <c r="J479" s="8" t="s">
        <v>1054</v>
      </c>
      <c r="K479" s="5" t="s">
        <v>116</v>
      </c>
      <c r="L479" s="7" t="s">
        <v>1055</v>
      </c>
      <c r="M479" s="9" t="s">
        <v>2589</v>
      </c>
      <c r="N479" s="5" t="s">
        <v>108</v>
      </c>
      <c r="O479" s="30" t="s">
        <v>2501</v>
      </c>
      <c r="P479" s="31">
        <v>45540.284073148097</v>
      </c>
      <c r="Q479" s="27" t="s">
        <v>43</v>
      </c>
      <c r="R479" s="28" t="s">
        <v>43</v>
      </c>
      <c r="S479" s="27" t="s">
        <v>152</v>
      </c>
      <c r="T479" s="27" t="s">
        <v>43</v>
      </c>
      <c r="U479" s="5" t="s">
        <v>43</v>
      </c>
      <c r="V479" s="29" t="s">
        <v>2590</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30.6" hidden="1" x14ac:dyDescent="0.3">
      <c r="A480" s="27" t="s">
        <v>2591</v>
      </c>
      <c r="B480" s="6" t="s">
        <v>2592</v>
      </c>
      <c r="C480" s="6" t="s">
        <v>150</v>
      </c>
      <c r="D480" s="7" t="s">
        <v>2499</v>
      </c>
      <c r="E480" s="27" t="s">
        <v>2500</v>
      </c>
      <c r="F480" s="5" t="s">
        <v>1053</v>
      </c>
      <c r="G480" s="6" t="s">
        <v>42</v>
      </c>
      <c r="H480" s="6" t="s">
        <v>43</v>
      </c>
      <c r="I480" s="6" t="s">
        <v>43</v>
      </c>
      <c r="J480" s="8" t="s">
        <v>1054</v>
      </c>
      <c r="K480" s="5" t="s">
        <v>116</v>
      </c>
      <c r="L480" s="7" t="s">
        <v>1055</v>
      </c>
      <c r="M480" s="9" t="s">
        <v>2593</v>
      </c>
      <c r="N480" s="5" t="s">
        <v>108</v>
      </c>
      <c r="O480" s="30" t="s">
        <v>2501</v>
      </c>
      <c r="P480" s="31">
        <v>45540.284073344897</v>
      </c>
      <c r="Q480" s="27" t="s">
        <v>43</v>
      </c>
      <c r="R480" s="28" t="s">
        <v>43</v>
      </c>
      <c r="S480" s="27" t="s">
        <v>1070</v>
      </c>
      <c r="T480" s="27" t="s">
        <v>43</v>
      </c>
      <c r="U480" s="5" t="s">
        <v>43</v>
      </c>
      <c r="V480" s="29" t="s">
        <v>2594</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0.399999999999999" hidden="1" x14ac:dyDescent="0.3">
      <c r="A481" s="27" t="s">
        <v>2595</v>
      </c>
      <c r="B481" s="6" t="s">
        <v>2596</v>
      </c>
      <c r="C481" s="6" t="s">
        <v>150</v>
      </c>
      <c r="D481" s="7" t="s">
        <v>2499</v>
      </c>
      <c r="E481" s="27" t="s">
        <v>2500</v>
      </c>
      <c r="F481" s="5" t="s">
        <v>1053</v>
      </c>
      <c r="G481" s="6" t="s">
        <v>42</v>
      </c>
      <c r="H481" s="6" t="s">
        <v>43</v>
      </c>
      <c r="I481" s="6" t="s">
        <v>43</v>
      </c>
      <c r="J481" s="8" t="s">
        <v>1054</v>
      </c>
      <c r="K481" s="5" t="s">
        <v>116</v>
      </c>
      <c r="L481" s="7" t="s">
        <v>1055</v>
      </c>
      <c r="M481" s="9" t="s">
        <v>2597</v>
      </c>
      <c r="N481" s="5" t="s">
        <v>108</v>
      </c>
      <c r="O481" s="30" t="s">
        <v>2501</v>
      </c>
      <c r="P481" s="31">
        <v>45540.284073692099</v>
      </c>
      <c r="Q481" s="27" t="s">
        <v>43</v>
      </c>
      <c r="R481" s="28" t="s">
        <v>43</v>
      </c>
      <c r="S481" s="27" t="s">
        <v>1070</v>
      </c>
      <c r="T481" s="27" t="s">
        <v>43</v>
      </c>
      <c r="U481" s="5" t="s">
        <v>43</v>
      </c>
      <c r="V481" s="29" t="s">
        <v>2598</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0.399999999999999" hidden="1" x14ac:dyDescent="0.3">
      <c r="A482" s="27" t="s">
        <v>2599</v>
      </c>
      <c r="B482" s="6" t="s">
        <v>2600</v>
      </c>
      <c r="C482" s="6" t="s">
        <v>150</v>
      </c>
      <c r="D482" s="7" t="s">
        <v>2499</v>
      </c>
      <c r="E482" s="27" t="s">
        <v>2500</v>
      </c>
      <c r="F482" s="5" t="s">
        <v>1053</v>
      </c>
      <c r="G482" s="6" t="s">
        <v>42</v>
      </c>
      <c r="H482" s="6" t="s">
        <v>43</v>
      </c>
      <c r="I482" s="6" t="s">
        <v>43</v>
      </c>
      <c r="J482" s="8" t="s">
        <v>1054</v>
      </c>
      <c r="K482" s="5" t="s">
        <v>116</v>
      </c>
      <c r="L482" s="7" t="s">
        <v>1055</v>
      </c>
      <c r="M482" s="9" t="s">
        <v>2601</v>
      </c>
      <c r="N482" s="5" t="s">
        <v>108</v>
      </c>
      <c r="O482" s="30" t="s">
        <v>2501</v>
      </c>
      <c r="P482" s="31">
        <v>45540.284074421303</v>
      </c>
      <c r="Q482" s="27" t="s">
        <v>43</v>
      </c>
      <c r="R482" s="28" t="s">
        <v>43</v>
      </c>
      <c r="S482" s="27" t="s">
        <v>1070</v>
      </c>
      <c r="T482" s="27" t="s">
        <v>43</v>
      </c>
      <c r="U482" s="5" t="s">
        <v>43</v>
      </c>
      <c r="V482" s="27" t="s">
        <v>2602</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0.399999999999999" hidden="1" x14ac:dyDescent="0.3">
      <c r="A483" s="27" t="s">
        <v>2603</v>
      </c>
      <c r="B483" s="6" t="s">
        <v>2604</v>
      </c>
      <c r="C483" s="6" t="s">
        <v>150</v>
      </c>
      <c r="D483" s="7" t="s">
        <v>2499</v>
      </c>
      <c r="E483" s="27" t="s">
        <v>2500</v>
      </c>
      <c r="F483" s="5" t="s">
        <v>1053</v>
      </c>
      <c r="G483" s="6" t="s">
        <v>42</v>
      </c>
      <c r="H483" s="6" t="s">
        <v>43</v>
      </c>
      <c r="I483" s="6" t="s">
        <v>43</v>
      </c>
      <c r="J483" s="8" t="s">
        <v>1054</v>
      </c>
      <c r="K483" s="5" t="s">
        <v>116</v>
      </c>
      <c r="L483" s="7" t="s">
        <v>1055</v>
      </c>
      <c r="M483" s="9" t="s">
        <v>2605</v>
      </c>
      <c r="N483" s="5" t="s">
        <v>108</v>
      </c>
      <c r="O483" s="30" t="s">
        <v>2501</v>
      </c>
      <c r="P483" s="31">
        <v>45540.284074618103</v>
      </c>
      <c r="Q483" s="27" t="s">
        <v>43</v>
      </c>
      <c r="R483" s="28" t="s">
        <v>43</v>
      </c>
      <c r="S483" s="27" t="s">
        <v>1070</v>
      </c>
      <c r="T483" s="27" t="s">
        <v>43</v>
      </c>
      <c r="U483" s="5" t="s">
        <v>43</v>
      </c>
      <c r="V483" s="27" t="s">
        <v>2602</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0.399999999999999" hidden="1" x14ac:dyDescent="0.3">
      <c r="A484" s="27" t="s">
        <v>2606</v>
      </c>
      <c r="B484" s="6" t="s">
        <v>2607</v>
      </c>
      <c r="C484" s="6" t="s">
        <v>150</v>
      </c>
      <c r="D484" s="7" t="s">
        <v>2499</v>
      </c>
      <c r="E484" s="27" t="s">
        <v>2500</v>
      </c>
      <c r="F484" s="5" t="s">
        <v>1053</v>
      </c>
      <c r="G484" s="6" t="s">
        <v>42</v>
      </c>
      <c r="H484" s="6" t="s">
        <v>43</v>
      </c>
      <c r="I484" s="6" t="s">
        <v>43</v>
      </c>
      <c r="J484" s="8" t="s">
        <v>1054</v>
      </c>
      <c r="K484" s="5" t="s">
        <v>116</v>
      </c>
      <c r="L484" s="7" t="s">
        <v>1055</v>
      </c>
      <c r="M484" s="9" t="s">
        <v>2608</v>
      </c>
      <c r="N484" s="5" t="s">
        <v>108</v>
      </c>
      <c r="O484" s="30" t="s">
        <v>2609</v>
      </c>
      <c r="P484" s="31">
        <v>45540.284074965297</v>
      </c>
      <c r="Q484" s="27" t="s">
        <v>43</v>
      </c>
      <c r="R484" s="28" t="s">
        <v>43</v>
      </c>
      <c r="S484" s="27" t="s">
        <v>152</v>
      </c>
      <c r="T484" s="27" t="s">
        <v>43</v>
      </c>
      <c r="U484" s="5" t="s">
        <v>43</v>
      </c>
      <c r="V484" s="27" t="s">
        <v>2610</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0.399999999999999" hidden="1" x14ac:dyDescent="0.3">
      <c r="A485" s="27" t="s">
        <v>2611</v>
      </c>
      <c r="B485" s="6" t="s">
        <v>2612</v>
      </c>
      <c r="C485" s="6" t="s">
        <v>150</v>
      </c>
      <c r="D485" s="7" t="s">
        <v>2499</v>
      </c>
      <c r="E485" s="27" t="s">
        <v>2500</v>
      </c>
      <c r="F485" s="5" t="s">
        <v>1053</v>
      </c>
      <c r="G485" s="6" t="s">
        <v>42</v>
      </c>
      <c r="H485" s="6" t="s">
        <v>43</v>
      </c>
      <c r="I485" s="6" t="s">
        <v>43</v>
      </c>
      <c r="J485" s="8" t="s">
        <v>1054</v>
      </c>
      <c r="K485" s="5" t="s">
        <v>116</v>
      </c>
      <c r="L485" s="7" t="s">
        <v>1055</v>
      </c>
      <c r="M485" s="9" t="s">
        <v>2613</v>
      </c>
      <c r="N485" s="5" t="s">
        <v>108</v>
      </c>
      <c r="O485" s="30" t="s">
        <v>2609</v>
      </c>
      <c r="P485" s="31">
        <v>45540.284075150499</v>
      </c>
      <c r="Q485" s="27" t="s">
        <v>43</v>
      </c>
      <c r="R485" s="28" t="s">
        <v>43</v>
      </c>
      <c r="S485" s="27" t="s">
        <v>152</v>
      </c>
      <c r="T485" s="27" t="s">
        <v>43</v>
      </c>
      <c r="U485" s="5" t="s">
        <v>43</v>
      </c>
      <c r="V485" s="27" t="s">
        <v>2610</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0.399999999999999" hidden="1" x14ac:dyDescent="0.3">
      <c r="A486" s="27" t="s">
        <v>2614</v>
      </c>
      <c r="B486" s="6" t="s">
        <v>2615</v>
      </c>
      <c r="C486" s="6" t="s">
        <v>150</v>
      </c>
      <c r="D486" s="7" t="s">
        <v>2499</v>
      </c>
      <c r="E486" s="27" t="s">
        <v>2500</v>
      </c>
      <c r="F486" s="5" t="s">
        <v>1053</v>
      </c>
      <c r="G486" s="6" t="s">
        <v>42</v>
      </c>
      <c r="H486" s="6" t="s">
        <v>43</v>
      </c>
      <c r="I486" s="6" t="s">
        <v>43</v>
      </c>
      <c r="J486" s="8" t="s">
        <v>1054</v>
      </c>
      <c r="K486" s="5" t="s">
        <v>116</v>
      </c>
      <c r="L486" s="7" t="s">
        <v>1055</v>
      </c>
      <c r="M486" s="9" t="s">
        <v>2616</v>
      </c>
      <c r="N486" s="5" t="s">
        <v>108</v>
      </c>
      <c r="O486" s="30" t="s">
        <v>2609</v>
      </c>
      <c r="P486" s="31">
        <v>45540.284075497701</v>
      </c>
      <c r="Q486" s="27" t="s">
        <v>43</v>
      </c>
      <c r="R486" s="28" t="s">
        <v>43</v>
      </c>
      <c r="S486" s="27" t="s">
        <v>152</v>
      </c>
      <c r="T486" s="27" t="s">
        <v>43</v>
      </c>
      <c r="U486" s="5" t="s">
        <v>43</v>
      </c>
      <c r="V486" s="27" t="s">
        <v>2617</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0.399999999999999" hidden="1" x14ac:dyDescent="0.3">
      <c r="A487" s="27" t="s">
        <v>2618</v>
      </c>
      <c r="B487" s="6" t="s">
        <v>2619</v>
      </c>
      <c r="C487" s="6" t="s">
        <v>150</v>
      </c>
      <c r="D487" s="7" t="s">
        <v>2499</v>
      </c>
      <c r="E487" s="27" t="s">
        <v>2500</v>
      </c>
      <c r="F487" s="5" t="s">
        <v>1053</v>
      </c>
      <c r="G487" s="6" t="s">
        <v>42</v>
      </c>
      <c r="H487" s="6" t="s">
        <v>43</v>
      </c>
      <c r="I487" s="6" t="s">
        <v>43</v>
      </c>
      <c r="J487" s="8" t="s">
        <v>1054</v>
      </c>
      <c r="K487" s="5" t="s">
        <v>116</v>
      </c>
      <c r="L487" s="7" t="s">
        <v>1055</v>
      </c>
      <c r="M487" s="9" t="s">
        <v>2620</v>
      </c>
      <c r="N487" s="5" t="s">
        <v>108</v>
      </c>
      <c r="O487" s="30" t="s">
        <v>2609</v>
      </c>
      <c r="P487" s="31">
        <v>45540.284075497701</v>
      </c>
      <c r="Q487" s="27" t="s">
        <v>43</v>
      </c>
      <c r="R487" s="28" t="s">
        <v>43</v>
      </c>
      <c r="S487" s="27" t="s">
        <v>152</v>
      </c>
      <c r="T487" s="27" t="s">
        <v>43</v>
      </c>
      <c r="U487" s="5" t="s">
        <v>43</v>
      </c>
      <c r="V487" s="27" t="s">
        <v>2621</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0.399999999999999" hidden="1" x14ac:dyDescent="0.3">
      <c r="A488" s="27" t="s">
        <v>2622</v>
      </c>
      <c r="B488" s="6" t="s">
        <v>2623</v>
      </c>
      <c r="C488" s="6" t="s">
        <v>150</v>
      </c>
      <c r="D488" s="7" t="s">
        <v>2499</v>
      </c>
      <c r="E488" s="27" t="s">
        <v>2500</v>
      </c>
      <c r="F488" s="5" t="s">
        <v>1053</v>
      </c>
      <c r="G488" s="6" t="s">
        <v>42</v>
      </c>
      <c r="H488" s="6" t="s">
        <v>43</v>
      </c>
      <c r="I488" s="6" t="s">
        <v>43</v>
      </c>
      <c r="J488" s="8" t="s">
        <v>1054</v>
      </c>
      <c r="K488" s="5" t="s">
        <v>116</v>
      </c>
      <c r="L488" s="7" t="s">
        <v>1055</v>
      </c>
      <c r="M488" s="9" t="s">
        <v>2624</v>
      </c>
      <c r="N488" s="5" t="s">
        <v>108</v>
      </c>
      <c r="O488" s="30" t="s">
        <v>2609</v>
      </c>
      <c r="P488" s="31">
        <v>45540.284075891199</v>
      </c>
      <c r="Q488" s="27" t="s">
        <v>43</v>
      </c>
      <c r="R488" s="28" t="s">
        <v>43</v>
      </c>
      <c r="S488" s="27" t="s">
        <v>426</v>
      </c>
      <c r="T488" s="27" t="s">
        <v>43</v>
      </c>
      <c r="U488" s="5" t="s">
        <v>43</v>
      </c>
      <c r="V488" s="27" t="s">
        <v>2625</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0.399999999999999" hidden="1" x14ac:dyDescent="0.3">
      <c r="A489" s="27" t="s">
        <v>2626</v>
      </c>
      <c r="B489" s="6" t="s">
        <v>2627</v>
      </c>
      <c r="C489" s="6" t="s">
        <v>150</v>
      </c>
      <c r="D489" s="7" t="s">
        <v>2499</v>
      </c>
      <c r="E489" s="27" t="s">
        <v>2500</v>
      </c>
      <c r="F489" s="5" t="s">
        <v>1053</v>
      </c>
      <c r="G489" s="6" t="s">
        <v>42</v>
      </c>
      <c r="H489" s="6" t="s">
        <v>43</v>
      </c>
      <c r="I489" s="6" t="s">
        <v>43</v>
      </c>
      <c r="J489" s="8" t="s">
        <v>1054</v>
      </c>
      <c r="K489" s="5" t="s">
        <v>116</v>
      </c>
      <c r="L489" s="7" t="s">
        <v>1055</v>
      </c>
      <c r="M489" s="9" t="s">
        <v>2628</v>
      </c>
      <c r="N489" s="5" t="s">
        <v>108</v>
      </c>
      <c r="O489" s="30" t="s">
        <v>2609</v>
      </c>
      <c r="P489" s="31">
        <v>45540.284514236097</v>
      </c>
      <c r="Q489" s="27" t="s">
        <v>43</v>
      </c>
      <c r="R489" s="28" t="s">
        <v>43</v>
      </c>
      <c r="S489" s="27" t="s">
        <v>426</v>
      </c>
      <c r="T489" s="27" t="s">
        <v>43</v>
      </c>
      <c r="U489" s="5" t="s">
        <v>43</v>
      </c>
      <c r="V489" s="27" t="s">
        <v>2629</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183.6" hidden="1" x14ac:dyDescent="0.3">
      <c r="A490" s="27" t="s">
        <v>2630</v>
      </c>
      <c r="B490" s="6" t="s">
        <v>2631</v>
      </c>
      <c r="C490" s="6" t="s">
        <v>150</v>
      </c>
      <c r="D490" s="7" t="s">
        <v>2499</v>
      </c>
      <c r="E490" s="27" t="s">
        <v>2500</v>
      </c>
      <c r="F490" s="5" t="s">
        <v>1053</v>
      </c>
      <c r="G490" s="6" t="s">
        <v>42</v>
      </c>
      <c r="H490" s="6" t="s">
        <v>43</v>
      </c>
      <c r="I490" s="6" t="s">
        <v>43</v>
      </c>
      <c r="J490" s="8" t="s">
        <v>1054</v>
      </c>
      <c r="K490" s="5" t="s">
        <v>116</v>
      </c>
      <c r="L490" s="7" t="s">
        <v>1055</v>
      </c>
      <c r="M490" s="9" t="s">
        <v>2632</v>
      </c>
      <c r="N490" s="5" t="s">
        <v>108</v>
      </c>
      <c r="O490" s="30" t="s">
        <v>2609</v>
      </c>
      <c r="P490" s="31">
        <v>45540.284514432897</v>
      </c>
      <c r="Q490" s="27" t="s">
        <v>43</v>
      </c>
      <c r="R490" s="28" t="s">
        <v>43</v>
      </c>
      <c r="S490" s="27" t="s">
        <v>1060</v>
      </c>
      <c r="T490" s="27" t="s">
        <v>43</v>
      </c>
      <c r="U490" s="5" t="s">
        <v>43</v>
      </c>
      <c r="V490" s="29" t="s">
        <v>2633</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30.6" hidden="1" x14ac:dyDescent="0.3">
      <c r="A491" s="27" t="s">
        <v>2634</v>
      </c>
      <c r="B491" s="6" t="s">
        <v>2635</v>
      </c>
      <c r="C491" s="6" t="s">
        <v>150</v>
      </c>
      <c r="D491" s="7" t="s">
        <v>2499</v>
      </c>
      <c r="E491" s="27" t="s">
        <v>2500</v>
      </c>
      <c r="F491" s="5" t="s">
        <v>1053</v>
      </c>
      <c r="G491" s="6" t="s">
        <v>42</v>
      </c>
      <c r="H491" s="6" t="s">
        <v>43</v>
      </c>
      <c r="I491" s="6" t="s">
        <v>43</v>
      </c>
      <c r="J491" s="8" t="s">
        <v>1054</v>
      </c>
      <c r="K491" s="5" t="s">
        <v>116</v>
      </c>
      <c r="L491" s="7" t="s">
        <v>1055</v>
      </c>
      <c r="M491" s="9" t="s">
        <v>2636</v>
      </c>
      <c r="N491" s="5" t="s">
        <v>108</v>
      </c>
      <c r="O491" s="30" t="s">
        <v>2609</v>
      </c>
      <c r="P491" s="31">
        <v>45540.284514780098</v>
      </c>
      <c r="Q491" s="27" t="s">
        <v>43</v>
      </c>
      <c r="R491" s="28" t="s">
        <v>43</v>
      </c>
      <c r="S491" s="27" t="s">
        <v>426</v>
      </c>
      <c r="T491" s="27" t="s">
        <v>43</v>
      </c>
      <c r="U491" s="5" t="s">
        <v>43</v>
      </c>
      <c r="V491" s="29" t="s">
        <v>2637</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0.399999999999999" hidden="1" x14ac:dyDescent="0.3">
      <c r="A492" s="27" t="s">
        <v>2638</v>
      </c>
      <c r="B492" s="6" t="s">
        <v>2639</v>
      </c>
      <c r="C492" s="6" t="s">
        <v>150</v>
      </c>
      <c r="D492" s="7" t="s">
        <v>2499</v>
      </c>
      <c r="E492" s="27" t="s">
        <v>2500</v>
      </c>
      <c r="F492" s="5" t="s">
        <v>1053</v>
      </c>
      <c r="G492" s="6" t="s">
        <v>42</v>
      </c>
      <c r="H492" s="6" t="s">
        <v>43</v>
      </c>
      <c r="I492" s="6" t="s">
        <v>43</v>
      </c>
      <c r="J492" s="8" t="s">
        <v>1054</v>
      </c>
      <c r="K492" s="5" t="s">
        <v>116</v>
      </c>
      <c r="L492" s="7" t="s">
        <v>1055</v>
      </c>
      <c r="M492" s="9" t="s">
        <v>2640</v>
      </c>
      <c r="N492" s="5" t="s">
        <v>108</v>
      </c>
      <c r="O492" s="30" t="s">
        <v>2609</v>
      </c>
      <c r="P492" s="31">
        <v>45540.284515161999</v>
      </c>
      <c r="Q492" s="27" t="s">
        <v>43</v>
      </c>
      <c r="R492" s="28" t="s">
        <v>43</v>
      </c>
      <c r="S492" s="27" t="s">
        <v>426</v>
      </c>
      <c r="T492" s="27" t="s">
        <v>43</v>
      </c>
      <c r="U492" s="5" t="s">
        <v>43</v>
      </c>
      <c r="V492" s="27" t="s">
        <v>2641</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71.400000000000006" hidden="1" x14ac:dyDescent="0.3">
      <c r="A493" s="27" t="s">
        <v>2642</v>
      </c>
      <c r="B493" s="6" t="s">
        <v>2643</v>
      </c>
      <c r="C493" s="6" t="s">
        <v>150</v>
      </c>
      <c r="D493" s="7" t="s">
        <v>2499</v>
      </c>
      <c r="E493" s="27" t="s">
        <v>2500</v>
      </c>
      <c r="F493" s="5" t="s">
        <v>1053</v>
      </c>
      <c r="G493" s="6" t="s">
        <v>42</v>
      </c>
      <c r="H493" s="6" t="s">
        <v>43</v>
      </c>
      <c r="I493" s="6" t="s">
        <v>43</v>
      </c>
      <c r="J493" s="8" t="s">
        <v>1054</v>
      </c>
      <c r="K493" s="5" t="s">
        <v>116</v>
      </c>
      <c r="L493" s="7" t="s">
        <v>1055</v>
      </c>
      <c r="M493" s="9" t="s">
        <v>2644</v>
      </c>
      <c r="N493" s="5" t="s">
        <v>108</v>
      </c>
      <c r="O493" s="30" t="s">
        <v>2609</v>
      </c>
      <c r="P493" s="31">
        <v>45540.284516053202</v>
      </c>
      <c r="Q493" s="27" t="s">
        <v>43</v>
      </c>
      <c r="R493" s="28" t="s">
        <v>43</v>
      </c>
      <c r="S493" s="27" t="s">
        <v>1060</v>
      </c>
      <c r="T493" s="27" t="s">
        <v>43</v>
      </c>
      <c r="U493" s="5" t="s">
        <v>43</v>
      </c>
      <c r="V493" s="29" t="s">
        <v>2645</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40.799999999999997" hidden="1" x14ac:dyDescent="0.3">
      <c r="A494" s="27" t="s">
        <v>2646</v>
      </c>
      <c r="B494" s="6" t="s">
        <v>2647</v>
      </c>
      <c r="C494" s="6" t="s">
        <v>150</v>
      </c>
      <c r="D494" s="7" t="s">
        <v>2499</v>
      </c>
      <c r="E494" s="27" t="s">
        <v>2500</v>
      </c>
      <c r="F494" s="5" t="s">
        <v>1053</v>
      </c>
      <c r="G494" s="6" t="s">
        <v>42</v>
      </c>
      <c r="H494" s="6" t="s">
        <v>43</v>
      </c>
      <c r="I494" s="6" t="s">
        <v>43</v>
      </c>
      <c r="J494" s="8" t="s">
        <v>1054</v>
      </c>
      <c r="K494" s="5" t="s">
        <v>116</v>
      </c>
      <c r="L494" s="7" t="s">
        <v>1055</v>
      </c>
      <c r="M494" s="9" t="s">
        <v>2648</v>
      </c>
      <c r="N494" s="5" t="s">
        <v>108</v>
      </c>
      <c r="O494" s="30" t="s">
        <v>2609</v>
      </c>
      <c r="P494" s="31">
        <v>45540.284516238396</v>
      </c>
      <c r="Q494" s="27" t="s">
        <v>43</v>
      </c>
      <c r="R494" s="28" t="s">
        <v>43</v>
      </c>
      <c r="S494" s="27" t="s">
        <v>1060</v>
      </c>
      <c r="T494" s="27" t="s">
        <v>43</v>
      </c>
      <c r="U494" s="5" t="s">
        <v>43</v>
      </c>
      <c r="V494" s="29" t="s">
        <v>2649</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30.6" hidden="1" x14ac:dyDescent="0.3">
      <c r="A495" s="27" t="s">
        <v>2650</v>
      </c>
      <c r="B495" s="6" t="s">
        <v>2651</v>
      </c>
      <c r="C495" s="6" t="s">
        <v>150</v>
      </c>
      <c r="D495" s="7" t="s">
        <v>2499</v>
      </c>
      <c r="E495" s="27" t="s">
        <v>2500</v>
      </c>
      <c r="F495" s="5" t="s">
        <v>1053</v>
      </c>
      <c r="G495" s="6" t="s">
        <v>42</v>
      </c>
      <c r="H495" s="6" t="s">
        <v>43</v>
      </c>
      <c r="I495" s="6" t="s">
        <v>43</v>
      </c>
      <c r="J495" s="8" t="s">
        <v>1054</v>
      </c>
      <c r="K495" s="5" t="s">
        <v>116</v>
      </c>
      <c r="L495" s="7" t="s">
        <v>1055</v>
      </c>
      <c r="M495" s="9" t="s">
        <v>2652</v>
      </c>
      <c r="N495" s="5" t="s">
        <v>108</v>
      </c>
      <c r="O495" s="30" t="s">
        <v>2609</v>
      </c>
      <c r="P495" s="31">
        <v>45540.284516435197</v>
      </c>
      <c r="Q495" s="27" t="s">
        <v>43</v>
      </c>
      <c r="R495" s="28" t="s">
        <v>43</v>
      </c>
      <c r="S495" s="27" t="s">
        <v>1060</v>
      </c>
      <c r="T495" s="27" t="s">
        <v>43</v>
      </c>
      <c r="U495" s="5" t="s">
        <v>43</v>
      </c>
      <c r="V495" s="29" t="s">
        <v>2653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51" hidden="1" x14ac:dyDescent="0.3">
      <c r="A496" s="27" t="s">
        <v>2654</v>
      </c>
      <c r="B496" s="6" t="s">
        <v>2655</v>
      </c>
      <c r="C496" s="6" t="s">
        <v>150</v>
      </c>
      <c r="D496" s="7" t="s">
        <v>2499</v>
      </c>
      <c r="E496" s="27" t="s">
        <v>2500</v>
      </c>
      <c r="F496" s="5" t="s">
        <v>1053</v>
      </c>
      <c r="G496" s="6" t="s">
        <v>42</v>
      </c>
      <c r="H496" s="6" t="s">
        <v>43</v>
      </c>
      <c r="I496" s="6" t="s">
        <v>43</v>
      </c>
      <c r="J496" s="8" t="s">
        <v>1054</v>
      </c>
      <c r="K496" s="5" t="s">
        <v>116</v>
      </c>
      <c r="L496" s="7" t="s">
        <v>1055</v>
      </c>
      <c r="M496" s="9" t="s">
        <v>2656</v>
      </c>
      <c r="N496" s="5" t="s">
        <v>108</v>
      </c>
      <c r="O496" s="30" t="s">
        <v>2609</v>
      </c>
      <c r="P496" s="31">
        <v>45540.284516585598</v>
      </c>
      <c r="Q496" s="27" t="s">
        <v>43</v>
      </c>
      <c r="R496" s="28" t="s">
        <v>43</v>
      </c>
      <c r="S496" s="27" t="s">
        <v>426</v>
      </c>
      <c r="T496" s="27" t="s">
        <v>43</v>
      </c>
      <c r="U496" s="5" t="s">
        <v>43</v>
      </c>
      <c r="V496" s="29" t="s">
        <v>2657</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0.399999999999999" hidden="1" x14ac:dyDescent="0.3">
      <c r="A497" s="27" t="s">
        <v>2658</v>
      </c>
      <c r="B497" s="6" t="s">
        <v>2659</v>
      </c>
      <c r="C497" s="6" t="s">
        <v>150</v>
      </c>
      <c r="D497" s="7" t="s">
        <v>2499</v>
      </c>
      <c r="E497" s="27" t="s">
        <v>2500</v>
      </c>
      <c r="F497" s="5" t="s">
        <v>1053</v>
      </c>
      <c r="G497" s="6" t="s">
        <v>42</v>
      </c>
      <c r="H497" s="6" t="s">
        <v>43</v>
      </c>
      <c r="I497" s="6" t="s">
        <v>43</v>
      </c>
      <c r="J497" s="8" t="s">
        <v>1054</v>
      </c>
      <c r="K497" s="5" t="s">
        <v>116</v>
      </c>
      <c r="L497" s="7" t="s">
        <v>1055</v>
      </c>
      <c r="M497" s="9" t="s">
        <v>2660</v>
      </c>
      <c r="N497" s="5" t="s">
        <v>108</v>
      </c>
      <c r="O497" s="30" t="s">
        <v>2609</v>
      </c>
      <c r="P497" s="31">
        <v>45540.2845173264</v>
      </c>
      <c r="Q497" s="27" t="s">
        <v>43</v>
      </c>
      <c r="R497" s="28" t="s">
        <v>43</v>
      </c>
      <c r="S497" s="27" t="s">
        <v>1060</v>
      </c>
      <c r="T497" s="27" t="s">
        <v>43</v>
      </c>
      <c r="U497" s="5" t="s">
        <v>43</v>
      </c>
      <c r="V497" s="29" t="s">
        <v>2661</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30.6" hidden="1" x14ac:dyDescent="0.3">
      <c r="A498" s="27" t="s">
        <v>2662</v>
      </c>
      <c r="B498" s="6" t="s">
        <v>2663</v>
      </c>
      <c r="C498" s="6" t="s">
        <v>150</v>
      </c>
      <c r="D498" s="7" t="s">
        <v>2499</v>
      </c>
      <c r="E498" s="27" t="s">
        <v>2500</v>
      </c>
      <c r="F498" s="5" t="s">
        <v>1053</v>
      </c>
      <c r="G498" s="6" t="s">
        <v>42</v>
      </c>
      <c r="H498" s="6" t="s">
        <v>43</v>
      </c>
      <c r="I498" s="6" t="s">
        <v>323</v>
      </c>
      <c r="J498" s="8" t="s">
        <v>1054</v>
      </c>
      <c r="K498" s="5" t="s">
        <v>116</v>
      </c>
      <c r="L498" s="7" t="s">
        <v>1055</v>
      </c>
      <c r="M498" s="9" t="s">
        <v>2664</v>
      </c>
      <c r="N498" s="5" t="s">
        <v>2665</v>
      </c>
      <c r="O498" s="30" t="s">
        <v>2609</v>
      </c>
      <c r="P498" s="31">
        <v>45540.2845177083</v>
      </c>
      <c r="Q498" s="27" t="s">
        <v>43</v>
      </c>
      <c r="R498" s="28" t="s">
        <v>43</v>
      </c>
      <c r="S498" s="27" t="s">
        <v>2666</v>
      </c>
      <c r="T498" s="27" t="s">
        <v>43</v>
      </c>
      <c r="U498" s="5" t="s">
        <v>43</v>
      </c>
      <c r="V498" s="29" t="s">
        <v>2667</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0.399999999999999" hidden="1" x14ac:dyDescent="0.3">
      <c r="A499" s="27" t="s">
        <v>2668</v>
      </c>
      <c r="B499" s="6" t="s">
        <v>2669</v>
      </c>
      <c r="C499" s="6" t="s">
        <v>150</v>
      </c>
      <c r="D499" s="7" t="s">
        <v>2499</v>
      </c>
      <c r="E499" s="27" t="s">
        <v>2500</v>
      </c>
      <c r="F499" s="5" t="s">
        <v>1053</v>
      </c>
      <c r="G499" s="6" t="s">
        <v>42</v>
      </c>
      <c r="H499" s="6" t="s">
        <v>43</v>
      </c>
      <c r="I499" s="6" t="s">
        <v>323</v>
      </c>
      <c r="J499" s="8" t="s">
        <v>1054</v>
      </c>
      <c r="K499" s="5" t="s">
        <v>116</v>
      </c>
      <c r="L499" s="7" t="s">
        <v>1055</v>
      </c>
      <c r="M499" s="9" t="s">
        <v>2670</v>
      </c>
      <c r="N499" s="5" t="s">
        <v>47</v>
      </c>
      <c r="O499" s="30" t="s">
        <v>2609</v>
      </c>
      <c r="P499" s="31">
        <v>45540.285142048597</v>
      </c>
      <c r="Q499" s="27" t="s">
        <v>43</v>
      </c>
      <c r="R499" s="28" t="s">
        <v>43</v>
      </c>
      <c r="S499" s="27" t="s">
        <v>152</v>
      </c>
      <c r="T499" s="27" t="s">
        <v>43</v>
      </c>
      <c r="U499" s="5" t="s">
        <v>43</v>
      </c>
      <c r="V499" s="27" t="s">
        <v>1095</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0.399999999999999" hidden="1" x14ac:dyDescent="0.3">
      <c r="A500" s="27" t="s">
        <v>2671</v>
      </c>
      <c r="B500" s="6" t="s">
        <v>2672</v>
      </c>
      <c r="C500" s="6" t="s">
        <v>150</v>
      </c>
      <c r="D500" s="7" t="s">
        <v>2499</v>
      </c>
      <c r="E500" s="27" t="s">
        <v>2500</v>
      </c>
      <c r="F500" s="5" t="s">
        <v>1053</v>
      </c>
      <c r="G500" s="6" t="s">
        <v>42</v>
      </c>
      <c r="H500" s="6" t="s">
        <v>2673</v>
      </c>
      <c r="I500" s="6" t="s">
        <v>43</v>
      </c>
      <c r="J500" s="8" t="s">
        <v>1054</v>
      </c>
      <c r="K500" s="5" t="s">
        <v>116</v>
      </c>
      <c r="L500" s="7" t="s">
        <v>1055</v>
      </c>
      <c r="M500" s="9" t="s">
        <v>2674</v>
      </c>
      <c r="N500" s="5" t="s">
        <v>108</v>
      </c>
      <c r="O500" s="30" t="s">
        <v>2609</v>
      </c>
      <c r="P500" s="31">
        <v>45540.285142048597</v>
      </c>
      <c r="Q500" s="27" t="s">
        <v>43</v>
      </c>
      <c r="R500" s="28" t="s">
        <v>43</v>
      </c>
      <c r="S500" s="27" t="s">
        <v>426</v>
      </c>
      <c r="T500" s="27" t="s">
        <v>43</v>
      </c>
      <c r="U500" s="5" t="s">
        <v>43</v>
      </c>
      <c r="V500" s="27" t="s">
        <v>2675</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0.399999999999999" hidden="1" x14ac:dyDescent="0.3">
      <c r="A501" s="27" t="s">
        <v>2676</v>
      </c>
      <c r="B501" s="6" t="s">
        <v>2677</v>
      </c>
      <c r="C501" s="6" t="s">
        <v>150</v>
      </c>
      <c r="D501" s="7" t="s">
        <v>2499</v>
      </c>
      <c r="E501" s="27" t="s">
        <v>2500</v>
      </c>
      <c r="F501" s="5" t="s">
        <v>1053</v>
      </c>
      <c r="G501" s="6" t="s">
        <v>42</v>
      </c>
      <c r="H501" s="6" t="s">
        <v>2678</v>
      </c>
      <c r="I501" s="6" t="s">
        <v>43</v>
      </c>
      <c r="J501" s="8" t="s">
        <v>1054</v>
      </c>
      <c r="K501" s="5" t="s">
        <v>116</v>
      </c>
      <c r="L501" s="7" t="s">
        <v>1055</v>
      </c>
      <c r="M501" s="9" t="s">
        <v>2679</v>
      </c>
      <c r="N501" s="5" t="s">
        <v>108</v>
      </c>
      <c r="O501" s="30" t="s">
        <v>2609</v>
      </c>
      <c r="P501" s="31">
        <v>45540.285142245397</v>
      </c>
      <c r="Q501" s="27" t="s">
        <v>43</v>
      </c>
      <c r="R501" s="28" t="s">
        <v>43</v>
      </c>
      <c r="S501" s="27" t="s">
        <v>152</v>
      </c>
      <c r="T501" s="27" t="s">
        <v>43</v>
      </c>
      <c r="U501" s="5" t="s">
        <v>43</v>
      </c>
      <c r="V501" s="27" t="s">
        <v>1095</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30.6" hidden="1" x14ac:dyDescent="0.3">
      <c r="A502" s="27" t="s">
        <v>2680</v>
      </c>
      <c r="B502" s="6" t="s">
        <v>2681</v>
      </c>
      <c r="C502" s="6" t="s">
        <v>150</v>
      </c>
      <c r="D502" s="7" t="s">
        <v>2499</v>
      </c>
      <c r="E502" s="27" t="s">
        <v>2500</v>
      </c>
      <c r="F502" s="5" t="s">
        <v>1053</v>
      </c>
      <c r="G502" s="6" t="s">
        <v>42</v>
      </c>
      <c r="H502" s="6" t="s">
        <v>2682</v>
      </c>
      <c r="I502" s="6" t="s">
        <v>323</v>
      </c>
      <c r="J502" s="8" t="s">
        <v>1326</v>
      </c>
      <c r="K502" s="5" t="s">
        <v>1327</v>
      </c>
      <c r="L502" s="7" t="s">
        <v>1328</v>
      </c>
      <c r="M502" s="9" t="s">
        <v>2683</v>
      </c>
      <c r="N502" s="5" t="s">
        <v>449</v>
      </c>
      <c r="O502" s="30" t="s">
        <v>2609</v>
      </c>
      <c r="P502" s="31">
        <v>45540.285142592598</v>
      </c>
      <c r="Q502" s="27" t="s">
        <v>43</v>
      </c>
      <c r="R502" s="28" t="s">
        <v>43</v>
      </c>
      <c r="S502" s="27" t="s">
        <v>152</v>
      </c>
      <c r="T502" s="27" t="s">
        <v>43</v>
      </c>
      <c r="U502" s="5" t="s">
        <v>43</v>
      </c>
      <c r="V502" s="27" t="s">
        <v>1331</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0.399999999999999" hidden="1" x14ac:dyDescent="0.3">
      <c r="A503" s="27" t="s">
        <v>2684</v>
      </c>
      <c r="B503" s="6" t="s">
        <v>2685</v>
      </c>
      <c r="C503" s="6" t="s">
        <v>150</v>
      </c>
      <c r="D503" s="7" t="s">
        <v>2499</v>
      </c>
      <c r="E503" s="27" t="s">
        <v>2500</v>
      </c>
      <c r="F503" s="5" t="s">
        <v>1053</v>
      </c>
      <c r="G503" s="6" t="s">
        <v>42</v>
      </c>
      <c r="H503" s="6" t="s">
        <v>43</v>
      </c>
      <c r="I503" s="6" t="s">
        <v>43</v>
      </c>
      <c r="J503" s="8" t="s">
        <v>1054</v>
      </c>
      <c r="K503" s="5" t="s">
        <v>116</v>
      </c>
      <c r="L503" s="7" t="s">
        <v>1055</v>
      </c>
      <c r="M503" s="9" t="s">
        <v>2686</v>
      </c>
      <c r="N503" s="5" t="s">
        <v>108</v>
      </c>
      <c r="O503" s="30" t="s">
        <v>2609</v>
      </c>
      <c r="P503" s="31">
        <v>45540.285142789398</v>
      </c>
      <c r="Q503" s="27" t="s">
        <v>43</v>
      </c>
      <c r="R503" s="28" t="s">
        <v>43</v>
      </c>
      <c r="S503" s="27" t="s">
        <v>152</v>
      </c>
      <c r="T503" s="27" t="s">
        <v>43</v>
      </c>
      <c r="U503" s="5" t="s">
        <v>43</v>
      </c>
      <c r="V503" s="27" t="s">
        <v>2687</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51" hidden="1" x14ac:dyDescent="0.3">
      <c r="A504" s="27" t="s">
        <v>2688</v>
      </c>
      <c r="B504" s="6" t="s">
        <v>2689</v>
      </c>
      <c r="C504" s="6" t="s">
        <v>150</v>
      </c>
      <c r="D504" s="7" t="s">
        <v>2499</v>
      </c>
      <c r="E504" s="27" t="s">
        <v>2500</v>
      </c>
      <c r="F504" s="5" t="s">
        <v>1053</v>
      </c>
      <c r="G504" s="6" t="s">
        <v>42</v>
      </c>
      <c r="H504" s="6" t="s">
        <v>2690</v>
      </c>
      <c r="I504" s="6" t="s">
        <v>43</v>
      </c>
      <c r="J504" s="8" t="s">
        <v>844</v>
      </c>
      <c r="K504" s="5" t="s">
        <v>845</v>
      </c>
      <c r="L504" s="7" t="s">
        <v>846</v>
      </c>
      <c r="M504" s="9" t="s">
        <v>1282</v>
      </c>
      <c r="N504" s="5" t="s">
        <v>108</v>
      </c>
      <c r="O504" s="30" t="s">
        <v>2609</v>
      </c>
      <c r="P504" s="31">
        <v>45540.285142974499</v>
      </c>
      <c r="Q504" s="27" t="s">
        <v>43</v>
      </c>
      <c r="R504" s="28" t="s">
        <v>43</v>
      </c>
      <c r="S504" s="27" t="s">
        <v>152</v>
      </c>
      <c r="T504" s="27" t="s">
        <v>43</v>
      </c>
      <c r="U504" s="5" t="s">
        <v>43</v>
      </c>
      <c r="V504" s="27" t="s">
        <v>847</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0.399999999999999" hidden="1" x14ac:dyDescent="0.3">
      <c r="A505" s="27" t="s">
        <v>2691</v>
      </c>
      <c r="B505" s="6" t="s">
        <v>2692</v>
      </c>
      <c r="C505" s="6" t="s">
        <v>150</v>
      </c>
      <c r="D505" s="7" t="s">
        <v>2499</v>
      </c>
      <c r="E505" s="27" t="s">
        <v>2500</v>
      </c>
      <c r="F505" s="5" t="s">
        <v>1053</v>
      </c>
      <c r="G505" s="6" t="s">
        <v>42</v>
      </c>
      <c r="H505" s="6" t="s">
        <v>43</v>
      </c>
      <c r="I505" s="6" t="s">
        <v>43</v>
      </c>
      <c r="J505" s="8" t="s">
        <v>1054</v>
      </c>
      <c r="K505" s="5" t="s">
        <v>116</v>
      </c>
      <c r="L505" s="7" t="s">
        <v>1055</v>
      </c>
      <c r="M505" s="9" t="s">
        <v>2693</v>
      </c>
      <c r="N505" s="5" t="s">
        <v>108</v>
      </c>
      <c r="O505" s="30" t="s">
        <v>2609</v>
      </c>
      <c r="P505" s="31">
        <v>45540.2851431366</v>
      </c>
      <c r="Q505" s="27" t="s">
        <v>43</v>
      </c>
      <c r="R505" s="28" t="s">
        <v>43</v>
      </c>
      <c r="S505" s="27" t="s">
        <v>152</v>
      </c>
      <c r="T505" s="27" t="s">
        <v>43</v>
      </c>
      <c r="U505" s="5" t="s">
        <v>43</v>
      </c>
      <c r="V505" s="27" t="s">
        <v>2694</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30.6" hidden="1" x14ac:dyDescent="0.3">
      <c r="A506" s="27" t="s">
        <v>2695</v>
      </c>
      <c r="B506" s="6" t="s">
        <v>2696</v>
      </c>
      <c r="C506" s="6" t="s">
        <v>1819</v>
      </c>
      <c r="D506" s="7" t="s">
        <v>606</v>
      </c>
      <c r="E506" s="27" t="s">
        <v>607</v>
      </c>
      <c r="F506" s="5" t="s">
        <v>67</v>
      </c>
      <c r="G506" s="6" t="s">
        <v>252</v>
      </c>
      <c r="H506" s="6" t="s">
        <v>43</v>
      </c>
      <c r="I506" s="6" t="s">
        <v>43</v>
      </c>
      <c r="J506" s="8" t="s">
        <v>494</v>
      </c>
      <c r="K506" s="5" t="s">
        <v>495</v>
      </c>
      <c r="L506" s="7" t="s">
        <v>496</v>
      </c>
      <c r="M506" s="9" t="s">
        <v>2697</v>
      </c>
      <c r="N506" s="5" t="s">
        <v>64</v>
      </c>
      <c r="O506" s="30" t="s">
        <v>2698</v>
      </c>
      <c r="P506" s="31">
        <v>45537.798193553201</v>
      </c>
      <c r="Q506" s="27" t="s">
        <v>43</v>
      </c>
      <c r="R506" s="28" t="s">
        <v>43</v>
      </c>
      <c r="S506" s="27" t="s">
        <v>168</v>
      </c>
      <c r="T506" s="27" t="s">
        <v>43</v>
      </c>
      <c r="U506" s="5" t="s">
        <v>43</v>
      </c>
      <c r="V506" s="27" t="s">
        <v>499</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0.399999999999999" hidden="1" x14ac:dyDescent="0.3">
      <c r="A507" s="29" t="s">
        <v>2699</v>
      </c>
      <c r="B507" s="6" t="s">
        <v>2700</v>
      </c>
      <c r="C507" s="6" t="s">
        <v>436</v>
      </c>
      <c r="D507" s="7" t="s">
        <v>2701</v>
      </c>
      <c r="E507" s="27" t="s">
        <v>2702</v>
      </c>
      <c r="F507" s="5" t="s">
        <v>67</v>
      </c>
      <c r="G507" s="6" t="s">
        <v>68</v>
      </c>
      <c r="H507" s="6" t="s">
        <v>43</v>
      </c>
      <c r="I507" s="6" t="s">
        <v>43</v>
      </c>
      <c r="J507" s="8" t="s">
        <v>275</v>
      </c>
      <c r="K507" s="5" t="s">
        <v>276</v>
      </c>
      <c r="L507" s="7" t="s">
        <v>277</v>
      </c>
      <c r="M507" s="9" t="s">
        <v>1605</v>
      </c>
      <c r="N507" s="5" t="s">
        <v>213</v>
      </c>
      <c r="O507" s="30" t="s">
        <v>2703</v>
      </c>
      <c r="Q507" s="27" t="s">
        <v>43</v>
      </c>
      <c r="R507" s="28" t="s">
        <v>43</v>
      </c>
      <c r="S507" s="27" t="s">
        <v>168</v>
      </c>
      <c r="T507" s="27" t="s">
        <v>43</v>
      </c>
      <c r="U507" s="5" t="s">
        <v>43</v>
      </c>
      <c r="V507" s="27" t="s">
        <v>43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0.399999999999999" hidden="1" x14ac:dyDescent="0.3">
      <c r="A508" s="27" t="s">
        <v>2704</v>
      </c>
      <c r="B508" s="6" t="s">
        <v>2705</v>
      </c>
      <c r="C508" s="6" t="s">
        <v>2706</v>
      </c>
      <c r="D508" s="7" t="s">
        <v>2707</v>
      </c>
      <c r="E508" s="27" t="s">
        <v>2708</v>
      </c>
      <c r="F508" s="5" t="s">
        <v>67</v>
      </c>
      <c r="G508" s="6" t="s">
        <v>42</v>
      </c>
      <c r="H508" s="6" t="s">
        <v>43</v>
      </c>
      <c r="I508" s="6" t="s">
        <v>43</v>
      </c>
      <c r="J508" s="8" t="s">
        <v>1536</v>
      </c>
      <c r="K508" s="5" t="s">
        <v>1537</v>
      </c>
      <c r="L508" s="7" t="s">
        <v>192</v>
      </c>
      <c r="M508" s="9" t="s">
        <v>1860</v>
      </c>
      <c r="N508" s="5" t="s">
        <v>64</v>
      </c>
      <c r="O508" s="30" t="s">
        <v>2709</v>
      </c>
      <c r="P508" s="31">
        <v>45537.684425115702</v>
      </c>
      <c r="Q508" s="27" t="s">
        <v>43</v>
      </c>
      <c r="R508" s="28" t="s">
        <v>43</v>
      </c>
      <c r="S508" s="27" t="s">
        <v>168</v>
      </c>
      <c r="T508" s="27" t="s">
        <v>43</v>
      </c>
      <c r="U508" s="5" t="s">
        <v>43</v>
      </c>
      <c r="V508" s="27" t="s">
        <v>43</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0.399999999999999" hidden="1" x14ac:dyDescent="0.3">
      <c r="A509" s="27" t="s">
        <v>2710</v>
      </c>
      <c r="B509" s="6" t="s">
        <v>2711</v>
      </c>
      <c r="C509" s="6" t="s">
        <v>2712</v>
      </c>
      <c r="D509" s="7" t="s">
        <v>2713</v>
      </c>
      <c r="E509" s="27" t="s">
        <v>2714</v>
      </c>
      <c r="F509" s="5" t="s">
        <v>67</v>
      </c>
      <c r="G509" s="6" t="s">
        <v>690</v>
      </c>
      <c r="H509" s="6" t="s">
        <v>43</v>
      </c>
      <c r="I509" s="6" t="s">
        <v>43</v>
      </c>
      <c r="J509" s="8" t="s">
        <v>331</v>
      </c>
      <c r="K509" s="5" t="s">
        <v>332</v>
      </c>
      <c r="L509" s="7" t="s">
        <v>333</v>
      </c>
      <c r="M509" s="9" t="s">
        <v>563</v>
      </c>
      <c r="N509" s="5" t="s">
        <v>64</v>
      </c>
      <c r="O509" s="30" t="s">
        <v>2715</v>
      </c>
      <c r="P509" s="31">
        <v>45537.802972141202</v>
      </c>
      <c r="Q509" s="27" t="s">
        <v>43</v>
      </c>
      <c r="R509" s="28" t="s">
        <v>43</v>
      </c>
      <c r="S509" s="27" t="s">
        <v>168</v>
      </c>
      <c r="T509" s="27" t="s">
        <v>43</v>
      </c>
      <c r="U509" s="5" t="s">
        <v>43</v>
      </c>
      <c r="V509" s="27" t="s">
        <v>336</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91.8" hidden="1" x14ac:dyDescent="0.3">
      <c r="A510" s="27" t="s">
        <v>2716</v>
      </c>
      <c r="B510" s="6" t="s">
        <v>2717</v>
      </c>
      <c r="C510" s="6" t="s">
        <v>1914</v>
      </c>
      <c r="D510" s="7" t="s">
        <v>2718</v>
      </c>
      <c r="E510" s="27" t="s">
        <v>2719</v>
      </c>
      <c r="F510" s="5" t="s">
        <v>1053</v>
      </c>
      <c r="G510" s="6" t="s">
        <v>42</v>
      </c>
      <c r="H510" s="6" t="s">
        <v>43</v>
      </c>
      <c r="I510" s="6" t="s">
        <v>43</v>
      </c>
      <c r="J510" s="8" t="s">
        <v>1054</v>
      </c>
      <c r="K510" s="5" t="s">
        <v>116</v>
      </c>
      <c r="L510" s="7" t="s">
        <v>1055</v>
      </c>
      <c r="M510" s="9" t="s">
        <v>265</v>
      </c>
      <c r="N510" s="5" t="s">
        <v>108</v>
      </c>
      <c r="O510" s="30" t="s">
        <v>2720</v>
      </c>
      <c r="P510" s="31">
        <v>45537.667581793998</v>
      </c>
      <c r="Q510" s="27" t="s">
        <v>43</v>
      </c>
      <c r="R510" s="28" t="s">
        <v>43</v>
      </c>
      <c r="S510" s="27" t="s">
        <v>426</v>
      </c>
      <c r="T510" s="27" t="s">
        <v>43</v>
      </c>
      <c r="U510" s="5" t="s">
        <v>43</v>
      </c>
      <c r="V510" s="29" t="s">
        <v>2721</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122.4" hidden="1" x14ac:dyDescent="0.3">
      <c r="A511" s="27" t="s">
        <v>2722</v>
      </c>
      <c r="B511" s="6" t="s">
        <v>2723</v>
      </c>
      <c r="C511" s="6" t="s">
        <v>1914</v>
      </c>
      <c r="D511" s="7" t="s">
        <v>2718</v>
      </c>
      <c r="E511" s="27" t="s">
        <v>2719</v>
      </c>
      <c r="F511" s="5" t="s">
        <v>1053</v>
      </c>
      <c r="G511" s="6" t="s">
        <v>42</v>
      </c>
      <c r="H511" s="6" t="s">
        <v>43</v>
      </c>
      <c r="I511" s="6" t="s">
        <v>43</v>
      </c>
      <c r="J511" s="8" t="s">
        <v>1054</v>
      </c>
      <c r="K511" s="5" t="s">
        <v>116</v>
      </c>
      <c r="L511" s="7" t="s">
        <v>1055</v>
      </c>
      <c r="M511" s="9" t="s">
        <v>601</v>
      </c>
      <c r="N511" s="5" t="s">
        <v>108</v>
      </c>
      <c r="O511" s="30" t="s">
        <v>2720</v>
      </c>
      <c r="P511" s="31">
        <v>45537.667582141199</v>
      </c>
      <c r="Q511" s="27" t="s">
        <v>43</v>
      </c>
      <c r="R511" s="28" t="s">
        <v>43</v>
      </c>
      <c r="S511" s="27" t="s">
        <v>152</v>
      </c>
      <c r="T511" s="27" t="s">
        <v>43</v>
      </c>
      <c r="U511" s="5" t="s">
        <v>43</v>
      </c>
      <c r="V511" s="29" t="s">
        <v>2724</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0.399999999999999" hidden="1" x14ac:dyDescent="0.3">
      <c r="A512" s="27" t="s">
        <v>2725</v>
      </c>
      <c r="B512" s="6" t="s">
        <v>2726</v>
      </c>
      <c r="C512" s="6" t="s">
        <v>1914</v>
      </c>
      <c r="D512" s="7" t="s">
        <v>2718</v>
      </c>
      <c r="E512" s="27" t="s">
        <v>2719</v>
      </c>
      <c r="F512" s="5" t="s">
        <v>1053</v>
      </c>
      <c r="G512" s="6" t="s">
        <v>42</v>
      </c>
      <c r="H512" s="6" t="s">
        <v>43</v>
      </c>
      <c r="I512" s="6" t="s">
        <v>43</v>
      </c>
      <c r="J512" s="8" t="s">
        <v>1054</v>
      </c>
      <c r="K512" s="5" t="s">
        <v>116</v>
      </c>
      <c r="L512" s="7" t="s">
        <v>1055</v>
      </c>
      <c r="M512" s="9" t="s">
        <v>1001</v>
      </c>
      <c r="N512" s="5" t="s">
        <v>108</v>
      </c>
      <c r="O512" s="30" t="s">
        <v>2720</v>
      </c>
      <c r="P512" s="31">
        <v>45537.667582326401</v>
      </c>
      <c r="Q512" s="27" t="s">
        <v>43</v>
      </c>
      <c r="R512" s="28" t="s">
        <v>43</v>
      </c>
      <c r="S512" s="27" t="s">
        <v>152</v>
      </c>
      <c r="T512" s="27" t="s">
        <v>43</v>
      </c>
      <c r="U512" s="5" t="s">
        <v>43</v>
      </c>
      <c r="V512" s="27" t="s">
        <v>2687</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0.399999999999999" hidden="1" x14ac:dyDescent="0.3">
      <c r="A513" s="27" t="s">
        <v>2727</v>
      </c>
      <c r="B513" s="6" t="s">
        <v>2728</v>
      </c>
      <c r="C513" s="6" t="s">
        <v>1914</v>
      </c>
      <c r="D513" s="7" t="s">
        <v>2718</v>
      </c>
      <c r="E513" s="27" t="s">
        <v>2719</v>
      </c>
      <c r="F513" s="5" t="s">
        <v>1053</v>
      </c>
      <c r="G513" s="6" t="s">
        <v>42</v>
      </c>
      <c r="H513" s="6" t="s">
        <v>43</v>
      </c>
      <c r="I513" s="6" t="s">
        <v>43</v>
      </c>
      <c r="J513" s="8" t="s">
        <v>1054</v>
      </c>
      <c r="K513" s="5" t="s">
        <v>116</v>
      </c>
      <c r="L513" s="7" t="s">
        <v>1055</v>
      </c>
      <c r="M513" s="9" t="s">
        <v>1020</v>
      </c>
      <c r="N513" s="5" t="s">
        <v>108</v>
      </c>
      <c r="O513" s="30" t="s">
        <v>2720</v>
      </c>
      <c r="P513" s="31">
        <v>45537.667582326401</v>
      </c>
      <c r="Q513" s="27" t="s">
        <v>43</v>
      </c>
      <c r="R513" s="28" t="s">
        <v>43</v>
      </c>
      <c r="S513" s="27" t="s">
        <v>152</v>
      </c>
      <c r="T513" s="27" t="s">
        <v>43</v>
      </c>
      <c r="U513" s="5" t="s">
        <v>43</v>
      </c>
      <c r="V513" s="27" t="s">
        <v>2729</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0.399999999999999" hidden="1" x14ac:dyDescent="0.3">
      <c r="A514" s="27" t="s">
        <v>2730</v>
      </c>
      <c r="B514" s="6" t="s">
        <v>2731</v>
      </c>
      <c r="C514" s="6" t="s">
        <v>1914</v>
      </c>
      <c r="D514" s="7" t="s">
        <v>2718</v>
      </c>
      <c r="E514" s="27" t="s">
        <v>2719</v>
      </c>
      <c r="F514" s="5" t="s">
        <v>1053</v>
      </c>
      <c r="G514" s="6" t="s">
        <v>42</v>
      </c>
      <c r="H514" s="6" t="s">
        <v>43</v>
      </c>
      <c r="I514" s="6" t="s">
        <v>43</v>
      </c>
      <c r="J514" s="8" t="s">
        <v>1054</v>
      </c>
      <c r="K514" s="5" t="s">
        <v>116</v>
      </c>
      <c r="L514" s="7" t="s">
        <v>1055</v>
      </c>
      <c r="M514" s="9" t="s">
        <v>2732</v>
      </c>
      <c r="N514" s="5" t="s">
        <v>108</v>
      </c>
      <c r="O514" s="30" t="s">
        <v>2720</v>
      </c>
      <c r="P514" s="31">
        <v>45537.667582488401</v>
      </c>
      <c r="Q514" s="27" t="s">
        <v>43</v>
      </c>
      <c r="R514" s="28" t="s">
        <v>43</v>
      </c>
      <c r="S514" s="27" t="s">
        <v>426</v>
      </c>
      <c r="T514" s="27" t="s">
        <v>43</v>
      </c>
      <c r="U514" s="5" t="s">
        <v>43</v>
      </c>
      <c r="V514" s="27" t="s">
        <v>2733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0.399999999999999" hidden="1" x14ac:dyDescent="0.3">
      <c r="A515" s="27" t="s">
        <v>2734</v>
      </c>
      <c r="B515" s="6" t="s">
        <v>2735</v>
      </c>
      <c r="C515" s="6" t="s">
        <v>1914</v>
      </c>
      <c r="D515" s="7" t="s">
        <v>2718</v>
      </c>
      <c r="E515" s="27" t="s">
        <v>2719</v>
      </c>
      <c r="F515" s="5" t="s">
        <v>1053</v>
      </c>
      <c r="G515" s="6" t="s">
        <v>42</v>
      </c>
      <c r="H515" s="6" t="s">
        <v>43</v>
      </c>
      <c r="I515" s="6" t="s">
        <v>43</v>
      </c>
      <c r="J515" s="8" t="s">
        <v>1054</v>
      </c>
      <c r="K515" s="5" t="s">
        <v>116</v>
      </c>
      <c r="L515" s="7" t="s">
        <v>1055</v>
      </c>
      <c r="M515" s="9" t="s">
        <v>2297</v>
      </c>
      <c r="N515" s="5" t="s">
        <v>108</v>
      </c>
      <c r="O515" s="30" t="s">
        <v>2720</v>
      </c>
      <c r="P515" s="31">
        <v>45537.667582488401</v>
      </c>
      <c r="Q515" s="27" t="s">
        <v>43</v>
      </c>
      <c r="R515" s="28" t="s">
        <v>43</v>
      </c>
      <c r="S515" s="27" t="s">
        <v>152</v>
      </c>
      <c r="T515" s="27" t="s">
        <v>43</v>
      </c>
      <c r="U515" s="5" t="s">
        <v>43</v>
      </c>
      <c r="V515" s="27" t="s">
        <v>2736</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0.399999999999999" hidden="1" x14ac:dyDescent="0.3">
      <c r="A516" s="27" t="s">
        <v>2737</v>
      </c>
      <c r="B516" s="6" t="s">
        <v>2738</v>
      </c>
      <c r="C516" s="6" t="s">
        <v>1914</v>
      </c>
      <c r="D516" s="7" t="s">
        <v>2718</v>
      </c>
      <c r="E516" s="27" t="s">
        <v>2719</v>
      </c>
      <c r="F516" s="5" t="s">
        <v>1053</v>
      </c>
      <c r="G516" s="6" t="s">
        <v>42</v>
      </c>
      <c r="H516" s="6" t="s">
        <v>43</v>
      </c>
      <c r="I516" s="6" t="s">
        <v>43</v>
      </c>
      <c r="J516" s="8" t="s">
        <v>1054</v>
      </c>
      <c r="K516" s="5" t="s">
        <v>116</v>
      </c>
      <c r="L516" s="7" t="s">
        <v>1055</v>
      </c>
      <c r="M516" s="9" t="s">
        <v>2739</v>
      </c>
      <c r="N516" s="5" t="s">
        <v>108</v>
      </c>
      <c r="O516" s="30" t="s">
        <v>2720</v>
      </c>
      <c r="P516" s="31">
        <v>45537.667582673603</v>
      </c>
      <c r="Q516" s="27" t="s">
        <v>43</v>
      </c>
      <c r="R516" s="28" t="s">
        <v>43</v>
      </c>
      <c r="S516" s="27" t="s">
        <v>152</v>
      </c>
      <c r="T516" s="27" t="s">
        <v>43</v>
      </c>
      <c r="U516" s="5" t="s">
        <v>43</v>
      </c>
      <c r="V516" s="27" t="s">
        <v>2740</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0.399999999999999" hidden="1" x14ac:dyDescent="0.3">
      <c r="A517" s="27" t="s">
        <v>2741</v>
      </c>
      <c r="B517" s="6" t="s">
        <v>2742</v>
      </c>
      <c r="C517" s="6" t="s">
        <v>1914</v>
      </c>
      <c r="D517" s="7" t="s">
        <v>2718</v>
      </c>
      <c r="E517" s="27" t="s">
        <v>2719</v>
      </c>
      <c r="F517" s="5" t="s">
        <v>1053</v>
      </c>
      <c r="G517" s="6" t="s">
        <v>42</v>
      </c>
      <c r="H517" s="6" t="s">
        <v>43</v>
      </c>
      <c r="I517" s="6" t="s">
        <v>43</v>
      </c>
      <c r="J517" s="8" t="s">
        <v>1054</v>
      </c>
      <c r="K517" s="5" t="s">
        <v>116</v>
      </c>
      <c r="L517" s="7" t="s">
        <v>1055</v>
      </c>
      <c r="M517" s="9" t="s">
        <v>2743</v>
      </c>
      <c r="N517" s="5" t="s">
        <v>108</v>
      </c>
      <c r="O517" s="30" t="s">
        <v>2720</v>
      </c>
      <c r="P517" s="31">
        <v>45537.667582870403</v>
      </c>
      <c r="Q517" s="27" t="s">
        <v>43</v>
      </c>
      <c r="R517" s="28" t="s">
        <v>43</v>
      </c>
      <c r="S517" s="27" t="s">
        <v>152</v>
      </c>
      <c r="T517" s="27" t="s">
        <v>43</v>
      </c>
      <c r="U517" s="5" t="s">
        <v>43</v>
      </c>
      <c r="V517" s="27" t="s">
        <v>1067</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0.399999999999999" hidden="1" x14ac:dyDescent="0.3">
      <c r="A518" s="27" t="s">
        <v>2744</v>
      </c>
      <c r="B518" s="6" t="s">
        <v>2745</v>
      </c>
      <c r="C518" s="6" t="s">
        <v>1914</v>
      </c>
      <c r="D518" s="7" t="s">
        <v>2718</v>
      </c>
      <c r="E518" s="27" t="s">
        <v>2719</v>
      </c>
      <c r="F518" s="5" t="s">
        <v>1053</v>
      </c>
      <c r="G518" s="6" t="s">
        <v>42</v>
      </c>
      <c r="H518" s="6" t="s">
        <v>43</v>
      </c>
      <c r="I518" s="6" t="s">
        <v>43</v>
      </c>
      <c r="J518" s="8" t="s">
        <v>1054</v>
      </c>
      <c r="K518" s="5" t="s">
        <v>116</v>
      </c>
      <c r="L518" s="7" t="s">
        <v>1055</v>
      </c>
      <c r="M518" s="9" t="s">
        <v>2746</v>
      </c>
      <c r="N518" s="5" t="s">
        <v>108</v>
      </c>
      <c r="O518" s="30" t="s">
        <v>2720</v>
      </c>
      <c r="P518" s="31">
        <v>45537.667582870403</v>
      </c>
      <c r="Q518" s="27" t="s">
        <v>43</v>
      </c>
      <c r="R518" s="28" t="s">
        <v>43</v>
      </c>
      <c r="S518" s="27" t="s">
        <v>152</v>
      </c>
      <c r="T518" s="27" t="s">
        <v>43</v>
      </c>
      <c r="U518" s="5" t="s">
        <v>43</v>
      </c>
      <c r="V518" s="27" t="s">
        <v>2610</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0.399999999999999" hidden="1" x14ac:dyDescent="0.3">
      <c r="A519" s="27" t="s">
        <v>2747</v>
      </c>
      <c r="B519" s="6" t="s">
        <v>2748</v>
      </c>
      <c r="C519" s="6" t="s">
        <v>1914</v>
      </c>
      <c r="D519" s="7" t="s">
        <v>2718</v>
      </c>
      <c r="E519" s="27" t="s">
        <v>2719</v>
      </c>
      <c r="F519" s="5" t="s">
        <v>1053</v>
      </c>
      <c r="G519" s="6" t="s">
        <v>42</v>
      </c>
      <c r="H519" s="6" t="s">
        <v>43</v>
      </c>
      <c r="I519" s="6" t="s">
        <v>43</v>
      </c>
      <c r="J519" s="8" t="s">
        <v>1054</v>
      </c>
      <c r="K519" s="5" t="s">
        <v>116</v>
      </c>
      <c r="L519" s="7" t="s">
        <v>1055</v>
      </c>
      <c r="M519" s="9" t="s">
        <v>2749</v>
      </c>
      <c r="N519" s="5" t="s">
        <v>108</v>
      </c>
      <c r="O519" s="30" t="s">
        <v>2720</v>
      </c>
      <c r="P519" s="31">
        <v>45537.667583067101</v>
      </c>
      <c r="Q519" s="27" t="s">
        <v>43</v>
      </c>
      <c r="R519" s="28" t="s">
        <v>43</v>
      </c>
      <c r="S519" s="27" t="s">
        <v>426</v>
      </c>
      <c r="T519" s="27" t="s">
        <v>43</v>
      </c>
      <c r="U519" s="5" t="s">
        <v>43</v>
      </c>
      <c r="V519" s="27" t="s">
        <v>2750</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0.399999999999999" hidden="1" x14ac:dyDescent="0.3">
      <c r="A520" s="27" t="s">
        <v>2751</v>
      </c>
      <c r="B520" s="6" t="s">
        <v>2752</v>
      </c>
      <c r="C520" s="6" t="s">
        <v>1914</v>
      </c>
      <c r="D520" s="7" t="s">
        <v>2718</v>
      </c>
      <c r="E520" s="27" t="s">
        <v>2719</v>
      </c>
      <c r="F520" s="5" t="s">
        <v>1053</v>
      </c>
      <c r="G520" s="6" t="s">
        <v>42</v>
      </c>
      <c r="H520" s="6" t="s">
        <v>43</v>
      </c>
      <c r="I520" s="6" t="s">
        <v>43</v>
      </c>
      <c r="J520" s="8" t="s">
        <v>1054</v>
      </c>
      <c r="K520" s="5" t="s">
        <v>116</v>
      </c>
      <c r="L520" s="7" t="s">
        <v>1055</v>
      </c>
      <c r="M520" s="9" t="s">
        <v>497</v>
      </c>
      <c r="N520" s="5" t="s">
        <v>108</v>
      </c>
      <c r="O520" s="30" t="s">
        <v>2720</v>
      </c>
      <c r="P520" s="31">
        <v>45537.667583217597</v>
      </c>
      <c r="Q520" s="27" t="s">
        <v>43</v>
      </c>
      <c r="R520" s="28" t="s">
        <v>43</v>
      </c>
      <c r="S520" s="27" t="s">
        <v>152</v>
      </c>
      <c r="T520" s="27" t="s">
        <v>43</v>
      </c>
      <c r="U520" s="5" t="s">
        <v>43</v>
      </c>
      <c r="V520" s="27" t="s">
        <v>2753</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30.6" hidden="1" x14ac:dyDescent="0.3">
      <c r="A521" s="27" t="s">
        <v>2754</v>
      </c>
      <c r="B521" s="6" t="s">
        <v>2755</v>
      </c>
      <c r="C521" s="6" t="s">
        <v>1914</v>
      </c>
      <c r="D521" s="7" t="s">
        <v>2718</v>
      </c>
      <c r="E521" s="27" t="s">
        <v>2719</v>
      </c>
      <c r="F521" s="5" t="s">
        <v>1053</v>
      </c>
      <c r="G521" s="6" t="s">
        <v>42</v>
      </c>
      <c r="H521" s="6" t="s">
        <v>43</v>
      </c>
      <c r="I521" s="6" t="s">
        <v>43</v>
      </c>
      <c r="J521" s="8" t="s">
        <v>1054</v>
      </c>
      <c r="K521" s="5" t="s">
        <v>116</v>
      </c>
      <c r="L521" s="7" t="s">
        <v>1055</v>
      </c>
      <c r="M521" s="9" t="s">
        <v>508</v>
      </c>
      <c r="N521" s="5" t="s">
        <v>108</v>
      </c>
      <c r="O521" s="30" t="s">
        <v>2720</v>
      </c>
      <c r="P521" s="31">
        <v>45537.667583217597</v>
      </c>
      <c r="Q521" s="27" t="s">
        <v>43</v>
      </c>
      <c r="R521" s="28" t="s">
        <v>43</v>
      </c>
      <c r="S521" s="27" t="s">
        <v>152</v>
      </c>
      <c r="T521" s="27" t="s">
        <v>43</v>
      </c>
      <c r="U521" s="5" t="s">
        <v>43</v>
      </c>
      <c r="V521" s="27" t="s">
        <v>2756</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0.399999999999999" hidden="1" x14ac:dyDescent="0.3">
      <c r="A522" s="27" t="s">
        <v>2757</v>
      </c>
      <c r="B522" s="6" t="s">
        <v>2758</v>
      </c>
      <c r="C522" s="6" t="s">
        <v>1914</v>
      </c>
      <c r="D522" s="7" t="s">
        <v>2718</v>
      </c>
      <c r="E522" s="27" t="s">
        <v>2719</v>
      </c>
      <c r="F522" s="5" t="s">
        <v>1053</v>
      </c>
      <c r="G522" s="6" t="s">
        <v>42</v>
      </c>
      <c r="H522" s="6" t="s">
        <v>43</v>
      </c>
      <c r="I522" s="6" t="s">
        <v>43</v>
      </c>
      <c r="J522" s="8" t="s">
        <v>1054</v>
      </c>
      <c r="K522" s="5" t="s">
        <v>116</v>
      </c>
      <c r="L522" s="7" t="s">
        <v>1055</v>
      </c>
      <c r="M522" s="9" t="s">
        <v>563</v>
      </c>
      <c r="N522" s="5" t="s">
        <v>108</v>
      </c>
      <c r="O522" s="30" t="s">
        <v>2720</v>
      </c>
      <c r="P522" s="31">
        <v>45537.667583414397</v>
      </c>
      <c r="Q522" s="27" t="s">
        <v>43</v>
      </c>
      <c r="R522" s="28" t="s">
        <v>43</v>
      </c>
      <c r="S522" s="27" t="s">
        <v>426</v>
      </c>
      <c r="T522" s="27" t="s">
        <v>43</v>
      </c>
      <c r="U522" s="5" t="s">
        <v>43</v>
      </c>
      <c r="V522" s="27" t="s">
        <v>2759</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0.399999999999999" hidden="1" x14ac:dyDescent="0.3">
      <c r="A523" s="27" t="s">
        <v>2760</v>
      </c>
      <c r="B523" s="6" t="s">
        <v>2761</v>
      </c>
      <c r="C523" s="6" t="s">
        <v>1914</v>
      </c>
      <c r="D523" s="7" t="s">
        <v>2718</v>
      </c>
      <c r="E523" s="27" t="s">
        <v>2719</v>
      </c>
      <c r="F523" s="5" t="s">
        <v>1053</v>
      </c>
      <c r="G523" s="6" t="s">
        <v>42</v>
      </c>
      <c r="H523" s="6" t="s">
        <v>43</v>
      </c>
      <c r="I523" s="6" t="s">
        <v>43</v>
      </c>
      <c r="J523" s="8" t="s">
        <v>1054</v>
      </c>
      <c r="K523" s="5" t="s">
        <v>116</v>
      </c>
      <c r="L523" s="7" t="s">
        <v>1055</v>
      </c>
      <c r="M523" s="9" t="s">
        <v>581</v>
      </c>
      <c r="N523" s="5" t="s">
        <v>108</v>
      </c>
      <c r="O523" s="30" t="s">
        <v>2720</v>
      </c>
      <c r="P523" s="31">
        <v>45537.667583414397</v>
      </c>
      <c r="Q523" s="27" t="s">
        <v>43</v>
      </c>
      <c r="R523" s="28" t="s">
        <v>43</v>
      </c>
      <c r="S523" s="27" t="s">
        <v>426</v>
      </c>
      <c r="T523" s="27" t="s">
        <v>43</v>
      </c>
      <c r="U523" s="5" t="s">
        <v>43</v>
      </c>
      <c r="V523" s="27" t="s">
        <v>2625</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0.399999999999999" hidden="1" x14ac:dyDescent="0.3">
      <c r="A524" s="27" t="s">
        <v>2762</v>
      </c>
      <c r="B524" s="6" t="s">
        <v>2763</v>
      </c>
      <c r="C524" s="6" t="s">
        <v>1914</v>
      </c>
      <c r="D524" s="7" t="s">
        <v>2718</v>
      </c>
      <c r="E524" s="27" t="s">
        <v>2719</v>
      </c>
      <c r="F524" s="5" t="s">
        <v>1053</v>
      </c>
      <c r="G524" s="6" t="s">
        <v>42</v>
      </c>
      <c r="H524" s="6" t="s">
        <v>43</v>
      </c>
      <c r="I524" s="6" t="s">
        <v>43</v>
      </c>
      <c r="J524" s="8" t="s">
        <v>1054</v>
      </c>
      <c r="K524" s="5" t="s">
        <v>116</v>
      </c>
      <c r="L524" s="7" t="s">
        <v>1055</v>
      </c>
      <c r="M524" s="9" t="s">
        <v>718</v>
      </c>
      <c r="N524" s="5" t="s">
        <v>108</v>
      </c>
      <c r="O524" s="30" t="s">
        <v>2720</v>
      </c>
      <c r="P524" s="31">
        <v>45537.667583599497</v>
      </c>
      <c r="Q524" s="27" t="s">
        <v>43</v>
      </c>
      <c r="R524" s="28" t="s">
        <v>43</v>
      </c>
      <c r="S524" s="27" t="s">
        <v>426</v>
      </c>
      <c r="T524" s="27" t="s">
        <v>43</v>
      </c>
      <c r="U524" s="5" t="s">
        <v>43</v>
      </c>
      <c r="V524" s="29" t="s">
        <v>2764</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0.399999999999999" hidden="1" x14ac:dyDescent="0.3">
      <c r="A525" s="27" t="s">
        <v>2765</v>
      </c>
      <c r="B525" s="6" t="s">
        <v>2766</v>
      </c>
      <c r="C525" s="6" t="s">
        <v>1914</v>
      </c>
      <c r="D525" s="7" t="s">
        <v>2718</v>
      </c>
      <c r="E525" s="27" t="s">
        <v>2719</v>
      </c>
      <c r="F525" s="5" t="s">
        <v>1053</v>
      </c>
      <c r="G525" s="6" t="s">
        <v>42</v>
      </c>
      <c r="H525" s="6" t="s">
        <v>43</v>
      </c>
      <c r="I525" s="6" t="s">
        <v>43</v>
      </c>
      <c r="J525" s="8" t="s">
        <v>1054</v>
      </c>
      <c r="K525" s="5" t="s">
        <v>116</v>
      </c>
      <c r="L525" s="7" t="s">
        <v>1055</v>
      </c>
      <c r="M525" s="9" t="s">
        <v>989</v>
      </c>
      <c r="N525" s="5" t="s">
        <v>108</v>
      </c>
      <c r="O525" s="30" t="s">
        <v>2720</v>
      </c>
      <c r="P525" s="31">
        <v>45537.667583761599</v>
      </c>
      <c r="Q525" s="27" t="s">
        <v>43</v>
      </c>
      <c r="R525" s="28" t="s">
        <v>43</v>
      </c>
      <c r="S525" s="27" t="s">
        <v>152</v>
      </c>
      <c r="T525" s="27" t="s">
        <v>43</v>
      </c>
      <c r="U525" s="5" t="s">
        <v>43</v>
      </c>
      <c r="V525" s="29" t="s">
        <v>2767</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30.6" hidden="1" x14ac:dyDescent="0.3">
      <c r="A526" s="27" t="s">
        <v>2768</v>
      </c>
      <c r="B526" s="6" t="s">
        <v>2769</v>
      </c>
      <c r="C526" s="6" t="s">
        <v>417</v>
      </c>
      <c r="D526" s="7" t="s">
        <v>2770</v>
      </c>
      <c r="E526" s="27" t="s">
        <v>2771</v>
      </c>
      <c r="F526" s="5" t="s">
        <v>285</v>
      </c>
      <c r="G526" s="6" t="s">
        <v>42</v>
      </c>
      <c r="H526" s="6" t="s">
        <v>2772</v>
      </c>
      <c r="I526" s="6" t="s">
        <v>43</v>
      </c>
      <c r="J526" s="8" t="s">
        <v>2773</v>
      </c>
      <c r="K526" s="5" t="s">
        <v>2774</v>
      </c>
      <c r="L526" s="7" t="s">
        <v>2775</v>
      </c>
      <c r="M526" s="9" t="s">
        <v>265</v>
      </c>
      <c r="N526" s="5" t="s">
        <v>64</v>
      </c>
      <c r="O526" s="30" t="s">
        <v>2776</v>
      </c>
      <c r="P526" s="31">
        <v>45537.299037465302</v>
      </c>
      <c r="Q526" s="27" t="s">
        <v>43</v>
      </c>
      <c r="R526" s="28" t="s">
        <v>43</v>
      </c>
      <c r="S526" s="27" t="s">
        <v>152</v>
      </c>
      <c r="T526" s="27" t="s">
        <v>43</v>
      </c>
      <c r="U526" s="5" t="s">
        <v>43</v>
      </c>
      <c r="V526" s="27" t="s">
        <v>2777</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0.399999999999999" hidden="1" x14ac:dyDescent="0.3">
      <c r="A527" s="27" t="s">
        <v>2778</v>
      </c>
      <c r="B527" s="6" t="s">
        <v>2779</v>
      </c>
      <c r="C527" s="6" t="s">
        <v>436</v>
      </c>
      <c r="D527" s="7" t="s">
        <v>2780</v>
      </c>
      <c r="E527" s="27" t="s">
        <v>2781</v>
      </c>
      <c r="F527" s="5" t="s">
        <v>67</v>
      </c>
      <c r="G527" s="6" t="s">
        <v>252</v>
      </c>
      <c r="H527" s="6" t="s">
        <v>43</v>
      </c>
      <c r="I527" s="6" t="s">
        <v>43</v>
      </c>
      <c r="J527" s="8" t="s">
        <v>198</v>
      </c>
      <c r="K527" s="5" t="s">
        <v>199</v>
      </c>
      <c r="L527" s="7" t="s">
        <v>200</v>
      </c>
      <c r="M527" s="9" t="s">
        <v>2432</v>
      </c>
      <c r="N527" s="5" t="s">
        <v>64</v>
      </c>
      <c r="O527" s="30" t="s">
        <v>2782</v>
      </c>
      <c r="P527" s="31">
        <v>45537.8669274653</v>
      </c>
      <c r="Q527" s="27" t="s">
        <v>43</v>
      </c>
      <c r="R527" s="28" t="s">
        <v>43</v>
      </c>
      <c r="S527" s="27" t="s">
        <v>168</v>
      </c>
      <c r="T527" s="27" t="s">
        <v>43</v>
      </c>
      <c r="U527" s="5" t="s">
        <v>43</v>
      </c>
      <c r="V527" s="27" t="s">
        <v>684</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0.399999999999999" hidden="1" x14ac:dyDescent="0.3">
      <c r="A528" s="27" t="s">
        <v>2783</v>
      </c>
      <c r="B528" s="6" t="s">
        <v>2784</v>
      </c>
      <c r="C528" s="6" t="s">
        <v>436</v>
      </c>
      <c r="D528" s="7" t="s">
        <v>2780</v>
      </c>
      <c r="E528" s="27" t="s">
        <v>2781</v>
      </c>
      <c r="F528" s="5" t="s">
        <v>67</v>
      </c>
      <c r="G528" s="6" t="s">
        <v>252</v>
      </c>
      <c r="H528" s="6" t="s">
        <v>43</v>
      </c>
      <c r="I528" s="6" t="s">
        <v>43</v>
      </c>
      <c r="J528" s="8" t="s">
        <v>382</v>
      </c>
      <c r="K528" s="5" t="s">
        <v>383</v>
      </c>
      <c r="L528" s="7" t="s">
        <v>384</v>
      </c>
      <c r="M528" s="9" t="s">
        <v>2028</v>
      </c>
      <c r="N528" s="5" t="s">
        <v>64</v>
      </c>
      <c r="O528" s="30" t="s">
        <v>2785</v>
      </c>
      <c r="P528" s="31">
        <v>45537.8669274653</v>
      </c>
      <c r="Q528" s="27" t="s">
        <v>43</v>
      </c>
      <c r="R528" s="28" t="s">
        <v>43</v>
      </c>
      <c r="S528" s="27" t="s">
        <v>168</v>
      </c>
      <c r="T528" s="27" t="s">
        <v>43</v>
      </c>
      <c r="U528" s="5" t="s">
        <v>43</v>
      </c>
      <c r="V528" s="27" t="s">
        <v>387</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51" hidden="1" x14ac:dyDescent="0.3">
      <c r="A529" s="27" t="s">
        <v>2786</v>
      </c>
      <c r="B529" s="6" t="s">
        <v>2787</v>
      </c>
      <c r="C529" s="6" t="s">
        <v>590</v>
      </c>
      <c r="D529" s="7" t="s">
        <v>407</v>
      </c>
      <c r="E529" s="27" t="s">
        <v>408</v>
      </c>
      <c r="F529" s="5" t="s">
        <v>942</v>
      </c>
      <c r="G529" s="6" t="s">
        <v>42</v>
      </c>
      <c r="H529" s="6" t="s">
        <v>2788</v>
      </c>
      <c r="I529" s="6" t="s">
        <v>43</v>
      </c>
      <c r="J529" s="8" t="s">
        <v>2031</v>
      </c>
      <c r="K529" s="5" t="s">
        <v>2032</v>
      </c>
      <c r="L529" s="7" t="s">
        <v>2033</v>
      </c>
      <c r="M529" s="9" t="s">
        <v>2789</v>
      </c>
      <c r="N529" s="5" t="s">
        <v>674</v>
      </c>
      <c r="O529" s="30" t="s">
        <v>2790</v>
      </c>
      <c r="P529" s="31">
        <v>45537.808124386604</v>
      </c>
      <c r="Q529" s="27" t="s">
        <v>2791</v>
      </c>
      <c r="R529" s="28" t="s">
        <v>43</v>
      </c>
      <c r="S529" s="27" t="s">
        <v>168</v>
      </c>
      <c r="T529" s="27" t="s">
        <v>43</v>
      </c>
      <c r="U529" s="5" t="s">
        <v>43</v>
      </c>
      <c r="V529" s="27" t="s">
        <v>2035</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0.399999999999999" hidden="1" x14ac:dyDescent="0.3">
      <c r="A530" s="27" t="s">
        <v>2792</v>
      </c>
      <c r="B530" s="6" t="s">
        <v>2793</v>
      </c>
      <c r="C530" s="6" t="s">
        <v>2794</v>
      </c>
      <c r="D530" s="7" t="s">
        <v>2795</v>
      </c>
      <c r="E530" s="27" t="s">
        <v>2796</v>
      </c>
      <c r="F530" s="5" t="s">
        <v>67</v>
      </c>
      <c r="G530" s="6" t="s">
        <v>43</v>
      </c>
      <c r="H530" s="6" t="s">
        <v>43</v>
      </c>
      <c r="I530" s="6" t="s">
        <v>43</v>
      </c>
      <c r="J530" s="8" t="s">
        <v>198</v>
      </c>
      <c r="K530" s="5" t="s">
        <v>199</v>
      </c>
      <c r="L530" s="7" t="s">
        <v>200</v>
      </c>
      <c r="M530" s="9" t="s">
        <v>996</v>
      </c>
      <c r="N530" s="5" t="s">
        <v>64</v>
      </c>
      <c r="O530" s="30" t="s">
        <v>2797</v>
      </c>
      <c r="P530" s="31">
        <v>45537.772898379597</v>
      </c>
      <c r="Q530" s="27" t="s">
        <v>43</v>
      </c>
      <c r="R530" s="28" t="s">
        <v>43</v>
      </c>
      <c r="S530" s="27" t="s">
        <v>168</v>
      </c>
      <c r="T530" s="27" t="s">
        <v>43</v>
      </c>
      <c r="U530" s="5" t="s">
        <v>43</v>
      </c>
      <c r="V530" s="27" t="s">
        <v>482</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102" hidden="1" x14ac:dyDescent="0.3">
      <c r="A531" s="27" t="s">
        <v>2798</v>
      </c>
      <c r="B531" s="6" t="s">
        <v>2799</v>
      </c>
      <c r="C531" s="6" t="s">
        <v>2800</v>
      </c>
      <c r="D531" s="7" t="s">
        <v>2795</v>
      </c>
      <c r="E531" s="27" t="s">
        <v>2796</v>
      </c>
      <c r="F531" s="5" t="s">
        <v>67</v>
      </c>
      <c r="G531" s="6" t="s">
        <v>43</v>
      </c>
      <c r="H531" s="6" t="s">
        <v>43</v>
      </c>
      <c r="I531" s="6" t="s">
        <v>43</v>
      </c>
      <c r="J531" s="8" t="s">
        <v>198</v>
      </c>
      <c r="K531" s="5" t="s">
        <v>199</v>
      </c>
      <c r="L531" s="7" t="s">
        <v>200</v>
      </c>
      <c r="M531" s="9" t="s">
        <v>581</v>
      </c>
      <c r="N531" s="5" t="s">
        <v>64</v>
      </c>
      <c r="O531" s="30" t="s">
        <v>2801</v>
      </c>
      <c r="P531" s="31">
        <v>45537.772898576397</v>
      </c>
      <c r="Q531" s="27" t="s">
        <v>43</v>
      </c>
      <c r="R531" s="28" t="s">
        <v>43</v>
      </c>
      <c r="S531" s="27" t="s">
        <v>168</v>
      </c>
      <c r="T531" s="27" t="s">
        <v>43</v>
      </c>
      <c r="U531" s="5" t="s">
        <v>43</v>
      </c>
      <c r="V531" s="27" t="s">
        <v>482</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0.399999999999999" hidden="1" x14ac:dyDescent="0.3">
      <c r="A532" s="27" t="s">
        <v>2802</v>
      </c>
      <c r="B532" s="6" t="s">
        <v>2803</v>
      </c>
      <c r="C532" s="6" t="s">
        <v>2794</v>
      </c>
      <c r="D532" s="7" t="s">
        <v>2795</v>
      </c>
      <c r="E532" s="27" t="s">
        <v>2796</v>
      </c>
      <c r="F532" s="5" t="s">
        <v>67</v>
      </c>
      <c r="G532" s="6" t="s">
        <v>43</v>
      </c>
      <c r="H532" s="6" t="s">
        <v>43</v>
      </c>
      <c r="I532" s="6" t="s">
        <v>43</v>
      </c>
      <c r="J532" s="8" t="s">
        <v>198</v>
      </c>
      <c r="K532" s="5" t="s">
        <v>199</v>
      </c>
      <c r="L532" s="7" t="s">
        <v>200</v>
      </c>
      <c r="M532" s="9" t="s">
        <v>1282</v>
      </c>
      <c r="N532" s="5" t="s">
        <v>674</v>
      </c>
      <c r="O532" s="30" t="s">
        <v>2804</v>
      </c>
      <c r="P532" s="31">
        <v>45537.772898761599</v>
      </c>
      <c r="Q532" s="27" t="s">
        <v>43</v>
      </c>
      <c r="R532" s="28" t="s">
        <v>43</v>
      </c>
      <c r="S532" s="27" t="s">
        <v>168</v>
      </c>
      <c r="T532" s="27" t="s">
        <v>43</v>
      </c>
      <c r="U532" s="5" t="s">
        <v>43</v>
      </c>
      <c r="V532" s="27" t="s">
        <v>1095</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30.6" hidden="1" x14ac:dyDescent="0.3">
      <c r="A533" s="27" t="s">
        <v>2805</v>
      </c>
      <c r="B533" s="6" t="s">
        <v>2806</v>
      </c>
      <c r="C533" s="6" t="s">
        <v>1266</v>
      </c>
      <c r="D533" s="7" t="s">
        <v>1267</v>
      </c>
      <c r="E533" s="27" t="s">
        <v>1268</v>
      </c>
      <c r="F533" s="5" t="s">
        <v>67</v>
      </c>
      <c r="G533" s="6" t="s">
        <v>43</v>
      </c>
      <c r="H533" s="6" t="s">
        <v>43</v>
      </c>
      <c r="I533" s="6" t="s">
        <v>43</v>
      </c>
      <c r="J533" s="8" t="s">
        <v>312</v>
      </c>
      <c r="K533" s="5" t="s">
        <v>313</v>
      </c>
      <c r="L533" s="7" t="s">
        <v>314</v>
      </c>
      <c r="M533" s="9" t="s">
        <v>497</v>
      </c>
      <c r="N533" s="5" t="s">
        <v>64</v>
      </c>
      <c r="O533" s="30" t="s">
        <v>2807</v>
      </c>
      <c r="P533" s="31">
        <v>45537.790971643502</v>
      </c>
      <c r="Q533" s="27" t="s">
        <v>43</v>
      </c>
      <c r="R533" s="28" t="s">
        <v>43</v>
      </c>
      <c r="S533" s="27" t="s">
        <v>168</v>
      </c>
      <c r="T533" s="27" t="s">
        <v>43</v>
      </c>
      <c r="U533" s="5" t="s">
        <v>43</v>
      </c>
      <c r="V533" s="27" t="s">
        <v>317</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30.6" hidden="1" x14ac:dyDescent="0.3">
      <c r="A534" s="27" t="s">
        <v>2808</v>
      </c>
      <c r="B534" s="6" t="s">
        <v>2809</v>
      </c>
      <c r="C534" s="6" t="s">
        <v>2810</v>
      </c>
      <c r="D534" s="7" t="s">
        <v>2811</v>
      </c>
      <c r="E534" s="27" t="s">
        <v>2812</v>
      </c>
      <c r="F534" s="5" t="s">
        <v>67</v>
      </c>
      <c r="G534" s="6" t="s">
        <v>252</v>
      </c>
      <c r="H534" s="6" t="s">
        <v>43</v>
      </c>
      <c r="I534" s="6" t="s">
        <v>43</v>
      </c>
      <c r="J534" s="8" t="s">
        <v>502</v>
      </c>
      <c r="K534" s="5" t="s">
        <v>503</v>
      </c>
      <c r="L534" s="7" t="s">
        <v>504</v>
      </c>
      <c r="M534" s="9" t="s">
        <v>989</v>
      </c>
      <c r="N534" s="5" t="s">
        <v>64</v>
      </c>
      <c r="O534" s="30" t="s">
        <v>2813</v>
      </c>
      <c r="P534" s="31">
        <v>45537.5320939468</v>
      </c>
      <c r="Q534" s="27" t="s">
        <v>43</v>
      </c>
      <c r="R534" s="28" t="s">
        <v>43</v>
      </c>
      <c r="S534" s="27" t="s">
        <v>168</v>
      </c>
      <c r="T534" s="27" t="s">
        <v>43</v>
      </c>
      <c r="U534" s="5" t="s">
        <v>43</v>
      </c>
      <c r="V534" s="27" t="s">
        <v>505</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0.399999999999999" hidden="1" x14ac:dyDescent="0.3">
      <c r="A535" s="27" t="s">
        <v>2814</v>
      </c>
      <c r="B535" s="6" t="s">
        <v>2815</v>
      </c>
      <c r="C535" s="6" t="s">
        <v>2816</v>
      </c>
      <c r="D535" s="7" t="s">
        <v>2811</v>
      </c>
      <c r="E535" s="27" t="s">
        <v>2812</v>
      </c>
      <c r="F535" s="5" t="s">
        <v>67</v>
      </c>
      <c r="G535" s="6" t="s">
        <v>252</v>
      </c>
      <c r="H535" s="6" t="s">
        <v>43</v>
      </c>
      <c r="I535" s="6" t="s">
        <v>43</v>
      </c>
      <c r="J535" s="8" t="s">
        <v>312</v>
      </c>
      <c r="K535" s="5" t="s">
        <v>313</v>
      </c>
      <c r="L535" s="7" t="s">
        <v>314</v>
      </c>
      <c r="M535" s="9" t="s">
        <v>1563</v>
      </c>
      <c r="N535" s="5" t="s">
        <v>64</v>
      </c>
      <c r="O535" s="30" t="s">
        <v>2817</v>
      </c>
      <c r="P535" s="31">
        <v>45537.532094097201</v>
      </c>
      <c r="Q535" s="27" t="s">
        <v>43</v>
      </c>
      <c r="R535" s="28" t="s">
        <v>43</v>
      </c>
      <c r="S535" s="27" t="s">
        <v>168</v>
      </c>
      <c r="T535" s="27" t="s">
        <v>43</v>
      </c>
      <c r="U535" s="5" t="s">
        <v>43</v>
      </c>
      <c r="V535" s="27" t="s">
        <v>887</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71.400000000000006" hidden="1" x14ac:dyDescent="0.3">
      <c r="A536" s="27" t="s">
        <v>425</v>
      </c>
      <c r="B536" s="6" t="s">
        <v>416</v>
      </c>
      <c r="C536" s="6" t="s">
        <v>417</v>
      </c>
      <c r="D536" s="7" t="s">
        <v>418</v>
      </c>
      <c r="E536" s="27" t="s">
        <v>419</v>
      </c>
      <c r="F536" s="5" t="s">
        <v>285</v>
      </c>
      <c r="G536" s="6" t="s">
        <v>42</v>
      </c>
      <c r="H536" s="6" t="s">
        <v>420</v>
      </c>
      <c r="I536" s="6" t="s">
        <v>323</v>
      </c>
      <c r="J536" s="8" t="s">
        <v>421</v>
      </c>
      <c r="K536" s="5" t="s">
        <v>422</v>
      </c>
      <c r="L536" s="7" t="s">
        <v>423</v>
      </c>
      <c r="M536" s="9" t="s">
        <v>265</v>
      </c>
      <c r="N536" s="5" t="s">
        <v>64</v>
      </c>
      <c r="O536" s="30" t="s">
        <v>2818</v>
      </c>
      <c r="P536" s="31">
        <v>45534.827993553197</v>
      </c>
      <c r="Q536" s="27" t="s">
        <v>415</v>
      </c>
      <c r="R536" s="28" t="s">
        <v>43</v>
      </c>
      <c r="S536" s="27" t="s">
        <v>426</v>
      </c>
      <c r="T536" s="27" t="s">
        <v>43</v>
      </c>
      <c r="U536" s="5" t="s">
        <v>43</v>
      </c>
      <c r="V536" s="27" t="s">
        <v>427</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142.80000000000001" hidden="1" x14ac:dyDescent="0.3">
      <c r="A537" s="27" t="s">
        <v>2819</v>
      </c>
      <c r="B537" s="6" t="s">
        <v>759</v>
      </c>
      <c r="C537" s="6" t="s">
        <v>1305</v>
      </c>
      <c r="D537" s="7" t="s">
        <v>2820</v>
      </c>
      <c r="E537" s="27" t="s">
        <v>2821</v>
      </c>
      <c r="F537" s="5" t="s">
        <v>1053</v>
      </c>
      <c r="G537" s="6" t="s">
        <v>42</v>
      </c>
      <c r="H537" s="6" t="s">
        <v>43</v>
      </c>
      <c r="I537" s="6" t="s">
        <v>43</v>
      </c>
      <c r="J537" s="8" t="s">
        <v>757</v>
      </c>
      <c r="K537" s="5" t="s">
        <v>758</v>
      </c>
      <c r="L537" s="7" t="s">
        <v>759</v>
      </c>
      <c r="M537" s="9" t="s">
        <v>2822</v>
      </c>
      <c r="N537" s="5" t="s">
        <v>108</v>
      </c>
      <c r="O537" s="30" t="s">
        <v>2823</v>
      </c>
      <c r="P537" s="31">
        <v>45540.408734988399</v>
      </c>
      <c r="Q537" s="27" t="s">
        <v>43</v>
      </c>
      <c r="R537" s="28" t="s">
        <v>43</v>
      </c>
      <c r="S537" s="27" t="s">
        <v>152</v>
      </c>
      <c r="T537" s="27" t="s">
        <v>43</v>
      </c>
      <c r="U537" s="5" t="s">
        <v>43</v>
      </c>
      <c r="V537" s="29" t="s">
        <v>2824</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40.799999999999997" hidden="1" x14ac:dyDescent="0.3">
      <c r="A538" s="27" t="s">
        <v>2825</v>
      </c>
      <c r="B538" s="6" t="s">
        <v>2826</v>
      </c>
      <c r="C538" s="6" t="s">
        <v>1305</v>
      </c>
      <c r="D538" s="7" t="s">
        <v>2820</v>
      </c>
      <c r="E538" s="27" t="s">
        <v>2821</v>
      </c>
      <c r="F538" s="5" t="s">
        <v>1053</v>
      </c>
      <c r="G538" s="6" t="s">
        <v>42</v>
      </c>
      <c r="H538" s="6" t="s">
        <v>43</v>
      </c>
      <c r="I538" s="6" t="s">
        <v>43</v>
      </c>
      <c r="J538" s="8" t="s">
        <v>2827</v>
      </c>
      <c r="K538" s="5" t="s">
        <v>2828</v>
      </c>
      <c r="L538" s="7" t="s">
        <v>2829</v>
      </c>
      <c r="M538" s="9" t="s">
        <v>2830</v>
      </c>
      <c r="N538" s="5" t="s">
        <v>108</v>
      </c>
      <c r="O538" s="30" t="s">
        <v>2823</v>
      </c>
      <c r="P538" s="31">
        <v>45540.408735185199</v>
      </c>
      <c r="Q538" s="27" t="s">
        <v>43</v>
      </c>
      <c r="R538" s="28" t="s">
        <v>43</v>
      </c>
      <c r="S538" s="27" t="s">
        <v>152</v>
      </c>
      <c r="T538" s="27" t="s">
        <v>43</v>
      </c>
      <c r="U538" s="5" t="s">
        <v>43</v>
      </c>
      <c r="V538" s="29" t="s">
        <v>2831</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0.399999999999999" hidden="1" x14ac:dyDescent="0.3">
      <c r="A539" s="27" t="s">
        <v>2832</v>
      </c>
      <c r="B539" s="6" t="s">
        <v>2833</v>
      </c>
      <c r="C539" s="6" t="s">
        <v>1305</v>
      </c>
      <c r="D539" s="7" t="s">
        <v>2820</v>
      </c>
      <c r="E539" s="27" t="s">
        <v>2821</v>
      </c>
      <c r="F539" s="5" t="s">
        <v>1053</v>
      </c>
      <c r="G539" s="6" t="s">
        <v>42</v>
      </c>
      <c r="H539" s="6" t="s">
        <v>43</v>
      </c>
      <c r="I539" s="6" t="s">
        <v>43</v>
      </c>
      <c r="J539" s="8" t="s">
        <v>1054</v>
      </c>
      <c r="K539" s="5" t="s">
        <v>116</v>
      </c>
      <c r="L539" s="7" t="s">
        <v>1055</v>
      </c>
      <c r="M539" s="9" t="s">
        <v>385</v>
      </c>
      <c r="N539" s="5" t="s">
        <v>108</v>
      </c>
      <c r="O539" s="30" t="s">
        <v>2823</v>
      </c>
      <c r="P539" s="31">
        <v>45540.408735185199</v>
      </c>
      <c r="Q539" s="27" t="s">
        <v>43</v>
      </c>
      <c r="R539" s="28" t="s">
        <v>43</v>
      </c>
      <c r="S539" s="27" t="s">
        <v>2666</v>
      </c>
      <c r="T539" s="27" t="s">
        <v>43</v>
      </c>
      <c r="U539" s="5" t="s">
        <v>43</v>
      </c>
      <c r="V539" s="27" t="s">
        <v>2834</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0.399999999999999" hidden="1" x14ac:dyDescent="0.3">
      <c r="A540" s="27" t="s">
        <v>2835</v>
      </c>
      <c r="B540" s="6" t="s">
        <v>2836</v>
      </c>
      <c r="C540" s="6" t="s">
        <v>1305</v>
      </c>
      <c r="D540" s="7" t="s">
        <v>2820</v>
      </c>
      <c r="E540" s="27" t="s">
        <v>2821</v>
      </c>
      <c r="F540" s="5" t="s">
        <v>1053</v>
      </c>
      <c r="G540" s="6" t="s">
        <v>42</v>
      </c>
      <c r="H540" s="6" t="s">
        <v>43</v>
      </c>
      <c r="I540" s="6" t="s">
        <v>43</v>
      </c>
      <c r="J540" s="8" t="s">
        <v>1054</v>
      </c>
      <c r="K540" s="5" t="s">
        <v>116</v>
      </c>
      <c r="L540" s="7" t="s">
        <v>1055</v>
      </c>
      <c r="M540" s="9" t="s">
        <v>663</v>
      </c>
      <c r="N540" s="5" t="s">
        <v>108</v>
      </c>
      <c r="O540" s="30" t="s">
        <v>2823</v>
      </c>
      <c r="P540" s="31">
        <v>45540.408735532401</v>
      </c>
      <c r="Q540" s="27" t="s">
        <v>43</v>
      </c>
      <c r="R540" s="28" t="s">
        <v>43</v>
      </c>
      <c r="S540" s="27" t="s">
        <v>1070</v>
      </c>
      <c r="T540" s="27" t="s">
        <v>43</v>
      </c>
      <c r="U540" s="5" t="s">
        <v>43</v>
      </c>
      <c r="V540" s="27" t="s">
        <v>2837</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40.799999999999997" hidden="1" x14ac:dyDescent="0.3">
      <c r="A541" s="27" t="s">
        <v>2838</v>
      </c>
      <c r="B541" s="6" t="s">
        <v>2839</v>
      </c>
      <c r="C541" s="6" t="s">
        <v>1305</v>
      </c>
      <c r="D541" s="7" t="s">
        <v>2820</v>
      </c>
      <c r="E541" s="27" t="s">
        <v>2821</v>
      </c>
      <c r="F541" s="5" t="s">
        <v>1053</v>
      </c>
      <c r="G541" s="6" t="s">
        <v>42</v>
      </c>
      <c r="H541" s="6" t="s">
        <v>43</v>
      </c>
      <c r="I541" s="6" t="s">
        <v>43</v>
      </c>
      <c r="J541" s="8" t="s">
        <v>1054</v>
      </c>
      <c r="K541" s="5" t="s">
        <v>116</v>
      </c>
      <c r="L541" s="7" t="s">
        <v>1055</v>
      </c>
      <c r="M541" s="9" t="s">
        <v>706</v>
      </c>
      <c r="N541" s="5" t="s">
        <v>108</v>
      </c>
      <c r="O541" s="30" t="s">
        <v>2823</v>
      </c>
      <c r="P541" s="31">
        <v>45540.408735729201</v>
      </c>
      <c r="Q541" s="27" t="s">
        <v>43</v>
      </c>
      <c r="R541" s="28" t="s">
        <v>43</v>
      </c>
      <c r="S541" s="27" t="s">
        <v>1060</v>
      </c>
      <c r="T541" s="27" t="s">
        <v>43</v>
      </c>
      <c r="U541" s="5" t="s">
        <v>43</v>
      </c>
      <c r="V541" s="29" t="s">
        <v>2840</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91.8" hidden="1" x14ac:dyDescent="0.3">
      <c r="A542" s="27" t="s">
        <v>2841</v>
      </c>
      <c r="B542" s="6" t="s">
        <v>2842</v>
      </c>
      <c r="C542" s="6" t="s">
        <v>1305</v>
      </c>
      <c r="D542" s="7" t="s">
        <v>2820</v>
      </c>
      <c r="E542" s="27" t="s">
        <v>2821</v>
      </c>
      <c r="F542" s="5" t="s">
        <v>1053</v>
      </c>
      <c r="G542" s="6" t="s">
        <v>42</v>
      </c>
      <c r="H542" s="6" t="s">
        <v>43</v>
      </c>
      <c r="I542" s="6" t="s">
        <v>43</v>
      </c>
      <c r="J542" s="8" t="s">
        <v>1054</v>
      </c>
      <c r="K542" s="5" t="s">
        <v>116</v>
      </c>
      <c r="L542" s="7" t="s">
        <v>1055</v>
      </c>
      <c r="M542" s="9" t="s">
        <v>721</v>
      </c>
      <c r="N542" s="5" t="s">
        <v>108</v>
      </c>
      <c r="O542" s="30" t="s">
        <v>2823</v>
      </c>
      <c r="P542" s="31">
        <v>45540.408735879602</v>
      </c>
      <c r="Q542" s="27" t="s">
        <v>43</v>
      </c>
      <c r="R542" s="28" t="s">
        <v>43</v>
      </c>
      <c r="S542" s="27" t="s">
        <v>426</v>
      </c>
      <c r="T542" s="27" t="s">
        <v>43</v>
      </c>
      <c r="U542" s="5" t="s">
        <v>43</v>
      </c>
      <c r="V542" s="29" t="s">
        <v>2843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91.8" hidden="1" x14ac:dyDescent="0.3">
      <c r="A543" s="27" t="s">
        <v>2844</v>
      </c>
      <c r="B543" s="6" t="s">
        <v>2845</v>
      </c>
      <c r="C543" s="6" t="s">
        <v>1305</v>
      </c>
      <c r="D543" s="7" t="s">
        <v>2820</v>
      </c>
      <c r="E543" s="27" t="s">
        <v>2821</v>
      </c>
      <c r="F543" s="5" t="s">
        <v>1053</v>
      </c>
      <c r="G543" s="6" t="s">
        <v>42</v>
      </c>
      <c r="H543" s="6" t="s">
        <v>43</v>
      </c>
      <c r="I543" s="6" t="s">
        <v>43</v>
      </c>
      <c r="J543" s="8" t="s">
        <v>1054</v>
      </c>
      <c r="K543" s="5" t="s">
        <v>116</v>
      </c>
      <c r="L543" s="7" t="s">
        <v>1055</v>
      </c>
      <c r="M543" s="9" t="s">
        <v>885</v>
      </c>
      <c r="N543" s="5" t="s">
        <v>108</v>
      </c>
      <c r="O543" s="30" t="s">
        <v>2823</v>
      </c>
      <c r="P543" s="31">
        <v>45540.408728044</v>
      </c>
      <c r="Q543" s="27" t="s">
        <v>43</v>
      </c>
      <c r="R543" s="28" t="s">
        <v>43</v>
      </c>
      <c r="S543" s="27" t="s">
        <v>426</v>
      </c>
      <c r="T543" s="27" t="s">
        <v>43</v>
      </c>
      <c r="U543" s="5" t="s">
        <v>43</v>
      </c>
      <c r="V543" s="29" t="s">
        <v>2846</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173.4" hidden="1" x14ac:dyDescent="0.3">
      <c r="A544" s="27" t="s">
        <v>2847</v>
      </c>
      <c r="B544" s="6" t="s">
        <v>2848</v>
      </c>
      <c r="C544" s="6" t="s">
        <v>1305</v>
      </c>
      <c r="D544" s="7" t="s">
        <v>2820</v>
      </c>
      <c r="E544" s="27" t="s">
        <v>2821</v>
      </c>
      <c r="F544" s="5" t="s">
        <v>1053</v>
      </c>
      <c r="G544" s="6" t="s">
        <v>42</v>
      </c>
      <c r="H544" s="6" t="s">
        <v>43</v>
      </c>
      <c r="I544" s="6" t="s">
        <v>43</v>
      </c>
      <c r="J544" s="8" t="s">
        <v>1054</v>
      </c>
      <c r="K544" s="5" t="s">
        <v>116</v>
      </c>
      <c r="L544" s="7" t="s">
        <v>1055</v>
      </c>
      <c r="M544" s="9" t="s">
        <v>996</v>
      </c>
      <c r="N544" s="5" t="s">
        <v>108</v>
      </c>
      <c r="O544" s="30" t="s">
        <v>2823</v>
      </c>
      <c r="P544" s="31">
        <v>45540.408729317103</v>
      </c>
      <c r="Q544" s="27" t="s">
        <v>43</v>
      </c>
      <c r="R544" s="28" t="s">
        <v>43</v>
      </c>
      <c r="S544" s="27" t="s">
        <v>152</v>
      </c>
      <c r="T544" s="27" t="s">
        <v>43</v>
      </c>
      <c r="U544" s="5" t="s">
        <v>43</v>
      </c>
      <c r="V544" s="29" t="s">
        <v>2849</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122.4" hidden="1" x14ac:dyDescent="0.3">
      <c r="A545" s="27" t="s">
        <v>2850</v>
      </c>
      <c r="B545" s="6" t="s">
        <v>2851</v>
      </c>
      <c r="C545" s="6" t="s">
        <v>1305</v>
      </c>
      <c r="D545" s="7" t="s">
        <v>2820</v>
      </c>
      <c r="E545" s="27" t="s">
        <v>2821</v>
      </c>
      <c r="F545" s="5" t="s">
        <v>1053</v>
      </c>
      <c r="G545" s="6" t="s">
        <v>42</v>
      </c>
      <c r="H545" s="6" t="s">
        <v>43</v>
      </c>
      <c r="I545" s="6" t="s">
        <v>43</v>
      </c>
      <c r="J545" s="8" t="s">
        <v>1054</v>
      </c>
      <c r="K545" s="5" t="s">
        <v>116</v>
      </c>
      <c r="L545" s="7" t="s">
        <v>1055</v>
      </c>
      <c r="M545" s="9" t="s">
        <v>992</v>
      </c>
      <c r="N545" s="5" t="s">
        <v>108</v>
      </c>
      <c r="O545" s="30" t="s">
        <v>2852</v>
      </c>
      <c r="P545" s="31">
        <v>45540.408730405099</v>
      </c>
      <c r="Q545" s="27" t="s">
        <v>43</v>
      </c>
      <c r="R545" s="28" t="s">
        <v>43</v>
      </c>
      <c r="S545" s="27" t="s">
        <v>152</v>
      </c>
      <c r="T545" s="27" t="s">
        <v>43</v>
      </c>
      <c r="U545" s="5" t="s">
        <v>43</v>
      </c>
      <c r="V545" s="29" t="s">
        <v>2853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81.599999999999994" hidden="1" x14ac:dyDescent="0.3">
      <c r="A546" s="27" t="s">
        <v>2854</v>
      </c>
      <c r="B546" s="6" t="s">
        <v>2855</v>
      </c>
      <c r="C546" s="6" t="s">
        <v>1305</v>
      </c>
      <c r="D546" s="7" t="s">
        <v>2820</v>
      </c>
      <c r="E546" s="27" t="s">
        <v>2821</v>
      </c>
      <c r="F546" s="5" t="s">
        <v>1053</v>
      </c>
      <c r="G546" s="6" t="s">
        <v>42</v>
      </c>
      <c r="H546" s="6" t="s">
        <v>43</v>
      </c>
      <c r="I546" s="6" t="s">
        <v>323</v>
      </c>
      <c r="J546" s="8" t="s">
        <v>1054</v>
      </c>
      <c r="K546" s="5" t="s">
        <v>116</v>
      </c>
      <c r="L546" s="7" t="s">
        <v>1055</v>
      </c>
      <c r="M546" s="9" t="s">
        <v>1550</v>
      </c>
      <c r="N546" s="5" t="s">
        <v>2665</v>
      </c>
      <c r="O546" s="30" t="s">
        <v>2852</v>
      </c>
      <c r="P546" s="31">
        <v>45540.408733530101</v>
      </c>
      <c r="Q546" s="27" t="s">
        <v>43</v>
      </c>
      <c r="R546" s="28" t="s">
        <v>43</v>
      </c>
      <c r="S546" s="27" t="s">
        <v>152</v>
      </c>
      <c r="T546" s="27" t="s">
        <v>43</v>
      </c>
      <c r="U546" s="5" t="s">
        <v>43</v>
      </c>
      <c r="V546" s="29" t="s">
        <v>2856</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71.400000000000006" hidden="1" x14ac:dyDescent="0.3">
      <c r="A547" s="27" t="s">
        <v>2857</v>
      </c>
      <c r="B547" s="6" t="s">
        <v>2858</v>
      </c>
      <c r="C547" s="6" t="s">
        <v>1305</v>
      </c>
      <c r="D547" s="7" t="s">
        <v>2820</v>
      </c>
      <c r="E547" s="27" t="s">
        <v>2821</v>
      </c>
      <c r="F547" s="5" t="s">
        <v>1053</v>
      </c>
      <c r="G547" s="6" t="s">
        <v>42</v>
      </c>
      <c r="H547" s="6" t="s">
        <v>43</v>
      </c>
      <c r="I547" s="6" t="s">
        <v>323</v>
      </c>
      <c r="J547" s="8" t="s">
        <v>1054</v>
      </c>
      <c r="K547" s="5" t="s">
        <v>116</v>
      </c>
      <c r="L547" s="7" t="s">
        <v>1055</v>
      </c>
      <c r="M547" s="9" t="s">
        <v>1560</v>
      </c>
      <c r="N547" s="5" t="s">
        <v>108</v>
      </c>
      <c r="O547" s="30" t="s">
        <v>2852</v>
      </c>
      <c r="P547" s="31">
        <v>45540.408734803197</v>
      </c>
      <c r="Q547" s="27" t="s">
        <v>43</v>
      </c>
      <c r="R547" s="28" t="s">
        <v>43</v>
      </c>
      <c r="S547" s="27" t="s">
        <v>152</v>
      </c>
      <c r="T547" s="27" t="s">
        <v>43</v>
      </c>
      <c r="U547" s="5" t="s">
        <v>43</v>
      </c>
      <c r="V547" s="29" t="s">
        <v>2859</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0.399999999999999" hidden="1" x14ac:dyDescent="0.3">
      <c r="A548" s="27" t="s">
        <v>2860</v>
      </c>
      <c r="B548" s="6" t="s">
        <v>2861</v>
      </c>
      <c r="C548" s="6" t="s">
        <v>417</v>
      </c>
      <c r="D548" s="7" t="s">
        <v>2862</v>
      </c>
      <c r="E548" s="27" t="s">
        <v>2863</v>
      </c>
      <c r="F548" s="5" t="s">
        <v>1053</v>
      </c>
      <c r="G548" s="6" t="s">
        <v>42</v>
      </c>
      <c r="H548" s="6" t="s">
        <v>43</v>
      </c>
      <c r="I548" s="6" t="s">
        <v>2864</v>
      </c>
      <c r="J548" s="8" t="s">
        <v>1054</v>
      </c>
      <c r="K548" s="5" t="s">
        <v>116</v>
      </c>
      <c r="L548" s="7" t="s">
        <v>1055</v>
      </c>
      <c r="M548" s="9" t="s">
        <v>2865</v>
      </c>
      <c r="N548" s="5" t="s">
        <v>108</v>
      </c>
      <c r="O548" s="30" t="s">
        <v>2866</v>
      </c>
      <c r="P548" s="31">
        <v>45540.501608645798</v>
      </c>
      <c r="Q548" s="27" t="s">
        <v>43</v>
      </c>
      <c r="R548" s="28" t="s">
        <v>43</v>
      </c>
      <c r="S548" s="27" t="s">
        <v>152</v>
      </c>
      <c r="T548" s="27" t="s">
        <v>43</v>
      </c>
      <c r="U548" s="5" t="s">
        <v>43</v>
      </c>
      <c r="V548" s="27" t="s">
        <v>2867</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0.399999999999999" hidden="1" x14ac:dyDescent="0.3">
      <c r="A549" s="27" t="s">
        <v>2868</v>
      </c>
      <c r="B549" s="6" t="s">
        <v>2869</v>
      </c>
      <c r="C549" s="6" t="s">
        <v>417</v>
      </c>
      <c r="D549" s="7" t="s">
        <v>2862</v>
      </c>
      <c r="E549" s="27" t="s">
        <v>2863</v>
      </c>
      <c r="F549" s="5" t="s">
        <v>1053</v>
      </c>
      <c r="G549" s="6" t="s">
        <v>42</v>
      </c>
      <c r="H549" s="6" t="s">
        <v>43</v>
      </c>
      <c r="I549" s="6" t="s">
        <v>2864</v>
      </c>
      <c r="J549" s="8" t="s">
        <v>1054</v>
      </c>
      <c r="K549" s="5" t="s">
        <v>116</v>
      </c>
      <c r="L549" s="7" t="s">
        <v>1055</v>
      </c>
      <c r="M549" s="9" t="s">
        <v>2870</v>
      </c>
      <c r="N549" s="5" t="s">
        <v>108</v>
      </c>
      <c r="O549" s="30" t="s">
        <v>2866</v>
      </c>
      <c r="P549" s="31">
        <v>45540.501610266198</v>
      </c>
      <c r="Q549" s="27" t="s">
        <v>43</v>
      </c>
      <c r="R549" s="28" t="s">
        <v>43</v>
      </c>
      <c r="S549" s="27" t="s">
        <v>152</v>
      </c>
      <c r="T549" s="27" t="s">
        <v>43</v>
      </c>
      <c r="U549" s="5" t="s">
        <v>43</v>
      </c>
      <c r="V549" s="27" t="s">
        <v>2867</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0.399999999999999" hidden="1" x14ac:dyDescent="0.3">
      <c r="A550" s="27" t="s">
        <v>2871</v>
      </c>
      <c r="B550" s="6" t="s">
        <v>2872</v>
      </c>
      <c r="C550" s="6" t="s">
        <v>417</v>
      </c>
      <c r="D550" s="7" t="s">
        <v>2862</v>
      </c>
      <c r="E550" s="27" t="s">
        <v>2863</v>
      </c>
      <c r="F550" s="5" t="s">
        <v>1053</v>
      </c>
      <c r="G550" s="6" t="s">
        <v>42</v>
      </c>
      <c r="H550" s="6" t="s">
        <v>43</v>
      </c>
      <c r="I550" s="6" t="s">
        <v>2864</v>
      </c>
      <c r="J550" s="8" t="s">
        <v>1054</v>
      </c>
      <c r="K550" s="5" t="s">
        <v>116</v>
      </c>
      <c r="L550" s="7" t="s">
        <v>1055</v>
      </c>
      <c r="M550" s="9" t="s">
        <v>2873</v>
      </c>
      <c r="N550" s="5" t="s">
        <v>108</v>
      </c>
      <c r="O550" s="30" t="s">
        <v>2866</v>
      </c>
      <c r="P550" s="31">
        <v>45540.501611886597</v>
      </c>
      <c r="Q550" s="27" t="s">
        <v>43</v>
      </c>
      <c r="R550" s="28" t="s">
        <v>43</v>
      </c>
      <c r="S550" s="27" t="s">
        <v>152</v>
      </c>
      <c r="T550" s="27" t="s">
        <v>43</v>
      </c>
      <c r="U550" s="5" t="s">
        <v>43</v>
      </c>
      <c r="V550" s="27" t="s">
        <v>2867</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0.399999999999999" hidden="1" x14ac:dyDescent="0.3">
      <c r="A551" s="27" t="s">
        <v>2874</v>
      </c>
      <c r="B551" s="6" t="s">
        <v>2875</v>
      </c>
      <c r="C551" s="6" t="s">
        <v>417</v>
      </c>
      <c r="D551" s="7" t="s">
        <v>2862</v>
      </c>
      <c r="E551" s="27" t="s">
        <v>2863</v>
      </c>
      <c r="F551" s="5" t="s">
        <v>1053</v>
      </c>
      <c r="G551" s="6" t="s">
        <v>42</v>
      </c>
      <c r="H551" s="6" t="s">
        <v>43</v>
      </c>
      <c r="I551" s="6" t="s">
        <v>2864</v>
      </c>
      <c r="J551" s="8" t="s">
        <v>1054</v>
      </c>
      <c r="K551" s="5" t="s">
        <v>116</v>
      </c>
      <c r="L551" s="7" t="s">
        <v>1055</v>
      </c>
      <c r="M551" s="9" t="s">
        <v>2876</v>
      </c>
      <c r="N551" s="5" t="s">
        <v>108</v>
      </c>
      <c r="O551" s="30" t="s">
        <v>2866</v>
      </c>
      <c r="P551" s="31">
        <v>45540.501613344903</v>
      </c>
      <c r="Q551" s="27" t="s">
        <v>43</v>
      </c>
      <c r="R551" s="28" t="s">
        <v>43</v>
      </c>
      <c r="S551" s="27" t="s">
        <v>152</v>
      </c>
      <c r="T551" s="27" t="s">
        <v>43</v>
      </c>
      <c r="U551" s="5" t="s">
        <v>43</v>
      </c>
      <c r="V551" s="27" t="s">
        <v>2867</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0.399999999999999" hidden="1" x14ac:dyDescent="0.3">
      <c r="A552" s="27" t="s">
        <v>2877</v>
      </c>
      <c r="B552" s="6" t="s">
        <v>2878</v>
      </c>
      <c r="C552" s="6" t="s">
        <v>417</v>
      </c>
      <c r="D552" s="7" t="s">
        <v>2862</v>
      </c>
      <c r="E552" s="27" t="s">
        <v>2863</v>
      </c>
      <c r="F552" s="5" t="s">
        <v>1053</v>
      </c>
      <c r="G552" s="6" t="s">
        <v>42</v>
      </c>
      <c r="H552" s="6" t="s">
        <v>43</v>
      </c>
      <c r="I552" s="6" t="s">
        <v>2864</v>
      </c>
      <c r="J552" s="8" t="s">
        <v>1054</v>
      </c>
      <c r="K552" s="5" t="s">
        <v>116</v>
      </c>
      <c r="L552" s="7" t="s">
        <v>1055</v>
      </c>
      <c r="M552" s="9" t="s">
        <v>2879</v>
      </c>
      <c r="N552" s="5" t="s">
        <v>108</v>
      </c>
      <c r="O552" s="30" t="s">
        <v>2866</v>
      </c>
      <c r="P552" s="31">
        <v>45540.501613692097</v>
      </c>
      <c r="Q552" s="27" t="s">
        <v>43</v>
      </c>
      <c r="R552" s="28" t="s">
        <v>43</v>
      </c>
      <c r="S552" s="27" t="s">
        <v>152</v>
      </c>
      <c r="T552" s="27" t="s">
        <v>43</v>
      </c>
      <c r="U552" s="5" t="s">
        <v>43</v>
      </c>
      <c r="V552" s="27" t="s">
        <v>2867</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0.399999999999999" hidden="1" x14ac:dyDescent="0.3">
      <c r="A553" s="27" t="s">
        <v>2880</v>
      </c>
      <c r="B553" s="6" t="s">
        <v>2881</v>
      </c>
      <c r="C553" s="6" t="s">
        <v>417</v>
      </c>
      <c r="D553" s="7" t="s">
        <v>2862</v>
      </c>
      <c r="E553" s="27" t="s">
        <v>2863</v>
      </c>
      <c r="F553" s="5" t="s">
        <v>1053</v>
      </c>
      <c r="G553" s="6" t="s">
        <v>42</v>
      </c>
      <c r="H553" s="6" t="s">
        <v>43</v>
      </c>
      <c r="I553" s="6" t="s">
        <v>2864</v>
      </c>
      <c r="J553" s="8" t="s">
        <v>1054</v>
      </c>
      <c r="K553" s="5" t="s">
        <v>116</v>
      </c>
      <c r="L553" s="7" t="s">
        <v>1055</v>
      </c>
      <c r="M553" s="9" t="s">
        <v>2882</v>
      </c>
      <c r="N553" s="5" t="s">
        <v>108</v>
      </c>
      <c r="O553" s="30" t="s">
        <v>2866</v>
      </c>
      <c r="P553" s="31">
        <v>45540.501614236098</v>
      </c>
      <c r="Q553" s="27" t="s">
        <v>43</v>
      </c>
      <c r="R553" s="28" t="s">
        <v>43</v>
      </c>
      <c r="S553" s="27" t="s">
        <v>152</v>
      </c>
      <c r="T553" s="27" t="s">
        <v>43</v>
      </c>
      <c r="U553" s="5" t="s">
        <v>43</v>
      </c>
      <c r="V553" s="27" t="s">
        <v>2867</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0.399999999999999" hidden="1" x14ac:dyDescent="0.3">
      <c r="A554" s="27" t="s">
        <v>2883</v>
      </c>
      <c r="B554" s="6" t="s">
        <v>2884</v>
      </c>
      <c r="C554" s="6" t="s">
        <v>417</v>
      </c>
      <c r="D554" s="7" t="s">
        <v>2862</v>
      </c>
      <c r="E554" s="27" t="s">
        <v>2863</v>
      </c>
      <c r="F554" s="5" t="s">
        <v>1053</v>
      </c>
      <c r="G554" s="6" t="s">
        <v>42</v>
      </c>
      <c r="H554" s="6" t="s">
        <v>43</v>
      </c>
      <c r="I554" s="6" t="s">
        <v>2864</v>
      </c>
      <c r="J554" s="8" t="s">
        <v>1054</v>
      </c>
      <c r="K554" s="5" t="s">
        <v>116</v>
      </c>
      <c r="L554" s="7" t="s">
        <v>1055</v>
      </c>
      <c r="M554" s="9" t="s">
        <v>2885</v>
      </c>
      <c r="N554" s="5" t="s">
        <v>108</v>
      </c>
      <c r="O554" s="30" t="s">
        <v>2866</v>
      </c>
      <c r="P554" s="31">
        <v>45540.5016147801</v>
      </c>
      <c r="Q554" s="27" t="s">
        <v>43</v>
      </c>
      <c r="R554" s="28" t="s">
        <v>43</v>
      </c>
      <c r="S554" s="27" t="s">
        <v>152</v>
      </c>
      <c r="T554" s="27" t="s">
        <v>43</v>
      </c>
      <c r="U554" s="5" t="s">
        <v>43</v>
      </c>
      <c r="V554" s="27" t="s">
        <v>2867</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0.399999999999999" hidden="1" x14ac:dyDescent="0.3">
      <c r="A555" s="27" t="s">
        <v>2886</v>
      </c>
      <c r="B555" s="6" t="s">
        <v>2887</v>
      </c>
      <c r="C555" s="6" t="s">
        <v>417</v>
      </c>
      <c r="D555" s="7" t="s">
        <v>2862</v>
      </c>
      <c r="E555" s="27" t="s">
        <v>2863</v>
      </c>
      <c r="F555" s="5" t="s">
        <v>1053</v>
      </c>
      <c r="G555" s="6" t="s">
        <v>42</v>
      </c>
      <c r="H555" s="6" t="s">
        <v>43</v>
      </c>
      <c r="I555" s="6" t="s">
        <v>2864</v>
      </c>
      <c r="J555" s="8" t="s">
        <v>1054</v>
      </c>
      <c r="K555" s="5" t="s">
        <v>116</v>
      </c>
      <c r="L555" s="7" t="s">
        <v>1055</v>
      </c>
      <c r="M555" s="9" t="s">
        <v>2888</v>
      </c>
      <c r="N555" s="5" t="s">
        <v>108</v>
      </c>
      <c r="O555" s="30" t="s">
        <v>2866</v>
      </c>
      <c r="P555" s="31">
        <v>45540.501615162</v>
      </c>
      <c r="Q555" s="27" t="s">
        <v>43</v>
      </c>
      <c r="R555" s="28" t="s">
        <v>43</v>
      </c>
      <c r="S555" s="27" t="s">
        <v>152</v>
      </c>
      <c r="T555" s="27" t="s">
        <v>43</v>
      </c>
      <c r="U555" s="5" t="s">
        <v>43</v>
      </c>
      <c r="V555" s="27" t="s">
        <v>2867</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0.399999999999999" hidden="1" x14ac:dyDescent="0.3">
      <c r="A556" s="27" t="s">
        <v>2889</v>
      </c>
      <c r="B556" s="6" t="s">
        <v>2890</v>
      </c>
      <c r="C556" s="6" t="s">
        <v>417</v>
      </c>
      <c r="D556" s="7" t="s">
        <v>2862</v>
      </c>
      <c r="E556" s="27" t="s">
        <v>2863</v>
      </c>
      <c r="F556" s="5" t="s">
        <v>1053</v>
      </c>
      <c r="G556" s="6" t="s">
        <v>42</v>
      </c>
      <c r="H556" s="6" t="s">
        <v>43</v>
      </c>
      <c r="I556" s="6" t="s">
        <v>2864</v>
      </c>
      <c r="J556" s="8" t="s">
        <v>1054</v>
      </c>
      <c r="K556" s="5" t="s">
        <v>116</v>
      </c>
      <c r="L556" s="7" t="s">
        <v>1055</v>
      </c>
      <c r="M556" s="9" t="s">
        <v>2891</v>
      </c>
      <c r="N556" s="5" t="s">
        <v>108</v>
      </c>
      <c r="O556" s="30" t="s">
        <v>2866</v>
      </c>
      <c r="P556" s="31">
        <v>45540.501615509304</v>
      </c>
      <c r="Q556" s="27" t="s">
        <v>43</v>
      </c>
      <c r="R556" s="28" t="s">
        <v>43</v>
      </c>
      <c r="S556" s="27" t="s">
        <v>152</v>
      </c>
      <c r="T556" s="27" t="s">
        <v>43</v>
      </c>
      <c r="U556" s="5" t="s">
        <v>43</v>
      </c>
      <c r="V556" s="27" t="s">
        <v>2892</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0.399999999999999" hidden="1" x14ac:dyDescent="0.3">
      <c r="A557" s="27" t="s">
        <v>2893</v>
      </c>
      <c r="B557" s="6" t="s">
        <v>2894</v>
      </c>
      <c r="C557" s="6" t="s">
        <v>417</v>
      </c>
      <c r="D557" s="7" t="s">
        <v>2862</v>
      </c>
      <c r="E557" s="27" t="s">
        <v>2863</v>
      </c>
      <c r="F557" s="5" t="s">
        <v>1053</v>
      </c>
      <c r="G557" s="6" t="s">
        <v>42</v>
      </c>
      <c r="H557" s="6" t="s">
        <v>43</v>
      </c>
      <c r="I557" s="6" t="s">
        <v>2864</v>
      </c>
      <c r="J557" s="8" t="s">
        <v>1054</v>
      </c>
      <c r="K557" s="5" t="s">
        <v>116</v>
      </c>
      <c r="L557" s="7" t="s">
        <v>1055</v>
      </c>
      <c r="M557" s="9" t="s">
        <v>2895</v>
      </c>
      <c r="N557" s="5" t="s">
        <v>108</v>
      </c>
      <c r="O557" s="30" t="s">
        <v>2866</v>
      </c>
      <c r="P557" s="31">
        <v>45540.501615856498</v>
      </c>
      <c r="Q557" s="27" t="s">
        <v>43</v>
      </c>
      <c r="R557" s="28" t="s">
        <v>43</v>
      </c>
      <c r="S557" s="27" t="s">
        <v>152</v>
      </c>
      <c r="T557" s="27" t="s">
        <v>43</v>
      </c>
      <c r="U557" s="5" t="s">
        <v>43</v>
      </c>
      <c r="V557" s="27" t="s">
        <v>2892</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0.399999999999999" hidden="1" x14ac:dyDescent="0.3">
      <c r="A558" s="27" t="s">
        <v>2896</v>
      </c>
      <c r="B558" s="6" t="s">
        <v>2897</v>
      </c>
      <c r="C558" s="6" t="s">
        <v>417</v>
      </c>
      <c r="D558" s="7" t="s">
        <v>2862</v>
      </c>
      <c r="E558" s="27" t="s">
        <v>2863</v>
      </c>
      <c r="F558" s="5" t="s">
        <v>1053</v>
      </c>
      <c r="G558" s="6" t="s">
        <v>42</v>
      </c>
      <c r="H558" s="6" t="s">
        <v>43</v>
      </c>
      <c r="I558" s="6" t="s">
        <v>2864</v>
      </c>
      <c r="J558" s="8" t="s">
        <v>1054</v>
      </c>
      <c r="K558" s="5" t="s">
        <v>116</v>
      </c>
      <c r="L558" s="7" t="s">
        <v>1055</v>
      </c>
      <c r="M558" s="9" t="s">
        <v>2898</v>
      </c>
      <c r="N558" s="5" t="s">
        <v>108</v>
      </c>
      <c r="O558" s="30" t="s">
        <v>2866</v>
      </c>
      <c r="P558" s="31">
        <v>45540.501616238398</v>
      </c>
      <c r="Q558" s="27" t="s">
        <v>43</v>
      </c>
      <c r="R558" s="28" t="s">
        <v>43</v>
      </c>
      <c r="S558" s="27" t="s">
        <v>152</v>
      </c>
      <c r="T558" s="27" t="s">
        <v>43</v>
      </c>
      <c r="U558" s="5" t="s">
        <v>43</v>
      </c>
      <c r="V558" s="27" t="s">
        <v>2892</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0.399999999999999" hidden="1" x14ac:dyDescent="0.3">
      <c r="A559" s="27" t="s">
        <v>2899</v>
      </c>
      <c r="B559" s="6" t="s">
        <v>2900</v>
      </c>
      <c r="C559" s="6" t="s">
        <v>417</v>
      </c>
      <c r="D559" s="7" t="s">
        <v>2862</v>
      </c>
      <c r="E559" s="27" t="s">
        <v>2863</v>
      </c>
      <c r="F559" s="5" t="s">
        <v>1053</v>
      </c>
      <c r="G559" s="6" t="s">
        <v>42</v>
      </c>
      <c r="H559" s="6" t="s">
        <v>43</v>
      </c>
      <c r="I559" s="6" t="s">
        <v>2864</v>
      </c>
      <c r="J559" s="8" t="s">
        <v>1054</v>
      </c>
      <c r="K559" s="5" t="s">
        <v>116</v>
      </c>
      <c r="L559" s="7" t="s">
        <v>1055</v>
      </c>
      <c r="M559" s="9" t="s">
        <v>2901</v>
      </c>
      <c r="N559" s="5" t="s">
        <v>108</v>
      </c>
      <c r="O559" s="30" t="s">
        <v>2866</v>
      </c>
      <c r="P559" s="31">
        <v>45540.5016169792</v>
      </c>
      <c r="Q559" s="27" t="s">
        <v>43</v>
      </c>
      <c r="R559" s="28" t="s">
        <v>43</v>
      </c>
      <c r="S559" s="27" t="s">
        <v>152</v>
      </c>
      <c r="T559" s="27" t="s">
        <v>43</v>
      </c>
      <c r="U559" s="5" t="s">
        <v>43</v>
      </c>
      <c r="V559" s="27" t="s">
        <v>2892</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0.399999999999999" hidden="1" x14ac:dyDescent="0.3">
      <c r="A560" s="27" t="s">
        <v>2902</v>
      </c>
      <c r="B560" s="6" t="s">
        <v>2903</v>
      </c>
      <c r="C560" s="6" t="s">
        <v>417</v>
      </c>
      <c r="D560" s="7" t="s">
        <v>2862</v>
      </c>
      <c r="E560" s="27" t="s">
        <v>2863</v>
      </c>
      <c r="F560" s="5" t="s">
        <v>1053</v>
      </c>
      <c r="G560" s="6" t="s">
        <v>42</v>
      </c>
      <c r="H560" s="6" t="s">
        <v>43</v>
      </c>
      <c r="I560" s="6" t="s">
        <v>2864</v>
      </c>
      <c r="J560" s="8" t="s">
        <v>1054</v>
      </c>
      <c r="K560" s="5" t="s">
        <v>116</v>
      </c>
      <c r="L560" s="7" t="s">
        <v>1055</v>
      </c>
      <c r="M560" s="9" t="s">
        <v>2904</v>
      </c>
      <c r="N560" s="5" t="s">
        <v>108</v>
      </c>
      <c r="O560" s="30" t="s">
        <v>2866</v>
      </c>
      <c r="P560" s="31">
        <v>45540.501617511603</v>
      </c>
      <c r="Q560" s="27" t="s">
        <v>43</v>
      </c>
      <c r="R560" s="28" t="s">
        <v>43</v>
      </c>
      <c r="S560" s="27" t="s">
        <v>152</v>
      </c>
      <c r="T560" s="27" t="s">
        <v>43</v>
      </c>
      <c r="U560" s="5" t="s">
        <v>43</v>
      </c>
      <c r="V560" s="27" t="s">
        <v>2892</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0.399999999999999" hidden="1" x14ac:dyDescent="0.3">
      <c r="A561" s="27" t="s">
        <v>2905</v>
      </c>
      <c r="B561" s="6" t="s">
        <v>2906</v>
      </c>
      <c r="C561" s="6" t="s">
        <v>417</v>
      </c>
      <c r="D561" s="7" t="s">
        <v>2862</v>
      </c>
      <c r="E561" s="27" t="s">
        <v>2863</v>
      </c>
      <c r="F561" s="5" t="s">
        <v>1053</v>
      </c>
      <c r="G561" s="6" t="s">
        <v>42</v>
      </c>
      <c r="H561" s="6" t="s">
        <v>43</v>
      </c>
      <c r="I561" s="6" t="s">
        <v>2864</v>
      </c>
      <c r="J561" s="8" t="s">
        <v>1054</v>
      </c>
      <c r="K561" s="5" t="s">
        <v>116</v>
      </c>
      <c r="L561" s="7" t="s">
        <v>1055</v>
      </c>
      <c r="M561" s="9" t="s">
        <v>2907</v>
      </c>
      <c r="N561" s="5" t="s">
        <v>108</v>
      </c>
      <c r="O561" s="30" t="s">
        <v>2866</v>
      </c>
      <c r="P561" s="31">
        <v>45540.501617858798</v>
      </c>
      <c r="Q561" s="27" t="s">
        <v>43</v>
      </c>
      <c r="R561" s="28" t="s">
        <v>43</v>
      </c>
      <c r="S561" s="27" t="s">
        <v>152</v>
      </c>
      <c r="T561" s="27" t="s">
        <v>43</v>
      </c>
      <c r="U561" s="5" t="s">
        <v>43</v>
      </c>
      <c r="V561" s="27" t="s">
        <v>2892</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0.399999999999999" hidden="1" x14ac:dyDescent="0.3">
      <c r="A562" s="27" t="s">
        <v>2908</v>
      </c>
      <c r="B562" s="6" t="s">
        <v>2909</v>
      </c>
      <c r="C562" s="6" t="s">
        <v>417</v>
      </c>
      <c r="D562" s="7" t="s">
        <v>2862</v>
      </c>
      <c r="E562" s="27" t="s">
        <v>2863</v>
      </c>
      <c r="F562" s="5" t="s">
        <v>1053</v>
      </c>
      <c r="G562" s="6" t="s">
        <v>42</v>
      </c>
      <c r="H562" s="6" t="s">
        <v>43</v>
      </c>
      <c r="I562" s="6" t="s">
        <v>2864</v>
      </c>
      <c r="J562" s="8" t="s">
        <v>1054</v>
      </c>
      <c r="K562" s="5" t="s">
        <v>116</v>
      </c>
      <c r="L562" s="7" t="s">
        <v>1055</v>
      </c>
      <c r="M562" s="9" t="s">
        <v>2910</v>
      </c>
      <c r="N562" s="5" t="s">
        <v>108</v>
      </c>
      <c r="O562" s="30" t="s">
        <v>2866</v>
      </c>
      <c r="P562" s="31">
        <v>45540.501618252303</v>
      </c>
      <c r="Q562" s="27" t="s">
        <v>43</v>
      </c>
      <c r="R562" s="28" t="s">
        <v>43</v>
      </c>
      <c r="S562" s="27" t="s">
        <v>152</v>
      </c>
      <c r="T562" s="27" t="s">
        <v>43</v>
      </c>
      <c r="U562" s="5" t="s">
        <v>43</v>
      </c>
      <c r="V562" s="27" t="s">
        <v>2892</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0.399999999999999" hidden="1" x14ac:dyDescent="0.3">
      <c r="A563" s="27" t="s">
        <v>2911</v>
      </c>
      <c r="B563" s="6" t="s">
        <v>2912</v>
      </c>
      <c r="C563" s="6" t="s">
        <v>417</v>
      </c>
      <c r="D563" s="7" t="s">
        <v>2862</v>
      </c>
      <c r="E563" s="27" t="s">
        <v>2863</v>
      </c>
      <c r="F563" s="5" t="s">
        <v>1053</v>
      </c>
      <c r="G563" s="6" t="s">
        <v>42</v>
      </c>
      <c r="H563" s="6" t="s">
        <v>43</v>
      </c>
      <c r="I563" s="6" t="s">
        <v>2864</v>
      </c>
      <c r="J563" s="8" t="s">
        <v>1054</v>
      </c>
      <c r="K563" s="5" t="s">
        <v>116</v>
      </c>
      <c r="L563" s="7" t="s">
        <v>1055</v>
      </c>
      <c r="M563" s="9" t="s">
        <v>2913</v>
      </c>
      <c r="N563" s="5" t="s">
        <v>108</v>
      </c>
      <c r="O563" s="30" t="s">
        <v>2866</v>
      </c>
      <c r="P563" s="31">
        <v>45540.501618599497</v>
      </c>
      <c r="Q563" s="27" t="s">
        <v>43</v>
      </c>
      <c r="R563" s="28" t="s">
        <v>43</v>
      </c>
      <c r="S563" s="27" t="s">
        <v>152</v>
      </c>
      <c r="T563" s="27" t="s">
        <v>43</v>
      </c>
      <c r="U563" s="5" t="s">
        <v>43</v>
      </c>
      <c r="V563" s="27" t="s">
        <v>2892</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0.399999999999999" hidden="1" x14ac:dyDescent="0.3">
      <c r="A564" s="27" t="s">
        <v>2914</v>
      </c>
      <c r="B564" s="6" t="s">
        <v>2915</v>
      </c>
      <c r="C564" s="6" t="s">
        <v>417</v>
      </c>
      <c r="D564" s="7" t="s">
        <v>2862</v>
      </c>
      <c r="E564" s="27" t="s">
        <v>2863</v>
      </c>
      <c r="F564" s="5" t="s">
        <v>1053</v>
      </c>
      <c r="G564" s="6" t="s">
        <v>42</v>
      </c>
      <c r="H564" s="6" t="s">
        <v>43</v>
      </c>
      <c r="I564" s="6" t="s">
        <v>2864</v>
      </c>
      <c r="J564" s="8" t="s">
        <v>1054</v>
      </c>
      <c r="K564" s="5" t="s">
        <v>116</v>
      </c>
      <c r="L564" s="7" t="s">
        <v>1055</v>
      </c>
      <c r="M564" s="9" t="s">
        <v>2916</v>
      </c>
      <c r="N564" s="5" t="s">
        <v>108</v>
      </c>
      <c r="O564" s="30" t="s">
        <v>2866</v>
      </c>
      <c r="P564" s="31">
        <v>45540.501618946801</v>
      </c>
      <c r="Q564" s="27" t="s">
        <v>43</v>
      </c>
      <c r="R564" s="28" t="s">
        <v>43</v>
      </c>
      <c r="S564" s="27" t="s">
        <v>152</v>
      </c>
      <c r="T564" s="27" t="s">
        <v>43</v>
      </c>
      <c r="U564" s="5" t="s">
        <v>43</v>
      </c>
      <c r="V564" s="27" t="s">
        <v>2917</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0.399999999999999" hidden="1" x14ac:dyDescent="0.3">
      <c r="A565" s="27" t="s">
        <v>2918</v>
      </c>
      <c r="B565" s="6" t="s">
        <v>2919</v>
      </c>
      <c r="C565" s="6" t="s">
        <v>417</v>
      </c>
      <c r="D565" s="7" t="s">
        <v>2862</v>
      </c>
      <c r="E565" s="27" t="s">
        <v>2863</v>
      </c>
      <c r="F565" s="5" t="s">
        <v>1053</v>
      </c>
      <c r="G565" s="6" t="s">
        <v>42</v>
      </c>
      <c r="H565" s="6" t="s">
        <v>43</v>
      </c>
      <c r="I565" s="6" t="s">
        <v>2864</v>
      </c>
      <c r="J565" s="8" t="s">
        <v>1054</v>
      </c>
      <c r="K565" s="5" t="s">
        <v>116</v>
      </c>
      <c r="L565" s="7" t="s">
        <v>1055</v>
      </c>
      <c r="M565" s="9" t="s">
        <v>2920</v>
      </c>
      <c r="N565" s="5" t="s">
        <v>108</v>
      </c>
      <c r="O565" s="30" t="s">
        <v>2866</v>
      </c>
      <c r="P565" s="31">
        <v>45540.501619294002</v>
      </c>
      <c r="Q565" s="27" t="s">
        <v>43</v>
      </c>
      <c r="R565" s="28" t="s">
        <v>43</v>
      </c>
      <c r="S565" s="27" t="s">
        <v>152</v>
      </c>
      <c r="T565" s="27" t="s">
        <v>43</v>
      </c>
      <c r="U565" s="5" t="s">
        <v>43</v>
      </c>
      <c r="V565" s="27" t="s">
        <v>2917</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0.399999999999999" hidden="1" x14ac:dyDescent="0.3">
      <c r="A566" s="27" t="s">
        <v>2921</v>
      </c>
      <c r="B566" s="6" t="s">
        <v>2922</v>
      </c>
      <c r="C566" s="6" t="s">
        <v>417</v>
      </c>
      <c r="D566" s="7" t="s">
        <v>2862</v>
      </c>
      <c r="E566" s="27" t="s">
        <v>2863</v>
      </c>
      <c r="F566" s="5" t="s">
        <v>1053</v>
      </c>
      <c r="G566" s="6" t="s">
        <v>42</v>
      </c>
      <c r="H566" s="6" t="s">
        <v>43</v>
      </c>
      <c r="I566" s="6" t="s">
        <v>2864</v>
      </c>
      <c r="J566" s="8" t="s">
        <v>1054</v>
      </c>
      <c r="K566" s="5" t="s">
        <v>116</v>
      </c>
      <c r="L566" s="7" t="s">
        <v>1055</v>
      </c>
      <c r="M566" s="9" t="s">
        <v>2923</v>
      </c>
      <c r="N566" s="5" t="s">
        <v>108</v>
      </c>
      <c r="O566" s="30" t="s">
        <v>2866</v>
      </c>
      <c r="P566" s="31">
        <v>45540.501620023097</v>
      </c>
      <c r="Q566" s="27" t="s">
        <v>43</v>
      </c>
      <c r="R566" s="28" t="s">
        <v>43</v>
      </c>
      <c r="S566" s="27" t="s">
        <v>152</v>
      </c>
      <c r="T566" s="27" t="s">
        <v>43</v>
      </c>
      <c r="U566" s="5" t="s">
        <v>43</v>
      </c>
      <c r="V566" s="27" t="s">
        <v>2917</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0.399999999999999" hidden="1" x14ac:dyDescent="0.3">
      <c r="A567" s="27" t="s">
        <v>2924</v>
      </c>
      <c r="B567" s="6" t="s">
        <v>2925</v>
      </c>
      <c r="C567" s="6" t="s">
        <v>417</v>
      </c>
      <c r="D567" s="7" t="s">
        <v>2862</v>
      </c>
      <c r="E567" s="27" t="s">
        <v>2863</v>
      </c>
      <c r="F567" s="5" t="s">
        <v>1053</v>
      </c>
      <c r="G567" s="6" t="s">
        <v>42</v>
      </c>
      <c r="H567" s="6" t="s">
        <v>43</v>
      </c>
      <c r="I567" s="6" t="s">
        <v>2864</v>
      </c>
      <c r="J567" s="8" t="s">
        <v>1054</v>
      </c>
      <c r="K567" s="5" t="s">
        <v>116</v>
      </c>
      <c r="L567" s="7" t="s">
        <v>1055</v>
      </c>
      <c r="M567" s="9" t="s">
        <v>2926</v>
      </c>
      <c r="N567" s="5" t="s">
        <v>108</v>
      </c>
      <c r="O567" s="30" t="s">
        <v>2866</v>
      </c>
      <c r="P567" s="31">
        <v>45540.501620405099</v>
      </c>
      <c r="Q567" s="27" t="s">
        <v>43</v>
      </c>
      <c r="R567" s="28" t="s">
        <v>43</v>
      </c>
      <c r="S567" s="27" t="s">
        <v>1060</v>
      </c>
      <c r="T567" s="27" t="s">
        <v>43</v>
      </c>
      <c r="U567" s="5" t="s">
        <v>43</v>
      </c>
      <c r="V567" s="27" t="s">
        <v>2927</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0.399999999999999" hidden="1" x14ac:dyDescent="0.3">
      <c r="A568" s="27" t="s">
        <v>2928</v>
      </c>
      <c r="B568" s="6" t="s">
        <v>2929</v>
      </c>
      <c r="C568" s="6" t="s">
        <v>417</v>
      </c>
      <c r="D568" s="7" t="s">
        <v>2862</v>
      </c>
      <c r="E568" s="27" t="s">
        <v>2863</v>
      </c>
      <c r="F568" s="5" t="s">
        <v>1053</v>
      </c>
      <c r="G568" s="6" t="s">
        <v>42</v>
      </c>
      <c r="H568" s="6" t="s">
        <v>43</v>
      </c>
      <c r="I568" s="6" t="s">
        <v>2864</v>
      </c>
      <c r="J568" s="8" t="s">
        <v>1054</v>
      </c>
      <c r="K568" s="5" t="s">
        <v>116</v>
      </c>
      <c r="L568" s="7" t="s">
        <v>1055</v>
      </c>
      <c r="M568" s="9" t="s">
        <v>2930</v>
      </c>
      <c r="N568" s="5" t="s">
        <v>108</v>
      </c>
      <c r="O568" s="30" t="s">
        <v>2866</v>
      </c>
      <c r="P568" s="31">
        <v>45540.501620717601</v>
      </c>
      <c r="Q568" s="27" t="s">
        <v>43</v>
      </c>
      <c r="R568" s="28" t="s">
        <v>43</v>
      </c>
      <c r="S568" s="27" t="s">
        <v>1060</v>
      </c>
      <c r="T568" s="27" t="s">
        <v>43</v>
      </c>
      <c r="U568" s="5" t="s">
        <v>43</v>
      </c>
      <c r="V568" s="27" t="s">
        <v>2927</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0.399999999999999" hidden="1" x14ac:dyDescent="0.3">
      <c r="A569" s="27" t="s">
        <v>2931</v>
      </c>
      <c r="B569" s="6" t="s">
        <v>2932</v>
      </c>
      <c r="C569" s="6" t="s">
        <v>417</v>
      </c>
      <c r="D569" s="7" t="s">
        <v>2862</v>
      </c>
      <c r="E569" s="27" t="s">
        <v>2863</v>
      </c>
      <c r="F569" s="5" t="s">
        <v>1053</v>
      </c>
      <c r="G569" s="6" t="s">
        <v>42</v>
      </c>
      <c r="H569" s="6" t="s">
        <v>43</v>
      </c>
      <c r="I569" s="6" t="s">
        <v>2864</v>
      </c>
      <c r="J569" s="8" t="s">
        <v>1054</v>
      </c>
      <c r="K569" s="5" t="s">
        <v>116</v>
      </c>
      <c r="L569" s="7" t="s">
        <v>1055</v>
      </c>
      <c r="M569" s="9" t="s">
        <v>2933</v>
      </c>
      <c r="N569" s="5" t="s">
        <v>108</v>
      </c>
      <c r="O569" s="30" t="s">
        <v>2866</v>
      </c>
      <c r="P569" s="31">
        <v>45540.501620914401</v>
      </c>
      <c r="Q569" s="27" t="s">
        <v>43</v>
      </c>
      <c r="R569" s="28" t="s">
        <v>43</v>
      </c>
      <c r="S569" s="27" t="s">
        <v>1060</v>
      </c>
      <c r="T569" s="27" t="s">
        <v>43</v>
      </c>
      <c r="U569" s="5" t="s">
        <v>43</v>
      </c>
      <c r="V569" s="27" t="s">
        <v>2927</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30.6" hidden="1" x14ac:dyDescent="0.3">
      <c r="A570" s="27" t="s">
        <v>2934</v>
      </c>
      <c r="B570" s="6" t="s">
        <v>2935</v>
      </c>
      <c r="C570" s="6" t="s">
        <v>417</v>
      </c>
      <c r="D570" s="7" t="s">
        <v>2862</v>
      </c>
      <c r="E570" s="27" t="s">
        <v>2863</v>
      </c>
      <c r="F570" s="5" t="s">
        <v>1053</v>
      </c>
      <c r="G570" s="6" t="s">
        <v>42</v>
      </c>
      <c r="H570" s="6" t="s">
        <v>43</v>
      </c>
      <c r="I570" s="6" t="s">
        <v>2864</v>
      </c>
      <c r="J570" s="8" t="s">
        <v>1656</v>
      </c>
      <c r="K570" s="5" t="s">
        <v>2375</v>
      </c>
      <c r="L570" s="7" t="s">
        <v>2376</v>
      </c>
      <c r="M570" s="9" t="s">
        <v>2936</v>
      </c>
      <c r="N570" s="5" t="s">
        <v>108</v>
      </c>
      <c r="O570" s="30" t="s">
        <v>2866</v>
      </c>
      <c r="P570" s="31">
        <v>45540.501621955998</v>
      </c>
      <c r="Q570" s="27" t="s">
        <v>43</v>
      </c>
      <c r="R570" s="28" t="s">
        <v>43</v>
      </c>
      <c r="S570" s="27" t="s">
        <v>426</v>
      </c>
      <c r="T570" s="27" t="s">
        <v>43</v>
      </c>
      <c r="U570" s="5" t="s">
        <v>43</v>
      </c>
      <c r="V570" s="27" t="s">
        <v>2378</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30.6" hidden="1" x14ac:dyDescent="0.3">
      <c r="A571" s="27" t="s">
        <v>2937</v>
      </c>
      <c r="B571" s="6" t="s">
        <v>2938</v>
      </c>
      <c r="C571" s="6" t="s">
        <v>417</v>
      </c>
      <c r="D571" s="7" t="s">
        <v>2862</v>
      </c>
      <c r="E571" s="27" t="s">
        <v>2863</v>
      </c>
      <c r="F571" s="5" t="s">
        <v>1053</v>
      </c>
      <c r="G571" s="6" t="s">
        <v>42</v>
      </c>
      <c r="H571" s="6" t="s">
        <v>43</v>
      </c>
      <c r="I571" s="6" t="s">
        <v>2864</v>
      </c>
      <c r="J571" s="8" t="s">
        <v>1656</v>
      </c>
      <c r="K571" s="5" t="s">
        <v>2375</v>
      </c>
      <c r="L571" s="7" t="s">
        <v>2376</v>
      </c>
      <c r="M571" s="9" t="s">
        <v>2939</v>
      </c>
      <c r="N571" s="5" t="s">
        <v>108</v>
      </c>
      <c r="O571" s="30" t="s">
        <v>2866</v>
      </c>
      <c r="P571" s="31">
        <v>45540.501622534699</v>
      </c>
      <c r="Q571" s="27" t="s">
        <v>43</v>
      </c>
      <c r="R571" s="28" t="s">
        <v>43</v>
      </c>
      <c r="S571" s="27" t="s">
        <v>426</v>
      </c>
      <c r="T571" s="27" t="s">
        <v>43</v>
      </c>
      <c r="U571" s="5" t="s">
        <v>43</v>
      </c>
      <c r="V571" s="27" t="s">
        <v>2378</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51" hidden="1" x14ac:dyDescent="0.3">
      <c r="A572" s="27" t="s">
        <v>2940</v>
      </c>
      <c r="B572" s="6" t="s">
        <v>2941</v>
      </c>
      <c r="C572" s="6" t="s">
        <v>417</v>
      </c>
      <c r="D572" s="7" t="s">
        <v>2862</v>
      </c>
      <c r="E572" s="27" t="s">
        <v>2863</v>
      </c>
      <c r="F572" s="5" t="s">
        <v>1053</v>
      </c>
      <c r="G572" s="6" t="s">
        <v>42</v>
      </c>
      <c r="H572" s="6" t="s">
        <v>43</v>
      </c>
      <c r="I572" s="6" t="s">
        <v>2864</v>
      </c>
      <c r="J572" s="8" t="s">
        <v>2113</v>
      </c>
      <c r="K572" s="5" t="s">
        <v>2114</v>
      </c>
      <c r="L572" s="7" t="s">
        <v>2115</v>
      </c>
      <c r="M572" s="9" t="s">
        <v>472</v>
      </c>
      <c r="N572" s="5" t="s">
        <v>108</v>
      </c>
      <c r="O572" s="30" t="s">
        <v>2866</v>
      </c>
      <c r="P572" s="31">
        <v>45540.501622997697</v>
      </c>
      <c r="Q572" s="27" t="s">
        <v>43</v>
      </c>
      <c r="R572" s="28" t="s">
        <v>43</v>
      </c>
      <c r="S572" s="27" t="s">
        <v>152</v>
      </c>
      <c r="T572" s="27" t="s">
        <v>43</v>
      </c>
      <c r="U572" s="5" t="s">
        <v>43</v>
      </c>
      <c r="V572" s="27" t="s">
        <v>2116</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51" hidden="1" x14ac:dyDescent="0.3">
      <c r="A573" s="27" t="s">
        <v>2942</v>
      </c>
      <c r="B573" s="6" t="s">
        <v>2943</v>
      </c>
      <c r="C573" s="6" t="s">
        <v>417</v>
      </c>
      <c r="D573" s="7" t="s">
        <v>2862</v>
      </c>
      <c r="E573" s="27" t="s">
        <v>2863</v>
      </c>
      <c r="F573" s="5" t="s">
        <v>1053</v>
      </c>
      <c r="G573" s="6" t="s">
        <v>42</v>
      </c>
      <c r="H573" s="6" t="s">
        <v>43</v>
      </c>
      <c r="I573" s="6" t="s">
        <v>2864</v>
      </c>
      <c r="J573" s="8" t="s">
        <v>2113</v>
      </c>
      <c r="K573" s="5" t="s">
        <v>2114</v>
      </c>
      <c r="L573" s="7" t="s">
        <v>2115</v>
      </c>
      <c r="M573" s="9" t="s">
        <v>2944</v>
      </c>
      <c r="N573" s="5" t="s">
        <v>108</v>
      </c>
      <c r="O573" s="30" t="s">
        <v>2866</v>
      </c>
      <c r="P573" s="31">
        <v>45540.501623229196</v>
      </c>
      <c r="Q573" s="27" t="s">
        <v>43</v>
      </c>
      <c r="R573" s="28" t="s">
        <v>43</v>
      </c>
      <c r="S573" s="27" t="s">
        <v>152</v>
      </c>
      <c r="T573" s="27" t="s">
        <v>43</v>
      </c>
      <c r="U573" s="5" t="s">
        <v>43</v>
      </c>
      <c r="V573" s="27" t="s">
        <v>2116</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30.6" hidden="1" x14ac:dyDescent="0.3">
      <c r="A574" s="27" t="s">
        <v>2945</v>
      </c>
      <c r="B574" s="6" t="s">
        <v>2946</v>
      </c>
      <c r="C574" s="6" t="s">
        <v>417</v>
      </c>
      <c r="D574" s="7" t="s">
        <v>2862</v>
      </c>
      <c r="E574" s="27" t="s">
        <v>2863</v>
      </c>
      <c r="F574" s="5" t="s">
        <v>1053</v>
      </c>
      <c r="G574" s="6" t="s">
        <v>42</v>
      </c>
      <c r="H574" s="6" t="s">
        <v>43</v>
      </c>
      <c r="I574" s="6" t="s">
        <v>2864</v>
      </c>
      <c r="J574" s="8" t="s">
        <v>1948</v>
      </c>
      <c r="K574" s="5" t="s">
        <v>1949</v>
      </c>
      <c r="L574" s="7" t="s">
        <v>1950</v>
      </c>
      <c r="M574" s="9" t="s">
        <v>2947</v>
      </c>
      <c r="N574" s="5" t="s">
        <v>108</v>
      </c>
      <c r="O574" s="30" t="s">
        <v>2866</v>
      </c>
      <c r="P574" s="31">
        <v>45540.501623923599</v>
      </c>
      <c r="Q574" s="27" t="s">
        <v>43</v>
      </c>
      <c r="R574" s="28" t="s">
        <v>43</v>
      </c>
      <c r="S574" s="27" t="s">
        <v>152</v>
      </c>
      <c r="T574" s="27" t="s">
        <v>43</v>
      </c>
      <c r="U574" s="5" t="s">
        <v>43</v>
      </c>
      <c r="V574" s="27" t="s">
        <v>1952</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30.6" hidden="1" x14ac:dyDescent="0.3">
      <c r="A575" s="27" t="s">
        <v>2948</v>
      </c>
      <c r="B575" s="6" t="s">
        <v>2949</v>
      </c>
      <c r="C575" s="6" t="s">
        <v>417</v>
      </c>
      <c r="D575" s="7" t="s">
        <v>2862</v>
      </c>
      <c r="E575" s="27" t="s">
        <v>2863</v>
      </c>
      <c r="F575" s="5" t="s">
        <v>1053</v>
      </c>
      <c r="G575" s="6" t="s">
        <v>42</v>
      </c>
      <c r="H575" s="6" t="s">
        <v>43</v>
      </c>
      <c r="I575" s="6" t="s">
        <v>2864</v>
      </c>
      <c r="J575" s="8" t="s">
        <v>1948</v>
      </c>
      <c r="K575" s="5" t="s">
        <v>1949</v>
      </c>
      <c r="L575" s="7" t="s">
        <v>1950</v>
      </c>
      <c r="M575" s="9" t="s">
        <v>2950</v>
      </c>
      <c r="N575" s="5" t="s">
        <v>108</v>
      </c>
      <c r="O575" s="30" t="s">
        <v>2866</v>
      </c>
      <c r="P575" s="31">
        <v>45540.501624305602</v>
      </c>
      <c r="Q575" s="27" t="s">
        <v>43</v>
      </c>
      <c r="R575" s="28" t="s">
        <v>43</v>
      </c>
      <c r="S575" s="27" t="s">
        <v>152</v>
      </c>
      <c r="T575" s="27" t="s">
        <v>43</v>
      </c>
      <c r="U575" s="5" t="s">
        <v>43</v>
      </c>
      <c r="V575" s="27" t="s">
        <v>1952</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30.6" hidden="1" x14ac:dyDescent="0.3">
      <c r="A576" s="27" t="s">
        <v>2951</v>
      </c>
      <c r="B576" s="6" t="s">
        <v>2952</v>
      </c>
      <c r="C576" s="6" t="s">
        <v>417</v>
      </c>
      <c r="D576" s="7" t="s">
        <v>2862</v>
      </c>
      <c r="E576" s="27" t="s">
        <v>2863</v>
      </c>
      <c r="F576" s="5" t="s">
        <v>1053</v>
      </c>
      <c r="G576" s="6" t="s">
        <v>42</v>
      </c>
      <c r="H576" s="6" t="s">
        <v>43</v>
      </c>
      <c r="I576" s="6" t="s">
        <v>2864</v>
      </c>
      <c r="J576" s="8" t="s">
        <v>1336</v>
      </c>
      <c r="K576" s="5" t="s">
        <v>1337</v>
      </c>
      <c r="L576" s="7" t="s">
        <v>1338</v>
      </c>
      <c r="M576" s="9" t="s">
        <v>2953</v>
      </c>
      <c r="N576" s="5" t="s">
        <v>108</v>
      </c>
      <c r="O576" s="30" t="s">
        <v>2866</v>
      </c>
      <c r="P576" s="31">
        <v>45540.501624849501</v>
      </c>
      <c r="Q576" s="27" t="s">
        <v>43</v>
      </c>
      <c r="R576" s="28" t="s">
        <v>43</v>
      </c>
      <c r="S576" s="27" t="s">
        <v>152</v>
      </c>
      <c r="T576" s="27" t="s">
        <v>43</v>
      </c>
      <c r="U576" s="5" t="s">
        <v>43</v>
      </c>
      <c r="V576" s="27" t="s">
        <v>1340</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30.6" hidden="1" x14ac:dyDescent="0.3">
      <c r="A577" s="27" t="s">
        <v>2954</v>
      </c>
      <c r="B577" s="6" t="s">
        <v>2955</v>
      </c>
      <c r="C577" s="6" t="s">
        <v>417</v>
      </c>
      <c r="D577" s="7" t="s">
        <v>2862</v>
      </c>
      <c r="E577" s="27" t="s">
        <v>2863</v>
      </c>
      <c r="F577" s="5" t="s">
        <v>1053</v>
      </c>
      <c r="G577" s="6" t="s">
        <v>42</v>
      </c>
      <c r="H577" s="6" t="s">
        <v>43</v>
      </c>
      <c r="I577" s="6" t="s">
        <v>2864</v>
      </c>
      <c r="J577" s="8" t="s">
        <v>1336</v>
      </c>
      <c r="K577" s="5" t="s">
        <v>1337</v>
      </c>
      <c r="L577" s="7" t="s">
        <v>1338</v>
      </c>
      <c r="M577" s="9" t="s">
        <v>2956</v>
      </c>
      <c r="N577" s="5" t="s">
        <v>108</v>
      </c>
      <c r="O577" s="30" t="s">
        <v>2866</v>
      </c>
      <c r="P577" s="31">
        <v>45540.501625231504</v>
      </c>
      <c r="Q577" s="27" t="s">
        <v>43</v>
      </c>
      <c r="R577" s="28" t="s">
        <v>43</v>
      </c>
      <c r="S577" s="27" t="s">
        <v>152</v>
      </c>
      <c r="T577" s="27" t="s">
        <v>43</v>
      </c>
      <c r="U577" s="5" t="s">
        <v>43</v>
      </c>
      <c r="V577" s="27" t="s">
        <v>1340</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51" hidden="1" x14ac:dyDescent="0.3">
      <c r="A578" s="27" t="s">
        <v>2957</v>
      </c>
      <c r="B578" s="6" t="s">
        <v>2958</v>
      </c>
      <c r="C578" s="6" t="s">
        <v>417</v>
      </c>
      <c r="D578" s="7" t="s">
        <v>2862</v>
      </c>
      <c r="E578" s="27" t="s">
        <v>2863</v>
      </c>
      <c r="F578" s="5" t="s">
        <v>1053</v>
      </c>
      <c r="G578" s="6" t="s">
        <v>42</v>
      </c>
      <c r="H578" s="6" t="s">
        <v>43</v>
      </c>
      <c r="I578" s="6" t="s">
        <v>2864</v>
      </c>
      <c r="J578" s="8" t="s">
        <v>1956</v>
      </c>
      <c r="K578" s="5" t="s">
        <v>1957</v>
      </c>
      <c r="L578" s="7" t="s">
        <v>1958</v>
      </c>
      <c r="M578" s="9" t="s">
        <v>2959</v>
      </c>
      <c r="N578" s="5" t="s">
        <v>108</v>
      </c>
      <c r="O578" s="30" t="s">
        <v>2866</v>
      </c>
      <c r="P578" s="31">
        <v>45540.501625578698</v>
      </c>
      <c r="Q578" s="27" t="s">
        <v>43</v>
      </c>
      <c r="R578" s="28" t="s">
        <v>43</v>
      </c>
      <c r="S578" s="27" t="s">
        <v>426</v>
      </c>
      <c r="T578" s="27" t="s">
        <v>43</v>
      </c>
      <c r="U578" s="5" t="s">
        <v>43</v>
      </c>
      <c r="V578" s="27" t="s">
        <v>1960</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51" hidden="1" x14ac:dyDescent="0.3">
      <c r="A579" s="27" t="s">
        <v>2960</v>
      </c>
      <c r="B579" s="6" t="s">
        <v>2961</v>
      </c>
      <c r="C579" s="6" t="s">
        <v>417</v>
      </c>
      <c r="D579" s="7" t="s">
        <v>2862</v>
      </c>
      <c r="E579" s="27" t="s">
        <v>2863</v>
      </c>
      <c r="F579" s="5" t="s">
        <v>1053</v>
      </c>
      <c r="G579" s="6" t="s">
        <v>42</v>
      </c>
      <c r="H579" s="6" t="s">
        <v>43</v>
      </c>
      <c r="I579" s="6" t="s">
        <v>2864</v>
      </c>
      <c r="J579" s="8" t="s">
        <v>1956</v>
      </c>
      <c r="K579" s="5" t="s">
        <v>1957</v>
      </c>
      <c r="L579" s="7" t="s">
        <v>1958</v>
      </c>
      <c r="M579" s="9" t="s">
        <v>2962</v>
      </c>
      <c r="N579" s="5" t="s">
        <v>108</v>
      </c>
      <c r="O579" s="30" t="s">
        <v>2866</v>
      </c>
      <c r="P579" s="31">
        <v>45540.501625775498</v>
      </c>
      <c r="Q579" s="27" t="s">
        <v>43</v>
      </c>
      <c r="R579" s="28" t="s">
        <v>43</v>
      </c>
      <c r="S579" s="27" t="s">
        <v>426</v>
      </c>
      <c r="T579" s="27" t="s">
        <v>43</v>
      </c>
      <c r="U579" s="5" t="s">
        <v>43</v>
      </c>
      <c r="V579" s="27" t="s">
        <v>1960</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0.399999999999999" hidden="1" x14ac:dyDescent="0.3">
      <c r="A580" s="27" t="s">
        <v>2963</v>
      </c>
      <c r="B580" s="6" t="s">
        <v>2964</v>
      </c>
      <c r="C580" s="6" t="s">
        <v>417</v>
      </c>
      <c r="D580" s="7" t="s">
        <v>2862</v>
      </c>
      <c r="E580" s="27" t="s">
        <v>2863</v>
      </c>
      <c r="F580" s="5" t="s">
        <v>1053</v>
      </c>
      <c r="G580" s="6" t="s">
        <v>42</v>
      </c>
      <c r="H580" s="6" t="s">
        <v>43</v>
      </c>
      <c r="I580" s="6" t="s">
        <v>2864</v>
      </c>
      <c r="J580" s="8" t="s">
        <v>1054</v>
      </c>
      <c r="K580" s="5" t="s">
        <v>116</v>
      </c>
      <c r="L580" s="7" t="s">
        <v>1055</v>
      </c>
      <c r="M580" s="9" t="s">
        <v>2965</v>
      </c>
      <c r="N580" s="5" t="s">
        <v>108</v>
      </c>
      <c r="O580" s="30" t="s">
        <v>2866</v>
      </c>
      <c r="P580" s="31">
        <v>45540.501626122699</v>
      </c>
      <c r="Q580" s="27" t="s">
        <v>43</v>
      </c>
      <c r="R580" s="28" t="s">
        <v>43</v>
      </c>
      <c r="S580" s="27" t="s">
        <v>152</v>
      </c>
      <c r="T580" s="27" t="s">
        <v>43</v>
      </c>
      <c r="U580" s="5" t="s">
        <v>43</v>
      </c>
      <c r="V580" s="27" t="s">
        <v>2966</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0.399999999999999" hidden="1" x14ac:dyDescent="0.3">
      <c r="A581" s="27" t="s">
        <v>2967</v>
      </c>
      <c r="B581" s="6" t="s">
        <v>2968</v>
      </c>
      <c r="C581" s="6" t="s">
        <v>417</v>
      </c>
      <c r="D581" s="7" t="s">
        <v>2862</v>
      </c>
      <c r="E581" s="27" t="s">
        <v>2863</v>
      </c>
      <c r="F581" s="5" t="s">
        <v>1053</v>
      </c>
      <c r="G581" s="6" t="s">
        <v>42</v>
      </c>
      <c r="H581" s="6" t="s">
        <v>43</v>
      </c>
      <c r="I581" s="6" t="s">
        <v>2864</v>
      </c>
      <c r="J581" s="8" t="s">
        <v>1054</v>
      </c>
      <c r="K581" s="5" t="s">
        <v>116</v>
      </c>
      <c r="L581" s="7" t="s">
        <v>1055</v>
      </c>
      <c r="M581" s="9" t="s">
        <v>2969</v>
      </c>
      <c r="N581" s="5" t="s">
        <v>108</v>
      </c>
      <c r="O581" s="30" t="s">
        <v>2866</v>
      </c>
      <c r="P581" s="31">
        <v>45540.501626469901</v>
      </c>
      <c r="Q581" s="27" t="s">
        <v>43</v>
      </c>
      <c r="R581" s="28" t="s">
        <v>43</v>
      </c>
      <c r="S581" s="27" t="s">
        <v>152</v>
      </c>
      <c r="T581" s="27" t="s">
        <v>43</v>
      </c>
      <c r="U581" s="5" t="s">
        <v>43</v>
      </c>
      <c r="V581" s="27" t="s">
        <v>2966</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30.6" hidden="1" x14ac:dyDescent="0.3">
      <c r="A582" s="27" t="s">
        <v>2970</v>
      </c>
      <c r="B582" s="6" t="s">
        <v>2971</v>
      </c>
      <c r="C582" s="6" t="s">
        <v>417</v>
      </c>
      <c r="D582" s="7" t="s">
        <v>2862</v>
      </c>
      <c r="E582" s="27" t="s">
        <v>2863</v>
      </c>
      <c r="F582" s="5" t="s">
        <v>1053</v>
      </c>
      <c r="G582" s="6" t="s">
        <v>42</v>
      </c>
      <c r="H582" s="6" t="s">
        <v>43</v>
      </c>
      <c r="I582" s="6" t="s">
        <v>2864</v>
      </c>
      <c r="J582" s="8" t="s">
        <v>1721</v>
      </c>
      <c r="K582" s="5" t="s">
        <v>1722</v>
      </c>
      <c r="L582" s="7" t="s">
        <v>1723</v>
      </c>
      <c r="M582" s="9" t="s">
        <v>2972</v>
      </c>
      <c r="N582" s="5" t="s">
        <v>108</v>
      </c>
      <c r="O582" s="30" t="s">
        <v>2866</v>
      </c>
      <c r="P582" s="31">
        <v>45540.501626851903</v>
      </c>
      <c r="Q582" s="27" t="s">
        <v>43</v>
      </c>
      <c r="R582" s="28" t="s">
        <v>43</v>
      </c>
      <c r="S582" s="27" t="s">
        <v>152</v>
      </c>
      <c r="T582" s="27" t="s">
        <v>43</v>
      </c>
      <c r="U582" s="5" t="s">
        <v>43</v>
      </c>
      <c r="V582" s="27" t="s">
        <v>1724</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30.6" hidden="1" x14ac:dyDescent="0.3">
      <c r="A583" s="27" t="s">
        <v>2973</v>
      </c>
      <c r="B583" s="6" t="s">
        <v>2974</v>
      </c>
      <c r="C583" s="6" t="s">
        <v>417</v>
      </c>
      <c r="D583" s="7" t="s">
        <v>2862</v>
      </c>
      <c r="E583" s="27" t="s">
        <v>2863</v>
      </c>
      <c r="F583" s="5" t="s">
        <v>1053</v>
      </c>
      <c r="G583" s="6" t="s">
        <v>42</v>
      </c>
      <c r="H583" s="6" t="s">
        <v>43</v>
      </c>
      <c r="I583" s="6" t="s">
        <v>2864</v>
      </c>
      <c r="J583" s="8" t="s">
        <v>1721</v>
      </c>
      <c r="K583" s="5" t="s">
        <v>1722</v>
      </c>
      <c r="L583" s="7" t="s">
        <v>1723</v>
      </c>
      <c r="M583" s="9" t="s">
        <v>2975</v>
      </c>
      <c r="N583" s="5" t="s">
        <v>108</v>
      </c>
      <c r="O583" s="30" t="s">
        <v>2866</v>
      </c>
      <c r="P583" s="31">
        <v>45540.501627233803</v>
      </c>
      <c r="Q583" s="27" t="s">
        <v>43</v>
      </c>
      <c r="R583" s="28" t="s">
        <v>43</v>
      </c>
      <c r="S583" s="27" t="s">
        <v>152</v>
      </c>
      <c r="T583" s="27" t="s">
        <v>43</v>
      </c>
      <c r="U583" s="5" t="s">
        <v>43</v>
      </c>
      <c r="V583" s="27" t="s">
        <v>1724</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30.6" hidden="1" x14ac:dyDescent="0.3">
      <c r="A584" s="27" t="s">
        <v>2976</v>
      </c>
      <c r="B584" s="6" t="s">
        <v>2977</v>
      </c>
      <c r="C584" s="6" t="s">
        <v>417</v>
      </c>
      <c r="D584" s="7" t="s">
        <v>2862</v>
      </c>
      <c r="E584" s="27" t="s">
        <v>2863</v>
      </c>
      <c r="F584" s="5" t="s">
        <v>1053</v>
      </c>
      <c r="G584" s="6" t="s">
        <v>42</v>
      </c>
      <c r="H584" s="6" t="s">
        <v>43</v>
      </c>
      <c r="I584" s="6" t="s">
        <v>2864</v>
      </c>
      <c r="J584" s="8" t="s">
        <v>1988</v>
      </c>
      <c r="K584" s="5" t="s">
        <v>1989</v>
      </c>
      <c r="L584" s="7" t="s">
        <v>1990</v>
      </c>
      <c r="M584" s="9" t="s">
        <v>2978</v>
      </c>
      <c r="N584" s="5" t="s">
        <v>108</v>
      </c>
      <c r="O584" s="30" t="s">
        <v>2866</v>
      </c>
      <c r="P584" s="31">
        <v>45540.501627395803</v>
      </c>
      <c r="Q584" s="27" t="s">
        <v>43</v>
      </c>
      <c r="R584" s="28" t="s">
        <v>43</v>
      </c>
      <c r="S584" s="27" t="s">
        <v>152</v>
      </c>
      <c r="T584" s="27" t="s">
        <v>43</v>
      </c>
      <c r="U584" s="5" t="s">
        <v>43</v>
      </c>
      <c r="V584" s="27" t="s">
        <v>1991</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30.6" hidden="1" x14ac:dyDescent="0.3">
      <c r="A585" s="27" t="s">
        <v>2979</v>
      </c>
      <c r="B585" s="6" t="s">
        <v>2980</v>
      </c>
      <c r="C585" s="6" t="s">
        <v>417</v>
      </c>
      <c r="D585" s="7" t="s">
        <v>2862</v>
      </c>
      <c r="E585" s="27" t="s">
        <v>2863</v>
      </c>
      <c r="F585" s="5" t="s">
        <v>1053</v>
      </c>
      <c r="G585" s="6" t="s">
        <v>42</v>
      </c>
      <c r="H585" s="6" t="s">
        <v>43</v>
      </c>
      <c r="I585" s="6" t="s">
        <v>2864</v>
      </c>
      <c r="J585" s="8" t="s">
        <v>1988</v>
      </c>
      <c r="K585" s="5" t="s">
        <v>1989</v>
      </c>
      <c r="L585" s="7" t="s">
        <v>1990</v>
      </c>
      <c r="M585" s="9" t="s">
        <v>2981</v>
      </c>
      <c r="N585" s="5" t="s">
        <v>108</v>
      </c>
      <c r="O585" s="30" t="s">
        <v>2866</v>
      </c>
      <c r="P585" s="31">
        <v>45540.501627580998</v>
      </c>
      <c r="Q585" s="27" t="s">
        <v>43</v>
      </c>
      <c r="R585" s="28" t="s">
        <v>43</v>
      </c>
      <c r="S585" s="27" t="s">
        <v>152</v>
      </c>
      <c r="T585" s="27" t="s">
        <v>43</v>
      </c>
      <c r="U585" s="5" t="s">
        <v>43</v>
      </c>
      <c r="V585" s="27" t="s">
        <v>1991</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51" hidden="1" x14ac:dyDescent="0.3">
      <c r="A586" s="27" t="s">
        <v>2982</v>
      </c>
      <c r="B586" s="6" t="s">
        <v>2983</v>
      </c>
      <c r="C586" s="6" t="s">
        <v>417</v>
      </c>
      <c r="D586" s="7" t="s">
        <v>2862</v>
      </c>
      <c r="E586" s="27" t="s">
        <v>2863</v>
      </c>
      <c r="F586" s="5" t="s">
        <v>1053</v>
      </c>
      <c r="G586" s="6" t="s">
        <v>42</v>
      </c>
      <c r="H586" s="6" t="s">
        <v>43</v>
      </c>
      <c r="I586" s="6" t="s">
        <v>2864</v>
      </c>
      <c r="J586" s="8" t="s">
        <v>1471</v>
      </c>
      <c r="K586" s="5" t="s">
        <v>1472</v>
      </c>
      <c r="L586" s="7" t="s">
        <v>1473</v>
      </c>
      <c r="M586" s="9" t="s">
        <v>2984</v>
      </c>
      <c r="N586" s="5" t="s">
        <v>108</v>
      </c>
      <c r="O586" s="30" t="s">
        <v>2866</v>
      </c>
      <c r="P586" s="31">
        <v>45540.501627974503</v>
      </c>
      <c r="Q586" s="27" t="s">
        <v>43</v>
      </c>
      <c r="R586" s="28" t="s">
        <v>43</v>
      </c>
      <c r="S586" s="27" t="s">
        <v>152</v>
      </c>
      <c r="T586" s="27" t="s">
        <v>43</v>
      </c>
      <c r="U586" s="5" t="s">
        <v>43</v>
      </c>
      <c r="V586" s="27" t="s">
        <v>1474</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51" hidden="1" x14ac:dyDescent="0.3">
      <c r="A587" s="27" t="s">
        <v>2985</v>
      </c>
      <c r="B587" s="6" t="s">
        <v>2986</v>
      </c>
      <c r="C587" s="6" t="s">
        <v>417</v>
      </c>
      <c r="D587" s="7" t="s">
        <v>2862</v>
      </c>
      <c r="E587" s="27" t="s">
        <v>2863</v>
      </c>
      <c r="F587" s="5" t="s">
        <v>1053</v>
      </c>
      <c r="G587" s="6" t="s">
        <v>42</v>
      </c>
      <c r="H587" s="6" t="s">
        <v>43</v>
      </c>
      <c r="I587" s="6" t="s">
        <v>2864</v>
      </c>
      <c r="J587" s="8" t="s">
        <v>1471</v>
      </c>
      <c r="K587" s="5" t="s">
        <v>1472</v>
      </c>
      <c r="L587" s="7" t="s">
        <v>1473</v>
      </c>
      <c r="M587" s="9" t="s">
        <v>2987</v>
      </c>
      <c r="N587" s="5" t="s">
        <v>108</v>
      </c>
      <c r="O587" s="30" t="s">
        <v>2866</v>
      </c>
      <c r="P587" s="31">
        <v>45540.501628124999</v>
      </c>
      <c r="Q587" s="27" t="s">
        <v>43</v>
      </c>
      <c r="R587" s="28" t="s">
        <v>43</v>
      </c>
      <c r="S587" s="27" t="s">
        <v>152</v>
      </c>
      <c r="T587" s="27" t="s">
        <v>43</v>
      </c>
      <c r="U587" s="5" t="s">
        <v>43</v>
      </c>
      <c r="V587" s="27" t="s">
        <v>1474</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40.799999999999997" hidden="1" x14ac:dyDescent="0.3">
      <c r="A588" s="27" t="s">
        <v>2988</v>
      </c>
      <c r="B588" s="6" t="s">
        <v>2989</v>
      </c>
      <c r="C588" s="6" t="s">
        <v>417</v>
      </c>
      <c r="D588" s="7" t="s">
        <v>2862</v>
      </c>
      <c r="E588" s="27" t="s">
        <v>2863</v>
      </c>
      <c r="F588" s="5" t="s">
        <v>1053</v>
      </c>
      <c r="G588" s="6" t="s">
        <v>42</v>
      </c>
      <c r="H588" s="6" t="s">
        <v>43</v>
      </c>
      <c r="I588" s="6" t="s">
        <v>2864</v>
      </c>
      <c r="J588" s="8" t="s">
        <v>2105</v>
      </c>
      <c r="K588" s="5" t="s">
        <v>2106</v>
      </c>
      <c r="L588" s="7" t="s">
        <v>2107</v>
      </c>
      <c r="M588" s="9" t="s">
        <v>2990</v>
      </c>
      <c r="N588" s="5" t="s">
        <v>108</v>
      </c>
      <c r="O588" s="30" t="s">
        <v>2866</v>
      </c>
      <c r="P588" s="31">
        <v>45540.501628669001</v>
      </c>
      <c r="Q588" s="27" t="s">
        <v>43</v>
      </c>
      <c r="R588" s="28" t="s">
        <v>43</v>
      </c>
      <c r="S588" s="27" t="s">
        <v>426</v>
      </c>
      <c r="T588" s="27" t="s">
        <v>43</v>
      </c>
      <c r="U588" s="5" t="s">
        <v>43</v>
      </c>
      <c r="V588" s="27" t="s">
        <v>2109</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40.799999999999997" hidden="1" x14ac:dyDescent="0.3">
      <c r="A589" s="27" t="s">
        <v>2991</v>
      </c>
      <c r="B589" s="6" t="s">
        <v>2992</v>
      </c>
      <c r="C589" s="6" t="s">
        <v>417</v>
      </c>
      <c r="D589" s="7" t="s">
        <v>2862</v>
      </c>
      <c r="E589" s="27" t="s">
        <v>2863</v>
      </c>
      <c r="F589" s="5" t="s">
        <v>1053</v>
      </c>
      <c r="G589" s="6" t="s">
        <v>42</v>
      </c>
      <c r="H589" s="6" t="s">
        <v>43</v>
      </c>
      <c r="I589" s="6" t="s">
        <v>2864</v>
      </c>
      <c r="J589" s="8" t="s">
        <v>2105</v>
      </c>
      <c r="K589" s="5" t="s">
        <v>2106</v>
      </c>
      <c r="L589" s="7" t="s">
        <v>2107</v>
      </c>
      <c r="M589" s="9" t="s">
        <v>2993</v>
      </c>
      <c r="N589" s="5" t="s">
        <v>108</v>
      </c>
      <c r="O589" s="30" t="s">
        <v>2866</v>
      </c>
      <c r="P589" s="31">
        <v>45540.501628854203</v>
      </c>
      <c r="Q589" s="27" t="s">
        <v>43</v>
      </c>
      <c r="R589" s="28" t="s">
        <v>43</v>
      </c>
      <c r="S589" s="27" t="s">
        <v>426</v>
      </c>
      <c r="T589" s="27" t="s">
        <v>43</v>
      </c>
      <c r="U589" s="5" t="s">
        <v>43</v>
      </c>
      <c r="V589" s="27" t="s">
        <v>2109</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51" hidden="1" x14ac:dyDescent="0.3">
      <c r="A590" s="27" t="s">
        <v>2994</v>
      </c>
      <c r="B590" s="6" t="s">
        <v>2995</v>
      </c>
      <c r="C590" s="6" t="s">
        <v>417</v>
      </c>
      <c r="D590" s="7" t="s">
        <v>2862</v>
      </c>
      <c r="E590" s="27" t="s">
        <v>2863</v>
      </c>
      <c r="F590" s="5" t="s">
        <v>1053</v>
      </c>
      <c r="G590" s="6" t="s">
        <v>42</v>
      </c>
      <c r="H590" s="6" t="s">
        <v>43</v>
      </c>
      <c r="I590" s="6" t="s">
        <v>2864</v>
      </c>
      <c r="J590" s="8" t="s">
        <v>2449</v>
      </c>
      <c r="K590" s="5" t="s">
        <v>2450</v>
      </c>
      <c r="L590" s="7" t="s">
        <v>2451</v>
      </c>
      <c r="M590" s="9" t="s">
        <v>385</v>
      </c>
      <c r="N590" s="5" t="s">
        <v>108</v>
      </c>
      <c r="O590" s="30" t="s">
        <v>2866</v>
      </c>
      <c r="P590" s="31">
        <v>45540.501629247701</v>
      </c>
      <c r="Q590" s="27" t="s">
        <v>43</v>
      </c>
      <c r="R590" s="28" t="s">
        <v>43</v>
      </c>
      <c r="S590" s="27" t="s">
        <v>1060</v>
      </c>
      <c r="T590" s="27" t="s">
        <v>43</v>
      </c>
      <c r="U590" s="5" t="s">
        <v>43</v>
      </c>
      <c r="V590" s="27" t="s">
        <v>2453</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51" hidden="1" x14ac:dyDescent="0.3">
      <c r="A591" s="27" t="s">
        <v>2996</v>
      </c>
      <c r="B591" s="6" t="s">
        <v>2997</v>
      </c>
      <c r="C591" s="6" t="s">
        <v>417</v>
      </c>
      <c r="D591" s="7" t="s">
        <v>2862</v>
      </c>
      <c r="E591" s="27" t="s">
        <v>2863</v>
      </c>
      <c r="F591" s="5" t="s">
        <v>1053</v>
      </c>
      <c r="G591" s="6" t="s">
        <v>42</v>
      </c>
      <c r="H591" s="6" t="s">
        <v>43</v>
      </c>
      <c r="I591" s="6" t="s">
        <v>2864</v>
      </c>
      <c r="J591" s="8" t="s">
        <v>2449</v>
      </c>
      <c r="K591" s="5" t="s">
        <v>2450</v>
      </c>
      <c r="L591" s="7" t="s">
        <v>2451</v>
      </c>
      <c r="M591" s="9" t="s">
        <v>663</v>
      </c>
      <c r="N591" s="5" t="s">
        <v>108</v>
      </c>
      <c r="O591" s="30" t="s">
        <v>2866</v>
      </c>
      <c r="P591" s="31">
        <v>45540.501629398103</v>
      </c>
      <c r="Q591" s="27" t="s">
        <v>43</v>
      </c>
      <c r="R591" s="28" t="s">
        <v>43</v>
      </c>
      <c r="S591" s="27" t="s">
        <v>1060</v>
      </c>
      <c r="T591" s="27" t="s">
        <v>43</v>
      </c>
      <c r="U591" s="5" t="s">
        <v>43</v>
      </c>
      <c r="V591" s="27" t="s">
        <v>2453</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51" hidden="1" x14ac:dyDescent="0.3">
      <c r="A592" s="27" t="s">
        <v>2998</v>
      </c>
      <c r="B592" s="6" t="s">
        <v>2999</v>
      </c>
      <c r="C592" s="6" t="s">
        <v>417</v>
      </c>
      <c r="D592" s="7" t="s">
        <v>2862</v>
      </c>
      <c r="E592" s="27" t="s">
        <v>2863</v>
      </c>
      <c r="F592" s="5" t="s">
        <v>1053</v>
      </c>
      <c r="G592" s="6" t="s">
        <v>42</v>
      </c>
      <c r="H592" s="6" t="s">
        <v>43</v>
      </c>
      <c r="I592" s="6" t="s">
        <v>2864</v>
      </c>
      <c r="J592" s="8" t="s">
        <v>1118</v>
      </c>
      <c r="K592" s="5" t="s">
        <v>1119</v>
      </c>
      <c r="L592" s="7" t="s">
        <v>1120</v>
      </c>
      <c r="M592" s="9" t="s">
        <v>3000</v>
      </c>
      <c r="N592" s="5" t="s">
        <v>108</v>
      </c>
      <c r="O592" s="30" t="s">
        <v>2866</v>
      </c>
      <c r="P592" s="31">
        <v>45540.501630173603</v>
      </c>
      <c r="Q592" s="27" t="s">
        <v>43</v>
      </c>
      <c r="R592" s="28" t="s">
        <v>43</v>
      </c>
      <c r="S592" s="27" t="s">
        <v>152</v>
      </c>
      <c r="T592" s="27" t="s">
        <v>43</v>
      </c>
      <c r="U592" s="5" t="s">
        <v>43</v>
      </c>
      <c r="V592" s="27" t="s">
        <v>1122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51" hidden="1" x14ac:dyDescent="0.3">
      <c r="A593" s="27" t="s">
        <v>3001</v>
      </c>
      <c r="B593" s="6" t="s">
        <v>3002</v>
      </c>
      <c r="C593" s="6" t="s">
        <v>417</v>
      </c>
      <c r="D593" s="7" t="s">
        <v>2862</v>
      </c>
      <c r="E593" s="27" t="s">
        <v>2863</v>
      </c>
      <c r="F593" s="5" t="s">
        <v>1053</v>
      </c>
      <c r="G593" s="6" t="s">
        <v>42</v>
      </c>
      <c r="H593" s="6" t="s">
        <v>43</v>
      </c>
      <c r="I593" s="6" t="s">
        <v>2864</v>
      </c>
      <c r="J593" s="8" t="s">
        <v>1118</v>
      </c>
      <c r="K593" s="5" t="s">
        <v>1119</v>
      </c>
      <c r="L593" s="7" t="s">
        <v>1120</v>
      </c>
      <c r="M593" s="9" t="s">
        <v>3003</v>
      </c>
      <c r="N593" s="5" t="s">
        <v>108</v>
      </c>
      <c r="O593" s="30" t="s">
        <v>2866</v>
      </c>
      <c r="P593" s="31">
        <v>45540.501630868101</v>
      </c>
      <c r="Q593" s="27" t="s">
        <v>43</v>
      </c>
      <c r="R593" s="28" t="s">
        <v>43</v>
      </c>
      <c r="S593" s="27" t="s">
        <v>152</v>
      </c>
      <c r="T593" s="27" t="s">
        <v>43</v>
      </c>
      <c r="U593" s="5" t="s">
        <v>43</v>
      </c>
      <c r="V593" s="27" t="s">
        <v>1122</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61.2" hidden="1" x14ac:dyDescent="0.3">
      <c r="A594" s="27" t="s">
        <v>3004</v>
      </c>
      <c r="B594" s="6" t="s">
        <v>3005</v>
      </c>
      <c r="C594" s="6" t="s">
        <v>417</v>
      </c>
      <c r="D594" s="7" t="s">
        <v>2862</v>
      </c>
      <c r="E594" s="27" t="s">
        <v>2863</v>
      </c>
      <c r="F594" s="5" t="s">
        <v>1053</v>
      </c>
      <c r="G594" s="6" t="s">
        <v>42</v>
      </c>
      <c r="H594" s="6" t="s">
        <v>43</v>
      </c>
      <c r="I594" s="6" t="s">
        <v>2864</v>
      </c>
      <c r="J594" s="8" t="s">
        <v>1874</v>
      </c>
      <c r="K594" s="5" t="s">
        <v>2147</v>
      </c>
      <c r="L594" s="7" t="s">
        <v>2148</v>
      </c>
      <c r="M594" s="9" t="s">
        <v>3006</v>
      </c>
      <c r="N594" s="5" t="s">
        <v>108</v>
      </c>
      <c r="O594" s="30" t="s">
        <v>2866</v>
      </c>
      <c r="P594" s="31">
        <v>45540.501631215302</v>
      </c>
      <c r="Q594" s="27" t="s">
        <v>43</v>
      </c>
      <c r="R594" s="28" t="s">
        <v>43</v>
      </c>
      <c r="S594" s="27" t="s">
        <v>152</v>
      </c>
      <c r="T594" s="27" t="s">
        <v>43</v>
      </c>
      <c r="U594" s="5" t="s">
        <v>43</v>
      </c>
      <c r="V594" s="27" t="s">
        <v>2149</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61.2" hidden="1" x14ac:dyDescent="0.3">
      <c r="A595" s="27" t="s">
        <v>3007</v>
      </c>
      <c r="B595" s="6" t="s">
        <v>3008</v>
      </c>
      <c r="C595" s="6" t="s">
        <v>417</v>
      </c>
      <c r="D595" s="7" t="s">
        <v>2862</v>
      </c>
      <c r="E595" s="27" t="s">
        <v>2863</v>
      </c>
      <c r="F595" s="5" t="s">
        <v>1053</v>
      </c>
      <c r="G595" s="6" t="s">
        <v>42</v>
      </c>
      <c r="H595" s="6" t="s">
        <v>43</v>
      </c>
      <c r="I595" s="6" t="s">
        <v>2864</v>
      </c>
      <c r="J595" s="8" t="s">
        <v>1874</v>
      </c>
      <c r="K595" s="5" t="s">
        <v>2147</v>
      </c>
      <c r="L595" s="7" t="s">
        <v>2148</v>
      </c>
      <c r="M595" s="9" t="s">
        <v>3009</v>
      </c>
      <c r="N595" s="5" t="s">
        <v>108</v>
      </c>
      <c r="O595" s="30" t="s">
        <v>3010</v>
      </c>
      <c r="P595" s="31">
        <v>45540.501631215302</v>
      </c>
      <c r="Q595" s="27" t="s">
        <v>43</v>
      </c>
      <c r="R595" s="28" t="s">
        <v>43</v>
      </c>
      <c r="S595" s="27" t="s">
        <v>152</v>
      </c>
      <c r="T595" s="27" t="s">
        <v>43</v>
      </c>
      <c r="U595" s="5" t="s">
        <v>43</v>
      </c>
      <c r="V595" s="27" t="s">
        <v>2149</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30.6" hidden="1" x14ac:dyDescent="0.3">
      <c r="A596" s="27" t="s">
        <v>3011</v>
      </c>
      <c r="B596" s="6" t="s">
        <v>3012</v>
      </c>
      <c r="C596" s="6" t="s">
        <v>417</v>
      </c>
      <c r="D596" s="7" t="s">
        <v>2862</v>
      </c>
      <c r="E596" s="27" t="s">
        <v>2863</v>
      </c>
      <c r="F596" s="5" t="s">
        <v>1053</v>
      </c>
      <c r="G596" s="6" t="s">
        <v>42</v>
      </c>
      <c r="H596" s="6" t="s">
        <v>43</v>
      </c>
      <c r="I596" s="6" t="s">
        <v>2864</v>
      </c>
      <c r="J596" s="8" t="s">
        <v>649</v>
      </c>
      <c r="K596" s="5" t="s">
        <v>650</v>
      </c>
      <c r="L596" s="7" t="s">
        <v>651</v>
      </c>
      <c r="M596" s="9" t="s">
        <v>3013</v>
      </c>
      <c r="N596" s="5" t="s">
        <v>108</v>
      </c>
      <c r="O596" s="30" t="s">
        <v>3010</v>
      </c>
      <c r="P596" s="31">
        <v>45540.501631562503</v>
      </c>
      <c r="Q596" s="27" t="s">
        <v>43</v>
      </c>
      <c r="R596" s="28" t="s">
        <v>43</v>
      </c>
      <c r="S596" s="27" t="s">
        <v>152</v>
      </c>
      <c r="T596" s="27" t="s">
        <v>43</v>
      </c>
      <c r="U596" s="5" t="s">
        <v>43</v>
      </c>
      <c r="V596" s="27" t="s">
        <v>653</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0.399999999999999" hidden="1" x14ac:dyDescent="0.3">
      <c r="A597" s="27" t="s">
        <v>3014</v>
      </c>
      <c r="B597" s="6" t="s">
        <v>3015</v>
      </c>
      <c r="C597" s="6" t="s">
        <v>417</v>
      </c>
      <c r="D597" s="7" t="s">
        <v>2862</v>
      </c>
      <c r="E597" s="27" t="s">
        <v>2863</v>
      </c>
      <c r="F597" s="5" t="s">
        <v>1053</v>
      </c>
      <c r="G597" s="6" t="s">
        <v>42</v>
      </c>
      <c r="H597" s="6" t="s">
        <v>43</v>
      </c>
      <c r="I597" s="6" t="s">
        <v>2864</v>
      </c>
      <c r="J597" s="8" t="s">
        <v>2398</v>
      </c>
      <c r="K597" s="5" t="s">
        <v>2399</v>
      </c>
      <c r="L597" s="7" t="s">
        <v>2400</v>
      </c>
      <c r="M597" s="9" t="s">
        <v>3016</v>
      </c>
      <c r="N597" s="5" t="s">
        <v>108</v>
      </c>
      <c r="O597" s="30" t="s">
        <v>3010</v>
      </c>
      <c r="P597" s="31">
        <v>45540.501631828702</v>
      </c>
      <c r="Q597" s="27" t="s">
        <v>43</v>
      </c>
      <c r="R597" s="28" t="s">
        <v>43</v>
      </c>
      <c r="S597" s="27" t="s">
        <v>152</v>
      </c>
      <c r="T597" s="27" t="s">
        <v>43</v>
      </c>
      <c r="U597" s="5" t="s">
        <v>43</v>
      </c>
      <c r="V597" s="27" t="s">
        <v>2401</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51" hidden="1" x14ac:dyDescent="0.3">
      <c r="A598" s="27" t="s">
        <v>3017</v>
      </c>
      <c r="B598" s="6" t="s">
        <v>3018</v>
      </c>
      <c r="C598" s="6" t="s">
        <v>417</v>
      </c>
      <c r="D598" s="7" t="s">
        <v>2862</v>
      </c>
      <c r="E598" s="27" t="s">
        <v>2863</v>
      </c>
      <c r="F598" s="5" t="s">
        <v>1053</v>
      </c>
      <c r="G598" s="6" t="s">
        <v>42</v>
      </c>
      <c r="H598" s="6" t="s">
        <v>43</v>
      </c>
      <c r="I598" s="6" t="s">
        <v>2864</v>
      </c>
      <c r="J598" s="8" t="s">
        <v>1996</v>
      </c>
      <c r="K598" s="5" t="s">
        <v>1997</v>
      </c>
      <c r="L598" s="7" t="s">
        <v>1998</v>
      </c>
      <c r="M598" s="9" t="s">
        <v>3019</v>
      </c>
      <c r="N598" s="5" t="s">
        <v>108</v>
      </c>
      <c r="O598" s="30" t="s">
        <v>3010</v>
      </c>
      <c r="P598" s="31">
        <v>45540.501632210602</v>
      </c>
      <c r="Q598" s="27" t="s">
        <v>43</v>
      </c>
      <c r="R598" s="28" t="s">
        <v>43</v>
      </c>
      <c r="S598" s="27" t="s">
        <v>152</v>
      </c>
      <c r="T598" s="27" t="s">
        <v>43</v>
      </c>
      <c r="U598" s="5" t="s">
        <v>43</v>
      </c>
      <c r="V598" s="27" t="s">
        <v>1999</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51" hidden="1" x14ac:dyDescent="0.3">
      <c r="A599" s="27" t="s">
        <v>3020</v>
      </c>
      <c r="B599" s="6" t="s">
        <v>3021</v>
      </c>
      <c r="C599" s="6" t="s">
        <v>417</v>
      </c>
      <c r="D599" s="7" t="s">
        <v>2862</v>
      </c>
      <c r="E599" s="27" t="s">
        <v>2863</v>
      </c>
      <c r="F599" s="5" t="s">
        <v>1053</v>
      </c>
      <c r="G599" s="6" t="s">
        <v>42</v>
      </c>
      <c r="H599" s="6" t="s">
        <v>43</v>
      </c>
      <c r="I599" s="6" t="s">
        <v>2864</v>
      </c>
      <c r="J599" s="8" t="s">
        <v>2133</v>
      </c>
      <c r="K599" s="5" t="s">
        <v>2134</v>
      </c>
      <c r="L599" s="7" t="s">
        <v>2135</v>
      </c>
      <c r="M599" s="9" t="s">
        <v>3022</v>
      </c>
      <c r="N599" s="5" t="s">
        <v>108</v>
      </c>
      <c r="O599" s="30" t="s">
        <v>3010</v>
      </c>
      <c r="P599" s="31">
        <v>45540.501632557898</v>
      </c>
      <c r="Q599" s="27" t="s">
        <v>43</v>
      </c>
      <c r="R599" s="28" t="s">
        <v>43</v>
      </c>
      <c r="S599" s="27" t="s">
        <v>152</v>
      </c>
      <c r="T599" s="27" t="s">
        <v>43</v>
      </c>
      <c r="U599" s="5" t="s">
        <v>43</v>
      </c>
      <c r="V599" s="27" t="s">
        <v>2136</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51" hidden="1" x14ac:dyDescent="0.3">
      <c r="A600" s="27" t="s">
        <v>3023</v>
      </c>
      <c r="B600" s="6" t="s">
        <v>3024</v>
      </c>
      <c r="C600" s="6" t="s">
        <v>417</v>
      </c>
      <c r="D600" s="7" t="s">
        <v>2862</v>
      </c>
      <c r="E600" s="27" t="s">
        <v>2863</v>
      </c>
      <c r="F600" s="5" t="s">
        <v>1053</v>
      </c>
      <c r="G600" s="6" t="s">
        <v>42</v>
      </c>
      <c r="H600" s="6" t="s">
        <v>43</v>
      </c>
      <c r="I600" s="6" t="s">
        <v>2864</v>
      </c>
      <c r="J600" s="8" t="s">
        <v>2140</v>
      </c>
      <c r="K600" s="5" t="s">
        <v>2141</v>
      </c>
      <c r="L600" s="7" t="s">
        <v>2142</v>
      </c>
      <c r="M600" s="9" t="s">
        <v>3025</v>
      </c>
      <c r="N600" s="5" t="s">
        <v>108</v>
      </c>
      <c r="O600" s="30" t="s">
        <v>3010</v>
      </c>
      <c r="P600" s="31">
        <v>45540.501633101798</v>
      </c>
      <c r="Q600" s="27" t="s">
        <v>43</v>
      </c>
      <c r="R600" s="28" t="s">
        <v>43</v>
      </c>
      <c r="S600" s="27" t="s">
        <v>152</v>
      </c>
      <c r="T600" s="27" t="s">
        <v>43</v>
      </c>
      <c r="U600" s="5" t="s">
        <v>43</v>
      </c>
      <c r="V600" s="27" t="s">
        <v>2143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30.6" hidden="1" x14ac:dyDescent="0.3">
      <c r="A601" s="27" t="s">
        <v>3026</v>
      </c>
      <c r="B601" s="6" t="s">
        <v>3027</v>
      </c>
      <c r="C601" s="6" t="s">
        <v>417</v>
      </c>
      <c r="D601" s="7" t="s">
        <v>2862</v>
      </c>
      <c r="E601" s="27" t="s">
        <v>2863</v>
      </c>
      <c r="F601" s="5" t="s">
        <v>1053</v>
      </c>
      <c r="G601" s="6" t="s">
        <v>42</v>
      </c>
      <c r="H601" s="6" t="s">
        <v>43</v>
      </c>
      <c r="I601" s="6" t="s">
        <v>2864</v>
      </c>
      <c r="J601" s="8" t="s">
        <v>1451</v>
      </c>
      <c r="K601" s="5" t="s">
        <v>1452</v>
      </c>
      <c r="L601" s="7" t="s">
        <v>1453</v>
      </c>
      <c r="M601" s="9" t="s">
        <v>3028</v>
      </c>
      <c r="N601" s="5" t="s">
        <v>108</v>
      </c>
      <c r="O601" s="30" t="s">
        <v>3010</v>
      </c>
      <c r="P601" s="31">
        <v>45540.501633645799</v>
      </c>
      <c r="Q601" s="27" t="s">
        <v>43</v>
      </c>
      <c r="R601" s="28" t="s">
        <v>43</v>
      </c>
      <c r="S601" s="27" t="s">
        <v>152</v>
      </c>
      <c r="T601" s="27" t="s">
        <v>43</v>
      </c>
      <c r="U601" s="5" t="s">
        <v>43</v>
      </c>
      <c r="V601" s="27" t="s">
        <v>1454</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40.799999999999997" hidden="1" x14ac:dyDescent="0.3">
      <c r="A602" s="27" t="s">
        <v>3029</v>
      </c>
      <c r="B602" s="6" t="s">
        <v>3030</v>
      </c>
      <c r="C602" s="6" t="s">
        <v>417</v>
      </c>
      <c r="D602" s="7" t="s">
        <v>2862</v>
      </c>
      <c r="E602" s="27" t="s">
        <v>2863</v>
      </c>
      <c r="F602" s="5" t="s">
        <v>1053</v>
      </c>
      <c r="G602" s="6" t="s">
        <v>42</v>
      </c>
      <c r="H602" s="6" t="s">
        <v>43</v>
      </c>
      <c r="I602" s="6" t="s">
        <v>2864</v>
      </c>
      <c r="J602" s="8" t="s">
        <v>430</v>
      </c>
      <c r="K602" s="5" t="s">
        <v>431</v>
      </c>
      <c r="L602" s="7" t="s">
        <v>432</v>
      </c>
      <c r="M602" s="9" t="s">
        <v>472</v>
      </c>
      <c r="N602" s="5" t="s">
        <v>108</v>
      </c>
      <c r="O602" s="30" t="s">
        <v>3010</v>
      </c>
      <c r="P602" s="31">
        <v>45540.501633993103</v>
      </c>
      <c r="Q602" s="27" t="s">
        <v>43</v>
      </c>
      <c r="R602" s="28" t="s">
        <v>43</v>
      </c>
      <c r="S602" s="27" t="s">
        <v>152</v>
      </c>
      <c r="T602" s="27" t="s">
        <v>43</v>
      </c>
      <c r="U602" s="5" t="s">
        <v>43</v>
      </c>
      <c r="V602" s="27" t="s">
        <v>433</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51" hidden="1" x14ac:dyDescent="0.3">
      <c r="A603" s="27" t="s">
        <v>3031</v>
      </c>
      <c r="B603" s="6" t="s">
        <v>3032</v>
      </c>
      <c r="C603" s="6" t="s">
        <v>417</v>
      </c>
      <c r="D603" s="7" t="s">
        <v>2862</v>
      </c>
      <c r="E603" s="27" t="s">
        <v>2863</v>
      </c>
      <c r="F603" s="5" t="s">
        <v>1053</v>
      </c>
      <c r="G603" s="6" t="s">
        <v>42</v>
      </c>
      <c r="H603" s="6" t="s">
        <v>43</v>
      </c>
      <c r="I603" s="6" t="s">
        <v>2864</v>
      </c>
      <c r="J603" s="8" t="s">
        <v>286</v>
      </c>
      <c r="K603" s="5" t="s">
        <v>287</v>
      </c>
      <c r="L603" s="7" t="s">
        <v>288</v>
      </c>
      <c r="M603" s="9" t="s">
        <v>3033</v>
      </c>
      <c r="N603" s="5" t="s">
        <v>108</v>
      </c>
      <c r="O603" s="30" t="s">
        <v>3010</v>
      </c>
      <c r="P603" s="31">
        <v>45540.501634375003</v>
      </c>
      <c r="Q603" s="27" t="s">
        <v>43</v>
      </c>
      <c r="R603" s="28" t="s">
        <v>43</v>
      </c>
      <c r="S603" s="27" t="s">
        <v>152</v>
      </c>
      <c r="T603" s="27" t="s">
        <v>43</v>
      </c>
      <c r="U603" s="5" t="s">
        <v>43</v>
      </c>
      <c r="V603" s="27" t="s">
        <v>290</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0.399999999999999" hidden="1" x14ac:dyDescent="0.3">
      <c r="A604" s="27" t="s">
        <v>3034</v>
      </c>
      <c r="B604" s="6" t="s">
        <v>3035</v>
      </c>
      <c r="C604" s="6" t="s">
        <v>417</v>
      </c>
      <c r="D604" s="7" t="s">
        <v>2862</v>
      </c>
      <c r="E604" s="27" t="s">
        <v>2863</v>
      </c>
      <c r="F604" s="5" t="s">
        <v>1053</v>
      </c>
      <c r="G604" s="6" t="s">
        <v>42</v>
      </c>
      <c r="H604" s="6" t="s">
        <v>43</v>
      </c>
      <c r="I604" s="6" t="s">
        <v>2864</v>
      </c>
      <c r="J604" s="8" t="s">
        <v>1054</v>
      </c>
      <c r="K604" s="5" t="s">
        <v>116</v>
      </c>
      <c r="L604" s="7" t="s">
        <v>1055</v>
      </c>
      <c r="M604" s="9" t="s">
        <v>3036</v>
      </c>
      <c r="N604" s="5" t="s">
        <v>108</v>
      </c>
      <c r="O604" s="30" t="s">
        <v>3010</v>
      </c>
      <c r="P604" s="31">
        <v>45540.501634756904</v>
      </c>
      <c r="Q604" s="27" t="s">
        <v>43</v>
      </c>
      <c r="R604" s="28" t="s">
        <v>43</v>
      </c>
      <c r="S604" s="27" t="s">
        <v>152</v>
      </c>
      <c r="T604" s="27" t="s">
        <v>43</v>
      </c>
      <c r="U604" s="5" t="s">
        <v>43</v>
      </c>
      <c r="V604" s="27" t="s">
        <v>3037</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51" hidden="1" x14ac:dyDescent="0.3">
      <c r="A605" s="27" t="s">
        <v>3038</v>
      </c>
      <c r="B605" s="6" t="s">
        <v>3039</v>
      </c>
      <c r="C605" s="6" t="s">
        <v>417</v>
      </c>
      <c r="D605" s="7" t="s">
        <v>2862</v>
      </c>
      <c r="E605" s="27" t="s">
        <v>2863</v>
      </c>
      <c r="F605" s="5" t="s">
        <v>1053</v>
      </c>
      <c r="G605" s="6" t="s">
        <v>42</v>
      </c>
      <c r="H605" s="6" t="s">
        <v>43</v>
      </c>
      <c r="I605" s="6" t="s">
        <v>2864</v>
      </c>
      <c r="J605" s="8" t="s">
        <v>1212</v>
      </c>
      <c r="K605" s="5" t="s">
        <v>1213</v>
      </c>
      <c r="L605" s="7" t="s">
        <v>1214</v>
      </c>
      <c r="M605" s="9" t="s">
        <v>3040</v>
      </c>
      <c r="N605" s="5" t="s">
        <v>108</v>
      </c>
      <c r="O605" s="30" t="s">
        <v>3010</v>
      </c>
      <c r="P605" s="31">
        <v>45540.501635150496</v>
      </c>
      <c r="Q605" s="27" t="s">
        <v>43</v>
      </c>
      <c r="R605" s="28" t="s">
        <v>43</v>
      </c>
      <c r="S605" s="27" t="s">
        <v>152</v>
      </c>
      <c r="T605" s="27" t="s">
        <v>43</v>
      </c>
      <c r="U605" s="5" t="s">
        <v>43</v>
      </c>
      <c r="V605" s="27" t="s">
        <v>1216</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30.6" hidden="1" x14ac:dyDescent="0.3">
      <c r="A606" s="27" t="s">
        <v>3041</v>
      </c>
      <c r="B606" s="6" t="s">
        <v>3042</v>
      </c>
      <c r="C606" s="6" t="s">
        <v>417</v>
      </c>
      <c r="D606" s="7" t="s">
        <v>2862</v>
      </c>
      <c r="E606" s="27" t="s">
        <v>2863</v>
      </c>
      <c r="F606" s="5" t="s">
        <v>1053</v>
      </c>
      <c r="G606" s="6" t="s">
        <v>42</v>
      </c>
      <c r="H606" s="6" t="s">
        <v>43</v>
      </c>
      <c r="I606" s="6" t="s">
        <v>2864</v>
      </c>
      <c r="J606" s="8" t="s">
        <v>2160</v>
      </c>
      <c r="K606" s="5" t="s">
        <v>2161</v>
      </c>
      <c r="L606" s="7" t="s">
        <v>2162</v>
      </c>
      <c r="M606" s="9" t="s">
        <v>3043</v>
      </c>
      <c r="N606" s="5" t="s">
        <v>108</v>
      </c>
      <c r="O606" s="30" t="s">
        <v>3010</v>
      </c>
      <c r="P606" s="31">
        <v>45540.501635300898</v>
      </c>
      <c r="Q606" s="27" t="s">
        <v>43</v>
      </c>
      <c r="R606" s="28" t="s">
        <v>43</v>
      </c>
      <c r="S606" s="27" t="s">
        <v>152</v>
      </c>
      <c r="T606" s="27" t="s">
        <v>43</v>
      </c>
      <c r="U606" s="5" t="s">
        <v>43</v>
      </c>
      <c r="V606" s="27" t="s">
        <v>2163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30.6" hidden="1" x14ac:dyDescent="0.3">
      <c r="A607" s="27" t="s">
        <v>3044</v>
      </c>
      <c r="B607" s="6" t="s">
        <v>3045</v>
      </c>
      <c r="C607" s="6" t="s">
        <v>417</v>
      </c>
      <c r="D607" s="7" t="s">
        <v>2862</v>
      </c>
      <c r="E607" s="27" t="s">
        <v>2863</v>
      </c>
      <c r="F607" s="5" t="s">
        <v>1053</v>
      </c>
      <c r="G607" s="6" t="s">
        <v>42</v>
      </c>
      <c r="H607" s="6" t="s">
        <v>43</v>
      </c>
      <c r="I607" s="6" t="s">
        <v>2864</v>
      </c>
      <c r="J607" s="8" t="s">
        <v>1630</v>
      </c>
      <c r="K607" s="5" t="s">
        <v>1631</v>
      </c>
      <c r="L607" s="7" t="s">
        <v>1632</v>
      </c>
      <c r="M607" s="9" t="s">
        <v>3046</v>
      </c>
      <c r="N607" s="5" t="s">
        <v>108</v>
      </c>
      <c r="O607" s="30" t="s">
        <v>3010</v>
      </c>
      <c r="P607" s="31">
        <v>45540.501635497698</v>
      </c>
      <c r="Q607" s="27" t="s">
        <v>43</v>
      </c>
      <c r="R607" s="28" t="s">
        <v>43</v>
      </c>
      <c r="S607" s="27" t="s">
        <v>152</v>
      </c>
      <c r="T607" s="27" t="s">
        <v>43</v>
      </c>
      <c r="U607" s="5" t="s">
        <v>43</v>
      </c>
      <c r="V607" s="27" t="s">
        <v>1633</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61.2" hidden="1" x14ac:dyDescent="0.3">
      <c r="A608" s="27" t="s">
        <v>3047</v>
      </c>
      <c r="B608" s="6" t="s">
        <v>3048</v>
      </c>
      <c r="C608" s="6" t="s">
        <v>417</v>
      </c>
      <c r="D608" s="7" t="s">
        <v>2862</v>
      </c>
      <c r="E608" s="27" t="s">
        <v>2863</v>
      </c>
      <c r="F608" s="5" t="s">
        <v>1053</v>
      </c>
      <c r="G608" s="6" t="s">
        <v>42</v>
      </c>
      <c r="H608" s="6" t="s">
        <v>43</v>
      </c>
      <c r="I608" s="6" t="s">
        <v>2864</v>
      </c>
      <c r="J608" s="8" t="s">
        <v>362</v>
      </c>
      <c r="K608" s="5" t="s">
        <v>363</v>
      </c>
      <c r="L608" s="7" t="s">
        <v>364</v>
      </c>
      <c r="M608" s="9" t="s">
        <v>472</v>
      </c>
      <c r="N608" s="5" t="s">
        <v>108</v>
      </c>
      <c r="O608" s="30" t="s">
        <v>3010</v>
      </c>
      <c r="P608" s="31">
        <v>45540.5016356829</v>
      </c>
      <c r="Q608" s="27" t="s">
        <v>43</v>
      </c>
      <c r="R608" s="28" t="s">
        <v>43</v>
      </c>
      <c r="S608" s="27" t="s">
        <v>152</v>
      </c>
      <c r="T608" s="27" t="s">
        <v>43</v>
      </c>
      <c r="U608" s="5" t="s">
        <v>43</v>
      </c>
      <c r="V608" s="27" t="s">
        <v>366</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30.6" hidden="1" x14ac:dyDescent="0.3">
      <c r="A609" s="27" t="s">
        <v>3049</v>
      </c>
      <c r="B609" s="6" t="s">
        <v>3050</v>
      </c>
      <c r="C609" s="6" t="s">
        <v>417</v>
      </c>
      <c r="D609" s="7" t="s">
        <v>2862</v>
      </c>
      <c r="E609" s="27" t="s">
        <v>2863</v>
      </c>
      <c r="F609" s="5" t="s">
        <v>1053</v>
      </c>
      <c r="G609" s="6" t="s">
        <v>42</v>
      </c>
      <c r="H609" s="6" t="s">
        <v>43</v>
      </c>
      <c r="I609" s="6" t="s">
        <v>2864</v>
      </c>
      <c r="J609" s="8" t="s">
        <v>1612</v>
      </c>
      <c r="K609" s="5" t="s">
        <v>1613</v>
      </c>
      <c r="L609" s="7" t="s">
        <v>1614</v>
      </c>
      <c r="M609" s="9" t="s">
        <v>3051</v>
      </c>
      <c r="N609" s="5" t="s">
        <v>108</v>
      </c>
      <c r="O609" s="30" t="s">
        <v>3010</v>
      </c>
      <c r="P609" s="31">
        <v>45540.501635844899</v>
      </c>
      <c r="Q609" s="27" t="s">
        <v>43</v>
      </c>
      <c r="R609" s="28" t="s">
        <v>43</v>
      </c>
      <c r="S609" s="27" t="s">
        <v>152</v>
      </c>
      <c r="T609" s="27" t="s">
        <v>43</v>
      </c>
      <c r="U609" s="5" t="s">
        <v>43</v>
      </c>
      <c r="V609" s="27" t="s">
        <v>1615</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30.6" hidden="1" x14ac:dyDescent="0.3">
      <c r="A610" s="27" t="s">
        <v>3052</v>
      </c>
      <c r="B610" s="6" t="s">
        <v>3053</v>
      </c>
      <c r="C610" s="6" t="s">
        <v>417</v>
      </c>
      <c r="D610" s="7" t="s">
        <v>2862</v>
      </c>
      <c r="E610" s="27" t="s">
        <v>2863</v>
      </c>
      <c r="F610" s="5" t="s">
        <v>1053</v>
      </c>
      <c r="G610" s="6" t="s">
        <v>42</v>
      </c>
      <c r="H610" s="6" t="s">
        <v>43</v>
      </c>
      <c r="I610" s="6" t="s">
        <v>2864</v>
      </c>
      <c r="J610" s="8" t="s">
        <v>1673</v>
      </c>
      <c r="K610" s="5" t="s">
        <v>1674</v>
      </c>
      <c r="L610" s="7" t="s">
        <v>1675</v>
      </c>
      <c r="M610" s="9" t="s">
        <v>3054</v>
      </c>
      <c r="N610" s="5" t="s">
        <v>108</v>
      </c>
      <c r="O610" s="30" t="s">
        <v>3010</v>
      </c>
      <c r="P610" s="31">
        <v>45540.501636030102</v>
      </c>
      <c r="Q610" s="27" t="s">
        <v>43</v>
      </c>
      <c r="R610" s="28" t="s">
        <v>43</v>
      </c>
      <c r="S610" s="27" t="s">
        <v>152</v>
      </c>
      <c r="T610" s="27" t="s">
        <v>43</v>
      </c>
      <c r="U610" s="5" t="s">
        <v>43</v>
      </c>
      <c r="V610" s="27" t="s">
        <v>1677</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51" hidden="1" x14ac:dyDescent="0.3">
      <c r="A611" s="27" t="s">
        <v>3055</v>
      </c>
      <c r="B611" s="6" t="s">
        <v>3056</v>
      </c>
      <c r="C611" s="6" t="s">
        <v>417</v>
      </c>
      <c r="D611" s="7" t="s">
        <v>2862</v>
      </c>
      <c r="E611" s="27" t="s">
        <v>2863</v>
      </c>
      <c r="F611" s="5" t="s">
        <v>1053</v>
      </c>
      <c r="G611" s="6" t="s">
        <v>42</v>
      </c>
      <c r="H611" s="6" t="s">
        <v>43</v>
      </c>
      <c r="I611" s="6" t="s">
        <v>2864</v>
      </c>
      <c r="J611" s="8" t="s">
        <v>1757</v>
      </c>
      <c r="K611" s="5" t="s">
        <v>1758</v>
      </c>
      <c r="L611" s="7" t="s">
        <v>1759</v>
      </c>
      <c r="M611" s="9" t="s">
        <v>3057</v>
      </c>
      <c r="N611" s="5" t="s">
        <v>108</v>
      </c>
      <c r="O611" s="30" t="s">
        <v>3010</v>
      </c>
      <c r="P611" s="31">
        <v>45540.5016364236</v>
      </c>
      <c r="Q611" s="27" t="s">
        <v>43</v>
      </c>
      <c r="R611" s="28" t="s">
        <v>43</v>
      </c>
      <c r="S611" s="27" t="s">
        <v>152</v>
      </c>
      <c r="T611" s="27" t="s">
        <v>43</v>
      </c>
      <c r="U611" s="5" t="s">
        <v>43</v>
      </c>
      <c r="V611" s="27" t="s">
        <v>1760</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51" hidden="1" x14ac:dyDescent="0.3">
      <c r="A612" s="27" t="s">
        <v>3058</v>
      </c>
      <c r="B612" s="6" t="s">
        <v>3059</v>
      </c>
      <c r="C612" s="6" t="s">
        <v>417</v>
      </c>
      <c r="D612" s="7" t="s">
        <v>2862</v>
      </c>
      <c r="E612" s="27" t="s">
        <v>2863</v>
      </c>
      <c r="F612" s="5" t="s">
        <v>1053</v>
      </c>
      <c r="G612" s="6" t="s">
        <v>42</v>
      </c>
      <c r="H612" s="6" t="s">
        <v>43</v>
      </c>
      <c r="I612" s="6" t="s">
        <v>2864</v>
      </c>
      <c r="J612" s="8" t="s">
        <v>2153</v>
      </c>
      <c r="K612" s="5" t="s">
        <v>2154</v>
      </c>
      <c r="L612" s="7" t="s">
        <v>2155</v>
      </c>
      <c r="M612" s="9" t="s">
        <v>3060</v>
      </c>
      <c r="N612" s="5" t="s">
        <v>108</v>
      </c>
      <c r="O612" s="30" t="s">
        <v>3010</v>
      </c>
      <c r="P612" s="31">
        <v>45540.501636574103</v>
      </c>
      <c r="Q612" s="27" t="s">
        <v>43</v>
      </c>
      <c r="R612" s="28" t="s">
        <v>43</v>
      </c>
      <c r="S612" s="27" t="s">
        <v>152</v>
      </c>
      <c r="T612" s="27" t="s">
        <v>43</v>
      </c>
      <c r="U612" s="5" t="s">
        <v>43</v>
      </c>
      <c r="V612" s="27" t="s">
        <v>2156</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30.6" hidden="1" x14ac:dyDescent="0.3">
      <c r="A613" s="27" t="s">
        <v>3061</v>
      </c>
      <c r="B613" s="6" t="s">
        <v>3062</v>
      </c>
      <c r="C613" s="6" t="s">
        <v>417</v>
      </c>
      <c r="D613" s="7" t="s">
        <v>2862</v>
      </c>
      <c r="E613" s="27" t="s">
        <v>2863</v>
      </c>
      <c r="F613" s="5" t="s">
        <v>1053</v>
      </c>
      <c r="G613" s="6" t="s">
        <v>42</v>
      </c>
      <c r="H613" s="6" t="s">
        <v>43</v>
      </c>
      <c r="I613" s="6" t="s">
        <v>2864</v>
      </c>
      <c r="J613" s="8" t="s">
        <v>2392</v>
      </c>
      <c r="K613" s="5" t="s">
        <v>2393</v>
      </c>
      <c r="L613" s="7" t="s">
        <v>2394</v>
      </c>
      <c r="M613" s="9" t="s">
        <v>3063</v>
      </c>
      <c r="N613" s="5" t="s">
        <v>108</v>
      </c>
      <c r="O613" s="30" t="s">
        <v>3010</v>
      </c>
      <c r="P613" s="31">
        <v>45540.501636921297</v>
      </c>
      <c r="Q613" s="27" t="s">
        <v>43</v>
      </c>
      <c r="R613" s="28" t="s">
        <v>43</v>
      </c>
      <c r="S613" s="27" t="s">
        <v>152</v>
      </c>
      <c r="T613" s="27" t="s">
        <v>43</v>
      </c>
      <c r="U613" s="5" t="s">
        <v>43</v>
      </c>
      <c r="V613" s="27" t="s">
        <v>2395</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40.799999999999997" hidden="1" x14ac:dyDescent="0.3">
      <c r="A614" s="27" t="s">
        <v>3064</v>
      </c>
      <c r="B614" s="6" t="s">
        <v>3065</v>
      </c>
      <c r="C614" s="6" t="s">
        <v>417</v>
      </c>
      <c r="D614" s="7" t="s">
        <v>2862</v>
      </c>
      <c r="E614" s="27" t="s">
        <v>2863</v>
      </c>
      <c r="F614" s="5" t="s">
        <v>1053</v>
      </c>
      <c r="G614" s="6" t="s">
        <v>42</v>
      </c>
      <c r="H614" s="6" t="s">
        <v>43</v>
      </c>
      <c r="I614" s="6" t="s">
        <v>2864</v>
      </c>
      <c r="J614" s="8" t="s">
        <v>1624</v>
      </c>
      <c r="K614" s="5" t="s">
        <v>1625</v>
      </c>
      <c r="L614" s="7" t="s">
        <v>1626</v>
      </c>
      <c r="M614" s="9" t="s">
        <v>3066</v>
      </c>
      <c r="N614" s="5" t="s">
        <v>108</v>
      </c>
      <c r="O614" s="30" t="s">
        <v>3010</v>
      </c>
      <c r="P614" s="31">
        <v>45540.501637118097</v>
      </c>
      <c r="Q614" s="27" t="s">
        <v>43</v>
      </c>
      <c r="R614" s="28" t="s">
        <v>43</v>
      </c>
      <c r="S614" s="27" t="s">
        <v>152</v>
      </c>
      <c r="T614" s="27" t="s">
        <v>43</v>
      </c>
      <c r="U614" s="5" t="s">
        <v>43</v>
      </c>
      <c r="V614" s="27" t="s">
        <v>1627</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61.2" hidden="1" x14ac:dyDescent="0.3">
      <c r="A615" s="27" t="s">
        <v>3067</v>
      </c>
      <c r="B615" s="6" t="s">
        <v>3068</v>
      </c>
      <c r="C615" s="6" t="s">
        <v>417</v>
      </c>
      <c r="D615" s="7" t="s">
        <v>2862</v>
      </c>
      <c r="E615" s="27" t="s">
        <v>2863</v>
      </c>
      <c r="F615" s="5" t="s">
        <v>1053</v>
      </c>
      <c r="G615" s="6" t="s">
        <v>42</v>
      </c>
      <c r="H615" s="6" t="s">
        <v>43</v>
      </c>
      <c r="I615" s="6" t="s">
        <v>2864</v>
      </c>
      <c r="J615" s="8" t="s">
        <v>2167</v>
      </c>
      <c r="K615" s="5" t="s">
        <v>2168</v>
      </c>
      <c r="L615" s="7" t="s">
        <v>2169</v>
      </c>
      <c r="M615" s="9" t="s">
        <v>472</v>
      </c>
      <c r="N615" s="5" t="s">
        <v>108</v>
      </c>
      <c r="O615" s="30" t="s">
        <v>3010</v>
      </c>
      <c r="P615" s="31">
        <v>45540.501637303198</v>
      </c>
      <c r="Q615" s="27" t="s">
        <v>43</v>
      </c>
      <c r="R615" s="28" t="s">
        <v>43</v>
      </c>
      <c r="S615" s="27" t="s">
        <v>152</v>
      </c>
      <c r="T615" s="27" t="s">
        <v>43</v>
      </c>
      <c r="U615" s="5" t="s">
        <v>43</v>
      </c>
      <c r="V615" s="27" t="s">
        <v>2170</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30.6" hidden="1" x14ac:dyDescent="0.3">
      <c r="A616" s="27" t="s">
        <v>3069</v>
      </c>
      <c r="B616" s="6" t="s">
        <v>3070</v>
      </c>
      <c r="C616" s="6" t="s">
        <v>417</v>
      </c>
      <c r="D616" s="7" t="s">
        <v>2862</v>
      </c>
      <c r="E616" s="27" t="s">
        <v>2863</v>
      </c>
      <c r="F616" s="5" t="s">
        <v>1053</v>
      </c>
      <c r="G616" s="6" t="s">
        <v>42</v>
      </c>
      <c r="H616" s="6" t="s">
        <v>43</v>
      </c>
      <c r="I616" s="6" t="s">
        <v>2864</v>
      </c>
      <c r="J616" s="8" t="s">
        <v>1618</v>
      </c>
      <c r="K616" s="5" t="s">
        <v>1619</v>
      </c>
      <c r="L616" s="7" t="s">
        <v>1620</v>
      </c>
      <c r="M616" s="9" t="s">
        <v>472</v>
      </c>
      <c r="N616" s="5" t="s">
        <v>108</v>
      </c>
      <c r="O616" s="30" t="s">
        <v>3010</v>
      </c>
      <c r="P616" s="31">
        <v>45540.501637465299</v>
      </c>
      <c r="Q616" s="27" t="s">
        <v>43</v>
      </c>
      <c r="R616" s="28" t="s">
        <v>43</v>
      </c>
      <c r="S616" s="27" t="s">
        <v>152</v>
      </c>
      <c r="T616" s="27" t="s">
        <v>43</v>
      </c>
      <c r="U616" s="5" t="s">
        <v>43</v>
      </c>
      <c r="V616" s="27" t="s">
        <v>1621</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0.399999999999999" hidden="1" x14ac:dyDescent="0.3">
      <c r="A617" s="27" t="s">
        <v>3071</v>
      </c>
      <c r="B617" s="6" t="s">
        <v>3072</v>
      </c>
      <c r="C617" s="6" t="s">
        <v>417</v>
      </c>
      <c r="D617" s="7" t="s">
        <v>2862</v>
      </c>
      <c r="E617" s="27" t="s">
        <v>2863</v>
      </c>
      <c r="F617" s="5" t="s">
        <v>1053</v>
      </c>
      <c r="G617" s="6" t="s">
        <v>42</v>
      </c>
      <c r="H617" s="6" t="s">
        <v>43</v>
      </c>
      <c r="I617" s="6" t="s">
        <v>2864</v>
      </c>
      <c r="J617" s="8" t="s">
        <v>1054</v>
      </c>
      <c r="K617" s="5" t="s">
        <v>116</v>
      </c>
      <c r="L617" s="7" t="s">
        <v>1055</v>
      </c>
      <c r="M617" s="9" t="s">
        <v>3073</v>
      </c>
      <c r="N617" s="5" t="s">
        <v>108</v>
      </c>
      <c r="O617" s="30" t="s">
        <v>3010</v>
      </c>
      <c r="P617" s="31">
        <v>45540.501637847199</v>
      </c>
      <c r="Q617" s="27" t="s">
        <v>43</v>
      </c>
      <c r="R617" s="28" t="s">
        <v>43</v>
      </c>
      <c r="S617" s="27" t="s">
        <v>152</v>
      </c>
      <c r="T617" s="27" t="s">
        <v>43</v>
      </c>
      <c r="U617" s="5" t="s">
        <v>43</v>
      </c>
      <c r="V617" s="27" t="s">
        <v>3074</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40.799999999999997" hidden="1" x14ac:dyDescent="0.3">
      <c r="A618" s="27" t="s">
        <v>3075</v>
      </c>
      <c r="B618" s="6" t="s">
        <v>3076</v>
      </c>
      <c r="C618" s="6" t="s">
        <v>417</v>
      </c>
      <c r="D618" s="7" t="s">
        <v>2862</v>
      </c>
      <c r="E618" s="27" t="s">
        <v>2863</v>
      </c>
      <c r="F618" s="5" t="s">
        <v>1053</v>
      </c>
      <c r="G618" s="6" t="s">
        <v>42</v>
      </c>
      <c r="H618" s="6" t="s">
        <v>43</v>
      </c>
      <c r="I618" s="6" t="s">
        <v>2864</v>
      </c>
      <c r="J618" s="8" t="s">
        <v>1463</v>
      </c>
      <c r="K618" s="5" t="s">
        <v>1464</v>
      </c>
      <c r="L618" s="7" t="s">
        <v>1465</v>
      </c>
      <c r="M618" s="9" t="s">
        <v>472</v>
      </c>
      <c r="N618" s="5" t="s">
        <v>108</v>
      </c>
      <c r="O618" s="30" t="s">
        <v>3010</v>
      </c>
      <c r="P618" s="31">
        <v>45540.501637847199</v>
      </c>
      <c r="Q618" s="27" t="s">
        <v>43</v>
      </c>
      <c r="R618" s="28" t="s">
        <v>43</v>
      </c>
      <c r="S618" s="27" t="s">
        <v>152</v>
      </c>
      <c r="T618" s="27" t="s">
        <v>43</v>
      </c>
      <c r="U618" s="5" t="s">
        <v>43</v>
      </c>
      <c r="V618" s="27" t="s">
        <v>1466</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0.399999999999999" hidden="1" x14ac:dyDescent="0.3">
      <c r="A619" s="27" t="s">
        <v>3077</v>
      </c>
      <c r="B619" s="6" t="s">
        <v>3078</v>
      </c>
      <c r="C619" s="6" t="s">
        <v>417</v>
      </c>
      <c r="D619" s="7" t="s">
        <v>2862</v>
      </c>
      <c r="E619" s="27" t="s">
        <v>2863</v>
      </c>
      <c r="F619" s="5" t="s">
        <v>1053</v>
      </c>
      <c r="G619" s="6" t="s">
        <v>42</v>
      </c>
      <c r="H619" s="6" t="s">
        <v>43</v>
      </c>
      <c r="I619" s="6" t="s">
        <v>2864</v>
      </c>
      <c r="J619" s="8" t="s">
        <v>1298</v>
      </c>
      <c r="K619" s="5" t="s">
        <v>1299</v>
      </c>
      <c r="L619" s="7" t="s">
        <v>1300</v>
      </c>
      <c r="M619" s="9" t="s">
        <v>3079</v>
      </c>
      <c r="N619" s="5" t="s">
        <v>108</v>
      </c>
      <c r="O619" s="30" t="s">
        <v>3010</v>
      </c>
      <c r="P619" s="31">
        <v>45540.501638043999</v>
      </c>
      <c r="Q619" s="27" t="s">
        <v>43</v>
      </c>
      <c r="R619" s="28" t="s">
        <v>43</v>
      </c>
      <c r="S619" s="27" t="s">
        <v>152</v>
      </c>
      <c r="T619" s="27" t="s">
        <v>43</v>
      </c>
      <c r="U619" s="5" t="s">
        <v>43</v>
      </c>
      <c r="V619" s="27" t="s">
        <v>1302</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51" hidden="1" x14ac:dyDescent="0.3">
      <c r="A620" s="27" t="s">
        <v>3080</v>
      </c>
      <c r="B620" s="6" t="s">
        <v>3081</v>
      </c>
      <c r="C620" s="6" t="s">
        <v>417</v>
      </c>
      <c r="D620" s="7" t="s">
        <v>2862</v>
      </c>
      <c r="E620" s="27" t="s">
        <v>2863</v>
      </c>
      <c r="F620" s="5" t="s">
        <v>1053</v>
      </c>
      <c r="G620" s="6" t="s">
        <v>42</v>
      </c>
      <c r="H620" s="6" t="s">
        <v>43</v>
      </c>
      <c r="I620" s="6" t="s">
        <v>2864</v>
      </c>
      <c r="J620" s="8" t="s">
        <v>1747</v>
      </c>
      <c r="K620" s="5" t="s">
        <v>1748</v>
      </c>
      <c r="L620" s="7" t="s">
        <v>1749</v>
      </c>
      <c r="M620" s="9" t="s">
        <v>472</v>
      </c>
      <c r="N620" s="5" t="s">
        <v>108</v>
      </c>
      <c r="O620" s="30" t="s">
        <v>3010</v>
      </c>
      <c r="P620" s="31">
        <v>45540.501638194401</v>
      </c>
      <c r="Q620" s="27" t="s">
        <v>43</v>
      </c>
      <c r="R620" s="28" t="s">
        <v>43</v>
      </c>
      <c r="S620" s="27" t="s">
        <v>426</v>
      </c>
      <c r="T620" s="27" t="s">
        <v>43</v>
      </c>
      <c r="U620" s="5" t="s">
        <v>43</v>
      </c>
      <c r="V620" s="27" t="s">
        <v>1750</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30.6" hidden="1" x14ac:dyDescent="0.3">
      <c r="A621" s="27" t="s">
        <v>3082</v>
      </c>
      <c r="B621" s="6" t="s">
        <v>3083</v>
      </c>
      <c r="C621" s="6" t="s">
        <v>417</v>
      </c>
      <c r="D621" s="7" t="s">
        <v>2862</v>
      </c>
      <c r="E621" s="27" t="s">
        <v>2863</v>
      </c>
      <c r="F621" s="5" t="s">
        <v>1053</v>
      </c>
      <c r="G621" s="6" t="s">
        <v>42</v>
      </c>
      <c r="H621" s="6" t="s">
        <v>43</v>
      </c>
      <c r="I621" s="6" t="s">
        <v>2864</v>
      </c>
      <c r="J621" s="8" t="s">
        <v>1691</v>
      </c>
      <c r="K621" s="5" t="s">
        <v>1692</v>
      </c>
      <c r="L621" s="7" t="s">
        <v>1693</v>
      </c>
      <c r="M621" s="9" t="s">
        <v>3084</v>
      </c>
      <c r="N621" s="5" t="s">
        <v>108</v>
      </c>
      <c r="O621" s="30" t="s">
        <v>3010</v>
      </c>
      <c r="P621" s="31">
        <v>45540.501638391201</v>
      </c>
      <c r="Q621" s="27" t="s">
        <v>43</v>
      </c>
      <c r="R621" s="28" t="s">
        <v>43</v>
      </c>
      <c r="S621" s="27" t="s">
        <v>152</v>
      </c>
      <c r="T621" s="27" t="s">
        <v>43</v>
      </c>
      <c r="U621" s="5" t="s">
        <v>43</v>
      </c>
      <c r="V621" s="27" t="s">
        <v>1694</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51" hidden="1" x14ac:dyDescent="0.3">
      <c r="A622" s="27" t="s">
        <v>3085</v>
      </c>
      <c r="B622" s="6" t="s">
        <v>3086</v>
      </c>
      <c r="C622" s="6" t="s">
        <v>417</v>
      </c>
      <c r="D622" s="7" t="s">
        <v>2862</v>
      </c>
      <c r="E622" s="27" t="s">
        <v>2863</v>
      </c>
      <c r="F622" s="5" t="s">
        <v>1053</v>
      </c>
      <c r="G622" s="6" t="s">
        <v>42</v>
      </c>
      <c r="H622" s="6" t="s">
        <v>43</v>
      </c>
      <c r="I622" s="6" t="s">
        <v>2864</v>
      </c>
      <c r="J622" s="8" t="s">
        <v>258</v>
      </c>
      <c r="K622" s="5" t="s">
        <v>2127</v>
      </c>
      <c r="L622" s="7" t="s">
        <v>2128</v>
      </c>
      <c r="M622" s="9" t="s">
        <v>3087</v>
      </c>
      <c r="N622" s="5" t="s">
        <v>108</v>
      </c>
      <c r="O622" s="30" t="s">
        <v>3010</v>
      </c>
      <c r="P622" s="31">
        <v>45540.501638391201</v>
      </c>
      <c r="Q622" s="27" t="s">
        <v>43</v>
      </c>
      <c r="R622" s="28" t="s">
        <v>43</v>
      </c>
      <c r="S622" s="27" t="s">
        <v>152</v>
      </c>
      <c r="T622" s="27" t="s">
        <v>43</v>
      </c>
      <c r="U622" s="5" t="s">
        <v>43</v>
      </c>
      <c r="V622" s="27" t="s">
        <v>2129</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0.399999999999999" hidden="1" x14ac:dyDescent="0.3">
      <c r="A623" s="27" t="s">
        <v>3088</v>
      </c>
      <c r="B623" s="6" t="s">
        <v>3089</v>
      </c>
      <c r="C623" s="6" t="s">
        <v>417</v>
      </c>
      <c r="D623" s="7" t="s">
        <v>2862</v>
      </c>
      <c r="E623" s="27" t="s">
        <v>2863</v>
      </c>
      <c r="F623" s="5" t="s">
        <v>1053</v>
      </c>
      <c r="G623" s="6" t="s">
        <v>42</v>
      </c>
      <c r="H623" s="6" t="s">
        <v>43</v>
      </c>
      <c r="I623" s="6" t="s">
        <v>2864</v>
      </c>
      <c r="J623" s="8" t="s">
        <v>1054</v>
      </c>
      <c r="K623" s="5" t="s">
        <v>116</v>
      </c>
      <c r="L623" s="7" t="s">
        <v>1055</v>
      </c>
      <c r="M623" s="9" t="s">
        <v>3090</v>
      </c>
      <c r="N623" s="5" t="s">
        <v>108</v>
      </c>
      <c r="O623" s="30" t="s">
        <v>3010</v>
      </c>
      <c r="P623" s="31">
        <v>45540.501638576403</v>
      </c>
      <c r="Q623" s="27" t="s">
        <v>43</v>
      </c>
      <c r="R623" s="28" t="s">
        <v>43</v>
      </c>
      <c r="S623" s="27" t="s">
        <v>152</v>
      </c>
      <c r="T623" s="27" t="s">
        <v>43</v>
      </c>
      <c r="U623" s="5" t="s">
        <v>43</v>
      </c>
      <c r="V623" s="27" t="s">
        <v>3091</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30.6" hidden="1" x14ac:dyDescent="0.3">
      <c r="A624" s="27" t="s">
        <v>3092</v>
      </c>
      <c r="B624" s="6" t="s">
        <v>3093</v>
      </c>
      <c r="C624" s="6" t="s">
        <v>417</v>
      </c>
      <c r="D624" s="7" t="s">
        <v>2862</v>
      </c>
      <c r="E624" s="27" t="s">
        <v>2863</v>
      </c>
      <c r="F624" s="5" t="s">
        <v>1053</v>
      </c>
      <c r="G624" s="6" t="s">
        <v>42</v>
      </c>
      <c r="H624" s="6" t="s">
        <v>43</v>
      </c>
      <c r="I624" s="6" t="s">
        <v>2864</v>
      </c>
      <c r="J624" s="8" t="s">
        <v>1506</v>
      </c>
      <c r="K624" s="5" t="s">
        <v>1507</v>
      </c>
      <c r="L624" s="7" t="s">
        <v>1508</v>
      </c>
      <c r="M624" s="9" t="s">
        <v>3094</v>
      </c>
      <c r="N624" s="5" t="s">
        <v>108</v>
      </c>
      <c r="O624" s="30" t="s">
        <v>3010</v>
      </c>
      <c r="P624" s="31">
        <v>45540.501638738402</v>
      </c>
      <c r="Q624" s="27" t="s">
        <v>43</v>
      </c>
      <c r="R624" s="28" t="s">
        <v>43</v>
      </c>
      <c r="S624" s="27" t="s">
        <v>152</v>
      </c>
      <c r="T624" s="27" t="s">
        <v>43</v>
      </c>
      <c r="U624" s="5" t="s">
        <v>43</v>
      </c>
      <c r="V624" s="27" t="s">
        <v>1510</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0.399999999999999" hidden="1" x14ac:dyDescent="0.3">
      <c r="A625" s="27" t="s">
        <v>3095</v>
      </c>
      <c r="B625" s="6" t="s">
        <v>3096</v>
      </c>
      <c r="C625" s="6" t="s">
        <v>417</v>
      </c>
      <c r="D625" s="7" t="s">
        <v>2862</v>
      </c>
      <c r="E625" s="27" t="s">
        <v>2863</v>
      </c>
      <c r="F625" s="5" t="s">
        <v>1053</v>
      </c>
      <c r="G625" s="6" t="s">
        <v>42</v>
      </c>
      <c r="H625" s="6" t="s">
        <v>43</v>
      </c>
      <c r="I625" s="6" t="s">
        <v>2864</v>
      </c>
      <c r="J625" s="8" t="s">
        <v>1054</v>
      </c>
      <c r="K625" s="5" t="s">
        <v>116</v>
      </c>
      <c r="L625" s="7" t="s">
        <v>1055</v>
      </c>
      <c r="M625" s="9" t="s">
        <v>3097</v>
      </c>
      <c r="N625" s="5" t="s">
        <v>108</v>
      </c>
      <c r="O625" s="30" t="s">
        <v>3010</v>
      </c>
      <c r="P625" s="31">
        <v>45540.501638738402</v>
      </c>
      <c r="Q625" s="27" t="s">
        <v>43</v>
      </c>
      <c r="R625" s="28" t="s">
        <v>43</v>
      </c>
      <c r="S625" s="27" t="s">
        <v>152</v>
      </c>
      <c r="T625" s="27" t="s">
        <v>43</v>
      </c>
      <c r="U625" s="5" t="s">
        <v>43</v>
      </c>
      <c r="V625" s="27" t="s">
        <v>3098</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40.799999999999997" hidden="1" x14ac:dyDescent="0.3">
      <c r="A626" s="27" t="s">
        <v>3099</v>
      </c>
      <c r="B626" s="6" t="s">
        <v>3100</v>
      </c>
      <c r="C626" s="6" t="s">
        <v>417</v>
      </c>
      <c r="D626" s="7" t="s">
        <v>2862</v>
      </c>
      <c r="E626" s="27" t="s">
        <v>2863</v>
      </c>
      <c r="F626" s="5" t="s">
        <v>1053</v>
      </c>
      <c r="G626" s="6" t="s">
        <v>42</v>
      </c>
      <c r="H626" s="6" t="s">
        <v>43</v>
      </c>
      <c r="I626" s="6" t="s">
        <v>2864</v>
      </c>
      <c r="J626" s="8" t="s">
        <v>1104</v>
      </c>
      <c r="K626" s="5" t="s">
        <v>1105</v>
      </c>
      <c r="L626" s="7" t="s">
        <v>1106</v>
      </c>
      <c r="M626" s="9" t="s">
        <v>3101</v>
      </c>
      <c r="N626" s="5" t="s">
        <v>108</v>
      </c>
      <c r="O626" s="30" t="s">
        <v>3010</v>
      </c>
      <c r="P626" s="31">
        <v>45540.501638923597</v>
      </c>
      <c r="Q626" s="27" t="s">
        <v>43</v>
      </c>
      <c r="R626" s="28" t="s">
        <v>43</v>
      </c>
      <c r="S626" s="27" t="s">
        <v>152</v>
      </c>
      <c r="T626" s="27" t="s">
        <v>43</v>
      </c>
      <c r="U626" s="5" t="s">
        <v>43</v>
      </c>
      <c r="V626" s="27" t="s">
        <v>1108</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30.6" hidden="1" x14ac:dyDescent="0.3">
      <c r="A627" s="27" t="s">
        <v>3102</v>
      </c>
      <c r="B627" s="6" t="s">
        <v>3103</v>
      </c>
      <c r="C627" s="6" t="s">
        <v>417</v>
      </c>
      <c r="D627" s="7" t="s">
        <v>2862</v>
      </c>
      <c r="E627" s="27" t="s">
        <v>2863</v>
      </c>
      <c r="F627" s="5" t="s">
        <v>1053</v>
      </c>
      <c r="G627" s="6" t="s">
        <v>42</v>
      </c>
      <c r="H627" s="6" t="s">
        <v>43</v>
      </c>
      <c r="I627" s="6" t="s">
        <v>2864</v>
      </c>
      <c r="J627" s="8" t="s">
        <v>1681</v>
      </c>
      <c r="K627" s="5" t="s">
        <v>1682</v>
      </c>
      <c r="L627" s="7" t="s">
        <v>1683</v>
      </c>
      <c r="M627" s="9" t="s">
        <v>472</v>
      </c>
      <c r="N627" s="5" t="s">
        <v>108</v>
      </c>
      <c r="O627" s="30" t="s">
        <v>3010</v>
      </c>
      <c r="P627" s="31">
        <v>45540.501639120397</v>
      </c>
      <c r="Q627" s="27" t="s">
        <v>43</v>
      </c>
      <c r="R627" s="28" t="s">
        <v>43</v>
      </c>
      <c r="S627" s="27" t="s">
        <v>152</v>
      </c>
      <c r="T627" s="27" t="s">
        <v>43</v>
      </c>
      <c r="U627" s="5" t="s">
        <v>43</v>
      </c>
      <c r="V627" s="27" t="s">
        <v>1684</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51" hidden="1" x14ac:dyDescent="0.3">
      <c r="A628" s="27" t="s">
        <v>3104</v>
      </c>
      <c r="B628" s="6" t="s">
        <v>3105</v>
      </c>
      <c r="C628" s="6" t="s">
        <v>417</v>
      </c>
      <c r="D628" s="7" t="s">
        <v>2862</v>
      </c>
      <c r="E628" s="27" t="s">
        <v>2863</v>
      </c>
      <c r="F628" s="5" t="s">
        <v>1053</v>
      </c>
      <c r="G628" s="6" t="s">
        <v>42</v>
      </c>
      <c r="H628" s="6" t="s">
        <v>43</v>
      </c>
      <c r="I628" s="6" t="s">
        <v>2864</v>
      </c>
      <c r="J628" s="8" t="s">
        <v>554</v>
      </c>
      <c r="K628" s="5" t="s">
        <v>555</v>
      </c>
      <c r="L628" s="7" t="s">
        <v>556</v>
      </c>
      <c r="M628" s="9" t="s">
        <v>3106</v>
      </c>
      <c r="N628" s="5" t="s">
        <v>108</v>
      </c>
      <c r="O628" s="30" t="s">
        <v>3010</v>
      </c>
      <c r="P628" s="31">
        <v>45540.501639317103</v>
      </c>
      <c r="Q628" s="27" t="s">
        <v>43</v>
      </c>
      <c r="R628" s="28" t="s">
        <v>43</v>
      </c>
      <c r="S628" s="27" t="s">
        <v>152</v>
      </c>
      <c r="T628" s="27" t="s">
        <v>43</v>
      </c>
      <c r="U628" s="5" t="s">
        <v>43</v>
      </c>
      <c r="V628" s="27" t="s">
        <v>558</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30.6" hidden="1" x14ac:dyDescent="0.3">
      <c r="A629" s="27" t="s">
        <v>3107</v>
      </c>
      <c r="B629" s="6" t="s">
        <v>3108</v>
      </c>
      <c r="C629" s="6" t="s">
        <v>417</v>
      </c>
      <c r="D629" s="7" t="s">
        <v>2862</v>
      </c>
      <c r="E629" s="27" t="s">
        <v>2863</v>
      </c>
      <c r="F629" s="5" t="s">
        <v>1053</v>
      </c>
      <c r="G629" s="6" t="s">
        <v>42</v>
      </c>
      <c r="H629" s="6" t="s">
        <v>43</v>
      </c>
      <c r="I629" s="6" t="s">
        <v>2864</v>
      </c>
      <c r="J629" s="8" t="s">
        <v>1764</v>
      </c>
      <c r="K629" s="5" t="s">
        <v>1765</v>
      </c>
      <c r="L629" s="7" t="s">
        <v>1766</v>
      </c>
      <c r="M629" s="9" t="s">
        <v>3109</v>
      </c>
      <c r="N629" s="5" t="s">
        <v>108</v>
      </c>
      <c r="O629" s="30" t="s">
        <v>3010</v>
      </c>
      <c r="P629" s="31">
        <v>45540.501639317103</v>
      </c>
      <c r="Q629" s="27" t="s">
        <v>43</v>
      </c>
      <c r="R629" s="28" t="s">
        <v>43</v>
      </c>
      <c r="S629" s="27" t="s">
        <v>152</v>
      </c>
      <c r="T629" s="27" t="s">
        <v>43</v>
      </c>
      <c r="U629" s="5" t="s">
        <v>43</v>
      </c>
      <c r="V629" s="27" t="s">
        <v>1767</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0.399999999999999" hidden="1" x14ac:dyDescent="0.3">
      <c r="A630" s="27" t="s">
        <v>3110</v>
      </c>
      <c r="B630" s="6" t="s">
        <v>3111</v>
      </c>
      <c r="C630" s="6" t="s">
        <v>417</v>
      </c>
      <c r="D630" s="7" t="s">
        <v>2862</v>
      </c>
      <c r="E630" s="27" t="s">
        <v>2863</v>
      </c>
      <c r="F630" s="5" t="s">
        <v>1053</v>
      </c>
      <c r="G630" s="6" t="s">
        <v>42</v>
      </c>
      <c r="H630" s="6" t="s">
        <v>43</v>
      </c>
      <c r="I630" s="6" t="s">
        <v>2864</v>
      </c>
      <c r="J630" s="8" t="s">
        <v>1054</v>
      </c>
      <c r="K630" s="5" t="s">
        <v>116</v>
      </c>
      <c r="L630" s="7" t="s">
        <v>1055</v>
      </c>
      <c r="M630" s="9" t="s">
        <v>3112</v>
      </c>
      <c r="N630" s="5" t="s">
        <v>108</v>
      </c>
      <c r="O630" s="30" t="s">
        <v>3010</v>
      </c>
      <c r="P630" s="31">
        <v>45540.501639467599</v>
      </c>
      <c r="Q630" s="27" t="s">
        <v>43</v>
      </c>
      <c r="R630" s="28" t="s">
        <v>43</v>
      </c>
      <c r="S630" s="27" t="s">
        <v>152</v>
      </c>
      <c r="T630" s="27" t="s">
        <v>43</v>
      </c>
      <c r="U630" s="5" t="s">
        <v>43</v>
      </c>
      <c r="V630" s="27" t="s">
        <v>3113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30.6" hidden="1" x14ac:dyDescent="0.3">
      <c r="A631" s="27" t="s">
        <v>3114</v>
      </c>
      <c r="B631" s="6" t="s">
        <v>3115</v>
      </c>
      <c r="C631" s="6" t="s">
        <v>417</v>
      </c>
      <c r="D631" s="7" t="s">
        <v>2862</v>
      </c>
      <c r="E631" s="27" t="s">
        <v>2863</v>
      </c>
      <c r="F631" s="5" t="s">
        <v>1053</v>
      </c>
      <c r="G631" s="6" t="s">
        <v>42</v>
      </c>
      <c r="H631" s="6" t="s">
        <v>43</v>
      </c>
      <c r="I631" s="6" t="s">
        <v>2864</v>
      </c>
      <c r="J631" s="8" t="s">
        <v>2773</v>
      </c>
      <c r="K631" s="5" t="s">
        <v>2774</v>
      </c>
      <c r="L631" s="7" t="s">
        <v>2775</v>
      </c>
      <c r="M631" s="9" t="s">
        <v>3116</v>
      </c>
      <c r="N631" s="5" t="s">
        <v>108</v>
      </c>
      <c r="O631" s="30" t="s">
        <v>3010</v>
      </c>
      <c r="P631" s="31">
        <v>45540.501639467599</v>
      </c>
      <c r="Q631" s="27" t="s">
        <v>43</v>
      </c>
      <c r="R631" s="28" t="s">
        <v>43</v>
      </c>
      <c r="S631" s="27" t="s">
        <v>152</v>
      </c>
      <c r="T631" s="27" t="s">
        <v>43</v>
      </c>
      <c r="U631" s="5" t="s">
        <v>43</v>
      </c>
      <c r="V631" s="27" t="s">
        <v>2777</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61.2" hidden="1" x14ac:dyDescent="0.3">
      <c r="A632" s="27" t="s">
        <v>3117</v>
      </c>
      <c r="B632" s="6" t="s">
        <v>3118</v>
      </c>
      <c r="C632" s="6" t="s">
        <v>417</v>
      </c>
      <c r="D632" s="7" t="s">
        <v>2862</v>
      </c>
      <c r="E632" s="27" t="s">
        <v>2863</v>
      </c>
      <c r="F632" s="5" t="s">
        <v>1053</v>
      </c>
      <c r="G632" s="6" t="s">
        <v>42</v>
      </c>
      <c r="H632" s="6" t="s">
        <v>43</v>
      </c>
      <c r="I632" s="6" t="s">
        <v>2864</v>
      </c>
      <c r="J632" s="8" t="s">
        <v>1219</v>
      </c>
      <c r="K632" s="5" t="s">
        <v>1220</v>
      </c>
      <c r="L632" s="7" t="s">
        <v>1221</v>
      </c>
      <c r="M632" s="9" t="s">
        <v>3119</v>
      </c>
      <c r="N632" s="5" t="s">
        <v>108</v>
      </c>
      <c r="O632" s="30" t="s">
        <v>3010</v>
      </c>
      <c r="P632" s="31">
        <v>45540.5016398148</v>
      </c>
      <c r="Q632" s="27" t="s">
        <v>43</v>
      </c>
      <c r="R632" s="28" t="s">
        <v>43</v>
      </c>
      <c r="S632" s="27" t="s">
        <v>152</v>
      </c>
      <c r="T632" s="27" t="s">
        <v>43</v>
      </c>
      <c r="U632" s="5" t="s">
        <v>43</v>
      </c>
      <c r="V632" s="27" t="s">
        <v>1222</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51" hidden="1" x14ac:dyDescent="0.3">
      <c r="A633" s="27" t="s">
        <v>3120</v>
      </c>
      <c r="B633" s="6" t="s">
        <v>3121</v>
      </c>
      <c r="C633" s="6" t="s">
        <v>417</v>
      </c>
      <c r="D633" s="7" t="s">
        <v>2862</v>
      </c>
      <c r="E633" s="27" t="s">
        <v>2863</v>
      </c>
      <c r="F633" s="5" t="s">
        <v>1053</v>
      </c>
      <c r="G633" s="6" t="s">
        <v>42</v>
      </c>
      <c r="H633" s="6" t="s">
        <v>43</v>
      </c>
      <c r="I633" s="6" t="s">
        <v>2864</v>
      </c>
      <c r="J633" s="8" t="s">
        <v>1290</v>
      </c>
      <c r="K633" s="5" t="s">
        <v>1291</v>
      </c>
      <c r="L633" s="7" t="s">
        <v>1292</v>
      </c>
      <c r="M633" s="9" t="s">
        <v>3122</v>
      </c>
      <c r="N633" s="5" t="s">
        <v>108</v>
      </c>
      <c r="O633" s="30" t="s">
        <v>3010</v>
      </c>
      <c r="P633" s="31">
        <v>45540.5016400116</v>
      </c>
      <c r="Q633" s="27" t="s">
        <v>43</v>
      </c>
      <c r="R633" s="28" t="s">
        <v>43</v>
      </c>
      <c r="S633" s="27" t="s">
        <v>152</v>
      </c>
      <c r="T633" s="27" t="s">
        <v>43</v>
      </c>
      <c r="U633" s="5" t="s">
        <v>43</v>
      </c>
      <c r="V633" s="27" t="s">
        <v>1294</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51" hidden="1" x14ac:dyDescent="0.3">
      <c r="A634" s="27" t="s">
        <v>850</v>
      </c>
      <c r="B634" s="6" t="s">
        <v>849</v>
      </c>
      <c r="C634" s="6" t="s">
        <v>813</v>
      </c>
      <c r="D634" s="7" t="s">
        <v>39</v>
      </c>
      <c r="E634" s="27" t="s">
        <v>40</v>
      </c>
      <c r="F634" s="5" t="s">
        <v>303</v>
      </c>
      <c r="G634" s="6" t="s">
        <v>42</v>
      </c>
      <c r="H634" s="6" t="s">
        <v>3123</v>
      </c>
      <c r="I634" s="6" t="s">
        <v>409</v>
      </c>
      <c r="J634" s="8" t="s">
        <v>844</v>
      </c>
      <c r="K634" s="5" t="s">
        <v>845</v>
      </c>
      <c r="L634" s="7" t="s">
        <v>846</v>
      </c>
      <c r="M634" s="9" t="s">
        <v>3124</v>
      </c>
      <c r="N634" s="5" t="s">
        <v>108</v>
      </c>
      <c r="O634" s="30" t="s">
        <v>3125</v>
      </c>
      <c r="P634" s="31">
        <v>45544.435995370397</v>
      </c>
      <c r="Q634" s="27" t="s">
        <v>848</v>
      </c>
      <c r="R634" s="28" t="s">
        <v>43</v>
      </c>
      <c r="S634" s="27" t="s">
        <v>152</v>
      </c>
      <c r="T634" s="27" t="s">
        <v>43</v>
      </c>
      <c r="U634" s="5" t="s">
        <v>43</v>
      </c>
      <c r="V634" s="27" t="s">
        <v>847</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51" hidden="1" x14ac:dyDescent="0.3">
      <c r="A635" s="27" t="s">
        <v>3126</v>
      </c>
      <c r="B635" s="6" t="s">
        <v>3127</v>
      </c>
      <c r="C635" s="6" t="s">
        <v>417</v>
      </c>
      <c r="D635" s="7" t="s">
        <v>39</v>
      </c>
      <c r="E635" s="27" t="s">
        <v>40</v>
      </c>
      <c r="F635" s="5" t="s">
        <v>1053</v>
      </c>
      <c r="G635" s="6" t="s">
        <v>42</v>
      </c>
      <c r="H635" s="6" t="s">
        <v>3128</v>
      </c>
      <c r="I635" s="6" t="s">
        <v>2864</v>
      </c>
      <c r="J635" s="8" t="s">
        <v>3129</v>
      </c>
      <c r="K635" s="5" t="s">
        <v>3130</v>
      </c>
      <c r="L635" s="7" t="s">
        <v>3131</v>
      </c>
      <c r="M635" s="9" t="s">
        <v>3132</v>
      </c>
      <c r="N635" s="5" t="s">
        <v>108</v>
      </c>
      <c r="O635" s="30" t="s">
        <v>3133</v>
      </c>
      <c r="P635" s="31">
        <v>45541.710729166698</v>
      </c>
      <c r="Q635" s="27" t="s">
        <v>43</v>
      </c>
      <c r="R635" s="28" t="s">
        <v>43</v>
      </c>
      <c r="S635" s="27" t="s">
        <v>152</v>
      </c>
      <c r="T635" s="27" t="s">
        <v>43</v>
      </c>
      <c r="U635" s="5" t="s">
        <v>43</v>
      </c>
      <c r="V635" s="29" t="s">
        <v>3134</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0.399999999999999" hidden="1" x14ac:dyDescent="0.3">
      <c r="A636" s="27" t="s">
        <v>3135</v>
      </c>
      <c r="B636" s="6" t="s">
        <v>3136</v>
      </c>
      <c r="C636" s="6" t="s">
        <v>417</v>
      </c>
      <c r="D636" s="7" t="s">
        <v>39</v>
      </c>
      <c r="E636" s="27" t="s">
        <v>40</v>
      </c>
      <c r="F636" s="5" t="s">
        <v>1053</v>
      </c>
      <c r="G636" s="6" t="s">
        <v>42</v>
      </c>
      <c r="H636" s="6" t="s">
        <v>3128</v>
      </c>
      <c r="I636" s="6" t="s">
        <v>2864</v>
      </c>
      <c r="J636" s="8" t="s">
        <v>3129</v>
      </c>
      <c r="K636" s="5" t="s">
        <v>3130</v>
      </c>
      <c r="L636" s="7" t="s">
        <v>3131</v>
      </c>
      <c r="M636" s="9" t="s">
        <v>3137</v>
      </c>
      <c r="N636" s="5" t="s">
        <v>108</v>
      </c>
      <c r="O636" s="30" t="s">
        <v>3133</v>
      </c>
      <c r="P636" s="31">
        <v>45541.710729166698</v>
      </c>
      <c r="Q636" s="27" t="s">
        <v>43</v>
      </c>
      <c r="R636" s="28" t="s">
        <v>43</v>
      </c>
      <c r="S636" s="27" t="s">
        <v>152</v>
      </c>
      <c r="T636" s="27" t="s">
        <v>43</v>
      </c>
      <c r="U636" s="5" t="s">
        <v>43</v>
      </c>
      <c r="V636" s="29" t="s">
        <v>3138</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30.6" hidden="1" x14ac:dyDescent="0.3">
      <c r="A637" s="27" t="s">
        <v>3139</v>
      </c>
      <c r="B637" s="6" t="s">
        <v>3140</v>
      </c>
      <c r="C637" s="6" t="s">
        <v>417</v>
      </c>
      <c r="D637" s="7" t="s">
        <v>39</v>
      </c>
      <c r="E637" s="27" t="s">
        <v>40</v>
      </c>
      <c r="F637" s="5" t="s">
        <v>1053</v>
      </c>
      <c r="G637" s="6" t="s">
        <v>42</v>
      </c>
      <c r="H637" s="6" t="s">
        <v>3128</v>
      </c>
      <c r="I637" s="6" t="s">
        <v>2864</v>
      </c>
      <c r="J637" s="8" t="s">
        <v>3129</v>
      </c>
      <c r="K637" s="5" t="s">
        <v>3130</v>
      </c>
      <c r="L637" s="7" t="s">
        <v>3131</v>
      </c>
      <c r="M637" s="9" t="s">
        <v>3141</v>
      </c>
      <c r="N637" s="5" t="s">
        <v>108</v>
      </c>
      <c r="O637" s="30" t="s">
        <v>3133</v>
      </c>
      <c r="P637" s="31">
        <v>45541.710729166698</v>
      </c>
      <c r="Q637" s="27" t="s">
        <v>43</v>
      </c>
      <c r="R637" s="28" t="s">
        <v>43</v>
      </c>
      <c r="S637" s="27" t="s">
        <v>152</v>
      </c>
      <c r="T637" s="27" t="s">
        <v>43</v>
      </c>
      <c r="U637" s="5" t="s">
        <v>43</v>
      </c>
      <c r="V637" s="29" t="s">
        <v>3142</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0.399999999999999" hidden="1" x14ac:dyDescent="0.3">
      <c r="A638" s="27" t="s">
        <v>3143</v>
      </c>
      <c r="B638" s="6" t="s">
        <v>3144</v>
      </c>
      <c r="C638" s="6" t="s">
        <v>52</v>
      </c>
      <c r="D638" s="7" t="s">
        <v>39</v>
      </c>
      <c r="E638" s="27" t="s">
        <v>40</v>
      </c>
      <c r="F638" s="5" t="s">
        <v>212</v>
      </c>
      <c r="G638" s="6" t="s">
        <v>68</v>
      </c>
      <c r="H638" s="6" t="s">
        <v>43</v>
      </c>
      <c r="I638" s="6" t="s">
        <v>43</v>
      </c>
      <c r="J638" s="8" t="s">
        <v>116</v>
      </c>
      <c r="K638" s="5" t="s">
        <v>117</v>
      </c>
      <c r="L638" s="7" t="s">
        <v>118</v>
      </c>
      <c r="M638" s="9" t="s">
        <v>3145</v>
      </c>
      <c r="N638" s="5" t="s">
        <v>47</v>
      </c>
      <c r="O638" s="30" t="s">
        <v>3133</v>
      </c>
      <c r="P638" s="31">
        <v>45541.710729166698</v>
      </c>
      <c r="Q638" s="27" t="s">
        <v>43</v>
      </c>
      <c r="R638" s="28" t="s">
        <v>3146</v>
      </c>
      <c r="S638" s="27" t="s">
        <v>152</v>
      </c>
      <c r="T638" s="27" t="s">
        <v>3147</v>
      </c>
      <c r="U638" s="5" t="s">
        <v>43</v>
      </c>
      <c r="V638" s="27" t="s">
        <v>43</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40.799999999999997" hidden="1" x14ac:dyDescent="0.3">
      <c r="A639" s="27" t="s">
        <v>2212</v>
      </c>
      <c r="B639" s="6" t="s">
        <v>2208</v>
      </c>
      <c r="C639" s="6" t="s">
        <v>150</v>
      </c>
      <c r="D639" s="7" t="s">
        <v>39</v>
      </c>
      <c r="E639" s="27" t="s">
        <v>40</v>
      </c>
      <c r="F639" s="5" t="s">
        <v>285</v>
      </c>
      <c r="G639" s="6" t="s">
        <v>42</v>
      </c>
      <c r="H639" s="6" t="s">
        <v>43</v>
      </c>
      <c r="I639" s="6" t="s">
        <v>2864</v>
      </c>
      <c r="J639" s="8" t="s">
        <v>2209</v>
      </c>
      <c r="K639" s="5" t="s">
        <v>2210</v>
      </c>
      <c r="L639" s="7" t="s">
        <v>2211</v>
      </c>
      <c r="M639" s="9" t="s">
        <v>3148</v>
      </c>
      <c r="N639" s="5" t="s">
        <v>64</v>
      </c>
      <c r="O639" s="30" t="s">
        <v>3125</v>
      </c>
      <c r="P639" s="31">
        <v>45544.435995370397</v>
      </c>
      <c r="Q639" s="27" t="s">
        <v>2207</v>
      </c>
      <c r="R639" s="28" t="s">
        <v>43</v>
      </c>
      <c r="S639" s="27" t="s">
        <v>168</v>
      </c>
      <c r="T639" s="27" t="s">
        <v>43</v>
      </c>
      <c r="U639" s="5" t="s">
        <v>43</v>
      </c>
      <c r="V639" s="27" t="s">
        <v>2213</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0.399999999999999" hidden="1" x14ac:dyDescent="0.3">
      <c r="A640" s="27" t="s">
        <v>335</v>
      </c>
      <c r="B640" s="6" t="s">
        <v>330</v>
      </c>
      <c r="C640" s="6" t="s">
        <v>320</v>
      </c>
      <c r="D640" s="7" t="s">
        <v>39</v>
      </c>
      <c r="E640" s="27" t="s">
        <v>40</v>
      </c>
      <c r="F640" s="5" t="s">
        <v>285</v>
      </c>
      <c r="G640" s="6" t="s">
        <v>42</v>
      </c>
      <c r="H640" s="6" t="s">
        <v>43</v>
      </c>
      <c r="I640" s="6" t="s">
        <v>2864</v>
      </c>
      <c r="J640" s="8" t="s">
        <v>331</v>
      </c>
      <c r="K640" s="5" t="s">
        <v>332</v>
      </c>
      <c r="L640" s="7" t="s">
        <v>333</v>
      </c>
      <c r="M640" s="9" t="s">
        <v>3148</v>
      </c>
      <c r="N640" s="5" t="s">
        <v>64</v>
      </c>
      <c r="O640" s="30" t="s">
        <v>3125</v>
      </c>
      <c r="P640" s="31">
        <v>45544.435995370397</v>
      </c>
      <c r="Q640" s="27" t="s">
        <v>329</v>
      </c>
      <c r="R640" s="28" t="s">
        <v>43</v>
      </c>
      <c r="S640" s="27" t="s">
        <v>168</v>
      </c>
      <c r="T640" s="27" t="s">
        <v>43</v>
      </c>
      <c r="U640" s="5" t="s">
        <v>43</v>
      </c>
      <c r="V640" s="27" t="s">
        <v>336</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102" hidden="1" x14ac:dyDescent="0.3">
      <c r="A641" s="27" t="s">
        <v>903</v>
      </c>
      <c r="B641" s="6" t="s">
        <v>901</v>
      </c>
      <c r="C641" s="6" t="s">
        <v>3149</v>
      </c>
      <c r="D641" s="7" t="s">
        <v>39</v>
      </c>
      <c r="E641" s="27" t="s">
        <v>40</v>
      </c>
      <c r="F641" s="5" t="s">
        <v>67</v>
      </c>
      <c r="G641" s="6" t="s">
        <v>252</v>
      </c>
      <c r="H641" s="6" t="s">
        <v>43</v>
      </c>
      <c r="I641" s="6" t="s">
        <v>43</v>
      </c>
      <c r="J641" s="8" t="s">
        <v>410</v>
      </c>
      <c r="K641" s="5" t="s">
        <v>411</v>
      </c>
      <c r="L641" s="7" t="s">
        <v>412</v>
      </c>
      <c r="M641" s="9" t="s">
        <v>228</v>
      </c>
      <c r="N641" s="5" t="s">
        <v>674</v>
      </c>
      <c r="O641" s="30" t="s">
        <v>3125</v>
      </c>
      <c r="P641" s="31">
        <v>45544.435995370397</v>
      </c>
      <c r="Q641" s="27" t="s">
        <v>900</v>
      </c>
      <c r="R641" s="28" t="s">
        <v>43</v>
      </c>
      <c r="S641" s="27" t="s">
        <v>168</v>
      </c>
      <c r="T641" s="27" t="s">
        <v>43</v>
      </c>
      <c r="U641" s="5" t="s">
        <v>43</v>
      </c>
      <c r="V641" s="27" t="s">
        <v>43</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102" hidden="1" x14ac:dyDescent="0.3">
      <c r="A642" s="27" t="s">
        <v>414</v>
      </c>
      <c r="B642" s="6" t="s">
        <v>405</v>
      </c>
      <c r="C642" s="6" t="s">
        <v>3149</v>
      </c>
      <c r="D642" s="7" t="s">
        <v>39</v>
      </c>
      <c r="E642" s="27" t="s">
        <v>40</v>
      </c>
      <c r="F642" s="5" t="s">
        <v>272</v>
      </c>
      <c r="G642" s="6" t="s">
        <v>42</v>
      </c>
      <c r="H642" s="6" t="s">
        <v>43</v>
      </c>
      <c r="I642" s="6" t="s">
        <v>43</v>
      </c>
      <c r="J642" s="8" t="s">
        <v>410</v>
      </c>
      <c r="K642" s="5" t="s">
        <v>411</v>
      </c>
      <c r="L642" s="7" t="s">
        <v>412</v>
      </c>
      <c r="M642" s="9" t="s">
        <v>2209</v>
      </c>
      <c r="N642" s="5" t="s">
        <v>674</v>
      </c>
      <c r="O642" s="30" t="s">
        <v>3125</v>
      </c>
      <c r="P642" s="31">
        <v>45544.435995370397</v>
      </c>
      <c r="Q642" s="27" t="s">
        <v>404</v>
      </c>
      <c r="R642" s="28" t="s">
        <v>43</v>
      </c>
      <c r="S642" s="27" t="s">
        <v>168</v>
      </c>
      <c r="T642" s="27" t="s">
        <v>43</v>
      </c>
      <c r="U642" s="5" t="s">
        <v>43</v>
      </c>
      <c r="V642" s="27" t="s">
        <v>43</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173.4" hidden="1" x14ac:dyDescent="0.3">
      <c r="A643" s="27" t="s">
        <v>2368</v>
      </c>
      <c r="B643" s="6" t="s">
        <v>2363</v>
      </c>
      <c r="C643" s="6" t="s">
        <v>3150</v>
      </c>
      <c r="D643" s="7" t="s">
        <v>39</v>
      </c>
      <c r="E643" s="27" t="s">
        <v>40</v>
      </c>
      <c r="F643" s="5" t="s">
        <v>67</v>
      </c>
      <c r="G643" s="6" t="s">
        <v>629</v>
      </c>
      <c r="H643" s="6" t="s">
        <v>43</v>
      </c>
      <c r="I643" s="6" t="s">
        <v>43</v>
      </c>
      <c r="J643" s="8" t="s">
        <v>1536</v>
      </c>
      <c r="K643" s="5" t="s">
        <v>1537</v>
      </c>
      <c r="L643" s="7" t="s">
        <v>192</v>
      </c>
      <c r="M643" s="9" t="s">
        <v>1471</v>
      </c>
      <c r="N643" s="5" t="s">
        <v>64</v>
      </c>
      <c r="O643" s="30" t="s">
        <v>3125</v>
      </c>
      <c r="P643" s="31">
        <v>45544.435995370397</v>
      </c>
      <c r="Q643" s="27" t="s">
        <v>2362</v>
      </c>
      <c r="R643" s="28" t="s">
        <v>43</v>
      </c>
      <c r="S643" s="27" t="s">
        <v>168</v>
      </c>
      <c r="T643" s="27" t="s">
        <v>43</v>
      </c>
      <c r="U643" s="5" t="s">
        <v>43</v>
      </c>
      <c r="V643" s="27" t="s">
        <v>43</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0.399999999999999" hidden="1" x14ac:dyDescent="0.3">
      <c r="A644" s="27" t="s">
        <v>3151</v>
      </c>
      <c r="B644" s="6" t="s">
        <v>3152</v>
      </c>
      <c r="C644" s="6" t="s">
        <v>3153</v>
      </c>
      <c r="D644" s="7" t="s">
        <v>39</v>
      </c>
      <c r="E644" s="27" t="s">
        <v>40</v>
      </c>
      <c r="F644" s="5" t="s">
        <v>67</v>
      </c>
      <c r="G644" s="6" t="s">
        <v>629</v>
      </c>
      <c r="H644" s="6" t="s">
        <v>3154</v>
      </c>
      <c r="I644" s="6" t="s">
        <v>43</v>
      </c>
      <c r="J644" s="8" t="s">
        <v>382</v>
      </c>
      <c r="K644" s="5" t="s">
        <v>383</v>
      </c>
      <c r="L644" s="7" t="s">
        <v>384</v>
      </c>
      <c r="M644" s="9" t="s">
        <v>3155</v>
      </c>
      <c r="N644" s="5" t="s">
        <v>64</v>
      </c>
      <c r="O644" s="30" t="s">
        <v>3156</v>
      </c>
      <c r="P644" s="31">
        <v>45541.840451388904</v>
      </c>
      <c r="Q644" s="27" t="s">
        <v>43</v>
      </c>
      <c r="R644" s="28" t="s">
        <v>43</v>
      </c>
      <c r="S644" s="27" t="s">
        <v>168</v>
      </c>
      <c r="T644" s="27" t="s">
        <v>43</v>
      </c>
      <c r="U644" s="5" t="s">
        <v>43</v>
      </c>
      <c r="V644" s="27" t="s">
        <v>387</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30.6" hidden="1" x14ac:dyDescent="0.3">
      <c r="A645" s="27" t="s">
        <v>797</v>
      </c>
      <c r="B645" s="6" t="s">
        <v>791</v>
      </c>
      <c r="C645" s="6" t="s">
        <v>282</v>
      </c>
      <c r="D645" s="7" t="s">
        <v>39</v>
      </c>
      <c r="E645" s="27" t="s">
        <v>40</v>
      </c>
      <c r="F645" s="5" t="s">
        <v>303</v>
      </c>
      <c r="G645" s="6" t="s">
        <v>42</v>
      </c>
      <c r="H645" s="6" t="s">
        <v>43</v>
      </c>
      <c r="I645" s="6" t="s">
        <v>304</v>
      </c>
      <c r="J645" s="8" t="s">
        <v>793</v>
      </c>
      <c r="K645" s="5" t="s">
        <v>794</v>
      </c>
      <c r="L645" s="7" t="s">
        <v>795</v>
      </c>
      <c r="M645" s="9" t="s">
        <v>3124</v>
      </c>
      <c r="N645" s="5" t="s">
        <v>108</v>
      </c>
      <c r="O645" s="30" t="s">
        <v>3125</v>
      </c>
      <c r="P645" s="31">
        <v>45544.435995370397</v>
      </c>
      <c r="Q645" s="27" t="s">
        <v>790</v>
      </c>
      <c r="R645" s="28" t="s">
        <v>43</v>
      </c>
      <c r="S645" s="27" t="s">
        <v>168</v>
      </c>
      <c r="T645" s="27" t="s">
        <v>43</v>
      </c>
      <c r="U645" s="5" t="s">
        <v>43</v>
      </c>
      <c r="V645" s="27" t="s">
        <v>798</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30.6" hidden="1" x14ac:dyDescent="0.3">
      <c r="A646" s="27" t="s">
        <v>762</v>
      </c>
      <c r="B646" s="6" t="s">
        <v>752</v>
      </c>
      <c r="C646" s="6" t="s">
        <v>3157</v>
      </c>
      <c r="D646" s="7" t="s">
        <v>39</v>
      </c>
      <c r="E646" s="27" t="s">
        <v>40</v>
      </c>
      <c r="F646" s="5" t="s">
        <v>67</v>
      </c>
      <c r="G646" s="6" t="s">
        <v>252</v>
      </c>
      <c r="H646" s="6" t="s">
        <v>43</v>
      </c>
      <c r="I646" s="6" t="s">
        <v>43</v>
      </c>
      <c r="J646" s="8" t="s">
        <v>757</v>
      </c>
      <c r="K646" s="5" t="s">
        <v>758</v>
      </c>
      <c r="L646" s="7" t="s">
        <v>759</v>
      </c>
      <c r="M646" s="9" t="s">
        <v>3158</v>
      </c>
      <c r="N646" s="5" t="s">
        <v>64</v>
      </c>
      <c r="O646" s="30" t="s">
        <v>3125</v>
      </c>
      <c r="P646" s="31">
        <v>45544.435995370397</v>
      </c>
      <c r="Q646" s="27" t="s">
        <v>751</v>
      </c>
      <c r="R646" s="28" t="s">
        <v>43</v>
      </c>
      <c r="S646" s="27" t="s">
        <v>426</v>
      </c>
      <c r="T646" s="27" t="s">
        <v>43</v>
      </c>
      <c r="U646" s="5" t="s">
        <v>43</v>
      </c>
      <c r="V646" s="27" t="s">
        <v>763</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40.799999999999997" hidden="1" x14ac:dyDescent="0.3">
      <c r="A647" s="27" t="s">
        <v>1837</v>
      </c>
      <c r="B647" s="6" t="s">
        <v>1835</v>
      </c>
      <c r="C647" s="6" t="s">
        <v>1825</v>
      </c>
      <c r="D647" s="7" t="s">
        <v>39</v>
      </c>
      <c r="E647" s="27" t="s">
        <v>40</v>
      </c>
      <c r="F647" s="5" t="s">
        <v>285</v>
      </c>
      <c r="G647" s="6" t="s">
        <v>42</v>
      </c>
      <c r="H647" s="6" t="s">
        <v>43</v>
      </c>
      <c r="I647" s="6" t="s">
        <v>2864</v>
      </c>
      <c r="J647" s="8" t="s">
        <v>1828</v>
      </c>
      <c r="K647" s="5" t="s">
        <v>1829</v>
      </c>
      <c r="L647" s="7" t="s">
        <v>1830</v>
      </c>
      <c r="M647" s="9" t="s">
        <v>3148</v>
      </c>
      <c r="N647" s="5" t="s">
        <v>64</v>
      </c>
      <c r="O647" s="30" t="s">
        <v>3125</v>
      </c>
      <c r="P647" s="31">
        <v>45544.435995370397</v>
      </c>
      <c r="Q647" s="27" t="s">
        <v>1834</v>
      </c>
      <c r="R647" s="28" t="s">
        <v>43</v>
      </c>
      <c r="S647" s="27" t="s">
        <v>168</v>
      </c>
      <c r="T647" s="27" t="s">
        <v>43</v>
      </c>
      <c r="U647" s="5" t="s">
        <v>43</v>
      </c>
      <c r="V647" s="27" t="s">
        <v>1833</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40.799999999999997" hidden="1" x14ac:dyDescent="0.3">
      <c r="A648" s="27" t="s">
        <v>1832</v>
      </c>
      <c r="B648" s="6" t="s">
        <v>1824</v>
      </c>
      <c r="C648" s="6" t="s">
        <v>1825</v>
      </c>
      <c r="D648" s="7" t="s">
        <v>39</v>
      </c>
      <c r="E648" s="27" t="s">
        <v>40</v>
      </c>
      <c r="F648" s="5" t="s">
        <v>303</v>
      </c>
      <c r="G648" s="6" t="s">
        <v>42</v>
      </c>
      <c r="H648" s="6" t="s">
        <v>43</v>
      </c>
      <c r="I648" s="6" t="s">
        <v>304</v>
      </c>
      <c r="J648" s="8" t="s">
        <v>1828</v>
      </c>
      <c r="K648" s="5" t="s">
        <v>1829</v>
      </c>
      <c r="L648" s="7" t="s">
        <v>1830</v>
      </c>
      <c r="M648" s="9" t="s">
        <v>3124</v>
      </c>
      <c r="N648" s="5" t="s">
        <v>108</v>
      </c>
      <c r="O648" s="30" t="s">
        <v>3125</v>
      </c>
      <c r="P648" s="31">
        <v>45544.435995370397</v>
      </c>
      <c r="Q648" s="27" t="s">
        <v>1823</v>
      </c>
      <c r="R648" s="28" t="s">
        <v>43</v>
      </c>
      <c r="S648" s="27" t="s">
        <v>168</v>
      </c>
      <c r="T648" s="27" t="s">
        <v>43</v>
      </c>
      <c r="U648" s="5" t="s">
        <v>43</v>
      </c>
      <c r="V648" s="27" t="s">
        <v>1833</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0.399999999999999" hidden="1" x14ac:dyDescent="0.3">
      <c r="A649" s="27" t="s">
        <v>1573</v>
      </c>
      <c r="B649" s="6" t="s">
        <v>1565</v>
      </c>
      <c r="C649" s="6" t="s">
        <v>150</v>
      </c>
      <c r="D649" s="7" t="s">
        <v>39</v>
      </c>
      <c r="E649" s="27" t="s">
        <v>40</v>
      </c>
      <c r="F649" s="5" t="s">
        <v>285</v>
      </c>
      <c r="G649" s="6" t="s">
        <v>43</v>
      </c>
      <c r="H649" s="6" t="s">
        <v>43</v>
      </c>
      <c r="I649" s="6" t="s">
        <v>2864</v>
      </c>
      <c r="J649" s="8" t="s">
        <v>1569</v>
      </c>
      <c r="K649" s="5" t="s">
        <v>1570</v>
      </c>
      <c r="L649" s="7" t="s">
        <v>1571</v>
      </c>
      <c r="M649" s="9" t="s">
        <v>3148</v>
      </c>
      <c r="N649" s="5" t="s">
        <v>64</v>
      </c>
      <c r="O649" s="30" t="s">
        <v>3125</v>
      </c>
      <c r="P649" s="31">
        <v>45544.435995370397</v>
      </c>
      <c r="Q649" s="27" t="s">
        <v>1564</v>
      </c>
      <c r="R649" s="28" t="s">
        <v>43</v>
      </c>
      <c r="S649" s="27" t="s">
        <v>168</v>
      </c>
      <c r="T649" s="27" t="s">
        <v>43</v>
      </c>
      <c r="U649" s="5" t="s">
        <v>43</v>
      </c>
      <c r="V649" s="27" t="s">
        <v>1574</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30.6" hidden="1" x14ac:dyDescent="0.3">
      <c r="A650" s="27" t="s">
        <v>2346</v>
      </c>
      <c r="B650" s="6" t="s">
        <v>2338</v>
      </c>
      <c r="C650" s="6" t="s">
        <v>2339</v>
      </c>
      <c r="D650" s="7" t="s">
        <v>39</v>
      </c>
      <c r="E650" s="27" t="s">
        <v>40</v>
      </c>
      <c r="F650" s="5" t="s">
        <v>285</v>
      </c>
      <c r="G650" s="6" t="s">
        <v>42</v>
      </c>
      <c r="H650" s="6" t="s">
        <v>43</v>
      </c>
      <c r="I650" s="6" t="s">
        <v>2864</v>
      </c>
      <c r="J650" s="8" t="s">
        <v>2342</v>
      </c>
      <c r="K650" s="5" t="s">
        <v>2343</v>
      </c>
      <c r="L650" s="7" t="s">
        <v>2344</v>
      </c>
      <c r="M650" s="9" t="s">
        <v>3148</v>
      </c>
      <c r="N650" s="5" t="s">
        <v>64</v>
      </c>
      <c r="O650" s="30" t="s">
        <v>3159</v>
      </c>
      <c r="P650" s="31">
        <v>45545.161956018499</v>
      </c>
      <c r="Q650" s="27" t="s">
        <v>2337</v>
      </c>
      <c r="R650" s="28" t="s">
        <v>43</v>
      </c>
      <c r="S650" s="27" t="s">
        <v>168</v>
      </c>
      <c r="T650" s="27" t="s">
        <v>43</v>
      </c>
      <c r="U650" s="5" t="s">
        <v>43</v>
      </c>
      <c r="V650" s="27" t="s">
        <v>2347</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30.6" hidden="1" x14ac:dyDescent="0.3">
      <c r="A651" s="27" t="s">
        <v>640</v>
      </c>
      <c r="B651" s="6" t="s">
        <v>632</v>
      </c>
      <c r="C651" s="6" t="s">
        <v>633</v>
      </c>
      <c r="D651" s="7" t="s">
        <v>39</v>
      </c>
      <c r="E651" s="27" t="s">
        <v>40</v>
      </c>
      <c r="F651" s="5" t="s">
        <v>285</v>
      </c>
      <c r="G651" s="6" t="s">
        <v>42</v>
      </c>
      <c r="H651" s="6" t="s">
        <v>43</v>
      </c>
      <c r="I651" s="6" t="s">
        <v>2864</v>
      </c>
      <c r="J651" s="8" t="s">
        <v>636</v>
      </c>
      <c r="K651" s="5" t="s">
        <v>637</v>
      </c>
      <c r="L651" s="7" t="s">
        <v>638</v>
      </c>
      <c r="M651" s="9" t="s">
        <v>3148</v>
      </c>
      <c r="N651" s="5" t="s">
        <v>64</v>
      </c>
      <c r="O651" s="30" t="s">
        <v>3125</v>
      </c>
      <c r="P651" s="31">
        <v>45544.435995370397</v>
      </c>
      <c r="Q651" s="27" t="s">
        <v>631</v>
      </c>
      <c r="R651" s="28" t="s">
        <v>43</v>
      </c>
      <c r="S651" s="27" t="s">
        <v>168</v>
      </c>
      <c r="T651" s="27" t="s">
        <v>43</v>
      </c>
      <c r="U651" s="5" t="s">
        <v>43</v>
      </c>
      <c r="V651" s="27" t="s">
        <v>641</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61.2" hidden="1" x14ac:dyDescent="0.3">
      <c r="A652" s="27" t="s">
        <v>370</v>
      </c>
      <c r="B652" s="6" t="s">
        <v>368</v>
      </c>
      <c r="C652" s="6" t="s">
        <v>282</v>
      </c>
      <c r="D652" s="7" t="s">
        <v>39</v>
      </c>
      <c r="E652" s="27" t="s">
        <v>40</v>
      </c>
      <c r="F652" s="5" t="s">
        <v>303</v>
      </c>
      <c r="G652" s="6" t="s">
        <v>42</v>
      </c>
      <c r="H652" s="6" t="s">
        <v>43</v>
      </c>
      <c r="I652" s="6" t="s">
        <v>43</v>
      </c>
      <c r="J652" s="8" t="s">
        <v>362</v>
      </c>
      <c r="K652" s="5" t="s">
        <v>363</v>
      </c>
      <c r="L652" s="7" t="s">
        <v>364</v>
      </c>
      <c r="M652" s="9" t="s">
        <v>3124</v>
      </c>
      <c r="N652" s="5" t="s">
        <v>47</v>
      </c>
      <c r="O652" s="30" t="s">
        <v>3125</v>
      </c>
      <c r="P652" s="31">
        <v>45544.435995370397</v>
      </c>
      <c r="Q652" s="27" t="s">
        <v>367</v>
      </c>
      <c r="R652" s="28" t="s">
        <v>3160</v>
      </c>
      <c r="S652" s="27" t="s">
        <v>152</v>
      </c>
      <c r="T652" s="27" t="s">
        <v>43</v>
      </c>
      <c r="U652" s="5" t="s">
        <v>43</v>
      </c>
      <c r="V652" s="27" t="s">
        <v>366</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40.799999999999997" hidden="1" x14ac:dyDescent="0.3">
      <c r="A653" s="27" t="s">
        <v>2065</v>
      </c>
      <c r="B653" s="6" t="s">
        <v>2061</v>
      </c>
      <c r="C653" s="6" t="s">
        <v>2018</v>
      </c>
      <c r="D653" s="7" t="s">
        <v>39</v>
      </c>
      <c r="E653" s="27" t="s">
        <v>40</v>
      </c>
      <c r="F653" s="5" t="s">
        <v>285</v>
      </c>
      <c r="G653" s="6" t="s">
        <v>68</v>
      </c>
      <c r="H653" s="6" t="s">
        <v>43</v>
      </c>
      <c r="I653" s="6" t="s">
        <v>43</v>
      </c>
      <c r="J653" s="8" t="s">
        <v>2062</v>
      </c>
      <c r="K653" s="5" t="s">
        <v>2063</v>
      </c>
      <c r="L653" s="7" t="s">
        <v>2064</v>
      </c>
      <c r="M653" s="9" t="s">
        <v>3148</v>
      </c>
      <c r="N653" s="5" t="s">
        <v>64</v>
      </c>
      <c r="O653" s="30" t="s">
        <v>3161</v>
      </c>
      <c r="P653" s="31">
        <v>45545.419039351902</v>
      </c>
      <c r="Q653" s="27" t="s">
        <v>2060</v>
      </c>
      <c r="R653" s="28" t="s">
        <v>43</v>
      </c>
      <c r="S653" s="27" t="s">
        <v>168</v>
      </c>
      <c r="T653" s="27" t="s">
        <v>43</v>
      </c>
      <c r="U653" s="5" t="s">
        <v>43</v>
      </c>
      <c r="V653" s="27" t="s">
        <v>2066</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0.399999999999999" hidden="1" x14ac:dyDescent="0.3">
      <c r="A654" s="27" t="s">
        <v>57</v>
      </c>
      <c r="B654" s="6" t="s">
        <v>51</v>
      </c>
      <c r="C654" s="6" t="s">
        <v>52</v>
      </c>
      <c r="D654" s="7" t="s">
        <v>39</v>
      </c>
      <c r="E654" s="27" t="s">
        <v>40</v>
      </c>
      <c r="F654" s="5" t="s">
        <v>53</v>
      </c>
      <c r="G654" s="6" t="s">
        <v>42</v>
      </c>
      <c r="H654" s="6" t="s">
        <v>43</v>
      </c>
      <c r="I654" s="6" t="s">
        <v>43</v>
      </c>
      <c r="J654" s="8" t="s">
        <v>54</v>
      </c>
      <c r="K654" s="5" t="s">
        <v>55</v>
      </c>
      <c r="L654" s="7" t="s">
        <v>56</v>
      </c>
      <c r="M654" s="9" t="s">
        <v>228</v>
      </c>
      <c r="N654" s="5" t="s">
        <v>108</v>
      </c>
      <c r="O654" s="30" t="s">
        <v>3162</v>
      </c>
      <c r="P654" s="31">
        <v>45553.879594907397</v>
      </c>
      <c r="Q654" s="27" t="s">
        <v>50</v>
      </c>
      <c r="R654" s="28" t="s">
        <v>43</v>
      </c>
      <c r="S654" s="27" t="s">
        <v>43</v>
      </c>
      <c r="T654" s="27" t="s">
        <v>43</v>
      </c>
      <c r="U654" s="5" t="s">
        <v>43</v>
      </c>
      <c r="V654" s="27" t="s">
        <v>43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30.6" hidden="1" x14ac:dyDescent="0.3">
      <c r="A655" s="27" t="s">
        <v>1524</v>
      </c>
      <c r="B655" s="6" t="s">
        <v>1519</v>
      </c>
      <c r="C655" s="6" t="s">
        <v>1520</v>
      </c>
      <c r="D655" s="7" t="s">
        <v>39</v>
      </c>
      <c r="E655" s="27" t="s">
        <v>40</v>
      </c>
      <c r="F655" s="5" t="s">
        <v>942</v>
      </c>
      <c r="G655" s="6" t="s">
        <v>42</v>
      </c>
      <c r="H655" s="6" t="s">
        <v>43</v>
      </c>
      <c r="I655" s="6" t="s">
        <v>600</v>
      </c>
      <c r="J655" s="8" t="s">
        <v>502</v>
      </c>
      <c r="K655" s="5" t="s">
        <v>503</v>
      </c>
      <c r="L655" s="7" t="s">
        <v>504</v>
      </c>
      <c r="M655" s="9" t="s">
        <v>3163</v>
      </c>
      <c r="N655" s="5" t="s">
        <v>108</v>
      </c>
      <c r="O655" s="30" t="s">
        <v>3159</v>
      </c>
      <c r="P655" s="31">
        <v>45545.161956018499</v>
      </c>
      <c r="Q655" s="27" t="s">
        <v>1518</v>
      </c>
      <c r="R655" s="28" t="s">
        <v>43</v>
      </c>
      <c r="S655" s="27" t="s">
        <v>168</v>
      </c>
      <c r="T655" s="27" t="s">
        <v>43</v>
      </c>
      <c r="U655" s="5" t="s">
        <v>43</v>
      </c>
      <c r="V655" s="27" t="s">
        <v>505</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30.6" hidden="1" x14ac:dyDescent="0.3">
      <c r="A656" s="27" t="s">
        <v>397</v>
      </c>
      <c r="B656" s="6" t="s">
        <v>389</v>
      </c>
      <c r="C656" s="6" t="s">
        <v>390</v>
      </c>
      <c r="D656" s="7" t="s">
        <v>39</v>
      </c>
      <c r="E656" s="27" t="s">
        <v>40</v>
      </c>
      <c r="F656" s="5" t="s">
        <v>303</v>
      </c>
      <c r="G656" s="6" t="s">
        <v>42</v>
      </c>
      <c r="H656" s="6" t="s">
        <v>43</v>
      </c>
      <c r="I656" s="6" t="s">
        <v>274</v>
      </c>
      <c r="J656" s="8" t="s">
        <v>393</v>
      </c>
      <c r="K656" s="5" t="s">
        <v>394</v>
      </c>
      <c r="L656" s="7" t="s">
        <v>395</v>
      </c>
      <c r="M656" s="9" t="s">
        <v>3164</v>
      </c>
      <c r="N656" s="5" t="s">
        <v>108</v>
      </c>
      <c r="O656" s="30" t="s">
        <v>3161</v>
      </c>
      <c r="P656" s="31">
        <v>45545.419039351902</v>
      </c>
      <c r="Q656" s="27" t="s">
        <v>388</v>
      </c>
      <c r="R656" s="28" t="s">
        <v>43</v>
      </c>
      <c r="S656" s="27" t="s">
        <v>168</v>
      </c>
      <c r="T656" s="27" t="s">
        <v>43</v>
      </c>
      <c r="U656" s="5" t="s">
        <v>43</v>
      </c>
      <c r="V656" s="29" t="s">
        <v>398</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0.399999999999999" hidden="1" x14ac:dyDescent="0.3">
      <c r="A657" s="27" t="s">
        <v>1497</v>
      </c>
      <c r="B657" s="6" t="s">
        <v>1492</v>
      </c>
      <c r="C657" s="6" t="s">
        <v>3165</v>
      </c>
      <c r="D657" s="7" t="s">
        <v>39</v>
      </c>
      <c r="E657" s="27" t="s">
        <v>40</v>
      </c>
      <c r="F657" s="5" t="s">
        <v>67</v>
      </c>
      <c r="G657" s="6" t="s">
        <v>629</v>
      </c>
      <c r="H657" s="6" t="s">
        <v>43</v>
      </c>
      <c r="I657" s="6" t="s">
        <v>43</v>
      </c>
      <c r="J657" s="8" t="s">
        <v>312</v>
      </c>
      <c r="K657" s="5" t="s">
        <v>313</v>
      </c>
      <c r="L657" s="7" t="s">
        <v>314</v>
      </c>
      <c r="M657" s="9" t="s">
        <v>3166</v>
      </c>
      <c r="N657" s="5" t="s">
        <v>226</v>
      </c>
      <c r="O657" s="30" t="s">
        <v>3167</v>
      </c>
      <c r="P657" s="31">
        <v>45546.091597222199</v>
      </c>
      <c r="Q657" s="27" t="s">
        <v>1491</v>
      </c>
      <c r="R657" s="28" t="s">
        <v>43</v>
      </c>
      <c r="S657" s="27" t="s">
        <v>168</v>
      </c>
      <c r="T657" s="27" t="s">
        <v>43</v>
      </c>
      <c r="U657" s="5" t="s">
        <v>43</v>
      </c>
      <c r="V657" s="27" t="s">
        <v>317</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0.399999999999999" hidden="1" x14ac:dyDescent="0.3">
      <c r="A658" s="27" t="s">
        <v>3168</v>
      </c>
      <c r="B658" s="6" t="s">
        <v>3169</v>
      </c>
      <c r="C658" s="6" t="s">
        <v>72</v>
      </c>
      <c r="D658" s="7" t="s">
        <v>39</v>
      </c>
      <c r="E658" s="27" t="s">
        <v>40</v>
      </c>
      <c r="F658" s="5" t="s">
        <v>53</v>
      </c>
      <c r="G658" s="6" t="s">
        <v>629</v>
      </c>
      <c r="H658" s="6" t="s">
        <v>43</v>
      </c>
      <c r="I658" s="6" t="s">
        <v>43</v>
      </c>
      <c r="J658" s="8" t="s">
        <v>312</v>
      </c>
      <c r="K658" s="5" t="s">
        <v>313</v>
      </c>
      <c r="L658" s="7" t="s">
        <v>314</v>
      </c>
      <c r="M658" s="9" t="s">
        <v>989</v>
      </c>
      <c r="N658" s="5" t="s">
        <v>64</v>
      </c>
      <c r="O658" s="30" t="s">
        <v>3170</v>
      </c>
      <c r="P658" s="31">
        <v>45546.158055555599</v>
      </c>
      <c r="Q658" s="27" t="s">
        <v>43</v>
      </c>
      <c r="R658" s="28" t="s">
        <v>43</v>
      </c>
      <c r="S658" s="27" t="s">
        <v>168</v>
      </c>
      <c r="T658" s="27" t="s">
        <v>43</v>
      </c>
      <c r="U658" s="5" t="s">
        <v>43</v>
      </c>
      <c r="V658" s="27" t="s">
        <v>317</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0.399999999999999" hidden="1" x14ac:dyDescent="0.3">
      <c r="A659" s="27" t="s">
        <v>3171</v>
      </c>
      <c r="B659" s="6" t="s">
        <v>3172</v>
      </c>
      <c r="C659" s="6" t="s">
        <v>3173</v>
      </c>
      <c r="D659" s="7" t="s">
        <v>39</v>
      </c>
      <c r="E659" s="27" t="s">
        <v>40</v>
      </c>
      <c r="F659" s="5" t="s">
        <v>53</v>
      </c>
      <c r="G659" s="6" t="s">
        <v>629</v>
      </c>
      <c r="H659" s="6" t="s">
        <v>43</v>
      </c>
      <c r="I659" s="6" t="s">
        <v>43</v>
      </c>
      <c r="J659" s="8" t="s">
        <v>312</v>
      </c>
      <c r="K659" s="5" t="s">
        <v>313</v>
      </c>
      <c r="L659" s="7" t="s">
        <v>314</v>
      </c>
      <c r="M659" s="9" t="s">
        <v>2274</v>
      </c>
      <c r="N659" s="5" t="s">
        <v>47</v>
      </c>
      <c r="O659" s="30" t="s">
        <v>3167</v>
      </c>
      <c r="P659" s="31">
        <v>45546.091597222199</v>
      </c>
      <c r="Q659" s="27" t="s">
        <v>43</v>
      </c>
      <c r="R659" s="28" t="s">
        <v>3174</v>
      </c>
      <c r="S659" s="27" t="s">
        <v>168</v>
      </c>
      <c r="T659" s="27" t="s">
        <v>43</v>
      </c>
      <c r="U659" s="5" t="s">
        <v>43</v>
      </c>
      <c r="V659" s="27" t="s">
        <v>317</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30.6" hidden="1" x14ac:dyDescent="0.3">
      <c r="A660" s="27" t="s">
        <v>3175</v>
      </c>
      <c r="B660" s="6" t="s">
        <v>3176</v>
      </c>
      <c r="C660" s="6" t="s">
        <v>60</v>
      </c>
      <c r="D660" s="7" t="s">
        <v>39</v>
      </c>
      <c r="E660" s="27" t="s">
        <v>40</v>
      </c>
      <c r="F660" s="5" t="s">
        <v>67</v>
      </c>
      <c r="G660" s="6" t="s">
        <v>629</v>
      </c>
      <c r="H660" s="6" t="s">
        <v>43</v>
      </c>
      <c r="I660" s="6" t="s">
        <v>43</v>
      </c>
      <c r="J660" s="8" t="s">
        <v>476</v>
      </c>
      <c r="K660" s="5" t="s">
        <v>477</v>
      </c>
      <c r="L660" s="7" t="s">
        <v>478</v>
      </c>
      <c r="M660" s="9" t="s">
        <v>718</v>
      </c>
      <c r="N660" s="5" t="s">
        <v>47</v>
      </c>
      <c r="O660" s="30" t="s">
        <v>3161</v>
      </c>
      <c r="P660" s="31">
        <v>45545.419039351902</v>
      </c>
      <c r="Q660" s="27" t="s">
        <v>43</v>
      </c>
      <c r="R660" s="28" t="s">
        <v>3177</v>
      </c>
      <c r="S660" s="27" t="s">
        <v>168</v>
      </c>
      <c r="T660" s="27" t="s">
        <v>43</v>
      </c>
      <c r="U660" s="5" t="s">
        <v>43</v>
      </c>
      <c r="V660" s="27" t="s">
        <v>578</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30.6" hidden="1" x14ac:dyDescent="0.3">
      <c r="A661" s="27" t="s">
        <v>1047</v>
      </c>
      <c r="B661" s="6" t="s">
        <v>1045</v>
      </c>
      <c r="C661" s="6" t="s">
        <v>436</v>
      </c>
      <c r="D661" s="7" t="s">
        <v>39</v>
      </c>
      <c r="E661" s="27" t="s">
        <v>40</v>
      </c>
      <c r="F661" s="5" t="s">
        <v>303</v>
      </c>
      <c r="G661" s="6" t="s">
        <v>42</v>
      </c>
      <c r="H661" s="6" t="s">
        <v>43</v>
      </c>
      <c r="I661" s="6" t="s">
        <v>600</v>
      </c>
      <c r="J661" s="8" t="s">
        <v>476</v>
      </c>
      <c r="K661" s="5" t="s">
        <v>477</v>
      </c>
      <c r="L661" s="7" t="s">
        <v>478</v>
      </c>
      <c r="M661" s="9" t="s">
        <v>3124</v>
      </c>
      <c r="N661" s="5" t="s">
        <v>108</v>
      </c>
      <c r="O661" s="30" t="s">
        <v>3178</v>
      </c>
      <c r="P661" s="31">
        <v>45547.132800925901</v>
      </c>
      <c r="Q661" s="27" t="s">
        <v>1044</v>
      </c>
      <c r="R661" s="28" t="s">
        <v>43</v>
      </c>
      <c r="S661" s="27" t="s">
        <v>168</v>
      </c>
      <c r="T661" s="27" t="s">
        <v>43</v>
      </c>
      <c r="U661" s="5" t="s">
        <v>43</v>
      </c>
      <c r="V661" s="27" t="s">
        <v>578</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0.399999999999999" hidden="1" x14ac:dyDescent="0.3">
      <c r="A662" s="27" t="s">
        <v>3179</v>
      </c>
      <c r="B662" s="6" t="s">
        <v>3180</v>
      </c>
      <c r="C662" s="6" t="s">
        <v>3181</v>
      </c>
      <c r="D662" s="7" t="s">
        <v>39</v>
      </c>
      <c r="E662" s="27" t="s">
        <v>40</v>
      </c>
      <c r="F662" s="5" t="s">
        <v>67</v>
      </c>
      <c r="G662" s="6" t="s">
        <v>629</v>
      </c>
      <c r="H662" s="6" t="s">
        <v>43</v>
      </c>
      <c r="I662" s="6" t="s">
        <v>43</v>
      </c>
      <c r="J662" s="8" t="s">
        <v>122</v>
      </c>
      <c r="K662" s="5" t="s">
        <v>123</v>
      </c>
      <c r="L662" s="7" t="s">
        <v>124</v>
      </c>
      <c r="M662" s="9" t="s">
        <v>3182</v>
      </c>
      <c r="N662" s="5" t="s">
        <v>64</v>
      </c>
      <c r="O662" s="30" t="s">
        <v>3125</v>
      </c>
      <c r="P662" s="31">
        <v>45544.435995370397</v>
      </c>
      <c r="Q662" s="27" t="s">
        <v>43</v>
      </c>
      <c r="R662" s="28" t="s">
        <v>43</v>
      </c>
      <c r="S662" s="27" t="s">
        <v>43</v>
      </c>
      <c r="T662" s="27" t="s">
        <v>43</v>
      </c>
      <c r="U662" s="5" t="s">
        <v>43</v>
      </c>
      <c r="V662" s="27" t="s">
        <v>43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0.399999999999999" hidden="1" x14ac:dyDescent="0.3">
      <c r="A663" s="27" t="s">
        <v>1314</v>
      </c>
      <c r="B663" s="6" t="s">
        <v>1311</v>
      </c>
      <c r="C663" s="6" t="s">
        <v>1312</v>
      </c>
      <c r="D663" s="7" t="s">
        <v>39</v>
      </c>
      <c r="E663" s="27" t="s">
        <v>40</v>
      </c>
      <c r="F663" s="5" t="s">
        <v>303</v>
      </c>
      <c r="G663" s="6" t="s">
        <v>42</v>
      </c>
      <c r="H663" s="6" t="s">
        <v>43</v>
      </c>
      <c r="I663" s="6" t="s">
        <v>274</v>
      </c>
      <c r="J663" s="8" t="s">
        <v>382</v>
      </c>
      <c r="K663" s="5" t="s">
        <v>383</v>
      </c>
      <c r="L663" s="7" t="s">
        <v>384</v>
      </c>
      <c r="M663" s="9" t="s">
        <v>3124</v>
      </c>
      <c r="N663" s="5" t="s">
        <v>108</v>
      </c>
      <c r="O663" s="30" t="s">
        <v>3167</v>
      </c>
      <c r="P663" s="31">
        <v>45546.091597222199</v>
      </c>
      <c r="Q663" s="27" t="s">
        <v>1310</v>
      </c>
      <c r="R663" s="28" t="s">
        <v>43</v>
      </c>
      <c r="S663" s="27" t="s">
        <v>168</v>
      </c>
      <c r="T663" s="27" t="s">
        <v>43</v>
      </c>
      <c r="U663" s="5" t="s">
        <v>43</v>
      </c>
      <c r="V663" s="27" t="s">
        <v>387</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0.399999999999999" hidden="1" x14ac:dyDescent="0.3">
      <c r="A664" s="27" t="s">
        <v>3183</v>
      </c>
      <c r="B664" s="6" t="s">
        <v>3184</v>
      </c>
      <c r="C664" s="6" t="s">
        <v>282</v>
      </c>
      <c r="D664" s="7" t="s">
        <v>39</v>
      </c>
      <c r="E664" s="27" t="s">
        <v>40</v>
      </c>
      <c r="F664" s="5" t="s">
        <v>67</v>
      </c>
      <c r="G664" s="6" t="s">
        <v>629</v>
      </c>
      <c r="H664" s="6" t="s">
        <v>43</v>
      </c>
      <c r="I664" s="6" t="s">
        <v>43</v>
      </c>
      <c r="J664" s="8" t="s">
        <v>198</v>
      </c>
      <c r="K664" s="5" t="s">
        <v>199</v>
      </c>
      <c r="L664" s="7" t="s">
        <v>200</v>
      </c>
      <c r="M664" s="9" t="s">
        <v>3185</v>
      </c>
      <c r="N664" s="5" t="s">
        <v>47</v>
      </c>
      <c r="O664" s="30" t="s">
        <v>3170</v>
      </c>
      <c r="P664" s="31">
        <v>45546.158055555599</v>
      </c>
      <c r="Q664" s="27" t="s">
        <v>43</v>
      </c>
      <c r="R664" s="28" t="s">
        <v>3186</v>
      </c>
      <c r="S664" s="27" t="s">
        <v>43</v>
      </c>
      <c r="T664" s="27" t="s">
        <v>43</v>
      </c>
      <c r="U664" s="5" t="s">
        <v>43</v>
      </c>
      <c r="V664" s="27" t="s">
        <v>43</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0.399999999999999" hidden="1" x14ac:dyDescent="0.3">
      <c r="A665" s="27" t="s">
        <v>538</v>
      </c>
      <c r="B665" s="6" t="s">
        <v>532</v>
      </c>
      <c r="C665" s="6" t="s">
        <v>519</v>
      </c>
      <c r="D665" s="7" t="s">
        <v>39</v>
      </c>
      <c r="E665" s="27" t="s">
        <v>40</v>
      </c>
      <c r="F665" s="5" t="s">
        <v>272</v>
      </c>
      <c r="G665" s="6" t="s">
        <v>42</v>
      </c>
      <c r="H665" s="6" t="s">
        <v>43</v>
      </c>
      <c r="I665" s="6" t="s">
        <v>43</v>
      </c>
      <c r="J665" s="8" t="s">
        <v>533</v>
      </c>
      <c r="K665" s="5" t="s">
        <v>534</v>
      </c>
      <c r="L665" s="7" t="s">
        <v>535</v>
      </c>
      <c r="M665" s="9" t="s">
        <v>3187</v>
      </c>
      <c r="N665" s="5" t="s">
        <v>47</v>
      </c>
      <c r="O665" s="30" t="s">
        <v>3159</v>
      </c>
      <c r="P665" s="31">
        <v>45545.161956018499</v>
      </c>
      <c r="Q665" s="27" t="s">
        <v>531</v>
      </c>
      <c r="R665" s="28" t="s">
        <v>3188</v>
      </c>
      <c r="S665" s="27" t="s">
        <v>168</v>
      </c>
      <c r="T665" s="27" t="s">
        <v>43</v>
      </c>
      <c r="U665" s="5" t="s">
        <v>43</v>
      </c>
      <c r="V665" s="27" t="s">
        <v>43</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0.399999999999999" hidden="1" x14ac:dyDescent="0.3">
      <c r="A666" s="27" t="s">
        <v>1545</v>
      </c>
      <c r="B666" s="6" t="s">
        <v>1543</v>
      </c>
      <c r="C666" s="6" t="s">
        <v>1541</v>
      </c>
      <c r="D666" s="7" t="s">
        <v>39</v>
      </c>
      <c r="E666" s="27" t="s">
        <v>40</v>
      </c>
      <c r="F666" s="5" t="s">
        <v>272</v>
      </c>
      <c r="G666" s="6" t="s">
        <v>42</v>
      </c>
      <c r="H666" s="6" t="s">
        <v>43</v>
      </c>
      <c r="I666" s="6" t="s">
        <v>43</v>
      </c>
      <c r="J666" s="8" t="s">
        <v>533</v>
      </c>
      <c r="K666" s="5" t="s">
        <v>534</v>
      </c>
      <c r="L666" s="7" t="s">
        <v>535</v>
      </c>
      <c r="M666" s="9" t="s">
        <v>1618</v>
      </c>
      <c r="N666" s="5" t="s">
        <v>47</v>
      </c>
      <c r="O666" s="30" t="s">
        <v>3189</v>
      </c>
      <c r="P666" s="31">
        <v>45546.252638888902</v>
      </c>
      <c r="Q666" s="27" t="s">
        <v>1542</v>
      </c>
      <c r="R666" s="28" t="s">
        <v>3190</v>
      </c>
      <c r="S666" s="27" t="s">
        <v>168</v>
      </c>
      <c r="T666" s="27" t="s">
        <v>43</v>
      </c>
      <c r="U666" s="5" t="s">
        <v>43</v>
      </c>
      <c r="V666" s="27" t="s">
        <v>43</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30.6" hidden="1" x14ac:dyDescent="0.3">
      <c r="A667" s="27" t="s">
        <v>3191</v>
      </c>
      <c r="B667" s="6" t="s">
        <v>3192</v>
      </c>
      <c r="C667" s="6" t="s">
        <v>3193</v>
      </c>
      <c r="D667" s="7" t="s">
        <v>39</v>
      </c>
      <c r="E667" s="27" t="s">
        <v>40</v>
      </c>
      <c r="F667" s="5" t="s">
        <v>67</v>
      </c>
      <c r="G667" s="6" t="s">
        <v>629</v>
      </c>
      <c r="H667" s="6" t="s">
        <v>43</v>
      </c>
      <c r="I667" s="6" t="s">
        <v>43</v>
      </c>
      <c r="J667" s="8" t="s">
        <v>494</v>
      </c>
      <c r="K667" s="5" t="s">
        <v>495</v>
      </c>
      <c r="L667" s="7" t="s">
        <v>496</v>
      </c>
      <c r="M667" s="9" t="s">
        <v>472</v>
      </c>
      <c r="N667" s="5" t="s">
        <v>64</v>
      </c>
      <c r="O667" s="30" t="s">
        <v>3167</v>
      </c>
      <c r="P667" s="31">
        <v>45546.091597222199</v>
      </c>
      <c r="Q667" s="27" t="s">
        <v>43</v>
      </c>
      <c r="R667" s="28" t="s">
        <v>43</v>
      </c>
      <c r="S667" s="27" t="s">
        <v>168</v>
      </c>
      <c r="T667" s="27" t="s">
        <v>43</v>
      </c>
      <c r="U667" s="5" t="s">
        <v>43</v>
      </c>
      <c r="V667" s="27" t="s">
        <v>499</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0.399999999999999" hidden="1" x14ac:dyDescent="0.3">
      <c r="A668" s="27" t="s">
        <v>3194</v>
      </c>
      <c r="B668" s="6" t="s">
        <v>3195</v>
      </c>
      <c r="C668" s="6" t="s">
        <v>813</v>
      </c>
      <c r="D668" s="7" t="s">
        <v>39</v>
      </c>
      <c r="E668" s="27" t="s">
        <v>40</v>
      </c>
      <c r="F668" s="5" t="s">
        <v>67</v>
      </c>
      <c r="G668" s="6" t="s">
        <v>629</v>
      </c>
      <c r="H668" s="6" t="s">
        <v>43</v>
      </c>
      <c r="I668" s="6" t="s">
        <v>43</v>
      </c>
      <c r="J668" s="8" t="s">
        <v>511</v>
      </c>
      <c r="K668" s="5" t="s">
        <v>512</v>
      </c>
      <c r="L668" s="7" t="s">
        <v>513</v>
      </c>
      <c r="M668" s="9" t="s">
        <v>563</v>
      </c>
      <c r="N668" s="5" t="s">
        <v>226</v>
      </c>
      <c r="O668" s="30" t="s">
        <v>3167</v>
      </c>
      <c r="P668" s="31">
        <v>45546.091597222199</v>
      </c>
      <c r="Q668" s="27" t="s">
        <v>43</v>
      </c>
      <c r="R668" s="28" t="s">
        <v>43</v>
      </c>
      <c r="S668" s="27" t="s">
        <v>168</v>
      </c>
      <c r="T668" s="27" t="s">
        <v>43</v>
      </c>
      <c r="U668" s="5" t="s">
        <v>43</v>
      </c>
      <c r="V668" s="27" t="s">
        <v>514</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0.399999999999999" hidden="1" x14ac:dyDescent="0.3">
      <c r="A669" s="27" t="s">
        <v>3196</v>
      </c>
      <c r="B669" s="6" t="s">
        <v>3197</v>
      </c>
      <c r="C669" s="6" t="s">
        <v>89</v>
      </c>
      <c r="D669" s="7" t="s">
        <v>39</v>
      </c>
      <c r="E669" s="27" t="s">
        <v>40</v>
      </c>
      <c r="F669" s="5" t="s">
        <v>67</v>
      </c>
      <c r="G669" s="6" t="s">
        <v>629</v>
      </c>
      <c r="H669" s="6" t="s">
        <v>43</v>
      </c>
      <c r="I669" s="6" t="s">
        <v>43</v>
      </c>
      <c r="J669" s="8" t="s">
        <v>353</v>
      </c>
      <c r="K669" s="5" t="s">
        <v>354</v>
      </c>
      <c r="L669" s="7" t="s">
        <v>355</v>
      </c>
      <c r="M669" s="9" t="s">
        <v>581</v>
      </c>
      <c r="N669" s="5" t="s">
        <v>226</v>
      </c>
      <c r="O669" s="30" t="s">
        <v>3170</v>
      </c>
      <c r="P669" s="31">
        <v>45546.158055555599</v>
      </c>
      <c r="Q669" s="27" t="s">
        <v>43</v>
      </c>
      <c r="R669" s="28" t="s">
        <v>43</v>
      </c>
      <c r="S669" s="27" t="s">
        <v>168</v>
      </c>
      <c r="T669" s="27" t="s">
        <v>43</v>
      </c>
      <c r="U669" s="5" t="s">
        <v>43</v>
      </c>
      <c r="V669" s="27" t="s">
        <v>357</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30.6" hidden="1" x14ac:dyDescent="0.3">
      <c r="A670" s="29" t="s">
        <v>3198</v>
      </c>
      <c r="B670" s="6" t="s">
        <v>3199</v>
      </c>
      <c r="C670" s="6" t="s">
        <v>2816</v>
      </c>
      <c r="D670" s="7" t="s">
        <v>39</v>
      </c>
      <c r="E670" s="27" t="s">
        <v>40</v>
      </c>
      <c r="F670" s="5" t="s">
        <v>67</v>
      </c>
      <c r="G670" s="6" t="s">
        <v>629</v>
      </c>
      <c r="H670" s="6" t="s">
        <v>43</v>
      </c>
      <c r="I670" s="6" t="s">
        <v>43</v>
      </c>
      <c r="J670" s="8" t="s">
        <v>935</v>
      </c>
      <c r="K670" s="5" t="s">
        <v>936</v>
      </c>
      <c r="L670" s="7" t="s">
        <v>937</v>
      </c>
      <c r="M670" s="9" t="s">
        <v>508</v>
      </c>
      <c r="N670" s="5" t="s">
        <v>213</v>
      </c>
      <c r="O670" s="30" t="s">
        <v>3200</v>
      </c>
      <c r="Q670" s="27" t="s">
        <v>43</v>
      </c>
      <c r="R670" s="28" t="s">
        <v>43</v>
      </c>
      <c r="S670" s="27" t="s">
        <v>168</v>
      </c>
      <c r="T670" s="27" t="s">
        <v>43</v>
      </c>
      <c r="U670" s="5" t="s">
        <v>43</v>
      </c>
      <c r="V670" s="27" t="s">
        <v>939</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40.799999999999997" hidden="1" x14ac:dyDescent="0.3">
      <c r="A671" s="27" t="s">
        <v>929</v>
      </c>
      <c r="B671" s="6" t="s">
        <v>920</v>
      </c>
      <c r="C671" s="6" t="s">
        <v>282</v>
      </c>
      <c r="D671" s="7" t="s">
        <v>39</v>
      </c>
      <c r="E671" s="27" t="s">
        <v>40</v>
      </c>
      <c r="F671" s="5" t="s">
        <v>285</v>
      </c>
      <c r="G671" s="6" t="s">
        <v>68</v>
      </c>
      <c r="H671" s="6" t="s">
        <v>43</v>
      </c>
      <c r="I671" s="6" t="s">
        <v>43</v>
      </c>
      <c r="J671" s="8" t="s">
        <v>924</v>
      </c>
      <c r="K671" s="5" t="s">
        <v>925</v>
      </c>
      <c r="L671" s="7" t="s">
        <v>926</v>
      </c>
      <c r="M671" s="9" t="s">
        <v>3201</v>
      </c>
      <c r="N671" s="5" t="s">
        <v>64</v>
      </c>
      <c r="O671" s="30" t="s">
        <v>3159</v>
      </c>
      <c r="P671" s="31">
        <v>45545.161956018499</v>
      </c>
      <c r="Q671" s="27" t="s">
        <v>919</v>
      </c>
      <c r="R671" s="28" t="s">
        <v>43</v>
      </c>
      <c r="S671" s="27" t="s">
        <v>168</v>
      </c>
      <c r="T671" s="27" t="s">
        <v>43</v>
      </c>
      <c r="U671" s="5" t="s">
        <v>43</v>
      </c>
      <c r="V671" s="27" t="s">
        <v>930</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0.399999999999999" hidden="1" x14ac:dyDescent="0.3">
      <c r="A672" s="29" t="s">
        <v>3202</v>
      </c>
      <c r="B672" s="6" t="s">
        <v>3203</v>
      </c>
      <c r="C672" s="6" t="s">
        <v>1389</v>
      </c>
      <c r="D672" s="7" t="s">
        <v>39</v>
      </c>
      <c r="E672" s="27" t="s">
        <v>40</v>
      </c>
      <c r="F672" s="5" t="s">
        <v>67</v>
      </c>
      <c r="G672" s="6" t="s">
        <v>629</v>
      </c>
      <c r="H672" s="6" t="s">
        <v>43</v>
      </c>
      <c r="I672" s="6" t="s">
        <v>43</v>
      </c>
      <c r="J672" s="8" t="s">
        <v>331</v>
      </c>
      <c r="K672" s="5" t="s">
        <v>332</v>
      </c>
      <c r="L672" s="7" t="s">
        <v>333</v>
      </c>
      <c r="M672" s="9" t="s">
        <v>508</v>
      </c>
      <c r="N672" s="5" t="s">
        <v>213</v>
      </c>
      <c r="O672" s="30" t="s">
        <v>3204</v>
      </c>
      <c r="Q672" s="27" t="s">
        <v>43</v>
      </c>
      <c r="R672" s="28" t="s">
        <v>43</v>
      </c>
      <c r="S672" s="27" t="s">
        <v>168</v>
      </c>
      <c r="T672" s="27" t="s">
        <v>43</v>
      </c>
      <c r="U672" s="5" t="s">
        <v>43</v>
      </c>
      <c r="V672" s="27" t="s">
        <v>336</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idden="1" x14ac:dyDescent="0.3">
      <c r="A673" s="27" t="s">
        <v>1162</v>
      </c>
      <c r="B673" s="6" t="s">
        <v>1158</v>
      </c>
      <c r="C673" s="6" t="s">
        <v>1140</v>
      </c>
      <c r="D673" s="7" t="s">
        <v>39</v>
      </c>
      <c r="E673" s="27" t="s">
        <v>40</v>
      </c>
      <c r="F673" s="5" t="s">
        <v>272</v>
      </c>
      <c r="G673" s="6" t="s">
        <v>42</v>
      </c>
      <c r="H673" s="6" t="s">
        <v>43</v>
      </c>
      <c r="I673" s="6" t="s">
        <v>43</v>
      </c>
      <c r="J673" s="8" t="s">
        <v>1144</v>
      </c>
      <c r="K673" s="5" t="s">
        <v>1145</v>
      </c>
      <c r="L673" s="7" t="s">
        <v>277</v>
      </c>
      <c r="M673" s="9" t="s">
        <v>3205</v>
      </c>
      <c r="N673" s="5" t="s">
        <v>47</v>
      </c>
      <c r="O673" s="30" t="s">
        <v>3159</v>
      </c>
      <c r="P673" s="31">
        <v>45545.161956018499</v>
      </c>
      <c r="Q673" s="27" t="s">
        <v>1157</v>
      </c>
      <c r="R673" s="28" t="s">
        <v>3206</v>
      </c>
      <c r="S673" s="27" t="s">
        <v>168</v>
      </c>
      <c r="T673" s="27" t="s">
        <v>43</v>
      </c>
      <c r="U673" s="5" t="s">
        <v>43</v>
      </c>
      <c r="V673" s="27" t="s">
        <v>43</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0.399999999999999" hidden="1" x14ac:dyDescent="0.3">
      <c r="A674" s="27" t="s">
        <v>3207</v>
      </c>
      <c r="B674" s="6" t="s">
        <v>3208</v>
      </c>
      <c r="C674" s="6" t="s">
        <v>60</v>
      </c>
      <c r="D674" s="7" t="s">
        <v>39</v>
      </c>
      <c r="E674" s="27" t="s">
        <v>40</v>
      </c>
      <c r="F674" s="5" t="s">
        <v>67</v>
      </c>
      <c r="G674" s="6" t="s">
        <v>629</v>
      </c>
      <c r="H674" s="6" t="s">
        <v>43</v>
      </c>
      <c r="I674" s="6" t="s">
        <v>43</v>
      </c>
      <c r="J674" s="8" t="s">
        <v>485</v>
      </c>
      <c r="K674" s="5" t="s">
        <v>486</v>
      </c>
      <c r="L674" s="7" t="s">
        <v>487</v>
      </c>
      <c r="M674" s="9" t="s">
        <v>1442</v>
      </c>
      <c r="N674" s="5" t="s">
        <v>64</v>
      </c>
      <c r="O674" s="30" t="s">
        <v>3167</v>
      </c>
      <c r="P674" s="31">
        <v>45546.091597222199</v>
      </c>
      <c r="Q674" s="27" t="s">
        <v>43</v>
      </c>
      <c r="R674" s="28" t="s">
        <v>43</v>
      </c>
      <c r="S674" s="27" t="s">
        <v>168</v>
      </c>
      <c r="T674" s="27" t="s">
        <v>43</v>
      </c>
      <c r="U674" s="5" t="s">
        <v>43</v>
      </c>
      <c r="V674" s="27" t="s">
        <v>488</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0.399999999999999" hidden="1" x14ac:dyDescent="0.3">
      <c r="A675" s="27" t="s">
        <v>3209</v>
      </c>
      <c r="B675" s="6" t="s">
        <v>3210</v>
      </c>
      <c r="C675" s="6" t="s">
        <v>72</v>
      </c>
      <c r="D675" s="7" t="s">
        <v>39</v>
      </c>
      <c r="E675" s="27" t="s">
        <v>40</v>
      </c>
      <c r="F675" s="5" t="s">
        <v>67</v>
      </c>
      <c r="G675" s="6" t="s">
        <v>629</v>
      </c>
      <c r="H675" s="6" t="s">
        <v>43</v>
      </c>
      <c r="I675" s="6" t="s">
        <v>43</v>
      </c>
      <c r="J675" s="8" t="s">
        <v>2011</v>
      </c>
      <c r="K675" s="5" t="s">
        <v>2012</v>
      </c>
      <c r="L675" s="7" t="s">
        <v>2013</v>
      </c>
      <c r="M675" s="9" t="s">
        <v>305</v>
      </c>
      <c r="N675" s="5" t="s">
        <v>226</v>
      </c>
      <c r="O675" s="30" t="s">
        <v>3211</v>
      </c>
      <c r="P675" s="31">
        <v>45546.330173611103</v>
      </c>
      <c r="Q675" s="27" t="s">
        <v>43</v>
      </c>
      <c r="R675" s="28" t="s">
        <v>43</v>
      </c>
      <c r="S675" s="27" t="s">
        <v>168</v>
      </c>
      <c r="T675" s="27" t="s">
        <v>43</v>
      </c>
      <c r="U675" s="5" t="s">
        <v>43</v>
      </c>
      <c r="V675" s="27" t="s">
        <v>2015</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0.399999999999999" hidden="1" x14ac:dyDescent="0.3">
      <c r="A676" s="27" t="s">
        <v>3188</v>
      </c>
      <c r="B676" s="6" t="s">
        <v>532</v>
      </c>
      <c r="C676" s="6" t="s">
        <v>519</v>
      </c>
      <c r="D676" s="7" t="s">
        <v>39</v>
      </c>
      <c r="E676" s="27" t="s">
        <v>40</v>
      </c>
      <c r="F676" s="5" t="s">
        <v>272</v>
      </c>
      <c r="G676" s="6" t="s">
        <v>42</v>
      </c>
      <c r="H676" s="6" t="s">
        <v>43</v>
      </c>
      <c r="I676" s="6" t="s">
        <v>43</v>
      </c>
      <c r="J676" s="8" t="s">
        <v>533</v>
      </c>
      <c r="K676" s="5" t="s">
        <v>534</v>
      </c>
      <c r="L676" s="7" t="s">
        <v>535</v>
      </c>
      <c r="M676" s="9" t="s">
        <v>3212</v>
      </c>
      <c r="N676" s="5" t="s">
        <v>47</v>
      </c>
      <c r="O676" s="30" t="s">
        <v>3167</v>
      </c>
      <c r="P676" s="31">
        <v>45546.091597222199</v>
      </c>
      <c r="Q676" s="27" t="s">
        <v>538</v>
      </c>
      <c r="R676" s="28" t="s">
        <v>3213</v>
      </c>
      <c r="S676" s="27" t="s">
        <v>168</v>
      </c>
      <c r="T676" s="27" t="s">
        <v>43</v>
      </c>
      <c r="U676" s="5" t="s">
        <v>43</v>
      </c>
      <c r="V676" s="27" t="s">
        <v>43</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71.400000000000006" hidden="1" x14ac:dyDescent="0.3">
      <c r="A677" s="29" t="s">
        <v>3214</v>
      </c>
      <c r="B677" s="6" t="s">
        <v>447</v>
      </c>
      <c r="C677" s="6" t="s">
        <v>448</v>
      </c>
      <c r="D677" s="7" t="s">
        <v>39</v>
      </c>
      <c r="E677" s="27" t="s">
        <v>40</v>
      </c>
      <c r="F677" s="5" t="s">
        <v>303</v>
      </c>
      <c r="G677" s="6" t="s">
        <v>42</v>
      </c>
      <c r="H677" s="6" t="s">
        <v>43</v>
      </c>
      <c r="I677" s="6" t="s">
        <v>43</v>
      </c>
      <c r="J677" s="8" t="s">
        <v>324</v>
      </c>
      <c r="K677" s="5" t="s">
        <v>325</v>
      </c>
      <c r="L677" s="7" t="s">
        <v>326</v>
      </c>
      <c r="M677" s="9" t="s">
        <v>3124</v>
      </c>
      <c r="N677" s="5" t="s">
        <v>213</v>
      </c>
      <c r="O677" s="30" t="s">
        <v>3204</v>
      </c>
      <c r="Q677" s="27" t="s">
        <v>43</v>
      </c>
      <c r="R677" s="28" t="s">
        <v>43</v>
      </c>
      <c r="S677" s="27" t="s">
        <v>168</v>
      </c>
      <c r="T677" s="27" t="s">
        <v>43</v>
      </c>
      <c r="U677" s="5" t="s">
        <v>43</v>
      </c>
      <c r="V677" s="29" t="s">
        <v>452</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61.2" hidden="1" x14ac:dyDescent="0.3">
      <c r="A678" s="27" t="s">
        <v>1862</v>
      </c>
      <c r="B678" s="6" t="s">
        <v>1858</v>
      </c>
      <c r="C678" s="6" t="s">
        <v>1859</v>
      </c>
      <c r="D678" s="7" t="s">
        <v>39</v>
      </c>
      <c r="E678" s="27" t="s">
        <v>40</v>
      </c>
      <c r="F678" s="5" t="s">
        <v>272</v>
      </c>
      <c r="G678" s="6" t="s">
        <v>42</v>
      </c>
      <c r="H678" s="6" t="s">
        <v>43</v>
      </c>
      <c r="I678" s="6" t="s">
        <v>304</v>
      </c>
      <c r="J678" s="8" t="s">
        <v>890</v>
      </c>
      <c r="K678" s="5" t="s">
        <v>891</v>
      </c>
      <c r="L678" s="7" t="s">
        <v>892</v>
      </c>
      <c r="M678" s="9" t="s">
        <v>3215</v>
      </c>
      <c r="N678" s="5" t="s">
        <v>108</v>
      </c>
      <c r="O678" s="30" t="s">
        <v>3216</v>
      </c>
      <c r="P678" s="31">
        <v>45546.3834837963</v>
      </c>
      <c r="Q678" s="27" t="s">
        <v>1857</v>
      </c>
      <c r="R678" s="28" t="s">
        <v>43</v>
      </c>
      <c r="S678" s="27" t="s">
        <v>168</v>
      </c>
      <c r="T678" s="27" t="s">
        <v>43</v>
      </c>
      <c r="U678" s="5" t="s">
        <v>43</v>
      </c>
      <c r="V678" s="27" t="s">
        <v>43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61.2" hidden="1" x14ac:dyDescent="0.3">
      <c r="A679" s="27" t="s">
        <v>3160</v>
      </c>
      <c r="B679" s="6" t="s">
        <v>368</v>
      </c>
      <c r="C679" s="6" t="s">
        <v>282</v>
      </c>
      <c r="D679" s="7" t="s">
        <v>39</v>
      </c>
      <c r="E679" s="27" t="s">
        <v>40</v>
      </c>
      <c r="F679" s="5" t="s">
        <v>303</v>
      </c>
      <c r="G679" s="6" t="s">
        <v>42</v>
      </c>
      <c r="H679" s="6" t="s">
        <v>43</v>
      </c>
      <c r="I679" s="6" t="s">
        <v>438</v>
      </c>
      <c r="J679" s="8" t="s">
        <v>362</v>
      </c>
      <c r="K679" s="5" t="s">
        <v>363</v>
      </c>
      <c r="L679" s="7" t="s">
        <v>364</v>
      </c>
      <c r="M679" s="9" t="s">
        <v>3217</v>
      </c>
      <c r="N679" s="5" t="s">
        <v>108</v>
      </c>
      <c r="O679" s="30" t="s">
        <v>3161</v>
      </c>
      <c r="P679" s="31">
        <v>45545.419039351902</v>
      </c>
      <c r="Q679" s="27" t="s">
        <v>370</v>
      </c>
      <c r="R679" s="28" t="s">
        <v>43</v>
      </c>
      <c r="S679" s="27" t="s">
        <v>152</v>
      </c>
      <c r="T679" s="27" t="s">
        <v>43</v>
      </c>
      <c r="U679" s="5" t="s">
        <v>43</v>
      </c>
      <c r="V679" s="27" t="s">
        <v>366</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40.799999999999997" hidden="1" x14ac:dyDescent="0.3">
      <c r="A680" s="27" t="s">
        <v>2087</v>
      </c>
      <c r="B680" s="6" t="s">
        <v>2083</v>
      </c>
      <c r="C680" s="6" t="s">
        <v>2084</v>
      </c>
      <c r="D680" s="7" t="s">
        <v>39</v>
      </c>
      <c r="E680" s="27" t="s">
        <v>40</v>
      </c>
      <c r="F680" s="5" t="s">
        <v>272</v>
      </c>
      <c r="G680" s="6" t="s">
        <v>42</v>
      </c>
      <c r="H680" s="6" t="s">
        <v>43</v>
      </c>
      <c r="I680" s="6" t="s">
        <v>304</v>
      </c>
      <c r="J680" s="8" t="s">
        <v>890</v>
      </c>
      <c r="K680" s="5" t="s">
        <v>891</v>
      </c>
      <c r="L680" s="7" t="s">
        <v>892</v>
      </c>
      <c r="M680" s="9" t="s">
        <v>3218</v>
      </c>
      <c r="N680" s="5" t="s">
        <v>108</v>
      </c>
      <c r="O680" s="30" t="s">
        <v>3178</v>
      </c>
      <c r="P680" s="31">
        <v>45547.132800925901</v>
      </c>
      <c r="Q680" s="27" t="s">
        <v>2082</v>
      </c>
      <c r="R680" s="28" t="s">
        <v>43</v>
      </c>
      <c r="S680" s="27" t="s">
        <v>168</v>
      </c>
      <c r="T680" s="27" t="s">
        <v>43</v>
      </c>
      <c r="U680" s="5" t="s">
        <v>43</v>
      </c>
      <c r="V680" s="27" t="s">
        <v>43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30.6" hidden="1" x14ac:dyDescent="0.3">
      <c r="A681" s="27" t="s">
        <v>1362</v>
      </c>
      <c r="B681" s="6" t="s">
        <v>1361</v>
      </c>
      <c r="C681" s="6" t="s">
        <v>1352</v>
      </c>
      <c r="D681" s="7" t="s">
        <v>39</v>
      </c>
      <c r="E681" s="27" t="s">
        <v>40</v>
      </c>
      <c r="F681" s="5" t="s">
        <v>285</v>
      </c>
      <c r="G681" s="6" t="s">
        <v>42</v>
      </c>
      <c r="H681" s="6" t="s">
        <v>43</v>
      </c>
      <c r="I681" s="6" t="s">
        <v>43</v>
      </c>
      <c r="J681" s="8" t="s">
        <v>1355</v>
      </c>
      <c r="K681" s="5" t="s">
        <v>1356</v>
      </c>
      <c r="L681" s="7" t="s">
        <v>1357</v>
      </c>
      <c r="M681" s="9" t="s">
        <v>3148</v>
      </c>
      <c r="N681" s="5" t="s">
        <v>64</v>
      </c>
      <c r="O681" s="30" t="s">
        <v>3161</v>
      </c>
      <c r="P681" s="31">
        <v>45545.419039351902</v>
      </c>
      <c r="Q681" s="27" t="s">
        <v>1360</v>
      </c>
      <c r="R681" s="28" t="s">
        <v>43</v>
      </c>
      <c r="S681" s="27" t="s">
        <v>168</v>
      </c>
      <c r="T681" s="27" t="s">
        <v>43</v>
      </c>
      <c r="U681" s="5" t="s">
        <v>43</v>
      </c>
      <c r="V681" s="27" t="s">
        <v>1359</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0.399999999999999" hidden="1" x14ac:dyDescent="0.3">
      <c r="A682" s="27" t="s">
        <v>76</v>
      </c>
      <c r="B682" s="6" t="s">
        <v>71</v>
      </c>
      <c r="C682" s="6" t="s">
        <v>72</v>
      </c>
      <c r="D682" s="7" t="s">
        <v>39</v>
      </c>
      <c r="E682" s="27" t="s">
        <v>40</v>
      </c>
      <c r="F682" s="5" t="s">
        <v>53</v>
      </c>
      <c r="G682" s="6" t="s">
        <v>43</v>
      </c>
      <c r="H682" s="6" t="s">
        <v>43</v>
      </c>
      <c r="I682" s="6" t="s">
        <v>43</v>
      </c>
      <c r="J682" s="8" t="s">
        <v>73</v>
      </c>
      <c r="K682" s="5" t="s">
        <v>74</v>
      </c>
      <c r="L682" s="7" t="s">
        <v>75</v>
      </c>
      <c r="M682" s="9" t="s">
        <v>228</v>
      </c>
      <c r="N682" s="5" t="s">
        <v>64</v>
      </c>
      <c r="O682" s="30" t="s">
        <v>3167</v>
      </c>
      <c r="P682" s="31">
        <v>45546.091597222199</v>
      </c>
      <c r="Q682" s="27" t="s">
        <v>70</v>
      </c>
      <c r="R682" s="28" t="s">
        <v>43</v>
      </c>
      <c r="S682" s="27" t="s">
        <v>43</v>
      </c>
      <c r="T682" s="27" t="s">
        <v>43</v>
      </c>
      <c r="U682" s="5" t="s">
        <v>43</v>
      </c>
      <c r="V682" s="27" t="s">
        <v>43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40.799999999999997" hidden="1" x14ac:dyDescent="0.3">
      <c r="A683" s="27" t="s">
        <v>1132</v>
      </c>
      <c r="B683" s="6" t="s">
        <v>1124</v>
      </c>
      <c r="C683" s="6" t="s">
        <v>150</v>
      </c>
      <c r="D683" s="7" t="s">
        <v>39</v>
      </c>
      <c r="E683" s="27" t="s">
        <v>40</v>
      </c>
      <c r="F683" s="5" t="s">
        <v>285</v>
      </c>
      <c r="G683" s="6" t="s">
        <v>42</v>
      </c>
      <c r="H683" s="6" t="s">
        <v>43</v>
      </c>
      <c r="I683" s="6" t="s">
        <v>43</v>
      </c>
      <c r="J683" s="8" t="s">
        <v>1128</v>
      </c>
      <c r="K683" s="5" t="s">
        <v>1129</v>
      </c>
      <c r="L683" s="7" t="s">
        <v>1130</v>
      </c>
      <c r="M683" s="9" t="s">
        <v>3148</v>
      </c>
      <c r="N683" s="5" t="s">
        <v>64</v>
      </c>
      <c r="O683" s="30" t="s">
        <v>3167</v>
      </c>
      <c r="P683" s="31">
        <v>45546.091597222199</v>
      </c>
      <c r="Q683" s="27" t="s">
        <v>1123</v>
      </c>
      <c r="R683" s="28" t="s">
        <v>43</v>
      </c>
      <c r="S683" s="27" t="s">
        <v>168</v>
      </c>
      <c r="T683" s="27" t="s">
        <v>43</v>
      </c>
      <c r="U683" s="5" t="s">
        <v>43</v>
      </c>
      <c r="V683" s="27" t="s">
        <v>1133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idden="1" x14ac:dyDescent="0.3">
      <c r="A684" s="27" t="s">
        <v>128</v>
      </c>
      <c r="B684" s="6" t="s">
        <v>126</v>
      </c>
      <c r="C684" s="6" t="s">
        <v>52</v>
      </c>
      <c r="D684" s="7" t="s">
        <v>39</v>
      </c>
      <c r="E684" s="27" t="s">
        <v>40</v>
      </c>
      <c r="F684" s="5" t="s">
        <v>127</v>
      </c>
      <c r="G684" s="6" t="s">
        <v>68</v>
      </c>
      <c r="H684" s="6" t="s">
        <v>43</v>
      </c>
      <c r="I684" s="6" t="s">
        <v>43</v>
      </c>
      <c r="J684" s="8" t="s">
        <v>116</v>
      </c>
      <c r="K684" s="5" t="s">
        <v>117</v>
      </c>
      <c r="L684" s="7" t="s">
        <v>118</v>
      </c>
      <c r="M684" s="9" t="s">
        <v>2209</v>
      </c>
      <c r="N684" s="5" t="s">
        <v>64</v>
      </c>
      <c r="O684" s="30" t="s">
        <v>3178</v>
      </c>
      <c r="P684" s="31">
        <v>45547.132800925901</v>
      </c>
      <c r="Q684" s="27" t="s">
        <v>125</v>
      </c>
      <c r="R684" s="28" t="s">
        <v>43</v>
      </c>
      <c r="S684" s="27" t="s">
        <v>43</v>
      </c>
      <c r="T684" s="27" t="s">
        <v>43</v>
      </c>
      <c r="U684" s="5" t="s">
        <v>43</v>
      </c>
      <c r="V684" s="27" t="s">
        <v>43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0.399999999999999" hidden="1" x14ac:dyDescent="0.3">
      <c r="A685" s="27" t="s">
        <v>3219</v>
      </c>
      <c r="B685" s="6" t="s">
        <v>3220</v>
      </c>
      <c r="C685" s="6" t="s">
        <v>38</v>
      </c>
      <c r="D685" s="7" t="s">
        <v>39</v>
      </c>
      <c r="E685" s="27" t="s">
        <v>40</v>
      </c>
      <c r="F685" s="5" t="s">
        <v>67</v>
      </c>
      <c r="G685" s="6" t="s">
        <v>629</v>
      </c>
      <c r="H685" s="6" t="s">
        <v>43</v>
      </c>
      <c r="I685" s="6" t="s">
        <v>43</v>
      </c>
      <c r="J685" s="8" t="s">
        <v>235</v>
      </c>
      <c r="K685" s="5" t="s">
        <v>236</v>
      </c>
      <c r="L685" s="7" t="s">
        <v>237</v>
      </c>
      <c r="M685" s="9" t="s">
        <v>3221</v>
      </c>
      <c r="N685" s="5" t="s">
        <v>47</v>
      </c>
      <c r="O685" s="30" t="s">
        <v>3161</v>
      </c>
      <c r="P685" s="31">
        <v>45545.419039351902</v>
      </c>
      <c r="Q685" s="27" t="s">
        <v>43</v>
      </c>
      <c r="R685" s="28" t="s">
        <v>3222</v>
      </c>
      <c r="S685" s="27" t="s">
        <v>152</v>
      </c>
      <c r="T685" s="27" t="s">
        <v>43</v>
      </c>
      <c r="U685" s="5" t="s">
        <v>43</v>
      </c>
      <c r="V685" s="27" t="s">
        <v>43</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0.399999999999999" hidden="1" x14ac:dyDescent="0.3">
      <c r="A686" s="27" t="s">
        <v>3222</v>
      </c>
      <c r="B686" s="6" t="s">
        <v>3220</v>
      </c>
      <c r="C686" s="6" t="s">
        <v>38</v>
      </c>
      <c r="D686" s="7" t="s">
        <v>39</v>
      </c>
      <c r="E686" s="27" t="s">
        <v>40</v>
      </c>
      <c r="F686" s="5" t="s">
        <v>67</v>
      </c>
      <c r="G686" s="6" t="s">
        <v>629</v>
      </c>
      <c r="H686" s="6" t="s">
        <v>43</v>
      </c>
      <c r="I686" s="6" t="s">
        <v>43</v>
      </c>
      <c r="J686" s="8" t="s">
        <v>235</v>
      </c>
      <c r="K686" s="5" t="s">
        <v>236</v>
      </c>
      <c r="L686" s="7" t="s">
        <v>237</v>
      </c>
      <c r="M686" s="9" t="s">
        <v>3223</v>
      </c>
      <c r="N686" s="5" t="s">
        <v>226</v>
      </c>
      <c r="O686" s="30" t="s">
        <v>3161</v>
      </c>
      <c r="P686" s="31">
        <v>45545.419039351902</v>
      </c>
      <c r="Q686" s="27" t="s">
        <v>3219</v>
      </c>
      <c r="R686" s="28" t="s">
        <v>43</v>
      </c>
      <c r="S686" s="27" t="s">
        <v>152</v>
      </c>
      <c r="T686" s="27" t="s">
        <v>43</v>
      </c>
      <c r="U686" s="5" t="s">
        <v>43</v>
      </c>
      <c r="V686" s="27" t="s">
        <v>43</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0.399999999999999" hidden="1" x14ac:dyDescent="0.3">
      <c r="A687" s="27" t="s">
        <v>1579</v>
      </c>
      <c r="B687" s="6" t="s">
        <v>1578</v>
      </c>
      <c r="C687" s="6" t="s">
        <v>3224</v>
      </c>
      <c r="D687" s="7" t="s">
        <v>39</v>
      </c>
      <c r="E687" s="27" t="s">
        <v>40</v>
      </c>
      <c r="F687" s="5" t="s">
        <v>303</v>
      </c>
      <c r="G687" s="6" t="s">
        <v>42</v>
      </c>
      <c r="H687" s="6" t="s">
        <v>43</v>
      </c>
      <c r="I687" s="6" t="s">
        <v>409</v>
      </c>
      <c r="J687" s="8" t="s">
        <v>1569</v>
      </c>
      <c r="K687" s="5" t="s">
        <v>1570</v>
      </c>
      <c r="L687" s="7" t="s">
        <v>1571</v>
      </c>
      <c r="M687" s="9" t="s">
        <v>3163</v>
      </c>
      <c r="N687" s="5" t="s">
        <v>108</v>
      </c>
      <c r="O687" s="30" t="s">
        <v>3216</v>
      </c>
      <c r="P687" s="31">
        <v>45546.3834837963</v>
      </c>
      <c r="Q687" s="27" t="s">
        <v>1577</v>
      </c>
      <c r="R687" s="28" t="s">
        <v>43</v>
      </c>
      <c r="S687" s="27" t="s">
        <v>168</v>
      </c>
      <c r="T687" s="27" t="s">
        <v>43</v>
      </c>
      <c r="U687" s="5" t="s">
        <v>43</v>
      </c>
      <c r="V687" s="27" t="s">
        <v>1574</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30.6" hidden="1" x14ac:dyDescent="0.3">
      <c r="A688" s="27" t="s">
        <v>1419</v>
      </c>
      <c r="B688" s="6" t="s">
        <v>1417</v>
      </c>
      <c r="C688" s="6" t="s">
        <v>1418</v>
      </c>
      <c r="D688" s="7" t="s">
        <v>39</v>
      </c>
      <c r="E688" s="27" t="s">
        <v>40</v>
      </c>
      <c r="F688" s="5" t="s">
        <v>303</v>
      </c>
      <c r="G688" s="6" t="s">
        <v>42</v>
      </c>
      <c r="H688" s="6" t="s">
        <v>43</v>
      </c>
      <c r="I688" s="6" t="s">
        <v>409</v>
      </c>
      <c r="J688" s="8" t="s">
        <v>1412</v>
      </c>
      <c r="K688" s="5" t="s">
        <v>1413</v>
      </c>
      <c r="L688" s="7" t="s">
        <v>1414</v>
      </c>
      <c r="M688" s="9" t="s">
        <v>3124</v>
      </c>
      <c r="N688" s="5" t="s">
        <v>108</v>
      </c>
      <c r="O688" s="30" t="s">
        <v>3211</v>
      </c>
      <c r="P688" s="31">
        <v>45546.330173611103</v>
      </c>
      <c r="Q688" s="27" t="s">
        <v>1416</v>
      </c>
      <c r="R688" s="28" t="s">
        <v>43</v>
      </c>
      <c r="S688" s="27" t="s">
        <v>168</v>
      </c>
      <c r="T688" s="27" t="s">
        <v>43</v>
      </c>
      <c r="U688" s="5" t="s">
        <v>43</v>
      </c>
      <c r="V688" s="27" t="s">
        <v>1415</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0.399999999999999" hidden="1" x14ac:dyDescent="0.3">
      <c r="A689" s="27" t="s">
        <v>3146</v>
      </c>
      <c r="B689" s="6" t="s">
        <v>3225</v>
      </c>
      <c r="C689" s="6" t="s">
        <v>52</v>
      </c>
      <c r="D689" s="7" t="s">
        <v>39</v>
      </c>
      <c r="E689" s="27" t="s">
        <v>40</v>
      </c>
      <c r="F689" s="5" t="s">
        <v>212</v>
      </c>
      <c r="G689" s="6" t="s">
        <v>68</v>
      </c>
      <c r="H689" s="6" t="s">
        <v>43</v>
      </c>
      <c r="I689" s="6" t="s">
        <v>43</v>
      </c>
      <c r="J689" s="8" t="s">
        <v>116</v>
      </c>
      <c r="K689" s="5" t="s">
        <v>117</v>
      </c>
      <c r="L689" s="7" t="s">
        <v>118</v>
      </c>
      <c r="M689" s="9" t="s">
        <v>3226</v>
      </c>
      <c r="N689" s="5" t="s">
        <v>64</v>
      </c>
      <c r="O689" s="30" t="s">
        <v>3178</v>
      </c>
      <c r="P689" s="31">
        <v>45547.132800925901</v>
      </c>
      <c r="Q689" s="27" t="s">
        <v>3143</v>
      </c>
      <c r="R689" s="28" t="s">
        <v>43</v>
      </c>
      <c r="S689" s="27" t="s">
        <v>152</v>
      </c>
      <c r="T689" s="27" t="s">
        <v>3147</v>
      </c>
      <c r="U689" s="5" t="s">
        <v>43</v>
      </c>
      <c r="V689" s="27" t="s">
        <v>43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0.399999999999999" x14ac:dyDescent="0.3">
      <c r="A690" s="27" t="s">
        <v>2243</v>
      </c>
      <c r="B690" s="6" t="s">
        <v>2237</v>
      </c>
      <c r="C690" s="6" t="s">
        <v>491</v>
      </c>
      <c r="D690" s="7" t="s">
        <v>39</v>
      </c>
      <c r="E690" s="27" t="s">
        <v>40</v>
      </c>
      <c r="F690" s="5" t="s">
        <v>22</v>
      </c>
      <c r="G690" s="6" t="s">
        <v>42</v>
      </c>
      <c r="H690" s="6" t="s">
        <v>43</v>
      </c>
      <c r="I690" s="6" t="s">
        <v>43</v>
      </c>
      <c r="J690" s="8" t="s">
        <v>442</v>
      </c>
      <c r="K690" s="5" t="s">
        <v>443</v>
      </c>
      <c r="L690" s="7" t="s">
        <v>444</v>
      </c>
      <c r="M690" s="9" t="s">
        <v>3227</v>
      </c>
      <c r="N690" s="5" t="s">
        <v>108</v>
      </c>
      <c r="O690" s="30" t="s">
        <v>3189</v>
      </c>
      <c r="P690" s="31">
        <v>45546.252638888902</v>
      </c>
      <c r="Q690" s="27" t="s">
        <v>2236</v>
      </c>
      <c r="R690" s="28" t="s">
        <v>43</v>
      </c>
      <c r="S690" s="27" t="s">
        <v>426</v>
      </c>
      <c r="T690" s="27" t="s">
        <v>2244</v>
      </c>
      <c r="U690" s="5" t="s">
        <v>2245</v>
      </c>
      <c r="V690" s="27" t="s">
        <v>2246</v>
      </c>
      <c r="W690" s="7" t="s">
        <v>2247</v>
      </c>
      <c r="X690" s="7" t="s">
        <v>3228</v>
      </c>
      <c r="Y690" s="5" t="s">
        <v>1172</v>
      </c>
      <c r="Z690" s="5" t="s">
        <v>43</v>
      </c>
      <c r="AA690" s="7" t="s">
        <v>43</v>
      </c>
      <c r="AB690" s="7" t="s">
        <v>43</v>
      </c>
      <c r="AC690" s="7" t="s">
        <v>43</v>
      </c>
      <c r="AD690" s="7" t="s">
        <v>43</v>
      </c>
      <c r="AE690" s="7" t="s">
        <v>43</v>
      </c>
      <c r="AF690" s="6" t="s">
        <v>43</v>
      </c>
      <c r="AG690" s="6" t="s">
        <v>43</v>
      </c>
      <c r="AH690" s="6" t="s">
        <v>43</v>
      </c>
      <c r="AI690" s="6" t="s">
        <v>43</v>
      </c>
      <c r="AJ690" s="6" t="s">
        <v>43</v>
      </c>
    </row>
    <row r="691" spans="1:36" ht="30.6" hidden="1" x14ac:dyDescent="0.3">
      <c r="A691" s="27" t="s">
        <v>3177</v>
      </c>
      <c r="B691" s="6" t="s">
        <v>3176</v>
      </c>
      <c r="C691" s="6" t="s">
        <v>60</v>
      </c>
      <c r="D691" s="7" t="s">
        <v>39</v>
      </c>
      <c r="E691" s="27" t="s">
        <v>40</v>
      </c>
      <c r="F691" s="5" t="s">
        <v>67</v>
      </c>
      <c r="G691" s="6" t="s">
        <v>629</v>
      </c>
      <c r="H691" s="6" t="s">
        <v>43</v>
      </c>
      <c r="I691" s="6" t="s">
        <v>43</v>
      </c>
      <c r="J691" s="8" t="s">
        <v>476</v>
      </c>
      <c r="K691" s="5" t="s">
        <v>477</v>
      </c>
      <c r="L691" s="7" t="s">
        <v>478</v>
      </c>
      <c r="M691" s="9" t="s">
        <v>3229</v>
      </c>
      <c r="N691" s="5" t="s">
        <v>64</v>
      </c>
      <c r="O691" s="30" t="s">
        <v>3167</v>
      </c>
      <c r="P691" s="31">
        <v>45546.091597222199</v>
      </c>
      <c r="Q691" s="27" t="s">
        <v>3175</v>
      </c>
      <c r="R691" s="28" t="s">
        <v>43</v>
      </c>
      <c r="S691" s="27" t="s">
        <v>168</v>
      </c>
      <c r="T691" s="27" t="s">
        <v>43</v>
      </c>
      <c r="U691" s="5" t="s">
        <v>43</v>
      </c>
      <c r="V691" s="27" t="s">
        <v>578</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0.399999999999999" hidden="1" x14ac:dyDescent="0.3">
      <c r="A692" s="27" t="s">
        <v>3213</v>
      </c>
      <c r="B692" s="6" t="s">
        <v>532</v>
      </c>
      <c r="C692" s="6" t="s">
        <v>519</v>
      </c>
      <c r="D692" s="7" t="s">
        <v>39</v>
      </c>
      <c r="E692" s="27" t="s">
        <v>40</v>
      </c>
      <c r="F692" s="5" t="s">
        <v>272</v>
      </c>
      <c r="G692" s="6" t="s">
        <v>42</v>
      </c>
      <c r="H692" s="6" t="s">
        <v>43</v>
      </c>
      <c r="I692" s="6" t="s">
        <v>523</v>
      </c>
      <c r="J692" s="8" t="s">
        <v>533</v>
      </c>
      <c r="K692" s="5" t="s">
        <v>534</v>
      </c>
      <c r="L692" s="7" t="s">
        <v>535</v>
      </c>
      <c r="M692" s="9" t="s">
        <v>3230</v>
      </c>
      <c r="N692" s="5" t="s">
        <v>108</v>
      </c>
      <c r="O692" s="30" t="s">
        <v>3170</v>
      </c>
      <c r="P692" s="31">
        <v>45546.158055555599</v>
      </c>
      <c r="Q692" s="27" t="s">
        <v>3188</v>
      </c>
      <c r="R692" s="28" t="s">
        <v>43</v>
      </c>
      <c r="S692" s="27" t="s">
        <v>168</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0.399999999999999" hidden="1" x14ac:dyDescent="0.3">
      <c r="A693" s="27" t="s">
        <v>3231</v>
      </c>
      <c r="B693" s="6" t="s">
        <v>3232</v>
      </c>
      <c r="C693" s="6" t="s">
        <v>72</v>
      </c>
      <c r="D693" s="7" t="s">
        <v>39</v>
      </c>
      <c r="E693" s="27" t="s">
        <v>40</v>
      </c>
      <c r="F693" s="5" t="s">
        <v>2253</v>
      </c>
      <c r="G693" s="6" t="s">
        <v>42</v>
      </c>
      <c r="H693" s="6" t="s">
        <v>43</v>
      </c>
      <c r="I693" s="6" t="s">
        <v>43</v>
      </c>
      <c r="J693" s="8" t="s">
        <v>312</v>
      </c>
      <c r="K693" s="5" t="s">
        <v>313</v>
      </c>
      <c r="L693" s="7" t="s">
        <v>314</v>
      </c>
      <c r="M693" s="9" t="s">
        <v>1442</v>
      </c>
      <c r="N693" s="5" t="s">
        <v>47</v>
      </c>
      <c r="O693" s="30" t="s">
        <v>3170</v>
      </c>
      <c r="P693" s="31">
        <v>45546.158055555599</v>
      </c>
      <c r="Q693" s="27" t="s">
        <v>43</v>
      </c>
      <c r="R693" s="28" t="s">
        <v>3233</v>
      </c>
      <c r="S693" s="27" t="s">
        <v>168</v>
      </c>
      <c r="T693" s="27" t="s">
        <v>43</v>
      </c>
      <c r="U693" s="5" t="s">
        <v>43</v>
      </c>
      <c r="V693" s="27" t="s">
        <v>317</v>
      </c>
      <c r="W693" s="7" t="s">
        <v>43</v>
      </c>
      <c r="X693" s="7" t="s">
        <v>43</v>
      </c>
      <c r="Y693" s="5" t="s">
        <v>43</v>
      </c>
      <c r="Z693" s="5" t="s">
        <v>43</v>
      </c>
      <c r="AA693" s="7" t="s">
        <v>43</v>
      </c>
      <c r="AB693" s="7" t="s">
        <v>43</v>
      </c>
      <c r="AC693" s="7" t="s">
        <v>43</v>
      </c>
      <c r="AD693" s="7" t="s">
        <v>43</v>
      </c>
      <c r="AE693" s="7" t="s">
        <v>43</v>
      </c>
      <c r="AF693" s="6" t="s">
        <v>43</v>
      </c>
      <c r="AG693" s="6" t="s">
        <v>3234</v>
      </c>
      <c r="AH693" s="6" t="s">
        <v>3235</v>
      </c>
      <c r="AI693" s="6" t="s">
        <v>43</v>
      </c>
      <c r="AJ693" s="6" t="s">
        <v>43</v>
      </c>
    </row>
    <row r="694" spans="1:36" ht="20.399999999999999" hidden="1" x14ac:dyDescent="0.3">
      <c r="A694" s="27" t="s">
        <v>3174</v>
      </c>
      <c r="B694" s="6" t="s">
        <v>3172</v>
      </c>
      <c r="C694" s="6" t="s">
        <v>3173</v>
      </c>
      <c r="D694" s="7" t="s">
        <v>39</v>
      </c>
      <c r="E694" s="27" t="s">
        <v>40</v>
      </c>
      <c r="F694" s="5" t="s">
        <v>53</v>
      </c>
      <c r="G694" s="6" t="s">
        <v>629</v>
      </c>
      <c r="H694" s="6" t="s">
        <v>43</v>
      </c>
      <c r="I694" s="6" t="s">
        <v>43</v>
      </c>
      <c r="J694" s="8" t="s">
        <v>312</v>
      </c>
      <c r="K694" s="5" t="s">
        <v>313</v>
      </c>
      <c r="L694" s="7" t="s">
        <v>314</v>
      </c>
      <c r="M694" s="9" t="s">
        <v>3236</v>
      </c>
      <c r="N694" s="5" t="s">
        <v>64</v>
      </c>
      <c r="O694" s="30" t="s">
        <v>3211</v>
      </c>
      <c r="P694" s="31">
        <v>45546.330173611103</v>
      </c>
      <c r="Q694" s="27" t="s">
        <v>3171</v>
      </c>
      <c r="R694" s="28" t="s">
        <v>43</v>
      </c>
      <c r="S694" s="27" t="s">
        <v>168</v>
      </c>
      <c r="T694" s="27" t="s">
        <v>43</v>
      </c>
      <c r="U694" s="5" t="s">
        <v>43</v>
      </c>
      <c r="V694" s="27" t="s">
        <v>317</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0.399999999999999" hidden="1" x14ac:dyDescent="0.3">
      <c r="A695" s="27" t="s">
        <v>3233</v>
      </c>
      <c r="B695" s="6" t="s">
        <v>3237</v>
      </c>
      <c r="C695" s="6" t="s">
        <v>72</v>
      </c>
      <c r="D695" s="7" t="s">
        <v>39</v>
      </c>
      <c r="E695" s="27" t="s">
        <v>40</v>
      </c>
      <c r="F695" s="5" t="s">
        <v>2253</v>
      </c>
      <c r="G695" s="6" t="s">
        <v>42</v>
      </c>
      <c r="H695" s="6" t="s">
        <v>43</v>
      </c>
      <c r="I695" s="6" t="s">
        <v>43</v>
      </c>
      <c r="J695" s="8" t="s">
        <v>312</v>
      </c>
      <c r="K695" s="5" t="s">
        <v>313</v>
      </c>
      <c r="L695" s="7" t="s">
        <v>314</v>
      </c>
      <c r="M695" s="9" t="s">
        <v>3238</v>
      </c>
      <c r="N695" s="5" t="s">
        <v>47</v>
      </c>
      <c r="O695" s="30" t="s">
        <v>3170</v>
      </c>
      <c r="P695" s="31">
        <v>45546.158055555599</v>
      </c>
      <c r="Q695" s="27" t="s">
        <v>3231</v>
      </c>
      <c r="R695" s="28" t="s">
        <v>3239</v>
      </c>
      <c r="S695" s="27" t="s">
        <v>168</v>
      </c>
      <c r="T695" s="27" t="s">
        <v>43</v>
      </c>
      <c r="U695" s="5" t="s">
        <v>43</v>
      </c>
      <c r="V695" s="27" t="s">
        <v>317</v>
      </c>
      <c r="W695" s="7" t="s">
        <v>43</v>
      </c>
      <c r="X695" s="7" t="s">
        <v>43</v>
      </c>
      <c r="Y695" s="5" t="s">
        <v>43</v>
      </c>
      <c r="Z695" s="5" t="s">
        <v>43</v>
      </c>
      <c r="AA695" s="7" t="s">
        <v>43</v>
      </c>
      <c r="AB695" s="7" t="s">
        <v>43</v>
      </c>
      <c r="AC695" s="7" t="s">
        <v>43</v>
      </c>
      <c r="AD695" s="7" t="s">
        <v>43</v>
      </c>
      <c r="AE695" s="7" t="s">
        <v>43</v>
      </c>
      <c r="AF695" s="6" t="s">
        <v>43</v>
      </c>
      <c r="AG695" s="6" t="s">
        <v>3234</v>
      </c>
      <c r="AH695" s="6" t="s">
        <v>3240</v>
      </c>
      <c r="AI695" s="6" t="s">
        <v>43</v>
      </c>
      <c r="AJ695" s="6" t="s">
        <v>43</v>
      </c>
    </row>
    <row r="696" spans="1:36" ht="20.399999999999999" hidden="1" x14ac:dyDescent="0.3">
      <c r="A696" s="27" t="s">
        <v>3239</v>
      </c>
      <c r="B696" s="6" t="s">
        <v>3241</v>
      </c>
      <c r="C696" s="6" t="s">
        <v>28</v>
      </c>
      <c r="D696" s="7" t="s">
        <v>39</v>
      </c>
      <c r="E696" s="27" t="s">
        <v>40</v>
      </c>
      <c r="F696" s="5" t="s">
        <v>2253</v>
      </c>
      <c r="G696" s="6" t="s">
        <v>42</v>
      </c>
      <c r="H696" s="6" t="s">
        <v>43</v>
      </c>
      <c r="I696" s="6" t="s">
        <v>43</v>
      </c>
      <c r="J696" s="8" t="s">
        <v>312</v>
      </c>
      <c r="K696" s="5" t="s">
        <v>313</v>
      </c>
      <c r="L696" s="7" t="s">
        <v>314</v>
      </c>
      <c r="M696" s="9" t="s">
        <v>3242</v>
      </c>
      <c r="N696" s="5" t="s">
        <v>108</v>
      </c>
      <c r="O696" s="30" t="s">
        <v>3170</v>
      </c>
      <c r="P696" s="31">
        <v>45546.158055555599</v>
      </c>
      <c r="Q696" s="27" t="s">
        <v>3233</v>
      </c>
      <c r="R696" s="28" t="s">
        <v>43</v>
      </c>
      <c r="S696" s="27" t="s">
        <v>168</v>
      </c>
      <c r="T696" s="27" t="s">
        <v>43</v>
      </c>
      <c r="U696" s="5" t="s">
        <v>43</v>
      </c>
      <c r="V696" s="27" t="s">
        <v>317</v>
      </c>
      <c r="W696" s="7" t="s">
        <v>43</v>
      </c>
      <c r="X696" s="7" t="s">
        <v>43</v>
      </c>
      <c r="Y696" s="5" t="s">
        <v>43</v>
      </c>
      <c r="Z696" s="5" t="s">
        <v>43</v>
      </c>
      <c r="AA696" s="7" t="s">
        <v>43</v>
      </c>
      <c r="AB696" s="7" t="s">
        <v>43</v>
      </c>
      <c r="AC696" s="7" t="s">
        <v>43</v>
      </c>
      <c r="AD696" s="7" t="s">
        <v>43</v>
      </c>
      <c r="AE696" s="7" t="s">
        <v>43</v>
      </c>
      <c r="AF696" s="6" t="s">
        <v>43</v>
      </c>
      <c r="AG696" s="6" t="s">
        <v>3234</v>
      </c>
      <c r="AH696" s="6" t="s">
        <v>3240</v>
      </c>
      <c r="AI696" s="6" t="s">
        <v>43</v>
      </c>
      <c r="AJ696" s="6" t="s">
        <v>43</v>
      </c>
    </row>
    <row r="697" spans="1:36" ht="20.399999999999999" hidden="1" x14ac:dyDescent="0.3">
      <c r="A697" s="27" t="s">
        <v>3186</v>
      </c>
      <c r="B697" s="6" t="s">
        <v>3184</v>
      </c>
      <c r="C697" s="6" t="s">
        <v>282</v>
      </c>
      <c r="D697" s="7" t="s">
        <v>39</v>
      </c>
      <c r="E697" s="27" t="s">
        <v>40</v>
      </c>
      <c r="F697" s="5" t="s">
        <v>67</v>
      </c>
      <c r="G697" s="6" t="s">
        <v>629</v>
      </c>
      <c r="H697" s="6" t="s">
        <v>43</v>
      </c>
      <c r="I697" s="6" t="s">
        <v>43</v>
      </c>
      <c r="J697" s="8" t="s">
        <v>198</v>
      </c>
      <c r="K697" s="5" t="s">
        <v>199</v>
      </c>
      <c r="L697" s="7" t="s">
        <v>200</v>
      </c>
      <c r="M697" s="9" t="s">
        <v>3243</v>
      </c>
      <c r="N697" s="5" t="s">
        <v>64</v>
      </c>
      <c r="O697" s="30" t="s">
        <v>3189</v>
      </c>
      <c r="P697" s="31">
        <v>45546.252638888902</v>
      </c>
      <c r="Q697" s="27" t="s">
        <v>3183</v>
      </c>
      <c r="R697" s="28" t="s">
        <v>43</v>
      </c>
      <c r="S697" s="27" t="s">
        <v>43</v>
      </c>
      <c r="T697" s="27" t="s">
        <v>43</v>
      </c>
      <c r="U697" s="5" t="s">
        <v>43</v>
      </c>
      <c r="V697" s="27" t="s">
        <v>43</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30.6" hidden="1" x14ac:dyDescent="0.3">
      <c r="A698" s="27" t="s">
        <v>803</v>
      </c>
      <c r="B698" s="6" t="s">
        <v>800</v>
      </c>
      <c r="C698" s="6" t="s">
        <v>282</v>
      </c>
      <c r="D698" s="7" t="s">
        <v>39</v>
      </c>
      <c r="E698" s="27" t="s">
        <v>40</v>
      </c>
      <c r="F698" s="5" t="s">
        <v>285</v>
      </c>
      <c r="G698" s="6" t="s">
        <v>42</v>
      </c>
      <c r="H698" s="6" t="s">
        <v>43</v>
      </c>
      <c r="I698" s="6" t="s">
        <v>43</v>
      </c>
      <c r="J698" s="8" t="s">
        <v>793</v>
      </c>
      <c r="K698" s="5" t="s">
        <v>794</v>
      </c>
      <c r="L698" s="7" t="s">
        <v>795</v>
      </c>
      <c r="M698" s="9" t="s">
        <v>3148</v>
      </c>
      <c r="N698" s="5" t="s">
        <v>47</v>
      </c>
      <c r="O698" s="30" t="s">
        <v>3216</v>
      </c>
      <c r="P698" s="31">
        <v>45546.3834837963</v>
      </c>
      <c r="Q698" s="27" t="s">
        <v>799</v>
      </c>
      <c r="R698" s="28" t="s">
        <v>3244</v>
      </c>
      <c r="S698" s="27" t="s">
        <v>168</v>
      </c>
      <c r="T698" s="27" t="s">
        <v>43</v>
      </c>
      <c r="U698" s="5" t="s">
        <v>43</v>
      </c>
      <c r="V698" s="27" t="s">
        <v>798</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30.6" hidden="1" x14ac:dyDescent="0.3">
      <c r="A699" s="27" t="s">
        <v>1438</v>
      </c>
      <c r="B699" s="6" t="s">
        <v>1437</v>
      </c>
      <c r="C699" s="6" t="s">
        <v>1389</v>
      </c>
      <c r="D699" s="7" t="s">
        <v>39</v>
      </c>
      <c r="E699" s="27" t="s">
        <v>40</v>
      </c>
      <c r="F699" s="5" t="s">
        <v>285</v>
      </c>
      <c r="G699" s="6" t="s">
        <v>68</v>
      </c>
      <c r="H699" s="6" t="s">
        <v>43</v>
      </c>
      <c r="I699" s="6" t="s">
        <v>43</v>
      </c>
      <c r="J699" s="8" t="s">
        <v>494</v>
      </c>
      <c r="K699" s="5" t="s">
        <v>495</v>
      </c>
      <c r="L699" s="7" t="s">
        <v>496</v>
      </c>
      <c r="M699" s="9" t="s">
        <v>3148</v>
      </c>
      <c r="N699" s="5" t="s">
        <v>47</v>
      </c>
      <c r="O699" s="30" t="s">
        <v>3211</v>
      </c>
      <c r="P699" s="31">
        <v>45546.330173611103</v>
      </c>
      <c r="Q699" s="27" t="s">
        <v>1436</v>
      </c>
      <c r="R699" s="28" t="s">
        <v>3245</v>
      </c>
      <c r="S699" s="27" t="s">
        <v>168</v>
      </c>
      <c r="T699" s="27" t="s">
        <v>43</v>
      </c>
      <c r="U699" s="5" t="s">
        <v>43</v>
      </c>
      <c r="V699" s="27" t="s">
        <v>499</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0.399999999999999" hidden="1" x14ac:dyDescent="0.3">
      <c r="A700" s="27" t="s">
        <v>3246</v>
      </c>
      <c r="B700" s="6" t="s">
        <v>3247</v>
      </c>
      <c r="C700" s="6" t="s">
        <v>350</v>
      </c>
      <c r="D700" s="7" t="s">
        <v>39</v>
      </c>
      <c r="E700" s="27" t="s">
        <v>40</v>
      </c>
      <c r="F700" s="5" t="s">
        <v>942</v>
      </c>
      <c r="G700" s="6" t="s">
        <v>629</v>
      </c>
      <c r="H700" s="6" t="s">
        <v>43</v>
      </c>
      <c r="I700" s="6" t="s">
        <v>274</v>
      </c>
      <c r="J700" s="8" t="s">
        <v>353</v>
      </c>
      <c r="K700" s="5" t="s">
        <v>354</v>
      </c>
      <c r="L700" s="7" t="s">
        <v>355</v>
      </c>
      <c r="M700" s="9" t="s">
        <v>3248</v>
      </c>
      <c r="N700" s="5" t="s">
        <v>108</v>
      </c>
      <c r="O700" s="30" t="s">
        <v>3178</v>
      </c>
      <c r="P700" s="31">
        <v>45547.132800925901</v>
      </c>
      <c r="Q700" s="27" t="s">
        <v>43</v>
      </c>
      <c r="R700" s="28" t="s">
        <v>43</v>
      </c>
      <c r="S700" s="27" t="s">
        <v>152</v>
      </c>
      <c r="T700" s="27" t="s">
        <v>43</v>
      </c>
      <c r="U700" s="5" t="s">
        <v>43</v>
      </c>
      <c r="V700" s="27" t="s">
        <v>357</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0.399999999999999" hidden="1" x14ac:dyDescent="0.3">
      <c r="A701" s="27" t="s">
        <v>3249</v>
      </c>
      <c r="B701" s="6" t="s">
        <v>3250</v>
      </c>
      <c r="C701" s="6" t="s">
        <v>573</v>
      </c>
      <c r="D701" s="7" t="s">
        <v>39</v>
      </c>
      <c r="E701" s="27" t="s">
        <v>40</v>
      </c>
      <c r="F701" s="5" t="s">
        <v>303</v>
      </c>
      <c r="G701" s="6" t="s">
        <v>629</v>
      </c>
      <c r="H701" s="6" t="s">
        <v>43</v>
      </c>
      <c r="I701" s="6" t="s">
        <v>600</v>
      </c>
      <c r="J701" s="8" t="s">
        <v>485</v>
      </c>
      <c r="K701" s="5" t="s">
        <v>486</v>
      </c>
      <c r="L701" s="7" t="s">
        <v>487</v>
      </c>
      <c r="M701" s="9" t="s">
        <v>3251</v>
      </c>
      <c r="N701" s="5" t="s">
        <v>108</v>
      </c>
      <c r="O701" s="30" t="s">
        <v>3178</v>
      </c>
      <c r="P701" s="31">
        <v>45547.132800925901</v>
      </c>
      <c r="Q701" s="27" t="s">
        <v>43</v>
      </c>
      <c r="R701" s="28" t="s">
        <v>43</v>
      </c>
      <c r="S701" s="27" t="s">
        <v>168</v>
      </c>
      <c r="T701" s="27" t="s">
        <v>43</v>
      </c>
      <c r="U701" s="5" t="s">
        <v>43</v>
      </c>
      <c r="V701" s="27" t="s">
        <v>488</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0.399999999999999" hidden="1" x14ac:dyDescent="0.3">
      <c r="A702" s="27" t="s">
        <v>3190</v>
      </c>
      <c r="B702" s="6" t="s">
        <v>1543</v>
      </c>
      <c r="C702" s="6" t="s">
        <v>1541</v>
      </c>
      <c r="D702" s="7" t="s">
        <v>39</v>
      </c>
      <c r="E702" s="27" t="s">
        <v>40</v>
      </c>
      <c r="F702" s="5" t="s">
        <v>272</v>
      </c>
      <c r="G702" s="6" t="s">
        <v>42</v>
      </c>
      <c r="H702" s="6" t="s">
        <v>43</v>
      </c>
      <c r="I702" s="6" t="s">
        <v>523</v>
      </c>
      <c r="J702" s="8" t="s">
        <v>533</v>
      </c>
      <c r="K702" s="5" t="s">
        <v>534</v>
      </c>
      <c r="L702" s="7" t="s">
        <v>535</v>
      </c>
      <c r="M702" s="9" t="s">
        <v>1681</v>
      </c>
      <c r="N702" s="5" t="s">
        <v>108</v>
      </c>
      <c r="O702" s="30" t="s">
        <v>3211</v>
      </c>
      <c r="P702" s="31">
        <v>45546.330173611103</v>
      </c>
      <c r="Q702" s="27" t="s">
        <v>1545</v>
      </c>
      <c r="R702" s="28" t="s">
        <v>43</v>
      </c>
      <c r="S702" s="27" t="s">
        <v>168</v>
      </c>
      <c r="T702" s="27" t="s">
        <v>43</v>
      </c>
      <c r="U702" s="5" t="s">
        <v>43</v>
      </c>
      <c r="V702" s="27" t="s">
        <v>43</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0.399999999999999" hidden="1" x14ac:dyDescent="0.3">
      <c r="A703" s="27" t="s">
        <v>3206</v>
      </c>
      <c r="B703" s="6" t="s">
        <v>3252</v>
      </c>
      <c r="C703" s="6" t="s">
        <v>1140</v>
      </c>
      <c r="D703" s="7" t="s">
        <v>39</v>
      </c>
      <c r="E703" s="27" t="s">
        <v>40</v>
      </c>
      <c r="F703" s="5" t="s">
        <v>272</v>
      </c>
      <c r="G703" s="6" t="s">
        <v>42</v>
      </c>
      <c r="H703" s="6" t="s">
        <v>3253</v>
      </c>
      <c r="I703" s="6" t="s">
        <v>43</v>
      </c>
      <c r="J703" s="8" t="s">
        <v>1144</v>
      </c>
      <c r="K703" s="5" t="s">
        <v>1145</v>
      </c>
      <c r="L703" s="7" t="s">
        <v>277</v>
      </c>
      <c r="M703" s="9" t="s">
        <v>3254</v>
      </c>
      <c r="N703" s="5" t="s">
        <v>47</v>
      </c>
      <c r="O703" s="30" t="s">
        <v>3255</v>
      </c>
      <c r="P703" s="31">
        <v>45547.220578703702</v>
      </c>
      <c r="Q703" s="27" t="s">
        <v>1162</v>
      </c>
      <c r="R703" s="28" t="s">
        <v>3256</v>
      </c>
      <c r="S703" s="27" t="s">
        <v>168</v>
      </c>
      <c r="T703" s="27" t="s">
        <v>43</v>
      </c>
      <c r="U703" s="5" t="s">
        <v>43</v>
      </c>
      <c r="V703" s="27" t="s">
        <v>43</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0.399999999999999" hidden="1" x14ac:dyDescent="0.3">
      <c r="A704" s="27" t="s">
        <v>2480</v>
      </c>
      <c r="B704" s="6" t="s">
        <v>2476</v>
      </c>
      <c r="C704" s="6" t="s">
        <v>3257</v>
      </c>
      <c r="D704" s="7" t="s">
        <v>39</v>
      </c>
      <c r="E704" s="27" t="s">
        <v>40</v>
      </c>
      <c r="F704" s="5" t="s">
        <v>303</v>
      </c>
      <c r="G704" s="6" t="s">
        <v>42</v>
      </c>
      <c r="H704" s="6" t="s">
        <v>43</v>
      </c>
      <c r="I704" s="6" t="s">
        <v>274</v>
      </c>
      <c r="J704" s="8" t="s">
        <v>2011</v>
      </c>
      <c r="K704" s="5" t="s">
        <v>2012</v>
      </c>
      <c r="L704" s="7" t="s">
        <v>2013</v>
      </c>
      <c r="M704" s="9" t="s">
        <v>3258</v>
      </c>
      <c r="N704" s="5" t="s">
        <v>108</v>
      </c>
      <c r="O704" s="30" t="s">
        <v>3259</v>
      </c>
      <c r="P704" s="31">
        <v>45546.355312500003</v>
      </c>
      <c r="Q704" s="27" t="s">
        <v>2475</v>
      </c>
      <c r="R704" s="28" t="s">
        <v>43</v>
      </c>
      <c r="S704" s="27" t="s">
        <v>168</v>
      </c>
      <c r="T704" s="27" t="s">
        <v>43</v>
      </c>
      <c r="U704" s="5" t="s">
        <v>43</v>
      </c>
      <c r="V704" s="27" t="s">
        <v>2015</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30.6" hidden="1" x14ac:dyDescent="0.3">
      <c r="A705" s="27" t="s">
        <v>1270</v>
      </c>
      <c r="B705" s="6" t="s">
        <v>1265</v>
      </c>
      <c r="C705" s="6" t="s">
        <v>1266</v>
      </c>
      <c r="D705" s="7" t="s">
        <v>39</v>
      </c>
      <c r="E705" s="27" t="s">
        <v>40</v>
      </c>
      <c r="F705" s="5" t="s">
        <v>285</v>
      </c>
      <c r="G705" s="6" t="s">
        <v>43</v>
      </c>
      <c r="H705" s="6" t="s">
        <v>43</v>
      </c>
      <c r="I705" s="6" t="s">
        <v>43</v>
      </c>
      <c r="J705" s="8" t="s">
        <v>312</v>
      </c>
      <c r="K705" s="5" t="s">
        <v>313</v>
      </c>
      <c r="L705" s="7" t="s">
        <v>314</v>
      </c>
      <c r="M705" s="9" t="s">
        <v>3148</v>
      </c>
      <c r="N705" s="5" t="s">
        <v>64</v>
      </c>
      <c r="O705" s="30" t="s">
        <v>3259</v>
      </c>
      <c r="P705" s="31">
        <v>45546.355312500003</v>
      </c>
      <c r="Q705" s="27" t="s">
        <v>1264</v>
      </c>
      <c r="R705" s="28" t="s">
        <v>43</v>
      </c>
      <c r="S705" s="27" t="s">
        <v>168</v>
      </c>
      <c r="T705" s="27" t="s">
        <v>43</v>
      </c>
      <c r="U705" s="5" t="s">
        <v>43</v>
      </c>
      <c r="V705" s="27" t="s">
        <v>317</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0.399999999999999" hidden="1" x14ac:dyDescent="0.3">
      <c r="A706" s="27" t="s">
        <v>3260</v>
      </c>
      <c r="B706" s="6" t="s">
        <v>3261</v>
      </c>
      <c r="C706" s="6" t="s">
        <v>3262</v>
      </c>
      <c r="D706" s="7" t="s">
        <v>39</v>
      </c>
      <c r="E706" s="27" t="s">
        <v>40</v>
      </c>
      <c r="F706" s="5" t="s">
        <v>303</v>
      </c>
      <c r="G706" s="6" t="s">
        <v>42</v>
      </c>
      <c r="H706" s="6" t="s">
        <v>3263</v>
      </c>
      <c r="I706" s="6" t="s">
        <v>600</v>
      </c>
      <c r="J706" s="8" t="s">
        <v>312</v>
      </c>
      <c r="K706" s="5" t="s">
        <v>313</v>
      </c>
      <c r="L706" s="7" t="s">
        <v>314</v>
      </c>
      <c r="M706" s="9" t="s">
        <v>3264</v>
      </c>
      <c r="N706" s="5" t="s">
        <v>108</v>
      </c>
      <c r="O706" s="30" t="s">
        <v>3259</v>
      </c>
      <c r="P706" s="31">
        <v>45546.355312500003</v>
      </c>
      <c r="Q706" s="27" t="s">
        <v>43</v>
      </c>
      <c r="R706" s="28" t="s">
        <v>43</v>
      </c>
      <c r="S706" s="27" t="s">
        <v>168</v>
      </c>
      <c r="T706" s="27" t="s">
        <v>43</v>
      </c>
      <c r="U706" s="5" t="s">
        <v>43</v>
      </c>
      <c r="V706" s="27" t="s">
        <v>317</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30.6" hidden="1" x14ac:dyDescent="0.3">
      <c r="A707" s="27" t="s">
        <v>3265</v>
      </c>
      <c r="B707" s="6" t="s">
        <v>3266</v>
      </c>
      <c r="C707" s="6" t="s">
        <v>3262</v>
      </c>
      <c r="D707" s="7" t="s">
        <v>39</v>
      </c>
      <c r="E707" s="27" t="s">
        <v>40</v>
      </c>
      <c r="F707" s="5" t="s">
        <v>942</v>
      </c>
      <c r="G707" s="6" t="s">
        <v>42</v>
      </c>
      <c r="H707" s="6" t="s">
        <v>43</v>
      </c>
      <c r="I707" s="6" t="s">
        <v>409</v>
      </c>
      <c r="J707" s="8" t="s">
        <v>935</v>
      </c>
      <c r="K707" s="5" t="s">
        <v>936</v>
      </c>
      <c r="L707" s="7" t="s">
        <v>937</v>
      </c>
      <c r="M707" s="9" t="s">
        <v>3267</v>
      </c>
      <c r="N707" s="5" t="s">
        <v>108</v>
      </c>
      <c r="O707" s="30" t="s">
        <v>3259</v>
      </c>
      <c r="P707" s="31">
        <v>45546.355312500003</v>
      </c>
      <c r="Q707" s="27" t="s">
        <v>43</v>
      </c>
      <c r="R707" s="28" t="s">
        <v>43</v>
      </c>
      <c r="S707" s="27" t="s">
        <v>168</v>
      </c>
      <c r="T707" s="27" t="s">
        <v>43</v>
      </c>
      <c r="U707" s="5" t="s">
        <v>43</v>
      </c>
      <c r="V707" s="27" t="s">
        <v>939</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30.6" hidden="1" x14ac:dyDescent="0.3">
      <c r="A708" s="27" t="s">
        <v>3268</v>
      </c>
      <c r="B708" s="6" t="s">
        <v>3269</v>
      </c>
      <c r="C708" s="6" t="s">
        <v>1594</v>
      </c>
      <c r="D708" s="7" t="s">
        <v>39</v>
      </c>
      <c r="E708" s="27" t="s">
        <v>40</v>
      </c>
      <c r="F708" s="5" t="s">
        <v>272</v>
      </c>
      <c r="G708" s="6" t="s">
        <v>42</v>
      </c>
      <c r="H708" s="6" t="s">
        <v>3270</v>
      </c>
      <c r="I708" s="6" t="s">
        <v>43</v>
      </c>
      <c r="J708" s="8" t="s">
        <v>1536</v>
      </c>
      <c r="K708" s="5" t="s">
        <v>1537</v>
      </c>
      <c r="L708" s="7" t="s">
        <v>192</v>
      </c>
      <c r="M708" s="9" t="s">
        <v>258</v>
      </c>
      <c r="N708" s="5" t="s">
        <v>47</v>
      </c>
      <c r="O708" s="30" t="s">
        <v>3259</v>
      </c>
      <c r="P708" s="31">
        <v>45546.355312500003</v>
      </c>
      <c r="Q708" s="27" t="s">
        <v>43</v>
      </c>
      <c r="R708" s="28" t="s">
        <v>3271</v>
      </c>
      <c r="S708" s="27" t="s">
        <v>168</v>
      </c>
      <c r="T708" s="27" t="s">
        <v>43</v>
      </c>
      <c r="U708" s="5" t="s">
        <v>43</v>
      </c>
      <c r="V708" s="27" t="s">
        <v>43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61.2" hidden="1" x14ac:dyDescent="0.3">
      <c r="A709" s="27" t="s">
        <v>466</v>
      </c>
      <c r="B709" s="6" t="s">
        <v>463</v>
      </c>
      <c r="C709" s="6" t="s">
        <v>436</v>
      </c>
      <c r="D709" s="7" t="s">
        <v>39</v>
      </c>
      <c r="E709" s="27" t="s">
        <v>40</v>
      </c>
      <c r="F709" s="5" t="s">
        <v>303</v>
      </c>
      <c r="G709" s="6" t="s">
        <v>42</v>
      </c>
      <c r="H709" s="6" t="s">
        <v>43</v>
      </c>
      <c r="I709" s="6" t="s">
        <v>304</v>
      </c>
      <c r="J709" s="8" t="s">
        <v>457</v>
      </c>
      <c r="K709" s="5" t="s">
        <v>458</v>
      </c>
      <c r="L709" s="7" t="s">
        <v>459</v>
      </c>
      <c r="M709" s="9" t="s">
        <v>3124</v>
      </c>
      <c r="N709" s="5" t="s">
        <v>108</v>
      </c>
      <c r="O709" s="30" t="s">
        <v>3272</v>
      </c>
      <c r="P709" s="31">
        <v>45553.879594907397</v>
      </c>
      <c r="Q709" s="27" t="s">
        <v>462</v>
      </c>
      <c r="R709" s="28" t="s">
        <v>43</v>
      </c>
      <c r="S709" s="27" t="s">
        <v>168</v>
      </c>
      <c r="T709" s="27" t="s">
        <v>43</v>
      </c>
      <c r="U709" s="5" t="s">
        <v>43</v>
      </c>
      <c r="V709" s="27" t="s">
        <v>461</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30.6" hidden="1" x14ac:dyDescent="0.3">
      <c r="A710" s="27" t="s">
        <v>1330</v>
      </c>
      <c r="B710" s="6" t="s">
        <v>1321</v>
      </c>
      <c r="C710" s="6" t="s">
        <v>1322</v>
      </c>
      <c r="D710" s="7" t="s">
        <v>39</v>
      </c>
      <c r="E710" s="27" t="s">
        <v>40</v>
      </c>
      <c r="F710" s="5" t="s">
        <v>285</v>
      </c>
      <c r="G710" s="6" t="s">
        <v>68</v>
      </c>
      <c r="H710" s="6" t="s">
        <v>43</v>
      </c>
      <c r="I710" s="6" t="s">
        <v>43</v>
      </c>
      <c r="J710" s="8" t="s">
        <v>1326</v>
      </c>
      <c r="K710" s="5" t="s">
        <v>1327</v>
      </c>
      <c r="L710" s="7" t="s">
        <v>1328</v>
      </c>
      <c r="M710" s="9" t="s">
        <v>3148</v>
      </c>
      <c r="N710" s="5" t="s">
        <v>64</v>
      </c>
      <c r="O710" s="30" t="s">
        <v>3273</v>
      </c>
      <c r="P710" s="31">
        <v>45546.403564814798</v>
      </c>
      <c r="Q710" s="27" t="s">
        <v>1320</v>
      </c>
      <c r="R710" s="28" t="s">
        <v>43</v>
      </c>
      <c r="S710" s="27" t="s">
        <v>152</v>
      </c>
      <c r="T710" s="27" t="s">
        <v>43</v>
      </c>
      <c r="U710" s="5" t="s">
        <v>43</v>
      </c>
      <c r="V710" s="27" t="s">
        <v>1331</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30.6" hidden="1" x14ac:dyDescent="0.3">
      <c r="A711" s="27" t="s">
        <v>2040</v>
      </c>
      <c r="B711" s="6" t="s">
        <v>2037</v>
      </c>
      <c r="C711" s="6" t="s">
        <v>2018</v>
      </c>
      <c r="D711" s="7" t="s">
        <v>39</v>
      </c>
      <c r="E711" s="27" t="s">
        <v>40</v>
      </c>
      <c r="F711" s="5" t="s">
        <v>942</v>
      </c>
      <c r="G711" s="6" t="s">
        <v>42</v>
      </c>
      <c r="H711" s="6" t="s">
        <v>43</v>
      </c>
      <c r="I711" s="6" t="s">
        <v>409</v>
      </c>
      <c r="J711" s="8" t="s">
        <v>2031</v>
      </c>
      <c r="K711" s="5" t="s">
        <v>2032</v>
      </c>
      <c r="L711" s="7" t="s">
        <v>2033</v>
      </c>
      <c r="M711" s="9" t="s">
        <v>3274</v>
      </c>
      <c r="N711" s="5" t="s">
        <v>108</v>
      </c>
      <c r="O711" s="30" t="s">
        <v>3273</v>
      </c>
      <c r="P711" s="31">
        <v>45546.403564814798</v>
      </c>
      <c r="Q711" s="27" t="s">
        <v>2036</v>
      </c>
      <c r="R711" s="28" t="s">
        <v>43</v>
      </c>
      <c r="S711" s="27" t="s">
        <v>168</v>
      </c>
      <c r="T711" s="27" t="s">
        <v>43</v>
      </c>
      <c r="U711" s="5" t="s">
        <v>43</v>
      </c>
      <c r="V711" s="27" t="s">
        <v>2035</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30.6" hidden="1" x14ac:dyDescent="0.3">
      <c r="A712" s="27" t="s">
        <v>3245</v>
      </c>
      <c r="B712" s="6" t="s">
        <v>1437</v>
      </c>
      <c r="C712" s="6" t="s">
        <v>1389</v>
      </c>
      <c r="D712" s="7" t="s">
        <v>39</v>
      </c>
      <c r="E712" s="27" t="s">
        <v>40</v>
      </c>
      <c r="F712" s="5" t="s">
        <v>285</v>
      </c>
      <c r="G712" s="6" t="s">
        <v>68</v>
      </c>
      <c r="H712" s="6" t="s">
        <v>43</v>
      </c>
      <c r="I712" s="6" t="s">
        <v>43</v>
      </c>
      <c r="J712" s="8" t="s">
        <v>494</v>
      </c>
      <c r="K712" s="5" t="s">
        <v>495</v>
      </c>
      <c r="L712" s="7" t="s">
        <v>496</v>
      </c>
      <c r="M712" s="9" t="s">
        <v>3275</v>
      </c>
      <c r="N712" s="5" t="s">
        <v>64</v>
      </c>
      <c r="O712" s="30" t="s">
        <v>3276</v>
      </c>
      <c r="P712" s="31">
        <v>45546.442951388897</v>
      </c>
      <c r="Q712" s="27" t="s">
        <v>1438</v>
      </c>
      <c r="R712" s="28" t="s">
        <v>43</v>
      </c>
      <c r="S712" s="27" t="s">
        <v>168</v>
      </c>
      <c r="T712" s="27" t="s">
        <v>43</v>
      </c>
      <c r="U712" s="5" t="s">
        <v>43</v>
      </c>
      <c r="V712" s="27" t="s">
        <v>499</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0.399999999999999" hidden="1" x14ac:dyDescent="0.3">
      <c r="A713" s="27" t="s">
        <v>1976</v>
      </c>
      <c r="B713" s="6" t="s">
        <v>1974</v>
      </c>
      <c r="C713" s="6" t="s">
        <v>1975</v>
      </c>
      <c r="D713" s="7" t="s">
        <v>39</v>
      </c>
      <c r="E713" s="27" t="s">
        <v>40</v>
      </c>
      <c r="F713" s="5" t="s">
        <v>272</v>
      </c>
      <c r="G713" s="6" t="s">
        <v>42</v>
      </c>
      <c r="H713" s="6" t="s">
        <v>43</v>
      </c>
      <c r="I713" s="6" t="s">
        <v>43</v>
      </c>
      <c r="J713" s="8" t="s">
        <v>275</v>
      </c>
      <c r="K713" s="5" t="s">
        <v>276</v>
      </c>
      <c r="L713" s="7" t="s">
        <v>277</v>
      </c>
      <c r="M713" s="9" t="s">
        <v>3277</v>
      </c>
      <c r="N713" s="5" t="s">
        <v>47</v>
      </c>
      <c r="O713" s="30" t="s">
        <v>3178</v>
      </c>
      <c r="P713" s="31">
        <v>45547.132800925901</v>
      </c>
      <c r="Q713" s="27" t="s">
        <v>1973</v>
      </c>
      <c r="R713" s="28" t="s">
        <v>3278</v>
      </c>
      <c r="S713" s="27" t="s">
        <v>168</v>
      </c>
      <c r="T713" s="27" t="s">
        <v>43</v>
      </c>
      <c r="U713" s="5" t="s">
        <v>43</v>
      </c>
      <c r="V713" s="27" t="s">
        <v>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30.6" hidden="1" x14ac:dyDescent="0.3">
      <c r="A714" s="27" t="s">
        <v>3244</v>
      </c>
      <c r="B714" s="6" t="s">
        <v>800</v>
      </c>
      <c r="C714" s="6" t="s">
        <v>282</v>
      </c>
      <c r="D714" s="7" t="s">
        <v>39</v>
      </c>
      <c r="E714" s="27" t="s">
        <v>40</v>
      </c>
      <c r="F714" s="5" t="s">
        <v>285</v>
      </c>
      <c r="G714" s="6" t="s">
        <v>42</v>
      </c>
      <c r="H714" s="6" t="s">
        <v>43</v>
      </c>
      <c r="I714" s="6" t="s">
        <v>43</v>
      </c>
      <c r="J714" s="8" t="s">
        <v>793</v>
      </c>
      <c r="K714" s="5" t="s">
        <v>794</v>
      </c>
      <c r="L714" s="7" t="s">
        <v>795</v>
      </c>
      <c r="M714" s="9" t="s">
        <v>3275</v>
      </c>
      <c r="N714" s="5" t="s">
        <v>64</v>
      </c>
      <c r="O714" s="30" t="s">
        <v>3178</v>
      </c>
      <c r="P714" s="31">
        <v>45547.132800925901</v>
      </c>
      <c r="Q714" s="27" t="s">
        <v>803</v>
      </c>
      <c r="R714" s="28" t="s">
        <v>43</v>
      </c>
      <c r="S714" s="27" t="s">
        <v>168</v>
      </c>
      <c r="T714" s="27" t="s">
        <v>43</v>
      </c>
      <c r="U714" s="5" t="s">
        <v>43</v>
      </c>
      <c r="V714" s="27" t="s">
        <v>798</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idden="1" x14ac:dyDescent="0.3">
      <c r="A715" s="27" t="s">
        <v>3271</v>
      </c>
      <c r="B715" s="6" t="s">
        <v>3269</v>
      </c>
      <c r="C715" s="6" t="s">
        <v>1594</v>
      </c>
      <c r="D715" s="7" t="s">
        <v>39</v>
      </c>
      <c r="E715" s="27" t="s">
        <v>40</v>
      </c>
      <c r="F715" s="5" t="s">
        <v>272</v>
      </c>
      <c r="G715" s="6" t="s">
        <v>42</v>
      </c>
      <c r="H715" s="6" t="s">
        <v>43</v>
      </c>
      <c r="I715" s="6" t="s">
        <v>600</v>
      </c>
      <c r="J715" s="8" t="s">
        <v>1536</v>
      </c>
      <c r="K715" s="5" t="s">
        <v>1537</v>
      </c>
      <c r="L715" s="7" t="s">
        <v>192</v>
      </c>
      <c r="M715" s="9" t="s">
        <v>1618</v>
      </c>
      <c r="N715" s="5" t="s">
        <v>108</v>
      </c>
      <c r="O715" s="30" t="s">
        <v>3178</v>
      </c>
      <c r="P715" s="31">
        <v>45547.132800925901</v>
      </c>
      <c r="Q715" s="27" t="s">
        <v>3268</v>
      </c>
      <c r="R715" s="28" t="s">
        <v>43</v>
      </c>
      <c r="S715" s="27" t="s">
        <v>168</v>
      </c>
      <c r="T715" s="27" t="s">
        <v>43</v>
      </c>
      <c r="U715" s="5" t="s">
        <v>43</v>
      </c>
      <c r="V715" s="27" t="s">
        <v>43</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0.399999999999999" hidden="1" x14ac:dyDescent="0.3">
      <c r="A716" s="27" t="s">
        <v>3279</v>
      </c>
      <c r="B716" s="6" t="s">
        <v>3280</v>
      </c>
      <c r="C716" s="6" t="s">
        <v>3193</v>
      </c>
      <c r="D716" s="7" t="s">
        <v>39</v>
      </c>
      <c r="E716" s="27" t="s">
        <v>40</v>
      </c>
      <c r="F716" s="5" t="s">
        <v>53</v>
      </c>
      <c r="G716" s="6" t="s">
        <v>629</v>
      </c>
      <c r="H716" s="6" t="s">
        <v>3281</v>
      </c>
      <c r="I716" s="6" t="s">
        <v>43</v>
      </c>
      <c r="J716" s="8" t="s">
        <v>1144</v>
      </c>
      <c r="K716" s="5" t="s">
        <v>1145</v>
      </c>
      <c r="L716" s="7" t="s">
        <v>277</v>
      </c>
      <c r="M716" s="9" t="s">
        <v>3282</v>
      </c>
      <c r="N716" s="5" t="s">
        <v>47</v>
      </c>
      <c r="O716" s="30" t="s">
        <v>3283</v>
      </c>
      <c r="P716" s="31">
        <v>45547.1328125</v>
      </c>
      <c r="Q716" s="27" t="s">
        <v>43</v>
      </c>
      <c r="R716" s="28" t="s">
        <v>3284</v>
      </c>
      <c r="S716" s="27" t="s">
        <v>43</v>
      </c>
      <c r="T716" s="27" t="s">
        <v>43</v>
      </c>
      <c r="U716" s="5" t="s">
        <v>43</v>
      </c>
      <c r="V716" s="27" t="s">
        <v>43</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0.399999999999999" hidden="1" x14ac:dyDescent="0.3">
      <c r="A717" s="27" t="s">
        <v>3278</v>
      </c>
      <c r="B717" s="6" t="s">
        <v>1974</v>
      </c>
      <c r="C717" s="6" t="s">
        <v>1975</v>
      </c>
      <c r="D717" s="7" t="s">
        <v>39</v>
      </c>
      <c r="E717" s="27" t="s">
        <v>40</v>
      </c>
      <c r="F717" s="5" t="s">
        <v>272</v>
      </c>
      <c r="G717" s="6" t="s">
        <v>42</v>
      </c>
      <c r="H717" s="6" t="s">
        <v>43</v>
      </c>
      <c r="I717" s="6" t="s">
        <v>43</v>
      </c>
      <c r="J717" s="8" t="s">
        <v>275</v>
      </c>
      <c r="K717" s="5" t="s">
        <v>276</v>
      </c>
      <c r="L717" s="7" t="s">
        <v>277</v>
      </c>
      <c r="M717" s="9" t="s">
        <v>3285</v>
      </c>
      <c r="N717" s="5" t="s">
        <v>47</v>
      </c>
      <c r="O717" s="30" t="s">
        <v>3283</v>
      </c>
      <c r="P717" s="31">
        <v>45547.1328125</v>
      </c>
      <c r="Q717" s="27" t="s">
        <v>1976</v>
      </c>
      <c r="R717" s="28" t="s">
        <v>3286</v>
      </c>
      <c r="S717" s="27" t="s">
        <v>168</v>
      </c>
      <c r="T717" s="27" t="s">
        <v>43</v>
      </c>
      <c r="U717" s="5" t="s">
        <v>43</v>
      </c>
      <c r="V717" s="27" t="s">
        <v>43</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0.399999999999999" hidden="1" x14ac:dyDescent="0.3">
      <c r="A718" s="27" t="s">
        <v>3284</v>
      </c>
      <c r="B718" s="6" t="s">
        <v>3280</v>
      </c>
      <c r="C718" s="6" t="s">
        <v>3193</v>
      </c>
      <c r="D718" s="7" t="s">
        <v>39</v>
      </c>
      <c r="E718" s="27" t="s">
        <v>40</v>
      </c>
      <c r="F718" s="5" t="s">
        <v>53</v>
      </c>
      <c r="G718" s="6" t="s">
        <v>629</v>
      </c>
      <c r="H718" s="6" t="s">
        <v>43</v>
      </c>
      <c r="I718" s="6" t="s">
        <v>43</v>
      </c>
      <c r="J718" s="8" t="s">
        <v>1144</v>
      </c>
      <c r="K718" s="5" t="s">
        <v>1145</v>
      </c>
      <c r="L718" s="7" t="s">
        <v>277</v>
      </c>
      <c r="M718" s="9" t="s">
        <v>3287</v>
      </c>
      <c r="N718" s="5" t="s">
        <v>226</v>
      </c>
      <c r="O718" s="30" t="s">
        <v>3283</v>
      </c>
      <c r="P718" s="31">
        <v>45547.1328125</v>
      </c>
      <c r="Q718" s="27" t="s">
        <v>3279</v>
      </c>
      <c r="R718" s="28" t="s">
        <v>43</v>
      </c>
      <c r="S718" s="27" t="s">
        <v>43</v>
      </c>
      <c r="T718" s="27" t="s">
        <v>43</v>
      </c>
      <c r="U718" s="5" t="s">
        <v>43</v>
      </c>
      <c r="V718" s="27" t="s">
        <v>43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0.399999999999999" hidden="1" x14ac:dyDescent="0.3">
      <c r="A719" s="27" t="s">
        <v>279</v>
      </c>
      <c r="B719" s="6" t="s">
        <v>268</v>
      </c>
      <c r="C719" s="6" t="s">
        <v>269</v>
      </c>
      <c r="D719" s="7" t="s">
        <v>39</v>
      </c>
      <c r="E719" s="27" t="s">
        <v>40</v>
      </c>
      <c r="F719" s="5" t="s">
        <v>272</v>
      </c>
      <c r="G719" s="6" t="s">
        <v>42</v>
      </c>
      <c r="H719" s="6" t="s">
        <v>43</v>
      </c>
      <c r="I719" s="6" t="s">
        <v>43</v>
      </c>
      <c r="J719" s="8" t="s">
        <v>275</v>
      </c>
      <c r="K719" s="5" t="s">
        <v>276</v>
      </c>
      <c r="L719" s="7" t="s">
        <v>277</v>
      </c>
      <c r="M719" s="9" t="s">
        <v>2209</v>
      </c>
      <c r="N719" s="5" t="s">
        <v>47</v>
      </c>
      <c r="O719" s="30" t="s">
        <v>3255</v>
      </c>
      <c r="P719" s="31">
        <v>45547.220578703702</v>
      </c>
      <c r="Q719" s="27" t="s">
        <v>267</v>
      </c>
      <c r="R719" s="28" t="s">
        <v>3288</v>
      </c>
      <c r="S719" s="27" t="s">
        <v>168</v>
      </c>
      <c r="T719" s="27" t="s">
        <v>43</v>
      </c>
      <c r="U719" s="5" t="s">
        <v>43</v>
      </c>
      <c r="V719" s="27" t="s">
        <v>43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0.399999999999999" hidden="1" x14ac:dyDescent="0.3">
      <c r="A720" s="27" t="s">
        <v>3286</v>
      </c>
      <c r="B720" s="6" t="s">
        <v>1974</v>
      </c>
      <c r="C720" s="6" t="s">
        <v>1975</v>
      </c>
      <c r="D720" s="7" t="s">
        <v>39</v>
      </c>
      <c r="E720" s="27" t="s">
        <v>40</v>
      </c>
      <c r="F720" s="5" t="s">
        <v>272</v>
      </c>
      <c r="G720" s="6" t="s">
        <v>42</v>
      </c>
      <c r="H720" s="6" t="s">
        <v>43</v>
      </c>
      <c r="I720" s="6" t="s">
        <v>274</v>
      </c>
      <c r="J720" s="8" t="s">
        <v>275</v>
      </c>
      <c r="K720" s="5" t="s">
        <v>276</v>
      </c>
      <c r="L720" s="7" t="s">
        <v>277</v>
      </c>
      <c r="M720" s="9" t="s">
        <v>3289</v>
      </c>
      <c r="N720" s="5" t="s">
        <v>108</v>
      </c>
      <c r="O720" s="30" t="s">
        <v>3255</v>
      </c>
      <c r="P720" s="31">
        <v>45547.220578703702</v>
      </c>
      <c r="Q720" s="27" t="s">
        <v>3278</v>
      </c>
      <c r="R720" s="28" t="s">
        <v>43</v>
      </c>
      <c r="S720" s="27" t="s">
        <v>168</v>
      </c>
      <c r="T720" s="27" t="s">
        <v>43</v>
      </c>
      <c r="U720" s="5" t="s">
        <v>43</v>
      </c>
      <c r="V720" s="27" t="s">
        <v>43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0.399999999999999" hidden="1" x14ac:dyDescent="0.3">
      <c r="A721" s="27" t="s">
        <v>3288</v>
      </c>
      <c r="B721" s="6" t="s">
        <v>268</v>
      </c>
      <c r="C721" s="6" t="s">
        <v>269</v>
      </c>
      <c r="D721" s="7" t="s">
        <v>39</v>
      </c>
      <c r="E721" s="27" t="s">
        <v>40</v>
      </c>
      <c r="F721" s="5" t="s">
        <v>272</v>
      </c>
      <c r="G721" s="6" t="s">
        <v>42</v>
      </c>
      <c r="H721" s="6" t="s">
        <v>43</v>
      </c>
      <c r="I721" s="6" t="s">
        <v>274</v>
      </c>
      <c r="J721" s="8" t="s">
        <v>275</v>
      </c>
      <c r="K721" s="5" t="s">
        <v>276</v>
      </c>
      <c r="L721" s="7" t="s">
        <v>277</v>
      </c>
      <c r="M721" s="9" t="s">
        <v>3290</v>
      </c>
      <c r="N721" s="5" t="s">
        <v>108</v>
      </c>
      <c r="O721" s="30" t="s">
        <v>3255</v>
      </c>
      <c r="P721" s="31">
        <v>45547.220578703702</v>
      </c>
      <c r="Q721" s="27" t="s">
        <v>279</v>
      </c>
      <c r="R721" s="28" t="s">
        <v>43</v>
      </c>
      <c r="S721" s="27" t="s">
        <v>168</v>
      </c>
      <c r="T721" s="27" t="s">
        <v>43</v>
      </c>
      <c r="U721" s="5" t="s">
        <v>43</v>
      </c>
      <c r="V721" s="27" t="s">
        <v>43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idden="1" x14ac:dyDescent="0.3">
      <c r="A722" s="27" t="s">
        <v>3256</v>
      </c>
      <c r="B722" s="6" t="s">
        <v>3252</v>
      </c>
      <c r="C722" s="6" t="s">
        <v>1140</v>
      </c>
      <c r="D722" s="7" t="s">
        <v>39</v>
      </c>
      <c r="E722" s="27" t="s">
        <v>40</v>
      </c>
      <c r="F722" s="5" t="s">
        <v>272</v>
      </c>
      <c r="G722" s="6" t="s">
        <v>42</v>
      </c>
      <c r="H722" s="6" t="s">
        <v>43</v>
      </c>
      <c r="I722" s="6" t="s">
        <v>274</v>
      </c>
      <c r="J722" s="8" t="s">
        <v>190</v>
      </c>
      <c r="K722" s="5" t="s">
        <v>191</v>
      </c>
      <c r="L722" s="7" t="s">
        <v>192</v>
      </c>
      <c r="M722" s="9" t="s">
        <v>3291</v>
      </c>
      <c r="N722" s="5" t="s">
        <v>108</v>
      </c>
      <c r="O722" s="30" t="s">
        <v>3255</v>
      </c>
      <c r="P722" s="31">
        <v>45547.220578703702</v>
      </c>
      <c r="Q722" s="27" t="s">
        <v>3206</v>
      </c>
      <c r="R722" s="28" t="s">
        <v>43</v>
      </c>
      <c r="S722" s="27" t="s">
        <v>168</v>
      </c>
      <c r="T722" s="27" t="s">
        <v>43</v>
      </c>
      <c r="U722" s="5" t="s">
        <v>43</v>
      </c>
      <c r="V722" s="27" t="s">
        <v>43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1048550" spans="13:13" ht="15" customHeight="1" x14ac:dyDescent="0.3">
      <c r="M1048550" s="11"/>
    </row>
  </sheetData>
  <autoFilter ref="A1:AJ722" xr:uid="{00000000-0009-0000-0000-000000000000}">
    <filterColumn colId="5">
      <filters>
        <filter val="CR"/>
      </filters>
    </filterColumn>
    <filterColumn colId="13">
      <filters>
        <filter val="approv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R3" r:id="rId6" xr:uid="{00000000-0004-0000-0000-000005000000}"/>
    <hyperlink ref="A4" r:id="rId7" xr:uid="{00000000-0004-0000-0000-000006000000}"/>
    <hyperlink ref="E4" r:id="rId8" xr:uid="{00000000-0004-0000-0000-000007000000}"/>
    <hyperlink ref="A5" r:id="rId9" xr:uid="{00000000-0004-0000-0000-000008000000}"/>
    <hyperlink ref="E5" r:id="rId10" xr:uid="{00000000-0004-0000-0000-000009000000}"/>
    <hyperlink ref="A6" r:id="rId11" xr:uid="{00000000-0004-0000-0000-00000A000000}"/>
    <hyperlink ref="E6" r:id="rId12" xr:uid="{00000000-0004-0000-0000-00000B000000}"/>
    <hyperlink ref="R6" r:id="rId13" xr:uid="{00000000-0004-0000-0000-00000C000000}"/>
    <hyperlink ref="A7" r:id="rId14" xr:uid="{00000000-0004-0000-0000-00000D000000}"/>
    <hyperlink ref="E7" r:id="rId15" xr:uid="{00000000-0004-0000-0000-00000E000000}"/>
    <hyperlink ref="A8" r:id="rId16" xr:uid="{00000000-0004-0000-0000-00000F000000}"/>
    <hyperlink ref="E8" r:id="rId17" xr:uid="{00000000-0004-0000-0000-000010000000}"/>
    <hyperlink ref="A9" r:id="rId18" xr:uid="{00000000-0004-0000-0000-000011000000}"/>
    <hyperlink ref="E9" r:id="rId19" xr:uid="{00000000-0004-0000-0000-000012000000}"/>
    <hyperlink ref="A10" r:id="rId20" xr:uid="{00000000-0004-0000-0000-000013000000}"/>
    <hyperlink ref="E10" r:id="rId21" xr:uid="{00000000-0004-0000-0000-000014000000}"/>
    <hyperlink ref="A11" r:id="rId22" xr:uid="{00000000-0004-0000-0000-000015000000}"/>
    <hyperlink ref="E11" r:id="rId23" xr:uid="{00000000-0004-0000-0000-000016000000}"/>
    <hyperlink ref="A12" r:id="rId24" xr:uid="{00000000-0004-0000-0000-000017000000}"/>
    <hyperlink ref="E12" r:id="rId25" xr:uid="{00000000-0004-0000-0000-000018000000}"/>
    <hyperlink ref="A13" r:id="rId26" xr:uid="{00000000-0004-0000-0000-000019000000}"/>
    <hyperlink ref="E13" r:id="rId27" xr:uid="{00000000-0004-0000-0000-00001A000000}"/>
    <hyperlink ref="A14" r:id="rId28" xr:uid="{00000000-0004-0000-0000-00001B000000}"/>
    <hyperlink ref="E14" r:id="rId29" xr:uid="{00000000-0004-0000-0000-00001C000000}"/>
    <hyperlink ref="A15" r:id="rId30" xr:uid="{00000000-0004-0000-0000-00001D000000}"/>
    <hyperlink ref="E15" r:id="rId31" xr:uid="{00000000-0004-0000-0000-00001E000000}"/>
    <hyperlink ref="A16" r:id="rId32" xr:uid="{00000000-0004-0000-0000-00001F000000}"/>
    <hyperlink ref="E16" r:id="rId33" xr:uid="{00000000-0004-0000-0000-000020000000}"/>
    <hyperlink ref="A17" r:id="rId34" xr:uid="{00000000-0004-0000-0000-000021000000}"/>
    <hyperlink ref="E17" r:id="rId35" xr:uid="{00000000-0004-0000-0000-000022000000}"/>
    <hyperlink ref="A18" r:id="rId36" xr:uid="{00000000-0004-0000-0000-000023000000}"/>
    <hyperlink ref="E18" r:id="rId37" xr:uid="{00000000-0004-0000-0000-000024000000}"/>
    <hyperlink ref="R18" r:id="rId38" xr:uid="{00000000-0004-0000-0000-000025000000}"/>
    <hyperlink ref="A19" r:id="rId39" xr:uid="{00000000-0004-0000-0000-000026000000}"/>
    <hyperlink ref="E19" r:id="rId40" xr:uid="{00000000-0004-0000-0000-000027000000}"/>
    <hyperlink ref="A20" r:id="rId41" xr:uid="{00000000-0004-0000-0000-000028000000}"/>
    <hyperlink ref="E20" r:id="rId42" xr:uid="{00000000-0004-0000-0000-000029000000}"/>
    <hyperlink ref="A21" r:id="rId43" xr:uid="{00000000-0004-0000-0000-00002A000000}"/>
    <hyperlink ref="E21" r:id="rId44" xr:uid="{00000000-0004-0000-0000-00002B000000}"/>
    <hyperlink ref="S21" r:id="rId45" xr:uid="{00000000-0004-0000-0000-00002C000000}"/>
    <hyperlink ref="A22" r:id="rId46" xr:uid="{00000000-0004-0000-0000-00002D000000}"/>
    <hyperlink ref="E22" r:id="rId47" xr:uid="{00000000-0004-0000-0000-00002E000000}"/>
    <hyperlink ref="S22" r:id="rId48" xr:uid="{00000000-0004-0000-0000-00002F000000}"/>
    <hyperlink ref="V22" r:id="rId49" xr:uid="{00000000-0004-0000-0000-000030000000}"/>
    <hyperlink ref="A23" r:id="rId50" xr:uid="{00000000-0004-0000-0000-000031000000}"/>
    <hyperlink ref="E23" r:id="rId51" xr:uid="{00000000-0004-0000-0000-000032000000}"/>
    <hyperlink ref="S23" r:id="rId52" xr:uid="{00000000-0004-0000-0000-000033000000}"/>
    <hyperlink ref="V23" r:id="rId53" xr:uid="{00000000-0004-0000-0000-000034000000}"/>
    <hyperlink ref="A24" r:id="rId54" xr:uid="{00000000-0004-0000-0000-000035000000}"/>
    <hyperlink ref="E24" r:id="rId55" xr:uid="{00000000-0004-0000-0000-000036000000}"/>
    <hyperlink ref="S24" r:id="rId56" xr:uid="{00000000-0004-0000-0000-000037000000}"/>
    <hyperlink ref="V24" r:id="rId57" xr:uid="{00000000-0004-0000-0000-000038000000}"/>
    <hyperlink ref="A25" r:id="rId58" xr:uid="{00000000-0004-0000-0000-000039000000}"/>
    <hyperlink ref="E25" r:id="rId59" xr:uid="{00000000-0004-0000-0000-00003A000000}"/>
    <hyperlink ref="A26" r:id="rId60" xr:uid="{00000000-0004-0000-0000-00003B000000}"/>
    <hyperlink ref="E26" r:id="rId61" xr:uid="{00000000-0004-0000-0000-00003C000000}"/>
    <hyperlink ref="A27" r:id="rId62" xr:uid="{00000000-0004-0000-0000-00003D000000}"/>
    <hyperlink ref="E27" r:id="rId63" xr:uid="{00000000-0004-0000-0000-00003E000000}"/>
    <hyperlink ref="S27" r:id="rId64" xr:uid="{00000000-0004-0000-0000-00003F000000}"/>
    <hyperlink ref="A28" r:id="rId65" xr:uid="{00000000-0004-0000-0000-000040000000}"/>
    <hyperlink ref="E28" r:id="rId66" xr:uid="{00000000-0004-0000-0000-000041000000}"/>
    <hyperlink ref="S28" r:id="rId67" xr:uid="{00000000-0004-0000-0000-000042000000}"/>
    <hyperlink ref="E29" r:id="rId68" xr:uid="{00000000-0004-0000-0000-000043000000}"/>
    <hyperlink ref="E30" r:id="rId69" xr:uid="{00000000-0004-0000-0000-000044000000}"/>
    <hyperlink ref="E31" r:id="rId70" xr:uid="{00000000-0004-0000-0000-000045000000}"/>
    <hyperlink ref="E32" r:id="rId71" xr:uid="{00000000-0004-0000-0000-000046000000}"/>
    <hyperlink ref="E33" r:id="rId72" xr:uid="{00000000-0004-0000-0000-000047000000}"/>
    <hyperlink ref="E34" r:id="rId73" xr:uid="{00000000-0004-0000-0000-000048000000}"/>
    <hyperlink ref="E35" r:id="rId74" xr:uid="{00000000-0004-0000-0000-000049000000}"/>
    <hyperlink ref="E36" r:id="rId75" xr:uid="{00000000-0004-0000-0000-00004A000000}"/>
    <hyperlink ref="A37" r:id="rId76" xr:uid="{00000000-0004-0000-0000-00004B000000}"/>
    <hyperlink ref="E37" r:id="rId77" xr:uid="{00000000-0004-0000-0000-00004C000000}"/>
    <hyperlink ref="Q37" r:id="rId78" xr:uid="{00000000-0004-0000-0000-00004D000000}"/>
    <hyperlink ref="E38" r:id="rId79" xr:uid="{00000000-0004-0000-0000-00004E000000}"/>
    <hyperlink ref="A39" r:id="rId80" xr:uid="{00000000-0004-0000-0000-00004F000000}"/>
    <hyperlink ref="E39" r:id="rId81" xr:uid="{00000000-0004-0000-0000-000050000000}"/>
    <hyperlink ref="S39" r:id="rId82" xr:uid="{00000000-0004-0000-0000-000051000000}"/>
    <hyperlink ref="V39" r:id="rId83" xr:uid="{00000000-0004-0000-0000-000052000000}"/>
    <hyperlink ref="A40" r:id="rId84" xr:uid="{00000000-0004-0000-0000-000053000000}"/>
    <hyperlink ref="E40" r:id="rId85" xr:uid="{00000000-0004-0000-0000-000054000000}"/>
    <hyperlink ref="A41" r:id="rId86" xr:uid="{00000000-0004-0000-0000-000055000000}"/>
    <hyperlink ref="E41" r:id="rId87" xr:uid="{00000000-0004-0000-0000-000056000000}"/>
    <hyperlink ref="S41" r:id="rId88" xr:uid="{00000000-0004-0000-0000-000057000000}"/>
    <hyperlink ref="A42" r:id="rId89" xr:uid="{00000000-0004-0000-0000-000058000000}"/>
    <hyperlink ref="E42" r:id="rId90" xr:uid="{00000000-0004-0000-0000-000059000000}"/>
    <hyperlink ref="S42" r:id="rId91" xr:uid="{00000000-0004-0000-0000-00005A000000}"/>
    <hyperlink ref="A43" r:id="rId92" xr:uid="{00000000-0004-0000-0000-00005B000000}"/>
    <hyperlink ref="E43" r:id="rId93" xr:uid="{00000000-0004-0000-0000-00005C000000}"/>
    <hyperlink ref="R43" r:id="rId94" xr:uid="{00000000-0004-0000-0000-00005D000000}"/>
    <hyperlink ref="S43" r:id="rId95" xr:uid="{00000000-0004-0000-0000-00005E000000}"/>
    <hyperlink ref="A44" r:id="rId96" xr:uid="{00000000-0004-0000-0000-00005F000000}"/>
    <hyperlink ref="E44" r:id="rId97" xr:uid="{00000000-0004-0000-0000-000060000000}"/>
    <hyperlink ref="S44" r:id="rId98" xr:uid="{00000000-0004-0000-0000-000061000000}"/>
    <hyperlink ref="V44" r:id="rId99" xr:uid="{00000000-0004-0000-0000-000062000000}"/>
    <hyperlink ref="A45" r:id="rId100" xr:uid="{00000000-0004-0000-0000-000063000000}"/>
    <hyperlink ref="E45" r:id="rId101" xr:uid="{00000000-0004-0000-0000-000064000000}"/>
    <hyperlink ref="S45" r:id="rId102" xr:uid="{00000000-0004-0000-0000-000065000000}"/>
    <hyperlink ref="V45" r:id="rId103" xr:uid="{00000000-0004-0000-0000-000066000000}"/>
    <hyperlink ref="A46" r:id="rId104" xr:uid="{00000000-0004-0000-0000-000067000000}"/>
    <hyperlink ref="E46" r:id="rId105" xr:uid="{00000000-0004-0000-0000-000068000000}"/>
    <hyperlink ref="S46" r:id="rId106" xr:uid="{00000000-0004-0000-0000-000069000000}"/>
    <hyperlink ref="V46" r:id="rId107" xr:uid="{00000000-0004-0000-0000-00006A000000}"/>
    <hyperlink ref="A47" r:id="rId108" xr:uid="{00000000-0004-0000-0000-00006B000000}"/>
    <hyperlink ref="E47" r:id="rId109" xr:uid="{00000000-0004-0000-0000-00006C000000}"/>
    <hyperlink ref="S47" r:id="rId110" xr:uid="{00000000-0004-0000-0000-00006D000000}"/>
    <hyperlink ref="V47" r:id="rId111" xr:uid="{00000000-0004-0000-0000-00006E000000}"/>
    <hyperlink ref="A48" r:id="rId112" xr:uid="{00000000-0004-0000-0000-00006F000000}"/>
    <hyperlink ref="E48" r:id="rId113" xr:uid="{00000000-0004-0000-0000-000070000000}"/>
    <hyperlink ref="S48" r:id="rId114" xr:uid="{00000000-0004-0000-0000-000071000000}"/>
    <hyperlink ref="V48" r:id="rId115" xr:uid="{00000000-0004-0000-0000-000072000000}"/>
    <hyperlink ref="A49" r:id="rId116" xr:uid="{00000000-0004-0000-0000-000073000000}"/>
    <hyperlink ref="E49" r:id="rId117" xr:uid="{00000000-0004-0000-0000-000074000000}"/>
    <hyperlink ref="R49" r:id="rId118" xr:uid="{00000000-0004-0000-0000-000075000000}"/>
    <hyperlink ref="S49" r:id="rId119" xr:uid="{00000000-0004-0000-0000-000076000000}"/>
    <hyperlink ref="V49" r:id="rId120" xr:uid="{00000000-0004-0000-0000-000077000000}"/>
    <hyperlink ref="A50" r:id="rId121" xr:uid="{00000000-0004-0000-0000-000078000000}"/>
    <hyperlink ref="E50" r:id="rId122" xr:uid="{00000000-0004-0000-0000-000079000000}"/>
    <hyperlink ref="S50" r:id="rId123" xr:uid="{00000000-0004-0000-0000-00007A000000}"/>
    <hyperlink ref="V50" r:id="rId124" xr:uid="{00000000-0004-0000-0000-00007B000000}"/>
    <hyperlink ref="A51" r:id="rId125" xr:uid="{00000000-0004-0000-0000-00007C000000}"/>
    <hyperlink ref="E51" r:id="rId126" xr:uid="{00000000-0004-0000-0000-00007D000000}"/>
    <hyperlink ref="S51" r:id="rId127" xr:uid="{00000000-0004-0000-0000-00007E000000}"/>
    <hyperlink ref="V51" r:id="rId128" xr:uid="{00000000-0004-0000-0000-00007F000000}"/>
    <hyperlink ref="A52" r:id="rId129" xr:uid="{00000000-0004-0000-0000-000080000000}"/>
    <hyperlink ref="E52" r:id="rId130" xr:uid="{00000000-0004-0000-0000-000081000000}"/>
    <hyperlink ref="S52" r:id="rId131" xr:uid="{00000000-0004-0000-0000-000082000000}"/>
    <hyperlink ref="V52" r:id="rId132" xr:uid="{00000000-0004-0000-0000-000083000000}"/>
    <hyperlink ref="A53" r:id="rId133" xr:uid="{00000000-0004-0000-0000-000084000000}"/>
    <hyperlink ref="E53" r:id="rId134" xr:uid="{00000000-0004-0000-0000-000085000000}"/>
    <hyperlink ref="R53" r:id="rId135" xr:uid="{00000000-0004-0000-0000-000086000000}"/>
    <hyperlink ref="S53" r:id="rId136" xr:uid="{00000000-0004-0000-0000-000087000000}"/>
    <hyperlink ref="V53" r:id="rId137" xr:uid="{00000000-0004-0000-0000-000088000000}"/>
    <hyperlink ref="A54" r:id="rId138" xr:uid="{00000000-0004-0000-0000-000089000000}"/>
    <hyperlink ref="E54" r:id="rId139" xr:uid="{00000000-0004-0000-0000-00008A000000}"/>
    <hyperlink ref="S54" r:id="rId140" xr:uid="{00000000-0004-0000-0000-00008B000000}"/>
    <hyperlink ref="V54" r:id="rId141" xr:uid="{00000000-0004-0000-0000-00008C000000}"/>
    <hyperlink ref="A55" r:id="rId142" xr:uid="{00000000-0004-0000-0000-00008D000000}"/>
    <hyperlink ref="E55" r:id="rId143" xr:uid="{00000000-0004-0000-0000-00008E000000}"/>
    <hyperlink ref="S55" r:id="rId144" xr:uid="{00000000-0004-0000-0000-00008F000000}"/>
    <hyperlink ref="V55" r:id="rId145" xr:uid="{00000000-0004-0000-0000-000090000000}"/>
    <hyperlink ref="A56" r:id="rId146" xr:uid="{00000000-0004-0000-0000-000091000000}"/>
    <hyperlink ref="E56" r:id="rId147" xr:uid="{00000000-0004-0000-0000-000092000000}"/>
    <hyperlink ref="R56" r:id="rId148" xr:uid="{00000000-0004-0000-0000-000093000000}"/>
    <hyperlink ref="S56" r:id="rId149" xr:uid="{00000000-0004-0000-0000-000094000000}"/>
    <hyperlink ref="A57" r:id="rId150" xr:uid="{00000000-0004-0000-0000-000095000000}"/>
    <hyperlink ref="E57" r:id="rId151" xr:uid="{00000000-0004-0000-0000-000096000000}"/>
    <hyperlink ref="S57" r:id="rId152" xr:uid="{00000000-0004-0000-0000-000097000000}"/>
    <hyperlink ref="V57" r:id="rId153" xr:uid="{00000000-0004-0000-0000-000098000000}"/>
    <hyperlink ref="A58" r:id="rId154" xr:uid="{00000000-0004-0000-0000-000099000000}"/>
    <hyperlink ref="E58" r:id="rId155" xr:uid="{00000000-0004-0000-0000-00009A000000}"/>
    <hyperlink ref="R58" r:id="rId156" xr:uid="{00000000-0004-0000-0000-00009B000000}"/>
    <hyperlink ref="S58" r:id="rId157" xr:uid="{00000000-0004-0000-0000-00009C000000}"/>
    <hyperlink ref="A59" r:id="rId158" xr:uid="{00000000-0004-0000-0000-00009D000000}"/>
    <hyperlink ref="E59" r:id="rId159" xr:uid="{00000000-0004-0000-0000-00009E000000}"/>
    <hyperlink ref="R59" r:id="rId160" xr:uid="{00000000-0004-0000-0000-00009F000000}"/>
    <hyperlink ref="S59" r:id="rId161" xr:uid="{00000000-0004-0000-0000-0000A0000000}"/>
    <hyperlink ref="V59" r:id="rId162" xr:uid="{00000000-0004-0000-0000-0000A1000000}"/>
    <hyperlink ref="A60" r:id="rId163" xr:uid="{00000000-0004-0000-0000-0000A2000000}"/>
    <hyperlink ref="E60" r:id="rId164" xr:uid="{00000000-0004-0000-0000-0000A3000000}"/>
    <hyperlink ref="S60" r:id="rId165" xr:uid="{00000000-0004-0000-0000-0000A4000000}"/>
    <hyperlink ref="V60" r:id="rId166" xr:uid="{00000000-0004-0000-0000-0000A5000000}"/>
    <hyperlink ref="A61" r:id="rId167" xr:uid="{00000000-0004-0000-0000-0000A6000000}"/>
    <hyperlink ref="E61" r:id="rId168" xr:uid="{00000000-0004-0000-0000-0000A7000000}"/>
    <hyperlink ref="S61" r:id="rId169" xr:uid="{00000000-0004-0000-0000-0000A8000000}"/>
    <hyperlink ref="V61" r:id="rId170" xr:uid="{00000000-0004-0000-0000-0000A9000000}"/>
    <hyperlink ref="A62" r:id="rId171" xr:uid="{00000000-0004-0000-0000-0000AA000000}"/>
    <hyperlink ref="E62" r:id="rId172" xr:uid="{00000000-0004-0000-0000-0000AB000000}"/>
    <hyperlink ref="S62" r:id="rId173" xr:uid="{00000000-0004-0000-0000-0000AC000000}"/>
    <hyperlink ref="A63" r:id="rId174" xr:uid="{00000000-0004-0000-0000-0000AD000000}"/>
    <hyperlink ref="E63" r:id="rId175" xr:uid="{00000000-0004-0000-0000-0000AE000000}"/>
    <hyperlink ref="Q63" r:id="rId176" xr:uid="{00000000-0004-0000-0000-0000AF000000}"/>
    <hyperlink ref="S63" r:id="rId177" xr:uid="{00000000-0004-0000-0000-0000B0000000}"/>
    <hyperlink ref="A64" r:id="rId178" xr:uid="{00000000-0004-0000-0000-0000B1000000}"/>
    <hyperlink ref="E64" r:id="rId179" xr:uid="{00000000-0004-0000-0000-0000B2000000}"/>
    <hyperlink ref="S64" r:id="rId180" xr:uid="{00000000-0004-0000-0000-0000B3000000}"/>
    <hyperlink ref="V64" r:id="rId181" xr:uid="{00000000-0004-0000-0000-0000B4000000}"/>
    <hyperlink ref="A65" r:id="rId182" xr:uid="{00000000-0004-0000-0000-0000B5000000}"/>
    <hyperlink ref="E65" r:id="rId183" xr:uid="{00000000-0004-0000-0000-0000B6000000}"/>
    <hyperlink ref="Q65" r:id="rId184" xr:uid="{00000000-0004-0000-0000-0000B7000000}"/>
    <hyperlink ref="R65" r:id="rId185" xr:uid="{00000000-0004-0000-0000-0000B8000000}"/>
    <hyperlink ref="S65" r:id="rId186" xr:uid="{00000000-0004-0000-0000-0000B9000000}"/>
    <hyperlink ref="V65" r:id="rId187" xr:uid="{00000000-0004-0000-0000-0000BA000000}"/>
    <hyperlink ref="A66" r:id="rId188" xr:uid="{00000000-0004-0000-0000-0000BB000000}"/>
    <hyperlink ref="E66" r:id="rId189" xr:uid="{00000000-0004-0000-0000-0000BC000000}"/>
    <hyperlink ref="V66" r:id="rId190" xr:uid="{00000000-0004-0000-0000-0000BD000000}"/>
    <hyperlink ref="A67" r:id="rId191" xr:uid="{00000000-0004-0000-0000-0000BE000000}"/>
    <hyperlink ref="E67" r:id="rId192" xr:uid="{00000000-0004-0000-0000-0000BF000000}"/>
    <hyperlink ref="A68" r:id="rId193" xr:uid="{00000000-0004-0000-0000-0000C0000000}"/>
    <hyperlink ref="E68" r:id="rId194" xr:uid="{00000000-0004-0000-0000-0000C1000000}"/>
    <hyperlink ref="S68" r:id="rId195" xr:uid="{00000000-0004-0000-0000-0000C2000000}"/>
    <hyperlink ref="V68" r:id="rId196" xr:uid="{00000000-0004-0000-0000-0000C3000000}"/>
    <hyperlink ref="A69" r:id="rId197" xr:uid="{00000000-0004-0000-0000-0000C4000000}"/>
    <hyperlink ref="E69" r:id="rId198" xr:uid="{00000000-0004-0000-0000-0000C5000000}"/>
    <hyperlink ref="S69" r:id="rId199" xr:uid="{00000000-0004-0000-0000-0000C6000000}"/>
    <hyperlink ref="V69" r:id="rId200" xr:uid="{00000000-0004-0000-0000-0000C7000000}"/>
    <hyperlink ref="A70" r:id="rId201" xr:uid="{00000000-0004-0000-0000-0000C8000000}"/>
    <hyperlink ref="E70" r:id="rId202" xr:uid="{00000000-0004-0000-0000-0000C9000000}"/>
    <hyperlink ref="S70" r:id="rId203" xr:uid="{00000000-0004-0000-0000-0000CA000000}"/>
    <hyperlink ref="V70" r:id="rId204" xr:uid="{00000000-0004-0000-0000-0000CB000000}"/>
    <hyperlink ref="A71" r:id="rId205" xr:uid="{00000000-0004-0000-0000-0000CC000000}"/>
    <hyperlink ref="E71" r:id="rId206" xr:uid="{00000000-0004-0000-0000-0000CD000000}"/>
    <hyperlink ref="S71" r:id="rId207" xr:uid="{00000000-0004-0000-0000-0000CE000000}"/>
    <hyperlink ref="V71" r:id="rId208" xr:uid="{00000000-0004-0000-0000-0000CF000000}"/>
    <hyperlink ref="A72" r:id="rId209" xr:uid="{00000000-0004-0000-0000-0000D0000000}"/>
    <hyperlink ref="E72" r:id="rId210" xr:uid="{00000000-0004-0000-0000-0000D1000000}"/>
    <hyperlink ref="S72" r:id="rId211" xr:uid="{00000000-0004-0000-0000-0000D2000000}"/>
    <hyperlink ref="V72" r:id="rId212" xr:uid="{00000000-0004-0000-0000-0000D3000000}"/>
    <hyperlink ref="A73" r:id="rId213" xr:uid="{00000000-0004-0000-0000-0000D4000000}"/>
    <hyperlink ref="E73" r:id="rId214" xr:uid="{00000000-0004-0000-0000-0000D5000000}"/>
    <hyperlink ref="S73" r:id="rId215" xr:uid="{00000000-0004-0000-0000-0000D6000000}"/>
    <hyperlink ref="V73" r:id="rId216" xr:uid="{00000000-0004-0000-0000-0000D7000000}"/>
    <hyperlink ref="A74" r:id="rId217" xr:uid="{00000000-0004-0000-0000-0000D8000000}"/>
    <hyperlink ref="E74" r:id="rId218" xr:uid="{00000000-0004-0000-0000-0000D9000000}"/>
    <hyperlink ref="S74" r:id="rId219" xr:uid="{00000000-0004-0000-0000-0000DA000000}"/>
    <hyperlink ref="A75" r:id="rId220" xr:uid="{00000000-0004-0000-0000-0000DB000000}"/>
    <hyperlink ref="E75" r:id="rId221" xr:uid="{00000000-0004-0000-0000-0000DC000000}"/>
    <hyperlink ref="S75" r:id="rId222" xr:uid="{00000000-0004-0000-0000-0000DD000000}"/>
    <hyperlink ref="T75" r:id="rId223" xr:uid="{00000000-0004-0000-0000-0000DE000000}"/>
    <hyperlink ref="V75" r:id="rId224" xr:uid="{00000000-0004-0000-0000-0000DF000000}"/>
    <hyperlink ref="A76" r:id="rId225" xr:uid="{00000000-0004-0000-0000-0000E0000000}"/>
    <hyperlink ref="E76" r:id="rId226" xr:uid="{00000000-0004-0000-0000-0000E1000000}"/>
    <hyperlink ref="R76" r:id="rId227" xr:uid="{00000000-0004-0000-0000-0000E2000000}"/>
    <hyperlink ref="S76" r:id="rId228" xr:uid="{00000000-0004-0000-0000-0000E3000000}"/>
    <hyperlink ref="A77" r:id="rId229" xr:uid="{00000000-0004-0000-0000-0000E4000000}"/>
    <hyperlink ref="E77" r:id="rId230" xr:uid="{00000000-0004-0000-0000-0000E5000000}"/>
    <hyperlink ref="S77" r:id="rId231" xr:uid="{00000000-0004-0000-0000-0000E6000000}"/>
    <hyperlink ref="V77" r:id="rId232" xr:uid="{00000000-0004-0000-0000-0000E7000000}"/>
    <hyperlink ref="A78" r:id="rId233" xr:uid="{00000000-0004-0000-0000-0000E8000000}"/>
    <hyperlink ref="E78" r:id="rId234" xr:uid="{00000000-0004-0000-0000-0000E9000000}"/>
    <hyperlink ref="Q78" r:id="rId235" xr:uid="{00000000-0004-0000-0000-0000EA000000}"/>
    <hyperlink ref="S78" r:id="rId236" xr:uid="{00000000-0004-0000-0000-0000EB000000}"/>
    <hyperlink ref="V78" r:id="rId237" xr:uid="{00000000-0004-0000-0000-0000EC000000}"/>
    <hyperlink ref="A79" r:id="rId238" xr:uid="{00000000-0004-0000-0000-0000ED000000}"/>
    <hyperlink ref="E79" r:id="rId239" xr:uid="{00000000-0004-0000-0000-0000EE000000}"/>
    <hyperlink ref="S79" r:id="rId240" xr:uid="{00000000-0004-0000-0000-0000EF000000}"/>
    <hyperlink ref="V79" r:id="rId241" xr:uid="{00000000-0004-0000-0000-0000F0000000}"/>
    <hyperlink ref="A80" r:id="rId242" xr:uid="{00000000-0004-0000-0000-0000F1000000}"/>
    <hyperlink ref="E80" r:id="rId243" xr:uid="{00000000-0004-0000-0000-0000F2000000}"/>
    <hyperlink ref="S80" r:id="rId244" xr:uid="{00000000-0004-0000-0000-0000F3000000}"/>
    <hyperlink ref="V80" r:id="rId245" xr:uid="{00000000-0004-0000-0000-0000F4000000}"/>
    <hyperlink ref="A81" r:id="rId246" xr:uid="{00000000-0004-0000-0000-0000F5000000}"/>
    <hyperlink ref="E81" r:id="rId247" xr:uid="{00000000-0004-0000-0000-0000F6000000}"/>
    <hyperlink ref="S81" r:id="rId248" xr:uid="{00000000-0004-0000-0000-0000F7000000}"/>
    <hyperlink ref="V81" r:id="rId249" xr:uid="{00000000-0004-0000-0000-0000F8000000}"/>
    <hyperlink ref="A82" r:id="rId250" xr:uid="{00000000-0004-0000-0000-0000F9000000}"/>
    <hyperlink ref="E82" r:id="rId251" xr:uid="{00000000-0004-0000-0000-0000FA000000}"/>
    <hyperlink ref="S82" r:id="rId252" xr:uid="{00000000-0004-0000-0000-0000FB000000}"/>
    <hyperlink ref="V82" r:id="rId253" xr:uid="{00000000-0004-0000-0000-0000FC000000}"/>
    <hyperlink ref="A83" r:id="rId254" xr:uid="{00000000-0004-0000-0000-0000FD000000}"/>
    <hyperlink ref="E83" r:id="rId255" xr:uid="{00000000-0004-0000-0000-0000FE000000}"/>
    <hyperlink ref="S83" r:id="rId256" xr:uid="{00000000-0004-0000-0000-0000FF000000}"/>
    <hyperlink ref="V83" r:id="rId257" xr:uid="{00000000-0004-0000-0000-000000010000}"/>
    <hyperlink ref="A84" r:id="rId258" xr:uid="{00000000-0004-0000-0000-000001010000}"/>
    <hyperlink ref="E84" r:id="rId259" xr:uid="{00000000-0004-0000-0000-000002010000}"/>
    <hyperlink ref="S84" r:id="rId260" xr:uid="{00000000-0004-0000-0000-000003010000}"/>
    <hyperlink ref="V84" r:id="rId261" xr:uid="{00000000-0004-0000-0000-000004010000}"/>
    <hyperlink ref="A85" r:id="rId262" xr:uid="{00000000-0004-0000-0000-000005010000}"/>
    <hyperlink ref="E85" r:id="rId263" xr:uid="{00000000-0004-0000-0000-000006010000}"/>
    <hyperlink ref="S85" r:id="rId264" xr:uid="{00000000-0004-0000-0000-000007010000}"/>
    <hyperlink ref="V85" r:id="rId265" xr:uid="{00000000-0004-0000-0000-000008010000}"/>
    <hyperlink ref="A86" r:id="rId266" xr:uid="{00000000-0004-0000-0000-000009010000}"/>
    <hyperlink ref="E86" r:id="rId267" xr:uid="{00000000-0004-0000-0000-00000A010000}"/>
    <hyperlink ref="S86" r:id="rId268" xr:uid="{00000000-0004-0000-0000-00000B010000}"/>
    <hyperlink ref="V86" r:id="rId269" xr:uid="{00000000-0004-0000-0000-00000C010000}"/>
    <hyperlink ref="A87" r:id="rId270" xr:uid="{00000000-0004-0000-0000-00000D010000}"/>
    <hyperlink ref="E87" r:id="rId271" xr:uid="{00000000-0004-0000-0000-00000E010000}"/>
    <hyperlink ref="S87" r:id="rId272" xr:uid="{00000000-0004-0000-0000-00000F010000}"/>
    <hyperlink ref="V87" r:id="rId273" xr:uid="{00000000-0004-0000-0000-000010010000}"/>
    <hyperlink ref="A88" r:id="rId274" xr:uid="{00000000-0004-0000-0000-000011010000}"/>
    <hyperlink ref="E88" r:id="rId275" xr:uid="{00000000-0004-0000-0000-000012010000}"/>
    <hyperlink ref="S88" r:id="rId276" xr:uid="{00000000-0004-0000-0000-000013010000}"/>
    <hyperlink ref="V88" r:id="rId277" xr:uid="{00000000-0004-0000-0000-000014010000}"/>
    <hyperlink ref="A89" r:id="rId278" xr:uid="{00000000-0004-0000-0000-000015010000}"/>
    <hyperlink ref="E89" r:id="rId279" xr:uid="{00000000-0004-0000-0000-000016010000}"/>
    <hyperlink ref="S89" r:id="rId280" xr:uid="{00000000-0004-0000-0000-000017010000}"/>
    <hyperlink ref="V89" r:id="rId281" xr:uid="{00000000-0004-0000-0000-000018010000}"/>
    <hyperlink ref="E90" r:id="rId282" xr:uid="{00000000-0004-0000-0000-000019010000}"/>
    <hyperlink ref="S90" r:id="rId283" xr:uid="{00000000-0004-0000-0000-00001A010000}"/>
    <hyperlink ref="A91" r:id="rId284" xr:uid="{00000000-0004-0000-0000-00001B010000}"/>
    <hyperlink ref="E91" r:id="rId285" xr:uid="{00000000-0004-0000-0000-00001C010000}"/>
    <hyperlink ref="S91" r:id="rId286" xr:uid="{00000000-0004-0000-0000-00001D010000}"/>
    <hyperlink ref="T91" r:id="rId287" xr:uid="{00000000-0004-0000-0000-00001E010000}"/>
    <hyperlink ref="V91" r:id="rId288" xr:uid="{00000000-0004-0000-0000-00001F010000}"/>
    <hyperlink ref="A92" r:id="rId289" xr:uid="{00000000-0004-0000-0000-000020010000}"/>
    <hyperlink ref="E92" r:id="rId290" xr:uid="{00000000-0004-0000-0000-000021010000}"/>
    <hyperlink ref="S92" r:id="rId291" xr:uid="{00000000-0004-0000-0000-000022010000}"/>
    <hyperlink ref="V92" r:id="rId292" xr:uid="{00000000-0004-0000-0000-000023010000}"/>
    <hyperlink ref="A93" r:id="rId293" xr:uid="{00000000-0004-0000-0000-000024010000}"/>
    <hyperlink ref="E93" r:id="rId294" xr:uid="{00000000-0004-0000-0000-000025010000}"/>
    <hyperlink ref="S93" r:id="rId295" xr:uid="{00000000-0004-0000-0000-000026010000}"/>
    <hyperlink ref="V93" r:id="rId296" xr:uid="{00000000-0004-0000-0000-000027010000}"/>
    <hyperlink ref="E94" r:id="rId297" xr:uid="{00000000-0004-0000-0000-000028010000}"/>
    <hyperlink ref="S94" r:id="rId298" xr:uid="{00000000-0004-0000-0000-000029010000}"/>
    <hyperlink ref="V94" r:id="rId299" xr:uid="{00000000-0004-0000-0000-00002A010000}"/>
    <hyperlink ref="A95" r:id="rId300" xr:uid="{00000000-0004-0000-0000-00002B010000}"/>
    <hyperlink ref="E95" r:id="rId301" xr:uid="{00000000-0004-0000-0000-00002C010000}"/>
    <hyperlink ref="R95" r:id="rId302" xr:uid="{00000000-0004-0000-0000-00002D010000}"/>
    <hyperlink ref="S95" r:id="rId303" xr:uid="{00000000-0004-0000-0000-00002E010000}"/>
    <hyperlink ref="V95" r:id="rId304" xr:uid="{00000000-0004-0000-0000-00002F010000}"/>
    <hyperlink ref="A96" r:id="rId305" xr:uid="{00000000-0004-0000-0000-000030010000}"/>
    <hyperlink ref="E96" r:id="rId306" xr:uid="{00000000-0004-0000-0000-000031010000}"/>
    <hyperlink ref="S96" r:id="rId307" xr:uid="{00000000-0004-0000-0000-000032010000}"/>
    <hyperlink ref="V96" r:id="rId308" xr:uid="{00000000-0004-0000-0000-000033010000}"/>
    <hyperlink ref="A97" r:id="rId309" xr:uid="{00000000-0004-0000-0000-000034010000}"/>
    <hyperlink ref="E97" r:id="rId310" xr:uid="{00000000-0004-0000-0000-000035010000}"/>
    <hyperlink ref="S97" r:id="rId311" xr:uid="{00000000-0004-0000-0000-000036010000}"/>
    <hyperlink ref="V97" r:id="rId312" xr:uid="{00000000-0004-0000-0000-000037010000}"/>
    <hyperlink ref="A98" r:id="rId313" xr:uid="{00000000-0004-0000-0000-000038010000}"/>
    <hyperlink ref="E98" r:id="rId314" xr:uid="{00000000-0004-0000-0000-000039010000}"/>
    <hyperlink ref="S98" r:id="rId315" xr:uid="{00000000-0004-0000-0000-00003A010000}"/>
    <hyperlink ref="V98" r:id="rId316" xr:uid="{00000000-0004-0000-0000-00003B010000}"/>
    <hyperlink ref="A99" r:id="rId317" xr:uid="{00000000-0004-0000-0000-00003C010000}"/>
    <hyperlink ref="E99" r:id="rId318" xr:uid="{00000000-0004-0000-0000-00003D010000}"/>
    <hyperlink ref="S99" r:id="rId319" xr:uid="{00000000-0004-0000-0000-00003E010000}"/>
    <hyperlink ref="V99" r:id="rId320" xr:uid="{00000000-0004-0000-0000-00003F010000}"/>
    <hyperlink ref="A100" r:id="rId321" xr:uid="{00000000-0004-0000-0000-000040010000}"/>
    <hyperlink ref="E100" r:id="rId322" xr:uid="{00000000-0004-0000-0000-000041010000}"/>
    <hyperlink ref="S100" r:id="rId323" xr:uid="{00000000-0004-0000-0000-000042010000}"/>
    <hyperlink ref="V100" r:id="rId324" xr:uid="{00000000-0004-0000-0000-000043010000}"/>
    <hyperlink ref="A101" r:id="rId325" xr:uid="{00000000-0004-0000-0000-000044010000}"/>
    <hyperlink ref="E101" r:id="rId326" xr:uid="{00000000-0004-0000-0000-000045010000}"/>
    <hyperlink ref="S101" r:id="rId327" xr:uid="{00000000-0004-0000-0000-000046010000}"/>
    <hyperlink ref="A102" r:id="rId328" xr:uid="{00000000-0004-0000-0000-000047010000}"/>
    <hyperlink ref="E102" r:id="rId329" xr:uid="{00000000-0004-0000-0000-000048010000}"/>
    <hyperlink ref="S102" r:id="rId330" xr:uid="{00000000-0004-0000-0000-000049010000}"/>
    <hyperlink ref="V102" r:id="rId331" xr:uid="{00000000-0004-0000-0000-00004A010000}"/>
    <hyperlink ref="A103" r:id="rId332" xr:uid="{00000000-0004-0000-0000-00004B010000}"/>
    <hyperlink ref="E103" r:id="rId333" xr:uid="{00000000-0004-0000-0000-00004C010000}"/>
    <hyperlink ref="S103" r:id="rId334" xr:uid="{00000000-0004-0000-0000-00004D010000}"/>
    <hyperlink ref="A104" r:id="rId335" xr:uid="{00000000-0004-0000-0000-00004E010000}"/>
    <hyperlink ref="E104" r:id="rId336" xr:uid="{00000000-0004-0000-0000-00004F010000}"/>
    <hyperlink ref="S104" r:id="rId337" xr:uid="{00000000-0004-0000-0000-000050010000}"/>
    <hyperlink ref="A105" r:id="rId338" xr:uid="{00000000-0004-0000-0000-000051010000}"/>
    <hyperlink ref="E105" r:id="rId339" xr:uid="{00000000-0004-0000-0000-000052010000}"/>
    <hyperlink ref="V105" r:id="rId340" xr:uid="{00000000-0004-0000-0000-000053010000}"/>
    <hyperlink ref="A106" r:id="rId341" xr:uid="{00000000-0004-0000-0000-000054010000}"/>
    <hyperlink ref="E106" r:id="rId342" xr:uid="{00000000-0004-0000-0000-000055010000}"/>
    <hyperlink ref="A107" r:id="rId343" xr:uid="{00000000-0004-0000-0000-000056010000}"/>
    <hyperlink ref="E107" r:id="rId344" xr:uid="{00000000-0004-0000-0000-000057010000}"/>
    <hyperlink ref="A108" r:id="rId345" xr:uid="{00000000-0004-0000-0000-000058010000}"/>
    <hyperlink ref="E108" r:id="rId346" xr:uid="{00000000-0004-0000-0000-000059010000}"/>
    <hyperlink ref="S108" r:id="rId347" xr:uid="{00000000-0004-0000-0000-00005A010000}"/>
    <hyperlink ref="V108" r:id="rId348" xr:uid="{00000000-0004-0000-0000-00005B010000}"/>
    <hyperlink ref="A109" r:id="rId349" xr:uid="{00000000-0004-0000-0000-00005C010000}"/>
    <hyperlink ref="E109" r:id="rId350" xr:uid="{00000000-0004-0000-0000-00005D010000}"/>
    <hyperlink ref="V109" r:id="rId351" xr:uid="{00000000-0004-0000-0000-00005E010000}"/>
    <hyperlink ref="A110" r:id="rId352" xr:uid="{00000000-0004-0000-0000-00005F010000}"/>
    <hyperlink ref="E110" r:id="rId353" xr:uid="{00000000-0004-0000-0000-000060010000}"/>
    <hyperlink ref="S110" r:id="rId354" xr:uid="{00000000-0004-0000-0000-000061010000}"/>
    <hyperlink ref="V110" r:id="rId355" xr:uid="{00000000-0004-0000-0000-000062010000}"/>
    <hyperlink ref="A111" r:id="rId356" xr:uid="{00000000-0004-0000-0000-000063010000}"/>
    <hyperlink ref="E111" r:id="rId357" xr:uid="{00000000-0004-0000-0000-000064010000}"/>
    <hyperlink ref="S111" r:id="rId358" xr:uid="{00000000-0004-0000-0000-000065010000}"/>
    <hyperlink ref="V111" r:id="rId359" xr:uid="{00000000-0004-0000-0000-000066010000}"/>
    <hyperlink ref="A112" r:id="rId360" xr:uid="{00000000-0004-0000-0000-000067010000}"/>
    <hyperlink ref="E112" r:id="rId361" xr:uid="{00000000-0004-0000-0000-000068010000}"/>
    <hyperlink ref="A113" r:id="rId362" xr:uid="{00000000-0004-0000-0000-000069010000}"/>
    <hyperlink ref="E113" r:id="rId363" xr:uid="{00000000-0004-0000-0000-00006A010000}"/>
    <hyperlink ref="S113" r:id="rId364" xr:uid="{00000000-0004-0000-0000-00006B010000}"/>
    <hyperlink ref="A114" r:id="rId365" xr:uid="{00000000-0004-0000-0000-00006C010000}"/>
    <hyperlink ref="E114" r:id="rId366" xr:uid="{00000000-0004-0000-0000-00006D010000}"/>
    <hyperlink ref="S114" r:id="rId367" xr:uid="{00000000-0004-0000-0000-00006E010000}"/>
    <hyperlink ref="A115" r:id="rId368" xr:uid="{00000000-0004-0000-0000-00006F010000}"/>
    <hyperlink ref="E115" r:id="rId369" xr:uid="{00000000-0004-0000-0000-000070010000}"/>
    <hyperlink ref="S115" r:id="rId370" xr:uid="{00000000-0004-0000-0000-000071010000}"/>
    <hyperlink ref="V115" r:id="rId371" xr:uid="{00000000-0004-0000-0000-000072010000}"/>
    <hyperlink ref="A116" r:id="rId372" xr:uid="{00000000-0004-0000-0000-000073010000}"/>
    <hyperlink ref="E116" r:id="rId373" xr:uid="{00000000-0004-0000-0000-000074010000}"/>
    <hyperlink ref="A117" r:id="rId374" xr:uid="{00000000-0004-0000-0000-000075010000}"/>
    <hyperlink ref="E117" r:id="rId375" xr:uid="{00000000-0004-0000-0000-000076010000}"/>
    <hyperlink ref="V117" r:id="rId376" xr:uid="{00000000-0004-0000-0000-000077010000}"/>
    <hyperlink ref="A118" r:id="rId377" xr:uid="{00000000-0004-0000-0000-000078010000}"/>
    <hyperlink ref="E118" r:id="rId378" xr:uid="{00000000-0004-0000-0000-000079010000}"/>
    <hyperlink ref="R118" r:id="rId379" xr:uid="{00000000-0004-0000-0000-00007A010000}"/>
    <hyperlink ref="S118" r:id="rId380" xr:uid="{00000000-0004-0000-0000-00007B010000}"/>
    <hyperlink ref="V118" r:id="rId381" xr:uid="{00000000-0004-0000-0000-00007C010000}"/>
    <hyperlink ref="A119" r:id="rId382" xr:uid="{00000000-0004-0000-0000-00007D010000}"/>
    <hyperlink ref="E119" r:id="rId383" xr:uid="{00000000-0004-0000-0000-00007E010000}"/>
    <hyperlink ref="S119" r:id="rId384" xr:uid="{00000000-0004-0000-0000-00007F010000}"/>
    <hyperlink ref="T119" r:id="rId385" xr:uid="{00000000-0004-0000-0000-000080010000}"/>
    <hyperlink ref="A120" r:id="rId386" xr:uid="{00000000-0004-0000-0000-000081010000}"/>
    <hyperlink ref="E120" r:id="rId387" xr:uid="{00000000-0004-0000-0000-000082010000}"/>
    <hyperlink ref="S120" r:id="rId388" xr:uid="{00000000-0004-0000-0000-000083010000}"/>
    <hyperlink ref="T120" r:id="rId389" xr:uid="{00000000-0004-0000-0000-000084010000}"/>
    <hyperlink ref="A121" r:id="rId390" xr:uid="{00000000-0004-0000-0000-000085010000}"/>
    <hyperlink ref="E121" r:id="rId391" xr:uid="{00000000-0004-0000-0000-000086010000}"/>
    <hyperlink ref="S121" r:id="rId392" xr:uid="{00000000-0004-0000-0000-000087010000}"/>
    <hyperlink ref="V121" r:id="rId393" xr:uid="{00000000-0004-0000-0000-000088010000}"/>
    <hyperlink ref="A122" r:id="rId394" xr:uid="{00000000-0004-0000-0000-000089010000}"/>
    <hyperlink ref="E122" r:id="rId395" xr:uid="{00000000-0004-0000-0000-00008A010000}"/>
    <hyperlink ref="R122" r:id="rId396" xr:uid="{00000000-0004-0000-0000-00008B010000}"/>
    <hyperlink ref="S122" r:id="rId397" xr:uid="{00000000-0004-0000-0000-00008C010000}"/>
    <hyperlink ref="V122" r:id="rId398" xr:uid="{00000000-0004-0000-0000-00008D010000}"/>
    <hyperlink ref="A123" r:id="rId399" xr:uid="{00000000-0004-0000-0000-00008E010000}"/>
    <hyperlink ref="E123" r:id="rId400" xr:uid="{00000000-0004-0000-0000-00008F010000}"/>
    <hyperlink ref="R123" r:id="rId401" xr:uid="{00000000-0004-0000-0000-000090010000}"/>
    <hyperlink ref="S123" r:id="rId402" xr:uid="{00000000-0004-0000-0000-000091010000}"/>
    <hyperlink ref="V123" r:id="rId403" xr:uid="{00000000-0004-0000-0000-000092010000}"/>
    <hyperlink ref="A124" r:id="rId404" xr:uid="{00000000-0004-0000-0000-000093010000}"/>
    <hyperlink ref="E124" r:id="rId405" xr:uid="{00000000-0004-0000-0000-000094010000}"/>
    <hyperlink ref="S124" r:id="rId406" xr:uid="{00000000-0004-0000-0000-000095010000}"/>
    <hyperlink ref="A125" r:id="rId407" xr:uid="{00000000-0004-0000-0000-000096010000}"/>
    <hyperlink ref="E125" r:id="rId408" xr:uid="{00000000-0004-0000-0000-000097010000}"/>
    <hyperlink ref="S125" r:id="rId409" xr:uid="{00000000-0004-0000-0000-000098010000}"/>
    <hyperlink ref="V125" r:id="rId410" xr:uid="{00000000-0004-0000-0000-000099010000}"/>
    <hyperlink ref="A126" r:id="rId411" xr:uid="{00000000-0004-0000-0000-00009A010000}"/>
    <hyperlink ref="E126" r:id="rId412" xr:uid="{00000000-0004-0000-0000-00009B010000}"/>
    <hyperlink ref="S126" r:id="rId413" xr:uid="{00000000-0004-0000-0000-00009C010000}"/>
    <hyperlink ref="V126" r:id="rId414" xr:uid="{00000000-0004-0000-0000-00009D010000}"/>
    <hyperlink ref="A127" r:id="rId415" xr:uid="{00000000-0004-0000-0000-00009E010000}"/>
    <hyperlink ref="E127" r:id="rId416" xr:uid="{00000000-0004-0000-0000-00009F010000}"/>
    <hyperlink ref="S127" r:id="rId417" xr:uid="{00000000-0004-0000-0000-0000A0010000}"/>
    <hyperlink ref="V127" r:id="rId418" xr:uid="{00000000-0004-0000-0000-0000A1010000}"/>
    <hyperlink ref="A128" r:id="rId419" xr:uid="{00000000-0004-0000-0000-0000A2010000}"/>
    <hyperlink ref="E128" r:id="rId420" xr:uid="{00000000-0004-0000-0000-0000A3010000}"/>
    <hyperlink ref="S128" r:id="rId421" xr:uid="{00000000-0004-0000-0000-0000A4010000}"/>
    <hyperlink ref="V128" r:id="rId422" xr:uid="{00000000-0004-0000-0000-0000A5010000}"/>
    <hyperlink ref="A129" r:id="rId423" xr:uid="{00000000-0004-0000-0000-0000A6010000}"/>
    <hyperlink ref="E129" r:id="rId424" xr:uid="{00000000-0004-0000-0000-0000A7010000}"/>
    <hyperlink ref="S129" r:id="rId425" xr:uid="{00000000-0004-0000-0000-0000A8010000}"/>
    <hyperlink ref="V129" r:id="rId426" xr:uid="{00000000-0004-0000-0000-0000A9010000}"/>
    <hyperlink ref="A130" r:id="rId427" xr:uid="{00000000-0004-0000-0000-0000AA010000}"/>
    <hyperlink ref="E130" r:id="rId428" xr:uid="{00000000-0004-0000-0000-0000AB010000}"/>
    <hyperlink ref="S130" r:id="rId429" xr:uid="{00000000-0004-0000-0000-0000AC010000}"/>
    <hyperlink ref="V130" r:id="rId430" xr:uid="{00000000-0004-0000-0000-0000AD010000}"/>
    <hyperlink ref="A131" r:id="rId431" xr:uid="{00000000-0004-0000-0000-0000AE010000}"/>
    <hyperlink ref="E131" r:id="rId432" xr:uid="{00000000-0004-0000-0000-0000AF010000}"/>
    <hyperlink ref="S131" r:id="rId433" xr:uid="{00000000-0004-0000-0000-0000B0010000}"/>
    <hyperlink ref="V131" r:id="rId434" xr:uid="{00000000-0004-0000-0000-0000B1010000}"/>
    <hyperlink ref="A132" r:id="rId435" xr:uid="{00000000-0004-0000-0000-0000B2010000}"/>
    <hyperlink ref="E132" r:id="rId436" xr:uid="{00000000-0004-0000-0000-0000B3010000}"/>
    <hyperlink ref="S132" r:id="rId437" xr:uid="{00000000-0004-0000-0000-0000B4010000}"/>
    <hyperlink ref="A133" r:id="rId438" xr:uid="{00000000-0004-0000-0000-0000B5010000}"/>
    <hyperlink ref="E133" r:id="rId439" xr:uid="{00000000-0004-0000-0000-0000B6010000}"/>
    <hyperlink ref="S133" r:id="rId440" xr:uid="{00000000-0004-0000-0000-0000B7010000}"/>
    <hyperlink ref="V133" r:id="rId441" xr:uid="{00000000-0004-0000-0000-0000B8010000}"/>
    <hyperlink ref="A134" r:id="rId442" xr:uid="{00000000-0004-0000-0000-0000B9010000}"/>
    <hyperlink ref="E134" r:id="rId443" xr:uid="{00000000-0004-0000-0000-0000BA010000}"/>
    <hyperlink ref="S134" r:id="rId444" xr:uid="{00000000-0004-0000-0000-0000BB010000}"/>
    <hyperlink ref="V134" r:id="rId445" xr:uid="{00000000-0004-0000-0000-0000BC010000}"/>
    <hyperlink ref="A135" r:id="rId446" xr:uid="{00000000-0004-0000-0000-0000BD010000}"/>
    <hyperlink ref="E135" r:id="rId447" xr:uid="{00000000-0004-0000-0000-0000BE010000}"/>
    <hyperlink ref="S135" r:id="rId448" xr:uid="{00000000-0004-0000-0000-0000BF010000}"/>
    <hyperlink ref="V135" r:id="rId449" xr:uid="{00000000-0004-0000-0000-0000C0010000}"/>
    <hyperlink ref="A136" r:id="rId450" xr:uid="{00000000-0004-0000-0000-0000C1010000}"/>
    <hyperlink ref="E136" r:id="rId451" xr:uid="{00000000-0004-0000-0000-0000C2010000}"/>
    <hyperlink ref="S136" r:id="rId452" xr:uid="{00000000-0004-0000-0000-0000C3010000}"/>
    <hyperlink ref="V136" r:id="rId453" xr:uid="{00000000-0004-0000-0000-0000C4010000}"/>
    <hyperlink ref="A137" r:id="rId454" xr:uid="{00000000-0004-0000-0000-0000C5010000}"/>
    <hyperlink ref="E137" r:id="rId455" xr:uid="{00000000-0004-0000-0000-0000C6010000}"/>
    <hyperlink ref="R137" r:id="rId456" xr:uid="{00000000-0004-0000-0000-0000C7010000}"/>
    <hyperlink ref="S137" r:id="rId457" xr:uid="{00000000-0004-0000-0000-0000C8010000}"/>
    <hyperlink ref="V137" r:id="rId458" xr:uid="{00000000-0004-0000-0000-0000C9010000}"/>
    <hyperlink ref="A138" r:id="rId459" xr:uid="{00000000-0004-0000-0000-0000CA010000}"/>
    <hyperlink ref="E138" r:id="rId460" xr:uid="{00000000-0004-0000-0000-0000CB010000}"/>
    <hyperlink ref="S138" r:id="rId461" xr:uid="{00000000-0004-0000-0000-0000CC010000}"/>
    <hyperlink ref="A139" r:id="rId462" xr:uid="{00000000-0004-0000-0000-0000CD010000}"/>
    <hyperlink ref="E139" r:id="rId463" xr:uid="{00000000-0004-0000-0000-0000CE010000}"/>
    <hyperlink ref="S139" r:id="rId464" xr:uid="{00000000-0004-0000-0000-0000CF010000}"/>
    <hyperlink ref="V139" r:id="rId465" xr:uid="{00000000-0004-0000-0000-0000D0010000}"/>
    <hyperlink ref="A140" r:id="rId466" xr:uid="{00000000-0004-0000-0000-0000D1010000}"/>
    <hyperlink ref="E140" r:id="rId467" xr:uid="{00000000-0004-0000-0000-0000D2010000}"/>
    <hyperlink ref="S140" r:id="rId468" xr:uid="{00000000-0004-0000-0000-0000D3010000}"/>
    <hyperlink ref="V140" r:id="rId469" xr:uid="{00000000-0004-0000-0000-0000D4010000}"/>
    <hyperlink ref="A141" r:id="rId470" xr:uid="{00000000-0004-0000-0000-0000D5010000}"/>
    <hyperlink ref="E141" r:id="rId471" xr:uid="{00000000-0004-0000-0000-0000D6010000}"/>
    <hyperlink ref="S141" r:id="rId472" xr:uid="{00000000-0004-0000-0000-0000D7010000}"/>
    <hyperlink ref="V141" r:id="rId473" xr:uid="{00000000-0004-0000-0000-0000D8010000}"/>
    <hyperlink ref="A142" r:id="rId474" xr:uid="{00000000-0004-0000-0000-0000D9010000}"/>
    <hyperlink ref="E142" r:id="rId475" xr:uid="{00000000-0004-0000-0000-0000DA010000}"/>
    <hyperlink ref="S142" r:id="rId476" xr:uid="{00000000-0004-0000-0000-0000DB010000}"/>
    <hyperlink ref="V142" r:id="rId477" xr:uid="{00000000-0004-0000-0000-0000DC010000}"/>
    <hyperlink ref="A143" r:id="rId478" xr:uid="{00000000-0004-0000-0000-0000DD010000}"/>
    <hyperlink ref="E143" r:id="rId479" xr:uid="{00000000-0004-0000-0000-0000DE010000}"/>
    <hyperlink ref="S143" r:id="rId480" xr:uid="{00000000-0004-0000-0000-0000DF010000}"/>
    <hyperlink ref="V143" r:id="rId481" xr:uid="{00000000-0004-0000-0000-0000E0010000}"/>
    <hyperlink ref="A144" r:id="rId482" xr:uid="{00000000-0004-0000-0000-0000E1010000}"/>
    <hyperlink ref="E144" r:id="rId483" xr:uid="{00000000-0004-0000-0000-0000E2010000}"/>
    <hyperlink ref="S144" r:id="rId484" xr:uid="{00000000-0004-0000-0000-0000E3010000}"/>
    <hyperlink ref="V144" r:id="rId485" xr:uid="{00000000-0004-0000-0000-0000E4010000}"/>
    <hyperlink ref="A145" r:id="rId486" xr:uid="{00000000-0004-0000-0000-0000E5010000}"/>
    <hyperlink ref="E145" r:id="rId487" xr:uid="{00000000-0004-0000-0000-0000E6010000}"/>
    <hyperlink ref="S145" r:id="rId488" xr:uid="{00000000-0004-0000-0000-0000E7010000}"/>
    <hyperlink ref="V145" r:id="rId489" xr:uid="{00000000-0004-0000-0000-0000E8010000}"/>
    <hyperlink ref="E146" r:id="rId490" xr:uid="{00000000-0004-0000-0000-0000E9010000}"/>
    <hyperlink ref="S146" r:id="rId491" xr:uid="{00000000-0004-0000-0000-0000EA010000}"/>
    <hyperlink ref="A147" r:id="rId492" xr:uid="{00000000-0004-0000-0000-0000EB010000}"/>
    <hyperlink ref="E147" r:id="rId493" xr:uid="{00000000-0004-0000-0000-0000EC010000}"/>
    <hyperlink ref="S147" r:id="rId494" xr:uid="{00000000-0004-0000-0000-0000ED010000}"/>
    <hyperlink ref="V147" r:id="rId495" xr:uid="{00000000-0004-0000-0000-0000EE010000}"/>
    <hyperlink ref="A148" r:id="rId496" xr:uid="{00000000-0004-0000-0000-0000EF010000}"/>
    <hyperlink ref="E148" r:id="rId497" xr:uid="{00000000-0004-0000-0000-0000F0010000}"/>
    <hyperlink ref="R148" r:id="rId498" xr:uid="{00000000-0004-0000-0000-0000F1010000}"/>
    <hyperlink ref="S148" r:id="rId499" xr:uid="{00000000-0004-0000-0000-0000F2010000}"/>
    <hyperlink ref="A149" r:id="rId500" xr:uid="{00000000-0004-0000-0000-0000F3010000}"/>
    <hyperlink ref="E149" r:id="rId501" xr:uid="{00000000-0004-0000-0000-0000F4010000}"/>
    <hyperlink ref="A150" r:id="rId502" xr:uid="{00000000-0004-0000-0000-0000F5010000}"/>
    <hyperlink ref="E150" r:id="rId503" xr:uid="{00000000-0004-0000-0000-0000F6010000}"/>
    <hyperlink ref="S150" r:id="rId504" xr:uid="{00000000-0004-0000-0000-0000F7010000}"/>
    <hyperlink ref="V150" r:id="rId505" xr:uid="{00000000-0004-0000-0000-0000F8010000}"/>
    <hyperlink ref="A151" r:id="rId506" xr:uid="{00000000-0004-0000-0000-0000F9010000}"/>
    <hyperlink ref="E151" r:id="rId507" xr:uid="{00000000-0004-0000-0000-0000FA010000}"/>
    <hyperlink ref="R151" r:id="rId508" xr:uid="{00000000-0004-0000-0000-0000FB010000}"/>
    <hyperlink ref="S151" r:id="rId509" xr:uid="{00000000-0004-0000-0000-0000FC010000}"/>
    <hyperlink ref="V151" r:id="rId510" xr:uid="{00000000-0004-0000-0000-0000FD010000}"/>
    <hyperlink ref="A152" r:id="rId511" xr:uid="{00000000-0004-0000-0000-0000FE010000}"/>
    <hyperlink ref="E152" r:id="rId512" xr:uid="{00000000-0004-0000-0000-0000FF010000}"/>
    <hyperlink ref="S152" r:id="rId513" xr:uid="{00000000-0004-0000-0000-000000020000}"/>
    <hyperlink ref="V152" r:id="rId514" xr:uid="{00000000-0004-0000-0000-000001020000}"/>
    <hyperlink ref="A153" r:id="rId515" xr:uid="{00000000-0004-0000-0000-000002020000}"/>
    <hyperlink ref="E153" r:id="rId516" xr:uid="{00000000-0004-0000-0000-000003020000}"/>
    <hyperlink ref="S153" r:id="rId517" xr:uid="{00000000-0004-0000-0000-000004020000}"/>
    <hyperlink ref="V153" r:id="rId518" xr:uid="{00000000-0004-0000-0000-000005020000}"/>
    <hyperlink ref="A154" r:id="rId519" xr:uid="{00000000-0004-0000-0000-000006020000}"/>
    <hyperlink ref="E154" r:id="rId520" xr:uid="{00000000-0004-0000-0000-000007020000}"/>
    <hyperlink ref="S154" r:id="rId521" xr:uid="{00000000-0004-0000-0000-000008020000}"/>
    <hyperlink ref="A155" r:id="rId522" xr:uid="{00000000-0004-0000-0000-000009020000}"/>
    <hyperlink ref="E155" r:id="rId523" xr:uid="{00000000-0004-0000-0000-00000A020000}"/>
    <hyperlink ref="S155" r:id="rId524" xr:uid="{00000000-0004-0000-0000-00000B020000}"/>
    <hyperlink ref="V155" r:id="rId525" xr:uid="{00000000-0004-0000-0000-00000C020000}"/>
    <hyperlink ref="A156" r:id="rId526" xr:uid="{00000000-0004-0000-0000-00000D020000}"/>
    <hyperlink ref="E156" r:id="rId527" xr:uid="{00000000-0004-0000-0000-00000E020000}"/>
    <hyperlink ref="S156" r:id="rId528" xr:uid="{00000000-0004-0000-0000-00000F020000}"/>
    <hyperlink ref="V156" r:id="rId529" xr:uid="{00000000-0004-0000-0000-000010020000}"/>
    <hyperlink ref="E157" r:id="rId530" xr:uid="{00000000-0004-0000-0000-000011020000}"/>
    <hyperlink ref="S157" r:id="rId531" xr:uid="{00000000-0004-0000-0000-000012020000}"/>
    <hyperlink ref="V157" r:id="rId532" xr:uid="{00000000-0004-0000-0000-000013020000}"/>
    <hyperlink ref="E158" r:id="rId533" xr:uid="{00000000-0004-0000-0000-000014020000}"/>
    <hyperlink ref="S158" r:id="rId534" xr:uid="{00000000-0004-0000-0000-000015020000}"/>
    <hyperlink ref="V158" r:id="rId535" xr:uid="{00000000-0004-0000-0000-000016020000}"/>
    <hyperlink ref="A159" r:id="rId536" xr:uid="{00000000-0004-0000-0000-000017020000}"/>
    <hyperlink ref="E159" r:id="rId537" xr:uid="{00000000-0004-0000-0000-000018020000}"/>
    <hyperlink ref="A160" r:id="rId538" xr:uid="{00000000-0004-0000-0000-000019020000}"/>
    <hyperlink ref="E160" r:id="rId539" xr:uid="{00000000-0004-0000-0000-00001A020000}"/>
    <hyperlink ref="S160" r:id="rId540" xr:uid="{00000000-0004-0000-0000-00001B020000}"/>
    <hyperlink ref="V160" r:id="rId541" xr:uid="{00000000-0004-0000-0000-00001C020000}"/>
    <hyperlink ref="A161" r:id="rId542" xr:uid="{00000000-0004-0000-0000-00001D020000}"/>
    <hyperlink ref="E161" r:id="rId543" xr:uid="{00000000-0004-0000-0000-00001E020000}"/>
    <hyperlink ref="A162" r:id="rId544" xr:uid="{00000000-0004-0000-0000-00001F020000}"/>
    <hyperlink ref="E162" r:id="rId545" xr:uid="{00000000-0004-0000-0000-000020020000}"/>
    <hyperlink ref="S162" r:id="rId546" xr:uid="{00000000-0004-0000-0000-000021020000}"/>
    <hyperlink ref="V162" r:id="rId547" xr:uid="{00000000-0004-0000-0000-000022020000}"/>
    <hyperlink ref="A163" r:id="rId548" xr:uid="{00000000-0004-0000-0000-000023020000}"/>
    <hyperlink ref="E163" r:id="rId549" xr:uid="{00000000-0004-0000-0000-000024020000}"/>
    <hyperlink ref="Q163" r:id="rId550" xr:uid="{00000000-0004-0000-0000-000025020000}"/>
    <hyperlink ref="S163" r:id="rId551" xr:uid="{00000000-0004-0000-0000-000026020000}"/>
    <hyperlink ref="A164" r:id="rId552" xr:uid="{00000000-0004-0000-0000-000027020000}"/>
    <hyperlink ref="E164" r:id="rId553" xr:uid="{00000000-0004-0000-0000-000028020000}"/>
    <hyperlink ref="S164" r:id="rId554" xr:uid="{00000000-0004-0000-0000-000029020000}"/>
    <hyperlink ref="V164" r:id="rId555" xr:uid="{00000000-0004-0000-0000-00002A020000}"/>
    <hyperlink ref="E165" r:id="rId556" xr:uid="{00000000-0004-0000-0000-00002B020000}"/>
    <hyperlink ref="S165" r:id="rId557" xr:uid="{00000000-0004-0000-0000-00002C020000}"/>
    <hyperlink ref="V165" r:id="rId558" xr:uid="{00000000-0004-0000-0000-00002D020000}"/>
    <hyperlink ref="A166" r:id="rId559" xr:uid="{00000000-0004-0000-0000-00002E020000}"/>
    <hyperlink ref="E166" r:id="rId560" xr:uid="{00000000-0004-0000-0000-00002F020000}"/>
    <hyperlink ref="S166" r:id="rId561" xr:uid="{00000000-0004-0000-0000-000030020000}"/>
    <hyperlink ref="V166" r:id="rId562" xr:uid="{00000000-0004-0000-0000-000031020000}"/>
    <hyperlink ref="E167" r:id="rId563" xr:uid="{00000000-0004-0000-0000-000032020000}"/>
    <hyperlink ref="Q167" r:id="rId564" xr:uid="{00000000-0004-0000-0000-000033020000}"/>
    <hyperlink ref="S167" r:id="rId565" xr:uid="{00000000-0004-0000-0000-000034020000}"/>
    <hyperlink ref="A168" r:id="rId566" xr:uid="{00000000-0004-0000-0000-000035020000}"/>
    <hyperlink ref="E168" r:id="rId567" xr:uid="{00000000-0004-0000-0000-000036020000}"/>
    <hyperlink ref="S168" r:id="rId568" xr:uid="{00000000-0004-0000-0000-000037020000}"/>
    <hyperlink ref="V168" r:id="rId569" xr:uid="{00000000-0004-0000-0000-000038020000}"/>
    <hyperlink ref="A169" r:id="rId570" xr:uid="{00000000-0004-0000-0000-000039020000}"/>
    <hyperlink ref="E169" r:id="rId571" xr:uid="{00000000-0004-0000-0000-00003A020000}"/>
    <hyperlink ref="V169" r:id="rId572" xr:uid="{00000000-0004-0000-0000-00003B020000}"/>
    <hyperlink ref="A170" r:id="rId573" xr:uid="{00000000-0004-0000-0000-00003C020000}"/>
    <hyperlink ref="E170" r:id="rId574" xr:uid="{00000000-0004-0000-0000-00003D020000}"/>
    <hyperlink ref="Q170" r:id="rId575" xr:uid="{00000000-0004-0000-0000-00003E020000}"/>
    <hyperlink ref="S170" r:id="rId576" xr:uid="{00000000-0004-0000-0000-00003F020000}"/>
    <hyperlink ref="A171" r:id="rId577" xr:uid="{00000000-0004-0000-0000-000040020000}"/>
    <hyperlink ref="E171" r:id="rId578" xr:uid="{00000000-0004-0000-0000-000041020000}"/>
    <hyperlink ref="A172" r:id="rId579" xr:uid="{00000000-0004-0000-0000-000042020000}"/>
    <hyperlink ref="E172" r:id="rId580" xr:uid="{00000000-0004-0000-0000-000043020000}"/>
    <hyperlink ref="A173" r:id="rId581" xr:uid="{00000000-0004-0000-0000-000044020000}"/>
    <hyperlink ref="E173" r:id="rId582" xr:uid="{00000000-0004-0000-0000-000045020000}"/>
    <hyperlink ref="S173" r:id="rId583" xr:uid="{00000000-0004-0000-0000-000046020000}"/>
    <hyperlink ref="V173" r:id="rId584" xr:uid="{00000000-0004-0000-0000-000047020000}"/>
    <hyperlink ref="A174" r:id="rId585" xr:uid="{00000000-0004-0000-0000-000048020000}"/>
    <hyperlink ref="E174" r:id="rId586" xr:uid="{00000000-0004-0000-0000-000049020000}"/>
    <hyperlink ref="S174" r:id="rId587" xr:uid="{00000000-0004-0000-0000-00004A020000}"/>
    <hyperlink ref="V174" r:id="rId588" xr:uid="{00000000-0004-0000-0000-00004B020000}"/>
    <hyperlink ref="A175" r:id="rId589" xr:uid="{00000000-0004-0000-0000-00004C020000}"/>
    <hyperlink ref="E175" r:id="rId590" xr:uid="{00000000-0004-0000-0000-00004D020000}"/>
    <hyperlink ref="R175" r:id="rId591" xr:uid="{00000000-0004-0000-0000-00004E020000}"/>
    <hyperlink ref="S175" r:id="rId592" xr:uid="{00000000-0004-0000-0000-00004F020000}"/>
    <hyperlink ref="V175" r:id="rId593" xr:uid="{00000000-0004-0000-0000-000050020000}"/>
    <hyperlink ref="A176" r:id="rId594" xr:uid="{00000000-0004-0000-0000-000051020000}"/>
    <hyperlink ref="E176" r:id="rId595" xr:uid="{00000000-0004-0000-0000-000052020000}"/>
    <hyperlink ref="S176" r:id="rId596" xr:uid="{00000000-0004-0000-0000-000053020000}"/>
    <hyperlink ref="V176" r:id="rId597" xr:uid="{00000000-0004-0000-0000-000054020000}"/>
    <hyperlink ref="A177" r:id="rId598" xr:uid="{00000000-0004-0000-0000-000055020000}"/>
    <hyperlink ref="E177" r:id="rId599" xr:uid="{00000000-0004-0000-0000-000056020000}"/>
    <hyperlink ref="S177" r:id="rId600" xr:uid="{00000000-0004-0000-0000-000057020000}"/>
    <hyperlink ref="A178" r:id="rId601" xr:uid="{00000000-0004-0000-0000-000058020000}"/>
    <hyperlink ref="E178" r:id="rId602" xr:uid="{00000000-0004-0000-0000-000059020000}"/>
    <hyperlink ref="S178" r:id="rId603" xr:uid="{00000000-0004-0000-0000-00005A020000}"/>
    <hyperlink ref="A179" r:id="rId604" xr:uid="{00000000-0004-0000-0000-00005B020000}"/>
    <hyperlink ref="E179" r:id="rId605" xr:uid="{00000000-0004-0000-0000-00005C020000}"/>
    <hyperlink ref="S179" r:id="rId606" xr:uid="{00000000-0004-0000-0000-00005D020000}"/>
    <hyperlink ref="V179" r:id="rId607" xr:uid="{00000000-0004-0000-0000-00005E020000}"/>
    <hyperlink ref="A180" r:id="rId608" xr:uid="{00000000-0004-0000-0000-00005F020000}"/>
    <hyperlink ref="E180" r:id="rId609" xr:uid="{00000000-0004-0000-0000-000060020000}"/>
    <hyperlink ref="S180" r:id="rId610" xr:uid="{00000000-0004-0000-0000-000061020000}"/>
    <hyperlink ref="A181" r:id="rId611" xr:uid="{00000000-0004-0000-0000-000062020000}"/>
    <hyperlink ref="E181" r:id="rId612" xr:uid="{00000000-0004-0000-0000-000063020000}"/>
    <hyperlink ref="S181" r:id="rId613" xr:uid="{00000000-0004-0000-0000-000064020000}"/>
    <hyperlink ref="A182" r:id="rId614" xr:uid="{00000000-0004-0000-0000-000065020000}"/>
    <hyperlink ref="E182" r:id="rId615" xr:uid="{00000000-0004-0000-0000-000066020000}"/>
    <hyperlink ref="S182" r:id="rId616" xr:uid="{00000000-0004-0000-0000-000067020000}"/>
    <hyperlink ref="V182" r:id="rId617" xr:uid="{00000000-0004-0000-0000-000068020000}"/>
    <hyperlink ref="A183" r:id="rId618" xr:uid="{00000000-0004-0000-0000-000069020000}"/>
    <hyperlink ref="E183" r:id="rId619" xr:uid="{00000000-0004-0000-0000-00006A020000}"/>
    <hyperlink ref="S183" r:id="rId620" xr:uid="{00000000-0004-0000-0000-00006B020000}"/>
    <hyperlink ref="A184" r:id="rId621" xr:uid="{00000000-0004-0000-0000-00006C020000}"/>
    <hyperlink ref="E184" r:id="rId622" xr:uid="{00000000-0004-0000-0000-00006D020000}"/>
    <hyperlink ref="S184" r:id="rId623" xr:uid="{00000000-0004-0000-0000-00006E020000}"/>
    <hyperlink ref="A185" r:id="rId624" xr:uid="{00000000-0004-0000-0000-00006F020000}"/>
    <hyperlink ref="E185" r:id="rId625" xr:uid="{00000000-0004-0000-0000-000070020000}"/>
    <hyperlink ref="S185" r:id="rId626" xr:uid="{00000000-0004-0000-0000-000071020000}"/>
    <hyperlink ref="V185" r:id="rId627" xr:uid="{00000000-0004-0000-0000-000072020000}"/>
    <hyperlink ref="A186" r:id="rId628" xr:uid="{00000000-0004-0000-0000-000073020000}"/>
    <hyperlink ref="E186" r:id="rId629" xr:uid="{00000000-0004-0000-0000-000074020000}"/>
    <hyperlink ref="S186" r:id="rId630" xr:uid="{00000000-0004-0000-0000-000075020000}"/>
    <hyperlink ref="V186" r:id="rId631" xr:uid="{00000000-0004-0000-0000-000076020000}"/>
    <hyperlink ref="A187" r:id="rId632" xr:uid="{00000000-0004-0000-0000-000077020000}"/>
    <hyperlink ref="E187" r:id="rId633" xr:uid="{00000000-0004-0000-0000-000078020000}"/>
    <hyperlink ref="S187" r:id="rId634" xr:uid="{00000000-0004-0000-0000-000079020000}"/>
    <hyperlink ref="V187" r:id="rId635" xr:uid="{00000000-0004-0000-0000-00007A020000}"/>
    <hyperlink ref="A188" r:id="rId636" xr:uid="{00000000-0004-0000-0000-00007B020000}"/>
    <hyperlink ref="E188" r:id="rId637" xr:uid="{00000000-0004-0000-0000-00007C020000}"/>
    <hyperlink ref="S188" r:id="rId638" xr:uid="{00000000-0004-0000-0000-00007D020000}"/>
    <hyperlink ref="V188" r:id="rId639" xr:uid="{00000000-0004-0000-0000-00007E020000}"/>
    <hyperlink ref="A189" r:id="rId640" xr:uid="{00000000-0004-0000-0000-00007F020000}"/>
    <hyperlink ref="E189" r:id="rId641" xr:uid="{00000000-0004-0000-0000-000080020000}"/>
    <hyperlink ref="S189" r:id="rId642" xr:uid="{00000000-0004-0000-0000-000081020000}"/>
    <hyperlink ref="V189" r:id="rId643" xr:uid="{00000000-0004-0000-0000-000082020000}"/>
    <hyperlink ref="A190" r:id="rId644" xr:uid="{00000000-0004-0000-0000-000083020000}"/>
    <hyperlink ref="E190" r:id="rId645" xr:uid="{00000000-0004-0000-0000-000084020000}"/>
    <hyperlink ref="S190" r:id="rId646" xr:uid="{00000000-0004-0000-0000-000085020000}"/>
    <hyperlink ref="V190" r:id="rId647" xr:uid="{00000000-0004-0000-0000-000086020000}"/>
    <hyperlink ref="A191" r:id="rId648" xr:uid="{00000000-0004-0000-0000-000087020000}"/>
    <hyperlink ref="E191" r:id="rId649" xr:uid="{00000000-0004-0000-0000-000088020000}"/>
    <hyperlink ref="R191" r:id="rId650" xr:uid="{00000000-0004-0000-0000-000089020000}"/>
    <hyperlink ref="S191" r:id="rId651" xr:uid="{00000000-0004-0000-0000-00008A020000}"/>
    <hyperlink ref="V191" r:id="rId652" xr:uid="{00000000-0004-0000-0000-00008B020000}"/>
    <hyperlink ref="A192" r:id="rId653" xr:uid="{00000000-0004-0000-0000-00008C020000}"/>
    <hyperlink ref="E192" r:id="rId654" xr:uid="{00000000-0004-0000-0000-00008D020000}"/>
    <hyperlink ref="S192" r:id="rId655" xr:uid="{00000000-0004-0000-0000-00008E020000}"/>
    <hyperlink ref="V192" r:id="rId656" xr:uid="{00000000-0004-0000-0000-00008F020000}"/>
    <hyperlink ref="E193" r:id="rId657" xr:uid="{00000000-0004-0000-0000-000090020000}"/>
    <hyperlink ref="S193" r:id="rId658" xr:uid="{00000000-0004-0000-0000-000091020000}"/>
    <hyperlink ref="A194" r:id="rId659" xr:uid="{00000000-0004-0000-0000-000092020000}"/>
    <hyperlink ref="E194" r:id="rId660" xr:uid="{00000000-0004-0000-0000-000093020000}"/>
    <hyperlink ref="S194" r:id="rId661" xr:uid="{00000000-0004-0000-0000-000094020000}"/>
    <hyperlink ref="A195" r:id="rId662" xr:uid="{00000000-0004-0000-0000-000095020000}"/>
    <hyperlink ref="E195" r:id="rId663" xr:uid="{00000000-0004-0000-0000-000096020000}"/>
    <hyperlink ref="A196" r:id="rId664" xr:uid="{00000000-0004-0000-0000-000097020000}"/>
    <hyperlink ref="E196" r:id="rId665" xr:uid="{00000000-0004-0000-0000-000098020000}"/>
    <hyperlink ref="R196" r:id="rId666" xr:uid="{00000000-0004-0000-0000-000099020000}"/>
    <hyperlink ref="S196" r:id="rId667" xr:uid="{00000000-0004-0000-0000-00009A020000}"/>
    <hyperlink ref="A197" r:id="rId668" xr:uid="{00000000-0004-0000-0000-00009B020000}"/>
    <hyperlink ref="E197" r:id="rId669" xr:uid="{00000000-0004-0000-0000-00009C020000}"/>
    <hyperlink ref="S197" r:id="rId670" xr:uid="{00000000-0004-0000-0000-00009D020000}"/>
    <hyperlink ref="T197" r:id="rId671" xr:uid="{00000000-0004-0000-0000-00009E020000}"/>
    <hyperlink ref="A198" r:id="rId672" xr:uid="{00000000-0004-0000-0000-00009F020000}"/>
    <hyperlink ref="E198" r:id="rId673" xr:uid="{00000000-0004-0000-0000-0000A0020000}"/>
    <hyperlink ref="S198" r:id="rId674" xr:uid="{00000000-0004-0000-0000-0000A1020000}"/>
    <hyperlink ref="V198" r:id="rId675" xr:uid="{00000000-0004-0000-0000-0000A2020000}"/>
    <hyperlink ref="A199" r:id="rId676" xr:uid="{00000000-0004-0000-0000-0000A3020000}"/>
    <hyperlink ref="E199" r:id="rId677" xr:uid="{00000000-0004-0000-0000-0000A4020000}"/>
    <hyperlink ref="S199" r:id="rId678" xr:uid="{00000000-0004-0000-0000-0000A5020000}"/>
    <hyperlink ref="T199" r:id="rId679" xr:uid="{00000000-0004-0000-0000-0000A6020000}"/>
    <hyperlink ref="A200" r:id="rId680" xr:uid="{00000000-0004-0000-0000-0000A7020000}"/>
    <hyperlink ref="E200" r:id="rId681" xr:uid="{00000000-0004-0000-0000-0000A8020000}"/>
    <hyperlink ref="S200" r:id="rId682" xr:uid="{00000000-0004-0000-0000-0000A9020000}"/>
    <hyperlink ref="T200" r:id="rId683" xr:uid="{00000000-0004-0000-0000-0000AA020000}"/>
    <hyperlink ref="A201" r:id="rId684" xr:uid="{00000000-0004-0000-0000-0000AB020000}"/>
    <hyperlink ref="E201" r:id="rId685" xr:uid="{00000000-0004-0000-0000-0000AC020000}"/>
    <hyperlink ref="S201" r:id="rId686" xr:uid="{00000000-0004-0000-0000-0000AD020000}"/>
    <hyperlink ref="V201" r:id="rId687" xr:uid="{00000000-0004-0000-0000-0000AE020000}"/>
    <hyperlink ref="A202" r:id="rId688" xr:uid="{00000000-0004-0000-0000-0000AF020000}"/>
    <hyperlink ref="E202" r:id="rId689" xr:uid="{00000000-0004-0000-0000-0000B0020000}"/>
    <hyperlink ref="S202" r:id="rId690" xr:uid="{00000000-0004-0000-0000-0000B1020000}"/>
    <hyperlink ref="V202" r:id="rId691" xr:uid="{00000000-0004-0000-0000-0000B2020000}"/>
    <hyperlink ref="A203" r:id="rId692" xr:uid="{00000000-0004-0000-0000-0000B3020000}"/>
    <hyperlink ref="E203" r:id="rId693" xr:uid="{00000000-0004-0000-0000-0000B4020000}"/>
    <hyperlink ref="S203" r:id="rId694" xr:uid="{00000000-0004-0000-0000-0000B5020000}"/>
    <hyperlink ref="V203" r:id="rId695" xr:uid="{00000000-0004-0000-0000-0000B6020000}"/>
    <hyperlink ref="A204" r:id="rId696" xr:uid="{00000000-0004-0000-0000-0000B7020000}"/>
    <hyperlink ref="E204" r:id="rId697" xr:uid="{00000000-0004-0000-0000-0000B8020000}"/>
    <hyperlink ref="S204" r:id="rId698" xr:uid="{00000000-0004-0000-0000-0000B9020000}"/>
    <hyperlink ref="V204" r:id="rId699" xr:uid="{00000000-0004-0000-0000-0000BA020000}"/>
    <hyperlink ref="A205" r:id="rId700" xr:uid="{00000000-0004-0000-0000-0000BB020000}"/>
    <hyperlink ref="E205" r:id="rId701" xr:uid="{00000000-0004-0000-0000-0000BC020000}"/>
    <hyperlink ref="S205" r:id="rId702" xr:uid="{00000000-0004-0000-0000-0000BD020000}"/>
    <hyperlink ref="V205" r:id="rId703" xr:uid="{00000000-0004-0000-0000-0000BE020000}"/>
    <hyperlink ref="A206" r:id="rId704" xr:uid="{00000000-0004-0000-0000-0000BF020000}"/>
    <hyperlink ref="E206" r:id="rId705" xr:uid="{00000000-0004-0000-0000-0000C0020000}"/>
    <hyperlink ref="S206" r:id="rId706" xr:uid="{00000000-0004-0000-0000-0000C1020000}"/>
    <hyperlink ref="V206" r:id="rId707" xr:uid="{00000000-0004-0000-0000-0000C2020000}"/>
    <hyperlink ref="A207" r:id="rId708" xr:uid="{00000000-0004-0000-0000-0000C3020000}"/>
    <hyperlink ref="E207" r:id="rId709" xr:uid="{00000000-0004-0000-0000-0000C4020000}"/>
    <hyperlink ref="S207" r:id="rId710" xr:uid="{00000000-0004-0000-0000-0000C5020000}"/>
    <hyperlink ref="A208" r:id="rId711" xr:uid="{00000000-0004-0000-0000-0000C6020000}"/>
    <hyperlink ref="E208" r:id="rId712" xr:uid="{00000000-0004-0000-0000-0000C7020000}"/>
    <hyperlink ref="S208" r:id="rId713" xr:uid="{00000000-0004-0000-0000-0000C8020000}"/>
    <hyperlink ref="A209" r:id="rId714" xr:uid="{00000000-0004-0000-0000-0000C9020000}"/>
    <hyperlink ref="E209" r:id="rId715" xr:uid="{00000000-0004-0000-0000-0000CA020000}"/>
    <hyperlink ref="V209" r:id="rId716" xr:uid="{00000000-0004-0000-0000-0000CB020000}"/>
    <hyperlink ref="A210" r:id="rId717" xr:uid="{00000000-0004-0000-0000-0000CC020000}"/>
    <hyperlink ref="E210" r:id="rId718" xr:uid="{00000000-0004-0000-0000-0000CD020000}"/>
    <hyperlink ref="S210" r:id="rId719" xr:uid="{00000000-0004-0000-0000-0000CE020000}"/>
    <hyperlink ref="V210" r:id="rId720" xr:uid="{00000000-0004-0000-0000-0000CF020000}"/>
    <hyperlink ref="A211" r:id="rId721" xr:uid="{00000000-0004-0000-0000-0000D0020000}"/>
    <hyperlink ref="E211" r:id="rId722" xr:uid="{00000000-0004-0000-0000-0000D1020000}"/>
    <hyperlink ref="A212" r:id="rId723" xr:uid="{00000000-0004-0000-0000-0000D2020000}"/>
    <hyperlink ref="E212" r:id="rId724" xr:uid="{00000000-0004-0000-0000-0000D3020000}"/>
    <hyperlink ref="S212" r:id="rId725" xr:uid="{00000000-0004-0000-0000-0000D4020000}"/>
    <hyperlink ref="V212" r:id="rId726" xr:uid="{00000000-0004-0000-0000-0000D5020000}"/>
    <hyperlink ref="A213" r:id="rId727" xr:uid="{00000000-0004-0000-0000-0000D6020000}"/>
    <hyperlink ref="E213" r:id="rId728" xr:uid="{00000000-0004-0000-0000-0000D7020000}"/>
    <hyperlink ref="S213" r:id="rId729" xr:uid="{00000000-0004-0000-0000-0000D8020000}"/>
    <hyperlink ref="V213" r:id="rId730" xr:uid="{00000000-0004-0000-0000-0000D9020000}"/>
    <hyperlink ref="A214" r:id="rId731" xr:uid="{00000000-0004-0000-0000-0000DA020000}"/>
    <hyperlink ref="E214" r:id="rId732" xr:uid="{00000000-0004-0000-0000-0000DB020000}"/>
    <hyperlink ref="S214" r:id="rId733" xr:uid="{00000000-0004-0000-0000-0000DC020000}"/>
    <hyperlink ref="V214" r:id="rId734" xr:uid="{00000000-0004-0000-0000-0000DD020000}"/>
    <hyperlink ref="A215" r:id="rId735" xr:uid="{00000000-0004-0000-0000-0000DE020000}"/>
    <hyperlink ref="E215" r:id="rId736" xr:uid="{00000000-0004-0000-0000-0000DF020000}"/>
    <hyperlink ref="S215" r:id="rId737" xr:uid="{00000000-0004-0000-0000-0000E0020000}"/>
    <hyperlink ref="V215" r:id="rId738" xr:uid="{00000000-0004-0000-0000-0000E1020000}"/>
    <hyperlink ref="A216" r:id="rId739" xr:uid="{00000000-0004-0000-0000-0000E2020000}"/>
    <hyperlink ref="E216" r:id="rId740" xr:uid="{00000000-0004-0000-0000-0000E3020000}"/>
    <hyperlink ref="S216" r:id="rId741" xr:uid="{00000000-0004-0000-0000-0000E4020000}"/>
    <hyperlink ref="A217" r:id="rId742" xr:uid="{00000000-0004-0000-0000-0000E5020000}"/>
    <hyperlink ref="E217" r:id="rId743" xr:uid="{00000000-0004-0000-0000-0000E6020000}"/>
    <hyperlink ref="R217" r:id="rId744" xr:uid="{00000000-0004-0000-0000-0000E7020000}"/>
    <hyperlink ref="S217" r:id="rId745" xr:uid="{00000000-0004-0000-0000-0000E8020000}"/>
    <hyperlink ref="V217" r:id="rId746" xr:uid="{00000000-0004-0000-0000-0000E9020000}"/>
    <hyperlink ref="A218" r:id="rId747" xr:uid="{00000000-0004-0000-0000-0000EA020000}"/>
    <hyperlink ref="E218" r:id="rId748" xr:uid="{00000000-0004-0000-0000-0000EB020000}"/>
    <hyperlink ref="S218" r:id="rId749" xr:uid="{00000000-0004-0000-0000-0000EC020000}"/>
    <hyperlink ref="T218" r:id="rId750" xr:uid="{00000000-0004-0000-0000-0000ED020000}"/>
    <hyperlink ref="V218" r:id="rId751" xr:uid="{00000000-0004-0000-0000-0000EE020000}"/>
    <hyperlink ref="A219" r:id="rId752" xr:uid="{00000000-0004-0000-0000-0000EF020000}"/>
    <hyperlink ref="E219" r:id="rId753" xr:uid="{00000000-0004-0000-0000-0000F0020000}"/>
    <hyperlink ref="V219" r:id="rId754" xr:uid="{00000000-0004-0000-0000-0000F1020000}"/>
    <hyperlink ref="A220" r:id="rId755" xr:uid="{00000000-0004-0000-0000-0000F2020000}"/>
    <hyperlink ref="E220" r:id="rId756" xr:uid="{00000000-0004-0000-0000-0000F3020000}"/>
    <hyperlink ref="S220" r:id="rId757" xr:uid="{00000000-0004-0000-0000-0000F4020000}"/>
    <hyperlink ref="V220" r:id="rId758" xr:uid="{00000000-0004-0000-0000-0000F5020000}"/>
    <hyperlink ref="A221" r:id="rId759" xr:uid="{00000000-0004-0000-0000-0000F6020000}"/>
    <hyperlink ref="E221" r:id="rId760" xr:uid="{00000000-0004-0000-0000-0000F7020000}"/>
    <hyperlink ref="S221" r:id="rId761" xr:uid="{00000000-0004-0000-0000-0000F8020000}"/>
    <hyperlink ref="V221" r:id="rId762" xr:uid="{00000000-0004-0000-0000-0000F9020000}"/>
    <hyperlink ref="A222" r:id="rId763" xr:uid="{00000000-0004-0000-0000-0000FA020000}"/>
    <hyperlink ref="E222" r:id="rId764" xr:uid="{00000000-0004-0000-0000-0000FB020000}"/>
    <hyperlink ref="S222" r:id="rId765" xr:uid="{00000000-0004-0000-0000-0000FC020000}"/>
    <hyperlink ref="V222" r:id="rId766" xr:uid="{00000000-0004-0000-0000-0000FD020000}"/>
    <hyperlink ref="A223" r:id="rId767" xr:uid="{00000000-0004-0000-0000-0000FE020000}"/>
    <hyperlink ref="E223" r:id="rId768" xr:uid="{00000000-0004-0000-0000-0000FF020000}"/>
    <hyperlink ref="R223" r:id="rId769" xr:uid="{00000000-0004-0000-0000-000000030000}"/>
    <hyperlink ref="S223" r:id="rId770" xr:uid="{00000000-0004-0000-0000-000001030000}"/>
    <hyperlink ref="V223" r:id="rId771" xr:uid="{00000000-0004-0000-0000-000002030000}"/>
    <hyperlink ref="A224" r:id="rId772" xr:uid="{00000000-0004-0000-0000-000003030000}"/>
    <hyperlink ref="E224" r:id="rId773" xr:uid="{00000000-0004-0000-0000-000004030000}"/>
    <hyperlink ref="S224" r:id="rId774" xr:uid="{00000000-0004-0000-0000-000005030000}"/>
    <hyperlink ref="V224" r:id="rId775" xr:uid="{00000000-0004-0000-0000-000006030000}"/>
    <hyperlink ref="A225" r:id="rId776" xr:uid="{00000000-0004-0000-0000-000007030000}"/>
    <hyperlink ref="E225" r:id="rId777" xr:uid="{00000000-0004-0000-0000-000008030000}"/>
    <hyperlink ref="S225" r:id="rId778" xr:uid="{00000000-0004-0000-0000-000009030000}"/>
    <hyperlink ref="V225" r:id="rId779" xr:uid="{00000000-0004-0000-0000-00000A030000}"/>
    <hyperlink ref="A226" r:id="rId780" xr:uid="{00000000-0004-0000-0000-00000B030000}"/>
    <hyperlink ref="E226" r:id="rId781" xr:uid="{00000000-0004-0000-0000-00000C030000}"/>
    <hyperlink ref="R226" r:id="rId782" xr:uid="{00000000-0004-0000-0000-00000D030000}"/>
    <hyperlink ref="S226" r:id="rId783" xr:uid="{00000000-0004-0000-0000-00000E030000}"/>
    <hyperlink ref="V226" r:id="rId784" xr:uid="{00000000-0004-0000-0000-00000F030000}"/>
    <hyperlink ref="A227" r:id="rId785" xr:uid="{00000000-0004-0000-0000-000010030000}"/>
    <hyperlink ref="E227" r:id="rId786" xr:uid="{00000000-0004-0000-0000-000011030000}"/>
    <hyperlink ref="S227" r:id="rId787" xr:uid="{00000000-0004-0000-0000-000012030000}"/>
    <hyperlink ref="V227" r:id="rId788" xr:uid="{00000000-0004-0000-0000-000013030000}"/>
    <hyperlink ref="A228" r:id="rId789" xr:uid="{00000000-0004-0000-0000-000014030000}"/>
    <hyperlink ref="E228" r:id="rId790" xr:uid="{00000000-0004-0000-0000-000015030000}"/>
    <hyperlink ref="R228" r:id="rId791" xr:uid="{00000000-0004-0000-0000-000016030000}"/>
    <hyperlink ref="S228" r:id="rId792" xr:uid="{00000000-0004-0000-0000-000017030000}"/>
    <hyperlink ref="T228" r:id="rId793" xr:uid="{00000000-0004-0000-0000-000018030000}"/>
    <hyperlink ref="V228" r:id="rId794" xr:uid="{00000000-0004-0000-0000-000019030000}"/>
    <hyperlink ref="A229" r:id="rId795" xr:uid="{00000000-0004-0000-0000-00001A030000}"/>
    <hyperlink ref="E229" r:id="rId796" xr:uid="{00000000-0004-0000-0000-00001B030000}"/>
    <hyperlink ref="S229" r:id="rId797" xr:uid="{00000000-0004-0000-0000-00001C030000}"/>
    <hyperlink ref="V229" r:id="rId798" xr:uid="{00000000-0004-0000-0000-00001D030000}"/>
    <hyperlink ref="A230" r:id="rId799" xr:uid="{00000000-0004-0000-0000-00001E030000}"/>
    <hyperlink ref="E230" r:id="rId800" xr:uid="{00000000-0004-0000-0000-00001F030000}"/>
    <hyperlink ref="R230" r:id="rId801" xr:uid="{00000000-0004-0000-0000-000020030000}"/>
    <hyperlink ref="S230" r:id="rId802" xr:uid="{00000000-0004-0000-0000-000021030000}"/>
    <hyperlink ref="V230" r:id="rId803" xr:uid="{00000000-0004-0000-0000-000022030000}"/>
    <hyperlink ref="E231" r:id="rId804" xr:uid="{00000000-0004-0000-0000-000023030000}"/>
    <hyperlink ref="S231" r:id="rId805" xr:uid="{00000000-0004-0000-0000-000024030000}"/>
    <hyperlink ref="T231" r:id="rId806" xr:uid="{00000000-0004-0000-0000-000025030000}"/>
    <hyperlink ref="V231" r:id="rId807" xr:uid="{00000000-0004-0000-0000-000026030000}"/>
    <hyperlink ref="A232" r:id="rId808" xr:uid="{00000000-0004-0000-0000-000027030000}"/>
    <hyperlink ref="E232" r:id="rId809" xr:uid="{00000000-0004-0000-0000-000028030000}"/>
    <hyperlink ref="Q232" r:id="rId810" xr:uid="{00000000-0004-0000-0000-000029030000}"/>
    <hyperlink ref="S232" r:id="rId811" xr:uid="{00000000-0004-0000-0000-00002A030000}"/>
    <hyperlink ref="T232" r:id="rId812" xr:uid="{00000000-0004-0000-0000-00002B030000}"/>
    <hyperlink ref="V232" r:id="rId813" xr:uid="{00000000-0004-0000-0000-00002C030000}"/>
    <hyperlink ref="A233" r:id="rId814" xr:uid="{00000000-0004-0000-0000-00002D030000}"/>
    <hyperlink ref="E233" r:id="rId815" xr:uid="{00000000-0004-0000-0000-00002E030000}"/>
    <hyperlink ref="S233" r:id="rId816" xr:uid="{00000000-0004-0000-0000-00002F030000}"/>
    <hyperlink ref="V233" r:id="rId817" xr:uid="{00000000-0004-0000-0000-000030030000}"/>
    <hyperlink ref="A234" r:id="rId818" xr:uid="{00000000-0004-0000-0000-000031030000}"/>
    <hyperlink ref="E234" r:id="rId819" xr:uid="{00000000-0004-0000-0000-000032030000}"/>
    <hyperlink ref="S234" r:id="rId820" xr:uid="{00000000-0004-0000-0000-000033030000}"/>
    <hyperlink ref="V234" r:id="rId821" xr:uid="{00000000-0004-0000-0000-000034030000}"/>
    <hyperlink ref="A235" r:id="rId822" xr:uid="{00000000-0004-0000-0000-000035030000}"/>
    <hyperlink ref="E235" r:id="rId823" xr:uid="{00000000-0004-0000-0000-000036030000}"/>
    <hyperlink ref="S235" r:id="rId824" xr:uid="{00000000-0004-0000-0000-000037030000}"/>
    <hyperlink ref="V235" r:id="rId825" xr:uid="{00000000-0004-0000-0000-000038030000}"/>
    <hyperlink ref="A236" r:id="rId826" xr:uid="{00000000-0004-0000-0000-000039030000}"/>
    <hyperlink ref="E236" r:id="rId827" xr:uid="{00000000-0004-0000-0000-00003A030000}"/>
    <hyperlink ref="S236" r:id="rId828" xr:uid="{00000000-0004-0000-0000-00003B030000}"/>
    <hyperlink ref="V236" r:id="rId829" xr:uid="{00000000-0004-0000-0000-00003C030000}"/>
    <hyperlink ref="A237" r:id="rId830" xr:uid="{00000000-0004-0000-0000-00003D030000}"/>
    <hyperlink ref="E237" r:id="rId831" xr:uid="{00000000-0004-0000-0000-00003E030000}"/>
    <hyperlink ref="S237" r:id="rId832" xr:uid="{00000000-0004-0000-0000-00003F030000}"/>
    <hyperlink ref="V237" r:id="rId833" xr:uid="{00000000-0004-0000-0000-000040030000}"/>
    <hyperlink ref="A238" r:id="rId834" xr:uid="{00000000-0004-0000-0000-000041030000}"/>
    <hyperlink ref="E238" r:id="rId835" xr:uid="{00000000-0004-0000-0000-000042030000}"/>
    <hyperlink ref="S238" r:id="rId836" xr:uid="{00000000-0004-0000-0000-000043030000}"/>
    <hyperlink ref="V238" r:id="rId837" xr:uid="{00000000-0004-0000-0000-000044030000}"/>
    <hyperlink ref="A239" r:id="rId838" xr:uid="{00000000-0004-0000-0000-000045030000}"/>
    <hyperlink ref="E239" r:id="rId839" xr:uid="{00000000-0004-0000-0000-000046030000}"/>
    <hyperlink ref="S239" r:id="rId840" xr:uid="{00000000-0004-0000-0000-000047030000}"/>
    <hyperlink ref="V239" r:id="rId841" xr:uid="{00000000-0004-0000-0000-000048030000}"/>
    <hyperlink ref="A240" r:id="rId842" xr:uid="{00000000-0004-0000-0000-000049030000}"/>
    <hyperlink ref="E240" r:id="rId843" xr:uid="{00000000-0004-0000-0000-00004A030000}"/>
    <hyperlink ref="S240" r:id="rId844" xr:uid="{00000000-0004-0000-0000-00004B030000}"/>
    <hyperlink ref="V240" r:id="rId845" xr:uid="{00000000-0004-0000-0000-00004C030000}"/>
    <hyperlink ref="A241" r:id="rId846" xr:uid="{00000000-0004-0000-0000-00004D030000}"/>
    <hyperlink ref="E241" r:id="rId847" xr:uid="{00000000-0004-0000-0000-00004E030000}"/>
    <hyperlink ref="R241" r:id="rId848" xr:uid="{00000000-0004-0000-0000-00004F030000}"/>
    <hyperlink ref="S241" r:id="rId849" xr:uid="{00000000-0004-0000-0000-000050030000}"/>
    <hyperlink ref="V241" r:id="rId850" xr:uid="{00000000-0004-0000-0000-000051030000}"/>
    <hyperlink ref="A242" r:id="rId851" xr:uid="{00000000-0004-0000-0000-000052030000}"/>
    <hyperlink ref="E242" r:id="rId852" xr:uid="{00000000-0004-0000-0000-000053030000}"/>
    <hyperlink ref="S242" r:id="rId853" xr:uid="{00000000-0004-0000-0000-000054030000}"/>
    <hyperlink ref="V242" r:id="rId854" xr:uid="{00000000-0004-0000-0000-000055030000}"/>
    <hyperlink ref="A243" r:id="rId855" xr:uid="{00000000-0004-0000-0000-000056030000}"/>
    <hyperlink ref="E243" r:id="rId856" xr:uid="{00000000-0004-0000-0000-000057030000}"/>
    <hyperlink ref="S243" r:id="rId857" xr:uid="{00000000-0004-0000-0000-000058030000}"/>
    <hyperlink ref="V243" r:id="rId858" xr:uid="{00000000-0004-0000-0000-000059030000}"/>
    <hyperlink ref="A244" r:id="rId859" xr:uid="{00000000-0004-0000-0000-00005A030000}"/>
    <hyperlink ref="E244" r:id="rId860" xr:uid="{00000000-0004-0000-0000-00005B030000}"/>
    <hyperlink ref="S244" r:id="rId861" xr:uid="{00000000-0004-0000-0000-00005C030000}"/>
    <hyperlink ref="V244" r:id="rId862" xr:uid="{00000000-0004-0000-0000-00005D030000}"/>
    <hyperlink ref="A245" r:id="rId863" xr:uid="{00000000-0004-0000-0000-00005E030000}"/>
    <hyperlink ref="E245" r:id="rId864" xr:uid="{00000000-0004-0000-0000-00005F030000}"/>
    <hyperlink ref="S245" r:id="rId865" xr:uid="{00000000-0004-0000-0000-000060030000}"/>
    <hyperlink ref="V245" r:id="rId866" xr:uid="{00000000-0004-0000-0000-000061030000}"/>
    <hyperlink ref="A246" r:id="rId867" xr:uid="{00000000-0004-0000-0000-000062030000}"/>
    <hyperlink ref="E246" r:id="rId868" xr:uid="{00000000-0004-0000-0000-000063030000}"/>
    <hyperlink ref="S246" r:id="rId869" xr:uid="{00000000-0004-0000-0000-000064030000}"/>
    <hyperlink ref="V246" r:id="rId870" xr:uid="{00000000-0004-0000-0000-000065030000}"/>
    <hyperlink ref="A247" r:id="rId871" xr:uid="{00000000-0004-0000-0000-000066030000}"/>
    <hyperlink ref="E247" r:id="rId872" xr:uid="{00000000-0004-0000-0000-000067030000}"/>
    <hyperlink ref="S247" r:id="rId873" xr:uid="{00000000-0004-0000-0000-000068030000}"/>
    <hyperlink ref="V247" r:id="rId874" xr:uid="{00000000-0004-0000-0000-000069030000}"/>
    <hyperlink ref="A248" r:id="rId875" xr:uid="{00000000-0004-0000-0000-00006A030000}"/>
    <hyperlink ref="E248" r:id="rId876" xr:uid="{00000000-0004-0000-0000-00006B030000}"/>
    <hyperlink ref="S248" r:id="rId877" xr:uid="{00000000-0004-0000-0000-00006C030000}"/>
    <hyperlink ref="V248" r:id="rId878" xr:uid="{00000000-0004-0000-0000-00006D030000}"/>
    <hyperlink ref="A249" r:id="rId879" xr:uid="{00000000-0004-0000-0000-00006E030000}"/>
    <hyperlink ref="E249" r:id="rId880" xr:uid="{00000000-0004-0000-0000-00006F030000}"/>
    <hyperlink ref="S249" r:id="rId881" xr:uid="{00000000-0004-0000-0000-000070030000}"/>
    <hyperlink ref="V249" r:id="rId882" xr:uid="{00000000-0004-0000-0000-000071030000}"/>
    <hyperlink ref="A250" r:id="rId883" xr:uid="{00000000-0004-0000-0000-000072030000}"/>
    <hyperlink ref="E250" r:id="rId884" xr:uid="{00000000-0004-0000-0000-000073030000}"/>
    <hyperlink ref="R250" r:id="rId885" xr:uid="{00000000-0004-0000-0000-000074030000}"/>
    <hyperlink ref="S250" r:id="rId886" xr:uid="{00000000-0004-0000-0000-000075030000}"/>
    <hyperlink ref="V250" r:id="rId887" xr:uid="{00000000-0004-0000-0000-000076030000}"/>
    <hyperlink ref="A251" r:id="rId888" xr:uid="{00000000-0004-0000-0000-000077030000}"/>
    <hyperlink ref="E251" r:id="rId889" xr:uid="{00000000-0004-0000-0000-000078030000}"/>
    <hyperlink ref="S251" r:id="rId890" xr:uid="{00000000-0004-0000-0000-000079030000}"/>
    <hyperlink ref="V251" r:id="rId891" xr:uid="{00000000-0004-0000-0000-00007A030000}"/>
    <hyperlink ref="A252" r:id="rId892" xr:uid="{00000000-0004-0000-0000-00007B030000}"/>
    <hyperlink ref="E252" r:id="rId893" xr:uid="{00000000-0004-0000-0000-00007C030000}"/>
    <hyperlink ref="S252" r:id="rId894" xr:uid="{00000000-0004-0000-0000-00007D030000}"/>
    <hyperlink ref="A253" r:id="rId895" xr:uid="{00000000-0004-0000-0000-00007E030000}"/>
    <hyperlink ref="E253" r:id="rId896" xr:uid="{00000000-0004-0000-0000-00007F030000}"/>
    <hyperlink ref="A254" r:id="rId897" xr:uid="{00000000-0004-0000-0000-000080030000}"/>
    <hyperlink ref="E254" r:id="rId898" xr:uid="{00000000-0004-0000-0000-000081030000}"/>
    <hyperlink ref="S254" r:id="rId899" xr:uid="{00000000-0004-0000-0000-000082030000}"/>
    <hyperlink ref="V254" r:id="rId900" xr:uid="{00000000-0004-0000-0000-000083030000}"/>
    <hyperlink ref="A255" r:id="rId901" xr:uid="{00000000-0004-0000-0000-000084030000}"/>
    <hyperlink ref="E255" r:id="rId902" xr:uid="{00000000-0004-0000-0000-000085030000}"/>
    <hyperlink ref="S255" r:id="rId903" xr:uid="{00000000-0004-0000-0000-000086030000}"/>
    <hyperlink ref="V255" r:id="rId904" xr:uid="{00000000-0004-0000-0000-000087030000}"/>
    <hyperlink ref="A256" r:id="rId905" xr:uid="{00000000-0004-0000-0000-000088030000}"/>
    <hyperlink ref="E256" r:id="rId906" xr:uid="{00000000-0004-0000-0000-000089030000}"/>
    <hyperlink ref="S256" r:id="rId907" xr:uid="{00000000-0004-0000-0000-00008A030000}"/>
    <hyperlink ref="V256" r:id="rId908" xr:uid="{00000000-0004-0000-0000-00008B030000}"/>
    <hyperlink ref="A257" r:id="rId909" xr:uid="{00000000-0004-0000-0000-00008C030000}"/>
    <hyperlink ref="E257" r:id="rId910" xr:uid="{00000000-0004-0000-0000-00008D030000}"/>
    <hyperlink ref="S257" r:id="rId911" xr:uid="{00000000-0004-0000-0000-00008E030000}"/>
    <hyperlink ref="V257" r:id="rId912" xr:uid="{00000000-0004-0000-0000-00008F030000}"/>
    <hyperlink ref="A258" r:id="rId913" xr:uid="{00000000-0004-0000-0000-000090030000}"/>
    <hyperlink ref="E258" r:id="rId914" xr:uid="{00000000-0004-0000-0000-000091030000}"/>
    <hyperlink ref="S258" r:id="rId915" xr:uid="{00000000-0004-0000-0000-000092030000}"/>
    <hyperlink ref="V258" r:id="rId916" xr:uid="{00000000-0004-0000-0000-000093030000}"/>
    <hyperlink ref="A259" r:id="rId917" xr:uid="{00000000-0004-0000-0000-000094030000}"/>
    <hyperlink ref="E259" r:id="rId918" xr:uid="{00000000-0004-0000-0000-000095030000}"/>
    <hyperlink ref="S259" r:id="rId919" xr:uid="{00000000-0004-0000-0000-000096030000}"/>
    <hyperlink ref="V259" r:id="rId920" xr:uid="{00000000-0004-0000-0000-000097030000}"/>
    <hyperlink ref="A260" r:id="rId921" xr:uid="{00000000-0004-0000-0000-000098030000}"/>
    <hyperlink ref="E260" r:id="rId922" xr:uid="{00000000-0004-0000-0000-000099030000}"/>
    <hyperlink ref="A261" r:id="rId923" xr:uid="{00000000-0004-0000-0000-00009A030000}"/>
    <hyperlink ref="E261" r:id="rId924" xr:uid="{00000000-0004-0000-0000-00009B030000}"/>
    <hyperlink ref="S261" r:id="rId925" xr:uid="{00000000-0004-0000-0000-00009C030000}"/>
    <hyperlink ref="V261" r:id="rId926" xr:uid="{00000000-0004-0000-0000-00009D030000}"/>
    <hyperlink ref="A262" r:id="rId927" xr:uid="{00000000-0004-0000-0000-00009E030000}"/>
    <hyperlink ref="E262" r:id="rId928" xr:uid="{00000000-0004-0000-0000-00009F030000}"/>
    <hyperlink ref="R262" r:id="rId929" xr:uid="{00000000-0004-0000-0000-0000A0030000}"/>
    <hyperlink ref="S262" r:id="rId930" xr:uid="{00000000-0004-0000-0000-0000A1030000}"/>
    <hyperlink ref="V262" r:id="rId931" xr:uid="{00000000-0004-0000-0000-0000A2030000}"/>
    <hyperlink ref="A263" r:id="rId932" xr:uid="{00000000-0004-0000-0000-0000A3030000}"/>
    <hyperlink ref="E263" r:id="rId933" xr:uid="{00000000-0004-0000-0000-0000A4030000}"/>
    <hyperlink ref="S263" r:id="rId934" xr:uid="{00000000-0004-0000-0000-0000A5030000}"/>
    <hyperlink ref="V263" r:id="rId935" xr:uid="{00000000-0004-0000-0000-0000A6030000}"/>
    <hyperlink ref="A264" r:id="rId936" xr:uid="{00000000-0004-0000-0000-0000A7030000}"/>
    <hyperlink ref="E264" r:id="rId937" xr:uid="{00000000-0004-0000-0000-0000A8030000}"/>
    <hyperlink ref="S264" r:id="rId938" xr:uid="{00000000-0004-0000-0000-0000A9030000}"/>
    <hyperlink ref="V264" r:id="rId939" xr:uid="{00000000-0004-0000-0000-0000AA030000}"/>
    <hyperlink ref="A265" r:id="rId940" xr:uid="{00000000-0004-0000-0000-0000AB030000}"/>
    <hyperlink ref="E265" r:id="rId941" xr:uid="{00000000-0004-0000-0000-0000AC030000}"/>
    <hyperlink ref="A266" r:id="rId942" xr:uid="{00000000-0004-0000-0000-0000AD030000}"/>
    <hyperlink ref="E266" r:id="rId943" xr:uid="{00000000-0004-0000-0000-0000AE030000}"/>
    <hyperlink ref="R266" r:id="rId944" xr:uid="{00000000-0004-0000-0000-0000AF030000}"/>
    <hyperlink ref="S266" r:id="rId945" xr:uid="{00000000-0004-0000-0000-0000B0030000}"/>
    <hyperlink ref="V266" r:id="rId946" xr:uid="{00000000-0004-0000-0000-0000B1030000}"/>
    <hyperlink ref="A267" r:id="rId947" xr:uid="{00000000-0004-0000-0000-0000B2030000}"/>
    <hyperlink ref="E267" r:id="rId948" xr:uid="{00000000-0004-0000-0000-0000B3030000}"/>
    <hyperlink ref="S267" r:id="rId949" xr:uid="{00000000-0004-0000-0000-0000B4030000}"/>
    <hyperlink ref="V267" r:id="rId950" xr:uid="{00000000-0004-0000-0000-0000B5030000}"/>
    <hyperlink ref="A268" r:id="rId951" xr:uid="{00000000-0004-0000-0000-0000B6030000}"/>
    <hyperlink ref="E268" r:id="rId952" xr:uid="{00000000-0004-0000-0000-0000B7030000}"/>
    <hyperlink ref="S268" r:id="rId953" xr:uid="{00000000-0004-0000-0000-0000B8030000}"/>
    <hyperlink ref="V268" r:id="rId954" xr:uid="{00000000-0004-0000-0000-0000B9030000}"/>
    <hyperlink ref="A269" r:id="rId955" xr:uid="{00000000-0004-0000-0000-0000BA030000}"/>
    <hyperlink ref="E269" r:id="rId956" xr:uid="{00000000-0004-0000-0000-0000BB030000}"/>
    <hyperlink ref="S269" r:id="rId957" xr:uid="{00000000-0004-0000-0000-0000BC030000}"/>
    <hyperlink ref="A270" r:id="rId958" xr:uid="{00000000-0004-0000-0000-0000BD030000}"/>
    <hyperlink ref="E270" r:id="rId959" xr:uid="{00000000-0004-0000-0000-0000BE030000}"/>
    <hyperlink ref="S270" r:id="rId960" xr:uid="{00000000-0004-0000-0000-0000BF030000}"/>
    <hyperlink ref="V270" r:id="rId961" xr:uid="{00000000-0004-0000-0000-0000C0030000}"/>
    <hyperlink ref="A271" r:id="rId962" xr:uid="{00000000-0004-0000-0000-0000C1030000}"/>
    <hyperlink ref="E271" r:id="rId963" xr:uid="{00000000-0004-0000-0000-0000C2030000}"/>
    <hyperlink ref="R271" r:id="rId964" xr:uid="{00000000-0004-0000-0000-0000C3030000}"/>
    <hyperlink ref="S271" r:id="rId965" xr:uid="{00000000-0004-0000-0000-0000C4030000}"/>
    <hyperlink ref="A272" r:id="rId966" xr:uid="{00000000-0004-0000-0000-0000C5030000}"/>
    <hyperlink ref="E272" r:id="rId967" xr:uid="{00000000-0004-0000-0000-0000C6030000}"/>
    <hyperlink ref="S272" r:id="rId968" xr:uid="{00000000-0004-0000-0000-0000C7030000}"/>
    <hyperlink ref="V272" r:id="rId969" xr:uid="{00000000-0004-0000-0000-0000C8030000}"/>
    <hyperlink ref="A273" r:id="rId970" xr:uid="{00000000-0004-0000-0000-0000C9030000}"/>
    <hyperlink ref="E273" r:id="rId971" xr:uid="{00000000-0004-0000-0000-0000CA030000}"/>
    <hyperlink ref="S273" r:id="rId972" xr:uid="{00000000-0004-0000-0000-0000CB030000}"/>
    <hyperlink ref="V273" r:id="rId973" xr:uid="{00000000-0004-0000-0000-0000CC030000}"/>
    <hyperlink ref="A274" r:id="rId974" xr:uid="{00000000-0004-0000-0000-0000CD030000}"/>
    <hyperlink ref="E274" r:id="rId975" xr:uid="{00000000-0004-0000-0000-0000CE030000}"/>
    <hyperlink ref="A275" r:id="rId976" xr:uid="{00000000-0004-0000-0000-0000CF030000}"/>
    <hyperlink ref="E275" r:id="rId977" xr:uid="{00000000-0004-0000-0000-0000D0030000}"/>
    <hyperlink ref="S275" r:id="rId978" xr:uid="{00000000-0004-0000-0000-0000D1030000}"/>
    <hyperlink ref="V275" r:id="rId979" xr:uid="{00000000-0004-0000-0000-0000D2030000}"/>
    <hyperlink ref="A276" r:id="rId980" xr:uid="{00000000-0004-0000-0000-0000D3030000}"/>
    <hyperlink ref="E276" r:id="rId981" xr:uid="{00000000-0004-0000-0000-0000D4030000}"/>
    <hyperlink ref="V276" r:id="rId982" xr:uid="{00000000-0004-0000-0000-0000D5030000}"/>
    <hyperlink ref="A277" r:id="rId983" xr:uid="{00000000-0004-0000-0000-0000D6030000}"/>
    <hyperlink ref="E277" r:id="rId984" xr:uid="{00000000-0004-0000-0000-0000D7030000}"/>
    <hyperlink ref="S277" r:id="rId985" xr:uid="{00000000-0004-0000-0000-0000D8030000}"/>
    <hyperlink ref="V277" r:id="rId986" xr:uid="{00000000-0004-0000-0000-0000D9030000}"/>
    <hyperlink ref="A278" r:id="rId987" xr:uid="{00000000-0004-0000-0000-0000DA030000}"/>
    <hyperlink ref="E278" r:id="rId988" xr:uid="{00000000-0004-0000-0000-0000DB030000}"/>
    <hyperlink ref="R278" r:id="rId989" xr:uid="{00000000-0004-0000-0000-0000DC030000}"/>
    <hyperlink ref="S278" r:id="rId990" xr:uid="{00000000-0004-0000-0000-0000DD030000}"/>
    <hyperlink ref="V278" r:id="rId991" xr:uid="{00000000-0004-0000-0000-0000DE030000}"/>
    <hyperlink ref="A279" r:id="rId992" xr:uid="{00000000-0004-0000-0000-0000DF030000}"/>
    <hyperlink ref="E279" r:id="rId993" xr:uid="{00000000-0004-0000-0000-0000E0030000}"/>
    <hyperlink ref="S279" r:id="rId994" xr:uid="{00000000-0004-0000-0000-0000E1030000}"/>
    <hyperlink ref="V279" r:id="rId995" xr:uid="{00000000-0004-0000-0000-0000E2030000}"/>
    <hyperlink ref="A280" r:id="rId996" xr:uid="{00000000-0004-0000-0000-0000E3030000}"/>
    <hyperlink ref="E280" r:id="rId997" xr:uid="{00000000-0004-0000-0000-0000E4030000}"/>
    <hyperlink ref="R280" r:id="rId998" xr:uid="{00000000-0004-0000-0000-0000E5030000}"/>
    <hyperlink ref="S280" r:id="rId999" xr:uid="{00000000-0004-0000-0000-0000E6030000}"/>
    <hyperlink ref="V280" r:id="rId1000" xr:uid="{00000000-0004-0000-0000-0000E7030000}"/>
    <hyperlink ref="A281" r:id="rId1001" xr:uid="{00000000-0004-0000-0000-0000E8030000}"/>
    <hyperlink ref="E281" r:id="rId1002" xr:uid="{00000000-0004-0000-0000-0000E9030000}"/>
    <hyperlink ref="S281" r:id="rId1003" xr:uid="{00000000-0004-0000-0000-0000EA030000}"/>
    <hyperlink ref="V281" r:id="rId1004" xr:uid="{00000000-0004-0000-0000-0000EB030000}"/>
    <hyperlink ref="A282" r:id="rId1005" xr:uid="{00000000-0004-0000-0000-0000EC030000}"/>
    <hyperlink ref="E282" r:id="rId1006" xr:uid="{00000000-0004-0000-0000-0000ED030000}"/>
    <hyperlink ref="V282" r:id="rId1007" xr:uid="{00000000-0004-0000-0000-0000EE030000}"/>
    <hyperlink ref="A283" r:id="rId1008" xr:uid="{00000000-0004-0000-0000-0000EF030000}"/>
    <hyperlink ref="E283" r:id="rId1009" xr:uid="{00000000-0004-0000-0000-0000F0030000}"/>
    <hyperlink ref="S283" r:id="rId1010" xr:uid="{00000000-0004-0000-0000-0000F1030000}"/>
    <hyperlink ref="V283" r:id="rId1011" xr:uid="{00000000-0004-0000-0000-0000F2030000}"/>
    <hyperlink ref="A284" r:id="rId1012" xr:uid="{00000000-0004-0000-0000-0000F3030000}"/>
    <hyperlink ref="E284" r:id="rId1013" xr:uid="{00000000-0004-0000-0000-0000F4030000}"/>
    <hyperlink ref="A285" r:id="rId1014" xr:uid="{00000000-0004-0000-0000-0000F5030000}"/>
    <hyperlink ref="E285" r:id="rId1015" xr:uid="{00000000-0004-0000-0000-0000F6030000}"/>
    <hyperlink ref="S285" r:id="rId1016" xr:uid="{00000000-0004-0000-0000-0000F7030000}"/>
    <hyperlink ref="V285" r:id="rId1017" xr:uid="{00000000-0004-0000-0000-0000F8030000}"/>
    <hyperlink ref="A286" r:id="rId1018" xr:uid="{00000000-0004-0000-0000-0000F9030000}"/>
    <hyperlink ref="E286" r:id="rId1019" xr:uid="{00000000-0004-0000-0000-0000FA030000}"/>
    <hyperlink ref="S286" r:id="rId1020" xr:uid="{00000000-0004-0000-0000-0000FB030000}"/>
    <hyperlink ref="V286" r:id="rId1021" xr:uid="{00000000-0004-0000-0000-0000FC030000}"/>
    <hyperlink ref="A287" r:id="rId1022" xr:uid="{00000000-0004-0000-0000-0000FD030000}"/>
    <hyperlink ref="E287" r:id="rId1023" xr:uid="{00000000-0004-0000-0000-0000FE030000}"/>
    <hyperlink ref="S287" r:id="rId1024" xr:uid="{00000000-0004-0000-0000-0000FF030000}"/>
    <hyperlink ref="V287" r:id="rId1025" xr:uid="{00000000-0004-0000-0000-000000040000}"/>
    <hyperlink ref="A288" r:id="rId1026" xr:uid="{00000000-0004-0000-0000-000001040000}"/>
    <hyperlink ref="E288" r:id="rId1027" xr:uid="{00000000-0004-0000-0000-000002040000}"/>
    <hyperlink ref="S288" r:id="rId1028" xr:uid="{00000000-0004-0000-0000-000003040000}"/>
    <hyperlink ref="V288" r:id="rId1029" xr:uid="{00000000-0004-0000-0000-000004040000}"/>
    <hyperlink ref="A289" r:id="rId1030" xr:uid="{00000000-0004-0000-0000-000005040000}"/>
    <hyperlink ref="E289" r:id="rId1031" xr:uid="{00000000-0004-0000-0000-000006040000}"/>
    <hyperlink ref="S289" r:id="rId1032" xr:uid="{00000000-0004-0000-0000-000007040000}"/>
    <hyperlink ref="V289" r:id="rId1033" xr:uid="{00000000-0004-0000-0000-000008040000}"/>
    <hyperlink ref="A290" r:id="rId1034" xr:uid="{00000000-0004-0000-0000-000009040000}"/>
    <hyperlink ref="E290" r:id="rId1035" xr:uid="{00000000-0004-0000-0000-00000A040000}"/>
    <hyperlink ref="S290" r:id="rId1036" xr:uid="{00000000-0004-0000-0000-00000B040000}"/>
    <hyperlink ref="V290" r:id="rId1037" xr:uid="{00000000-0004-0000-0000-00000C040000}"/>
    <hyperlink ref="A291" r:id="rId1038" xr:uid="{00000000-0004-0000-0000-00000D040000}"/>
    <hyperlink ref="E291" r:id="rId1039" xr:uid="{00000000-0004-0000-0000-00000E040000}"/>
    <hyperlink ref="S291" r:id="rId1040" xr:uid="{00000000-0004-0000-0000-00000F040000}"/>
    <hyperlink ref="V291" r:id="rId1041" xr:uid="{00000000-0004-0000-0000-000010040000}"/>
    <hyperlink ref="A292" r:id="rId1042" xr:uid="{00000000-0004-0000-0000-000011040000}"/>
    <hyperlink ref="E292" r:id="rId1043" xr:uid="{00000000-0004-0000-0000-000012040000}"/>
    <hyperlink ref="S292" r:id="rId1044" xr:uid="{00000000-0004-0000-0000-000013040000}"/>
    <hyperlink ref="V292" r:id="rId1045" xr:uid="{00000000-0004-0000-0000-000014040000}"/>
    <hyperlink ref="A293" r:id="rId1046" xr:uid="{00000000-0004-0000-0000-000015040000}"/>
    <hyperlink ref="E293" r:id="rId1047" xr:uid="{00000000-0004-0000-0000-000016040000}"/>
    <hyperlink ref="S293" r:id="rId1048" xr:uid="{00000000-0004-0000-0000-000017040000}"/>
    <hyperlink ref="V293" r:id="rId1049" xr:uid="{00000000-0004-0000-0000-000018040000}"/>
    <hyperlink ref="A294" r:id="rId1050" xr:uid="{00000000-0004-0000-0000-000019040000}"/>
    <hyperlink ref="E294" r:id="rId1051" xr:uid="{00000000-0004-0000-0000-00001A040000}"/>
    <hyperlink ref="S294" r:id="rId1052" xr:uid="{00000000-0004-0000-0000-00001B040000}"/>
    <hyperlink ref="V294" r:id="rId1053" xr:uid="{00000000-0004-0000-0000-00001C040000}"/>
    <hyperlink ref="A295" r:id="rId1054" xr:uid="{00000000-0004-0000-0000-00001D040000}"/>
    <hyperlink ref="E295" r:id="rId1055" xr:uid="{00000000-0004-0000-0000-00001E040000}"/>
    <hyperlink ref="S295" r:id="rId1056" xr:uid="{00000000-0004-0000-0000-00001F040000}"/>
    <hyperlink ref="V295" r:id="rId1057" xr:uid="{00000000-0004-0000-0000-000020040000}"/>
    <hyperlink ref="A296" r:id="rId1058" xr:uid="{00000000-0004-0000-0000-000021040000}"/>
    <hyperlink ref="E296" r:id="rId1059" xr:uid="{00000000-0004-0000-0000-000022040000}"/>
    <hyperlink ref="A297" r:id="rId1060" xr:uid="{00000000-0004-0000-0000-000023040000}"/>
    <hyperlink ref="E297" r:id="rId1061" xr:uid="{00000000-0004-0000-0000-000024040000}"/>
    <hyperlink ref="S297" r:id="rId1062" xr:uid="{00000000-0004-0000-0000-000025040000}"/>
    <hyperlink ref="V297" r:id="rId1063" xr:uid="{00000000-0004-0000-0000-000026040000}"/>
    <hyperlink ref="A298" r:id="rId1064" xr:uid="{00000000-0004-0000-0000-000027040000}"/>
    <hyperlink ref="E298" r:id="rId1065" xr:uid="{00000000-0004-0000-0000-000028040000}"/>
    <hyperlink ref="V298" r:id="rId1066" xr:uid="{00000000-0004-0000-0000-000029040000}"/>
    <hyperlink ref="A299" r:id="rId1067" xr:uid="{00000000-0004-0000-0000-00002A040000}"/>
    <hyperlink ref="E299" r:id="rId1068" xr:uid="{00000000-0004-0000-0000-00002B040000}"/>
    <hyperlink ref="S299" r:id="rId1069" xr:uid="{00000000-0004-0000-0000-00002C040000}"/>
    <hyperlink ref="V299" r:id="rId1070" xr:uid="{00000000-0004-0000-0000-00002D040000}"/>
    <hyperlink ref="A300" r:id="rId1071" xr:uid="{00000000-0004-0000-0000-00002E040000}"/>
    <hyperlink ref="E300" r:id="rId1072" xr:uid="{00000000-0004-0000-0000-00002F040000}"/>
    <hyperlink ref="S300" r:id="rId1073" xr:uid="{00000000-0004-0000-0000-000030040000}"/>
    <hyperlink ref="V300" r:id="rId1074" xr:uid="{00000000-0004-0000-0000-000031040000}"/>
    <hyperlink ref="A301" r:id="rId1075" xr:uid="{00000000-0004-0000-0000-000032040000}"/>
    <hyperlink ref="E301" r:id="rId1076" xr:uid="{00000000-0004-0000-0000-000033040000}"/>
    <hyperlink ref="S301" r:id="rId1077" xr:uid="{00000000-0004-0000-0000-000034040000}"/>
    <hyperlink ref="V301" r:id="rId1078" xr:uid="{00000000-0004-0000-0000-000035040000}"/>
    <hyperlink ref="A302" r:id="rId1079" xr:uid="{00000000-0004-0000-0000-000036040000}"/>
    <hyperlink ref="E302" r:id="rId1080" xr:uid="{00000000-0004-0000-0000-000037040000}"/>
    <hyperlink ref="S302" r:id="rId1081" xr:uid="{00000000-0004-0000-0000-000038040000}"/>
    <hyperlink ref="V302" r:id="rId1082" xr:uid="{00000000-0004-0000-0000-000039040000}"/>
    <hyperlink ref="A303" r:id="rId1083" xr:uid="{00000000-0004-0000-0000-00003A040000}"/>
    <hyperlink ref="E303" r:id="rId1084" xr:uid="{00000000-0004-0000-0000-00003B040000}"/>
    <hyperlink ref="S303" r:id="rId1085" xr:uid="{00000000-0004-0000-0000-00003C040000}"/>
    <hyperlink ref="V303" r:id="rId1086" xr:uid="{00000000-0004-0000-0000-00003D040000}"/>
    <hyperlink ref="A304" r:id="rId1087" xr:uid="{00000000-0004-0000-0000-00003E040000}"/>
    <hyperlink ref="E304" r:id="rId1088" xr:uid="{00000000-0004-0000-0000-00003F040000}"/>
    <hyperlink ref="S304" r:id="rId1089" xr:uid="{00000000-0004-0000-0000-000040040000}"/>
    <hyperlink ref="V304" r:id="rId1090" xr:uid="{00000000-0004-0000-0000-000041040000}"/>
    <hyperlink ref="A305" r:id="rId1091" xr:uid="{00000000-0004-0000-0000-000042040000}"/>
    <hyperlink ref="E305" r:id="rId1092" xr:uid="{00000000-0004-0000-0000-000043040000}"/>
    <hyperlink ref="S305" r:id="rId1093" xr:uid="{00000000-0004-0000-0000-000044040000}"/>
    <hyperlink ref="V305" r:id="rId1094" xr:uid="{00000000-0004-0000-0000-000045040000}"/>
    <hyperlink ref="A306" r:id="rId1095" xr:uid="{00000000-0004-0000-0000-000046040000}"/>
    <hyperlink ref="E306" r:id="rId1096" xr:uid="{00000000-0004-0000-0000-000047040000}"/>
    <hyperlink ref="S306" r:id="rId1097" xr:uid="{00000000-0004-0000-0000-000048040000}"/>
    <hyperlink ref="V306" r:id="rId1098" xr:uid="{00000000-0004-0000-0000-000049040000}"/>
    <hyperlink ref="A307" r:id="rId1099" xr:uid="{00000000-0004-0000-0000-00004A040000}"/>
    <hyperlink ref="E307" r:id="rId1100" xr:uid="{00000000-0004-0000-0000-00004B040000}"/>
    <hyperlink ref="S307" r:id="rId1101" xr:uid="{00000000-0004-0000-0000-00004C040000}"/>
    <hyperlink ref="V307" r:id="rId1102" xr:uid="{00000000-0004-0000-0000-00004D040000}"/>
    <hyperlink ref="A308" r:id="rId1103" xr:uid="{00000000-0004-0000-0000-00004E040000}"/>
    <hyperlink ref="E308" r:id="rId1104" xr:uid="{00000000-0004-0000-0000-00004F040000}"/>
    <hyperlink ref="S308" r:id="rId1105" xr:uid="{00000000-0004-0000-0000-000050040000}"/>
    <hyperlink ref="A309" r:id="rId1106" xr:uid="{00000000-0004-0000-0000-000051040000}"/>
    <hyperlink ref="E309" r:id="rId1107" xr:uid="{00000000-0004-0000-0000-000052040000}"/>
    <hyperlink ref="S309" r:id="rId1108" xr:uid="{00000000-0004-0000-0000-000053040000}"/>
    <hyperlink ref="A310" r:id="rId1109" xr:uid="{00000000-0004-0000-0000-000054040000}"/>
    <hyperlink ref="E310" r:id="rId1110" xr:uid="{00000000-0004-0000-0000-000055040000}"/>
    <hyperlink ref="Q310" r:id="rId1111" xr:uid="{00000000-0004-0000-0000-000056040000}"/>
    <hyperlink ref="S310" r:id="rId1112" xr:uid="{00000000-0004-0000-0000-000057040000}"/>
    <hyperlink ref="V310" r:id="rId1113" xr:uid="{00000000-0004-0000-0000-000058040000}"/>
    <hyperlink ref="A311" r:id="rId1114" xr:uid="{00000000-0004-0000-0000-000059040000}"/>
    <hyperlink ref="E311" r:id="rId1115" xr:uid="{00000000-0004-0000-0000-00005A040000}"/>
    <hyperlink ref="S311" r:id="rId1116" xr:uid="{00000000-0004-0000-0000-00005B040000}"/>
    <hyperlink ref="V311" r:id="rId1117" xr:uid="{00000000-0004-0000-0000-00005C040000}"/>
    <hyperlink ref="A312" r:id="rId1118" xr:uid="{00000000-0004-0000-0000-00005D040000}"/>
    <hyperlink ref="E312" r:id="rId1119" xr:uid="{00000000-0004-0000-0000-00005E040000}"/>
    <hyperlink ref="S312" r:id="rId1120" xr:uid="{00000000-0004-0000-0000-00005F040000}"/>
    <hyperlink ref="V312" r:id="rId1121" xr:uid="{00000000-0004-0000-0000-000060040000}"/>
    <hyperlink ref="A313" r:id="rId1122" xr:uid="{00000000-0004-0000-0000-000061040000}"/>
    <hyperlink ref="E313" r:id="rId1123" xr:uid="{00000000-0004-0000-0000-000062040000}"/>
    <hyperlink ref="S313" r:id="rId1124" xr:uid="{00000000-0004-0000-0000-000063040000}"/>
    <hyperlink ref="V313" r:id="rId1125" xr:uid="{00000000-0004-0000-0000-000064040000}"/>
    <hyperlink ref="A314" r:id="rId1126" xr:uid="{00000000-0004-0000-0000-000065040000}"/>
    <hyperlink ref="E314" r:id="rId1127" xr:uid="{00000000-0004-0000-0000-000066040000}"/>
    <hyperlink ref="S314" r:id="rId1128" xr:uid="{00000000-0004-0000-0000-000067040000}"/>
    <hyperlink ref="V314" r:id="rId1129" xr:uid="{00000000-0004-0000-0000-000068040000}"/>
    <hyperlink ref="A315" r:id="rId1130" xr:uid="{00000000-0004-0000-0000-000069040000}"/>
    <hyperlink ref="E315" r:id="rId1131" xr:uid="{00000000-0004-0000-0000-00006A040000}"/>
    <hyperlink ref="S315" r:id="rId1132" xr:uid="{00000000-0004-0000-0000-00006B040000}"/>
    <hyperlink ref="V315" r:id="rId1133" xr:uid="{00000000-0004-0000-0000-00006C040000}"/>
    <hyperlink ref="A316" r:id="rId1134" xr:uid="{00000000-0004-0000-0000-00006D040000}"/>
    <hyperlink ref="E316" r:id="rId1135" xr:uid="{00000000-0004-0000-0000-00006E040000}"/>
    <hyperlink ref="S316" r:id="rId1136" xr:uid="{00000000-0004-0000-0000-00006F040000}"/>
    <hyperlink ref="V316" r:id="rId1137" xr:uid="{00000000-0004-0000-0000-000070040000}"/>
    <hyperlink ref="A317" r:id="rId1138" xr:uid="{00000000-0004-0000-0000-000071040000}"/>
    <hyperlink ref="E317" r:id="rId1139" xr:uid="{00000000-0004-0000-0000-000072040000}"/>
    <hyperlink ref="S317" r:id="rId1140" xr:uid="{00000000-0004-0000-0000-000073040000}"/>
    <hyperlink ref="V317" r:id="rId1141" xr:uid="{00000000-0004-0000-0000-000074040000}"/>
    <hyperlink ref="A318" r:id="rId1142" xr:uid="{00000000-0004-0000-0000-000075040000}"/>
    <hyperlink ref="E318" r:id="rId1143" xr:uid="{00000000-0004-0000-0000-000076040000}"/>
    <hyperlink ref="S318" r:id="rId1144" xr:uid="{00000000-0004-0000-0000-000077040000}"/>
    <hyperlink ref="V318" r:id="rId1145" xr:uid="{00000000-0004-0000-0000-000078040000}"/>
    <hyperlink ref="A319" r:id="rId1146" xr:uid="{00000000-0004-0000-0000-000079040000}"/>
    <hyperlink ref="E319" r:id="rId1147" xr:uid="{00000000-0004-0000-0000-00007A040000}"/>
    <hyperlink ref="S319" r:id="rId1148" xr:uid="{00000000-0004-0000-0000-00007B040000}"/>
    <hyperlink ref="T319" r:id="rId1149" xr:uid="{00000000-0004-0000-0000-00007C040000}"/>
    <hyperlink ref="V319" r:id="rId1150" xr:uid="{00000000-0004-0000-0000-00007D040000}"/>
    <hyperlink ref="A320" r:id="rId1151" xr:uid="{00000000-0004-0000-0000-00007E040000}"/>
    <hyperlink ref="E320" r:id="rId1152" xr:uid="{00000000-0004-0000-0000-00007F040000}"/>
    <hyperlink ref="A321" r:id="rId1153" xr:uid="{00000000-0004-0000-0000-000080040000}"/>
    <hyperlink ref="E321" r:id="rId1154" xr:uid="{00000000-0004-0000-0000-000081040000}"/>
    <hyperlink ref="A322" r:id="rId1155" xr:uid="{00000000-0004-0000-0000-000082040000}"/>
    <hyperlink ref="E322" r:id="rId1156" xr:uid="{00000000-0004-0000-0000-000083040000}"/>
    <hyperlink ref="S322" r:id="rId1157" xr:uid="{00000000-0004-0000-0000-000084040000}"/>
    <hyperlink ref="V322" r:id="rId1158" xr:uid="{00000000-0004-0000-0000-000085040000}"/>
    <hyperlink ref="A323" r:id="rId1159" xr:uid="{00000000-0004-0000-0000-000086040000}"/>
    <hyperlink ref="E323" r:id="rId1160" xr:uid="{00000000-0004-0000-0000-000087040000}"/>
    <hyperlink ref="A324" r:id="rId1161" xr:uid="{00000000-0004-0000-0000-000088040000}"/>
    <hyperlink ref="E324" r:id="rId1162" xr:uid="{00000000-0004-0000-0000-000089040000}"/>
    <hyperlink ref="S324" r:id="rId1163" xr:uid="{00000000-0004-0000-0000-00008A040000}"/>
    <hyperlink ref="V324" r:id="rId1164" xr:uid="{00000000-0004-0000-0000-00008B040000}"/>
    <hyperlink ref="A325" r:id="rId1165" xr:uid="{00000000-0004-0000-0000-00008C040000}"/>
    <hyperlink ref="E325" r:id="rId1166" xr:uid="{00000000-0004-0000-0000-00008D040000}"/>
    <hyperlink ref="R325" r:id="rId1167" xr:uid="{00000000-0004-0000-0000-00008E040000}"/>
    <hyperlink ref="S325" r:id="rId1168" xr:uid="{00000000-0004-0000-0000-00008F040000}"/>
    <hyperlink ref="V325" r:id="rId1169" xr:uid="{00000000-0004-0000-0000-000090040000}"/>
    <hyperlink ref="A326" r:id="rId1170" xr:uid="{00000000-0004-0000-0000-000091040000}"/>
    <hyperlink ref="E326" r:id="rId1171" xr:uid="{00000000-0004-0000-0000-000092040000}"/>
    <hyperlink ref="R326" r:id="rId1172" xr:uid="{00000000-0004-0000-0000-000093040000}"/>
    <hyperlink ref="S326" r:id="rId1173" xr:uid="{00000000-0004-0000-0000-000094040000}"/>
    <hyperlink ref="V326" r:id="rId1174" xr:uid="{00000000-0004-0000-0000-000095040000}"/>
    <hyperlink ref="A327" r:id="rId1175" xr:uid="{00000000-0004-0000-0000-000096040000}"/>
    <hyperlink ref="E327" r:id="rId1176" xr:uid="{00000000-0004-0000-0000-000097040000}"/>
    <hyperlink ref="S327" r:id="rId1177" xr:uid="{00000000-0004-0000-0000-000098040000}"/>
    <hyperlink ref="A328" r:id="rId1178" xr:uid="{00000000-0004-0000-0000-000099040000}"/>
    <hyperlink ref="E328" r:id="rId1179" xr:uid="{00000000-0004-0000-0000-00009A040000}"/>
    <hyperlink ref="S328" r:id="rId1180" xr:uid="{00000000-0004-0000-0000-00009B040000}"/>
    <hyperlink ref="A329" r:id="rId1181" xr:uid="{00000000-0004-0000-0000-00009C040000}"/>
    <hyperlink ref="E329" r:id="rId1182" xr:uid="{00000000-0004-0000-0000-00009D040000}"/>
    <hyperlink ref="A330" r:id="rId1183" xr:uid="{00000000-0004-0000-0000-00009E040000}"/>
    <hyperlink ref="E330" r:id="rId1184" xr:uid="{00000000-0004-0000-0000-00009F040000}"/>
    <hyperlink ref="R330" r:id="rId1185" xr:uid="{00000000-0004-0000-0000-0000A0040000}"/>
    <hyperlink ref="A331" r:id="rId1186" xr:uid="{00000000-0004-0000-0000-0000A1040000}"/>
    <hyperlink ref="E331" r:id="rId1187" xr:uid="{00000000-0004-0000-0000-0000A2040000}"/>
    <hyperlink ref="S331" r:id="rId1188" xr:uid="{00000000-0004-0000-0000-0000A3040000}"/>
    <hyperlink ref="A332" r:id="rId1189" xr:uid="{00000000-0004-0000-0000-0000A4040000}"/>
    <hyperlink ref="E332" r:id="rId1190" xr:uid="{00000000-0004-0000-0000-0000A5040000}"/>
    <hyperlink ref="A333" r:id="rId1191" xr:uid="{00000000-0004-0000-0000-0000A6040000}"/>
    <hyperlink ref="E333" r:id="rId1192" xr:uid="{00000000-0004-0000-0000-0000A7040000}"/>
    <hyperlink ref="S333" r:id="rId1193" xr:uid="{00000000-0004-0000-0000-0000A8040000}"/>
    <hyperlink ref="A334" r:id="rId1194" xr:uid="{00000000-0004-0000-0000-0000A9040000}"/>
    <hyperlink ref="E334" r:id="rId1195" xr:uid="{00000000-0004-0000-0000-0000AA040000}"/>
    <hyperlink ref="A335" r:id="rId1196" xr:uid="{00000000-0004-0000-0000-0000AB040000}"/>
    <hyperlink ref="E335" r:id="rId1197" xr:uid="{00000000-0004-0000-0000-0000AC040000}"/>
    <hyperlink ref="S335" r:id="rId1198" xr:uid="{00000000-0004-0000-0000-0000AD040000}"/>
    <hyperlink ref="V335" r:id="rId1199" xr:uid="{00000000-0004-0000-0000-0000AE040000}"/>
    <hyperlink ref="A336" r:id="rId1200" xr:uid="{00000000-0004-0000-0000-0000AF040000}"/>
    <hyperlink ref="E336" r:id="rId1201" xr:uid="{00000000-0004-0000-0000-0000B0040000}"/>
    <hyperlink ref="S336" r:id="rId1202" xr:uid="{00000000-0004-0000-0000-0000B1040000}"/>
    <hyperlink ref="V336" r:id="rId1203" xr:uid="{00000000-0004-0000-0000-0000B2040000}"/>
    <hyperlink ref="A337" r:id="rId1204" xr:uid="{00000000-0004-0000-0000-0000B3040000}"/>
    <hyperlink ref="E337" r:id="rId1205" xr:uid="{00000000-0004-0000-0000-0000B4040000}"/>
    <hyperlink ref="S337" r:id="rId1206" xr:uid="{00000000-0004-0000-0000-0000B5040000}"/>
    <hyperlink ref="V337" r:id="rId1207" xr:uid="{00000000-0004-0000-0000-0000B6040000}"/>
    <hyperlink ref="A338" r:id="rId1208" xr:uid="{00000000-0004-0000-0000-0000B7040000}"/>
    <hyperlink ref="E338" r:id="rId1209" xr:uid="{00000000-0004-0000-0000-0000B8040000}"/>
    <hyperlink ref="S338" r:id="rId1210" xr:uid="{00000000-0004-0000-0000-0000B9040000}"/>
    <hyperlink ref="V338" r:id="rId1211" xr:uid="{00000000-0004-0000-0000-0000BA040000}"/>
    <hyperlink ref="A339" r:id="rId1212" xr:uid="{00000000-0004-0000-0000-0000BB040000}"/>
    <hyperlink ref="E339" r:id="rId1213" xr:uid="{00000000-0004-0000-0000-0000BC040000}"/>
    <hyperlink ref="S339" r:id="rId1214" xr:uid="{00000000-0004-0000-0000-0000BD040000}"/>
    <hyperlink ref="A340" r:id="rId1215" xr:uid="{00000000-0004-0000-0000-0000BE040000}"/>
    <hyperlink ref="E340" r:id="rId1216" xr:uid="{00000000-0004-0000-0000-0000BF040000}"/>
    <hyperlink ref="S340" r:id="rId1217" xr:uid="{00000000-0004-0000-0000-0000C0040000}"/>
    <hyperlink ref="A341" r:id="rId1218" xr:uid="{00000000-0004-0000-0000-0000C1040000}"/>
    <hyperlink ref="E341" r:id="rId1219" xr:uid="{00000000-0004-0000-0000-0000C2040000}"/>
    <hyperlink ref="S341" r:id="rId1220" xr:uid="{00000000-0004-0000-0000-0000C3040000}"/>
    <hyperlink ref="V341" r:id="rId1221" xr:uid="{00000000-0004-0000-0000-0000C4040000}"/>
    <hyperlink ref="A342" r:id="rId1222" xr:uid="{00000000-0004-0000-0000-0000C5040000}"/>
    <hyperlink ref="E342" r:id="rId1223" xr:uid="{00000000-0004-0000-0000-0000C6040000}"/>
    <hyperlink ref="S342" r:id="rId1224" xr:uid="{00000000-0004-0000-0000-0000C7040000}"/>
    <hyperlink ref="A343" r:id="rId1225" xr:uid="{00000000-0004-0000-0000-0000C8040000}"/>
    <hyperlink ref="E343" r:id="rId1226" xr:uid="{00000000-0004-0000-0000-0000C9040000}"/>
    <hyperlink ref="S343" r:id="rId1227" xr:uid="{00000000-0004-0000-0000-0000CA040000}"/>
    <hyperlink ref="V343" r:id="rId1228" xr:uid="{00000000-0004-0000-0000-0000CB040000}"/>
    <hyperlink ref="A344" r:id="rId1229" xr:uid="{00000000-0004-0000-0000-0000CC040000}"/>
    <hyperlink ref="E344" r:id="rId1230" xr:uid="{00000000-0004-0000-0000-0000CD040000}"/>
    <hyperlink ref="S344" r:id="rId1231" xr:uid="{00000000-0004-0000-0000-0000CE040000}"/>
    <hyperlink ref="V344" r:id="rId1232" xr:uid="{00000000-0004-0000-0000-0000CF040000}"/>
    <hyperlink ref="A345" r:id="rId1233" xr:uid="{00000000-0004-0000-0000-0000D0040000}"/>
    <hyperlink ref="E345" r:id="rId1234" xr:uid="{00000000-0004-0000-0000-0000D1040000}"/>
    <hyperlink ref="S345" r:id="rId1235" xr:uid="{00000000-0004-0000-0000-0000D2040000}"/>
    <hyperlink ref="V345" r:id="rId1236" xr:uid="{00000000-0004-0000-0000-0000D3040000}"/>
    <hyperlink ref="A346" r:id="rId1237" xr:uid="{00000000-0004-0000-0000-0000D4040000}"/>
    <hyperlink ref="E346" r:id="rId1238" xr:uid="{00000000-0004-0000-0000-0000D5040000}"/>
    <hyperlink ref="S346" r:id="rId1239" xr:uid="{00000000-0004-0000-0000-0000D6040000}"/>
    <hyperlink ref="V346" r:id="rId1240" xr:uid="{00000000-0004-0000-0000-0000D7040000}"/>
    <hyperlink ref="A347" r:id="rId1241" xr:uid="{00000000-0004-0000-0000-0000D8040000}"/>
    <hyperlink ref="E347" r:id="rId1242" xr:uid="{00000000-0004-0000-0000-0000D9040000}"/>
    <hyperlink ref="S347" r:id="rId1243" xr:uid="{00000000-0004-0000-0000-0000DA040000}"/>
    <hyperlink ref="V347" r:id="rId1244" xr:uid="{00000000-0004-0000-0000-0000DB040000}"/>
    <hyperlink ref="A348" r:id="rId1245" xr:uid="{00000000-0004-0000-0000-0000DC040000}"/>
    <hyperlink ref="E348" r:id="rId1246" xr:uid="{00000000-0004-0000-0000-0000DD040000}"/>
    <hyperlink ref="S348" r:id="rId1247" xr:uid="{00000000-0004-0000-0000-0000DE040000}"/>
    <hyperlink ref="V348" r:id="rId1248" xr:uid="{00000000-0004-0000-0000-0000DF040000}"/>
    <hyperlink ref="A349" r:id="rId1249" xr:uid="{00000000-0004-0000-0000-0000E0040000}"/>
    <hyperlink ref="E349" r:id="rId1250" xr:uid="{00000000-0004-0000-0000-0000E1040000}"/>
    <hyperlink ref="S349" r:id="rId1251" xr:uid="{00000000-0004-0000-0000-0000E2040000}"/>
    <hyperlink ref="V349" r:id="rId1252" xr:uid="{00000000-0004-0000-0000-0000E3040000}"/>
    <hyperlink ref="A350" r:id="rId1253" xr:uid="{00000000-0004-0000-0000-0000E4040000}"/>
    <hyperlink ref="E350" r:id="rId1254" xr:uid="{00000000-0004-0000-0000-0000E5040000}"/>
    <hyperlink ref="S350" r:id="rId1255" xr:uid="{00000000-0004-0000-0000-0000E6040000}"/>
    <hyperlink ref="A351" r:id="rId1256" xr:uid="{00000000-0004-0000-0000-0000E7040000}"/>
    <hyperlink ref="E351" r:id="rId1257" xr:uid="{00000000-0004-0000-0000-0000E8040000}"/>
    <hyperlink ref="S351" r:id="rId1258" xr:uid="{00000000-0004-0000-0000-0000E9040000}"/>
    <hyperlink ref="A352" r:id="rId1259" xr:uid="{00000000-0004-0000-0000-0000EA040000}"/>
    <hyperlink ref="E352" r:id="rId1260" xr:uid="{00000000-0004-0000-0000-0000EB040000}"/>
    <hyperlink ref="R352" r:id="rId1261" xr:uid="{00000000-0004-0000-0000-0000EC040000}"/>
    <hyperlink ref="S352" r:id="rId1262" xr:uid="{00000000-0004-0000-0000-0000ED040000}"/>
    <hyperlink ref="A353" r:id="rId1263" xr:uid="{00000000-0004-0000-0000-0000EE040000}"/>
    <hyperlink ref="E353" r:id="rId1264" xr:uid="{00000000-0004-0000-0000-0000EF040000}"/>
    <hyperlink ref="S353" r:id="rId1265" xr:uid="{00000000-0004-0000-0000-0000F0040000}"/>
    <hyperlink ref="A354" r:id="rId1266" xr:uid="{00000000-0004-0000-0000-0000F1040000}"/>
    <hyperlink ref="E354" r:id="rId1267" xr:uid="{00000000-0004-0000-0000-0000F2040000}"/>
    <hyperlink ref="S354" r:id="rId1268" xr:uid="{00000000-0004-0000-0000-0000F3040000}"/>
    <hyperlink ref="V354" r:id="rId1269" xr:uid="{00000000-0004-0000-0000-0000F4040000}"/>
    <hyperlink ref="A355" r:id="rId1270" xr:uid="{00000000-0004-0000-0000-0000F5040000}"/>
    <hyperlink ref="E355" r:id="rId1271" xr:uid="{00000000-0004-0000-0000-0000F6040000}"/>
    <hyperlink ref="S355" r:id="rId1272" xr:uid="{00000000-0004-0000-0000-0000F7040000}"/>
    <hyperlink ref="V355" r:id="rId1273" xr:uid="{00000000-0004-0000-0000-0000F8040000}"/>
    <hyperlink ref="A356" r:id="rId1274" xr:uid="{00000000-0004-0000-0000-0000F9040000}"/>
    <hyperlink ref="E356" r:id="rId1275" xr:uid="{00000000-0004-0000-0000-0000FA040000}"/>
    <hyperlink ref="S356" r:id="rId1276" xr:uid="{00000000-0004-0000-0000-0000FB040000}"/>
    <hyperlink ref="V356" r:id="rId1277" xr:uid="{00000000-0004-0000-0000-0000FC040000}"/>
    <hyperlink ref="A357" r:id="rId1278" xr:uid="{00000000-0004-0000-0000-0000FD040000}"/>
    <hyperlink ref="E357" r:id="rId1279" xr:uid="{00000000-0004-0000-0000-0000FE040000}"/>
    <hyperlink ref="S357" r:id="rId1280" xr:uid="{00000000-0004-0000-0000-0000FF040000}"/>
    <hyperlink ref="V357" r:id="rId1281" xr:uid="{00000000-0004-0000-0000-000000050000}"/>
    <hyperlink ref="A358" r:id="rId1282" xr:uid="{00000000-0004-0000-0000-000001050000}"/>
    <hyperlink ref="E358" r:id="rId1283" xr:uid="{00000000-0004-0000-0000-000002050000}"/>
    <hyperlink ref="S358" r:id="rId1284" xr:uid="{00000000-0004-0000-0000-000003050000}"/>
    <hyperlink ref="A359" r:id="rId1285" xr:uid="{00000000-0004-0000-0000-000004050000}"/>
    <hyperlink ref="E359" r:id="rId1286" xr:uid="{00000000-0004-0000-0000-000005050000}"/>
    <hyperlink ref="S359" r:id="rId1287" xr:uid="{00000000-0004-0000-0000-000006050000}"/>
    <hyperlink ref="A360" r:id="rId1288" xr:uid="{00000000-0004-0000-0000-000007050000}"/>
    <hyperlink ref="E360" r:id="rId1289" xr:uid="{00000000-0004-0000-0000-000008050000}"/>
    <hyperlink ref="S360" r:id="rId1290" xr:uid="{00000000-0004-0000-0000-000009050000}"/>
    <hyperlink ref="V360" r:id="rId1291" xr:uid="{00000000-0004-0000-0000-00000A050000}"/>
    <hyperlink ref="A361" r:id="rId1292" xr:uid="{00000000-0004-0000-0000-00000B050000}"/>
    <hyperlink ref="E361" r:id="rId1293" xr:uid="{00000000-0004-0000-0000-00000C050000}"/>
    <hyperlink ref="S361" r:id="rId1294" xr:uid="{00000000-0004-0000-0000-00000D050000}"/>
    <hyperlink ref="V361" r:id="rId1295" xr:uid="{00000000-0004-0000-0000-00000E050000}"/>
    <hyperlink ref="A362" r:id="rId1296" xr:uid="{00000000-0004-0000-0000-00000F050000}"/>
    <hyperlink ref="E362" r:id="rId1297" xr:uid="{00000000-0004-0000-0000-000010050000}"/>
    <hyperlink ref="R362" r:id="rId1298" xr:uid="{00000000-0004-0000-0000-000011050000}"/>
    <hyperlink ref="S362" r:id="rId1299" xr:uid="{00000000-0004-0000-0000-000012050000}"/>
    <hyperlink ref="V362" r:id="rId1300" xr:uid="{00000000-0004-0000-0000-000013050000}"/>
    <hyperlink ref="A363" r:id="rId1301" xr:uid="{00000000-0004-0000-0000-000014050000}"/>
    <hyperlink ref="E363" r:id="rId1302" xr:uid="{00000000-0004-0000-0000-000015050000}"/>
    <hyperlink ref="S363" r:id="rId1303" xr:uid="{00000000-0004-0000-0000-000016050000}"/>
    <hyperlink ref="V363" r:id="rId1304" xr:uid="{00000000-0004-0000-0000-000017050000}"/>
    <hyperlink ref="A364" r:id="rId1305" xr:uid="{00000000-0004-0000-0000-000018050000}"/>
    <hyperlink ref="E364" r:id="rId1306" xr:uid="{00000000-0004-0000-0000-000019050000}"/>
    <hyperlink ref="S364" r:id="rId1307" xr:uid="{00000000-0004-0000-0000-00001A050000}"/>
    <hyperlink ref="V364" r:id="rId1308" xr:uid="{00000000-0004-0000-0000-00001B050000}"/>
    <hyperlink ref="A365" r:id="rId1309" xr:uid="{00000000-0004-0000-0000-00001C050000}"/>
    <hyperlink ref="E365" r:id="rId1310" xr:uid="{00000000-0004-0000-0000-00001D050000}"/>
    <hyperlink ref="S365" r:id="rId1311" xr:uid="{00000000-0004-0000-0000-00001E050000}"/>
    <hyperlink ref="V365" r:id="rId1312" xr:uid="{00000000-0004-0000-0000-00001F050000}"/>
    <hyperlink ref="A366" r:id="rId1313" xr:uid="{00000000-0004-0000-0000-000020050000}"/>
    <hyperlink ref="E366" r:id="rId1314" xr:uid="{00000000-0004-0000-0000-000021050000}"/>
    <hyperlink ref="S366" r:id="rId1315" xr:uid="{00000000-0004-0000-0000-000022050000}"/>
    <hyperlink ref="A367" r:id="rId1316" xr:uid="{00000000-0004-0000-0000-000023050000}"/>
    <hyperlink ref="E367" r:id="rId1317" xr:uid="{00000000-0004-0000-0000-000024050000}"/>
    <hyperlink ref="S367" r:id="rId1318" xr:uid="{00000000-0004-0000-0000-000025050000}"/>
    <hyperlink ref="V367" r:id="rId1319" xr:uid="{00000000-0004-0000-0000-000026050000}"/>
    <hyperlink ref="A368" r:id="rId1320" xr:uid="{00000000-0004-0000-0000-000027050000}"/>
    <hyperlink ref="E368" r:id="rId1321" xr:uid="{00000000-0004-0000-0000-000028050000}"/>
    <hyperlink ref="R368" r:id="rId1322" xr:uid="{00000000-0004-0000-0000-000029050000}"/>
    <hyperlink ref="S368" r:id="rId1323" xr:uid="{00000000-0004-0000-0000-00002A050000}"/>
    <hyperlink ref="V368" r:id="rId1324" xr:uid="{00000000-0004-0000-0000-00002B050000}"/>
    <hyperlink ref="A369" r:id="rId1325" xr:uid="{00000000-0004-0000-0000-00002C050000}"/>
    <hyperlink ref="E369" r:id="rId1326" xr:uid="{00000000-0004-0000-0000-00002D050000}"/>
    <hyperlink ref="Q369" r:id="rId1327" xr:uid="{00000000-0004-0000-0000-00002E050000}"/>
    <hyperlink ref="S369" r:id="rId1328" xr:uid="{00000000-0004-0000-0000-00002F050000}"/>
    <hyperlink ref="V369" r:id="rId1329" xr:uid="{00000000-0004-0000-0000-000030050000}"/>
    <hyperlink ref="E370" r:id="rId1330" xr:uid="{00000000-0004-0000-0000-000031050000}"/>
    <hyperlink ref="A371" r:id="rId1331" xr:uid="{00000000-0004-0000-0000-000032050000}"/>
    <hyperlink ref="E371" r:id="rId1332" xr:uid="{00000000-0004-0000-0000-000033050000}"/>
    <hyperlink ref="S371" r:id="rId1333" xr:uid="{00000000-0004-0000-0000-000034050000}"/>
    <hyperlink ref="V371" r:id="rId1334" xr:uid="{00000000-0004-0000-0000-000035050000}"/>
    <hyperlink ref="A372" r:id="rId1335" xr:uid="{00000000-0004-0000-0000-000036050000}"/>
    <hyperlink ref="E372" r:id="rId1336" xr:uid="{00000000-0004-0000-0000-000037050000}"/>
    <hyperlink ref="R372" r:id="rId1337" xr:uid="{00000000-0004-0000-0000-000038050000}"/>
    <hyperlink ref="S372" r:id="rId1338" xr:uid="{00000000-0004-0000-0000-000039050000}"/>
    <hyperlink ref="E373" r:id="rId1339" xr:uid="{00000000-0004-0000-0000-00003A050000}"/>
    <hyperlink ref="Q373" r:id="rId1340" xr:uid="{00000000-0004-0000-0000-00003B050000}"/>
    <hyperlink ref="S373" r:id="rId1341" xr:uid="{00000000-0004-0000-0000-00003C050000}"/>
    <hyperlink ref="V373" r:id="rId1342" xr:uid="{00000000-0004-0000-0000-00003D050000}"/>
    <hyperlink ref="A374" r:id="rId1343" xr:uid="{00000000-0004-0000-0000-00003E050000}"/>
    <hyperlink ref="E374" r:id="rId1344" xr:uid="{00000000-0004-0000-0000-00003F050000}"/>
    <hyperlink ref="S374" r:id="rId1345" xr:uid="{00000000-0004-0000-0000-000040050000}"/>
    <hyperlink ref="V374" r:id="rId1346" xr:uid="{00000000-0004-0000-0000-000041050000}"/>
    <hyperlink ref="A375" r:id="rId1347" xr:uid="{00000000-0004-0000-0000-000042050000}"/>
    <hyperlink ref="E375" r:id="rId1348" xr:uid="{00000000-0004-0000-0000-000043050000}"/>
    <hyperlink ref="S375" r:id="rId1349" xr:uid="{00000000-0004-0000-0000-000044050000}"/>
    <hyperlink ref="V375" r:id="rId1350" xr:uid="{00000000-0004-0000-0000-000045050000}"/>
    <hyperlink ref="A376" r:id="rId1351" xr:uid="{00000000-0004-0000-0000-000046050000}"/>
    <hyperlink ref="E376" r:id="rId1352" xr:uid="{00000000-0004-0000-0000-000047050000}"/>
    <hyperlink ref="S376" r:id="rId1353" xr:uid="{00000000-0004-0000-0000-000048050000}"/>
    <hyperlink ref="V376" r:id="rId1354" xr:uid="{00000000-0004-0000-0000-000049050000}"/>
    <hyperlink ref="A377" r:id="rId1355" xr:uid="{00000000-0004-0000-0000-00004A050000}"/>
    <hyperlink ref="E377" r:id="rId1356" xr:uid="{00000000-0004-0000-0000-00004B050000}"/>
    <hyperlink ref="S377" r:id="rId1357" xr:uid="{00000000-0004-0000-0000-00004C050000}"/>
    <hyperlink ref="V377" r:id="rId1358" xr:uid="{00000000-0004-0000-0000-00004D050000}"/>
    <hyperlink ref="A378" r:id="rId1359" xr:uid="{00000000-0004-0000-0000-00004E050000}"/>
    <hyperlink ref="E378" r:id="rId1360" xr:uid="{00000000-0004-0000-0000-00004F050000}"/>
    <hyperlink ref="S378" r:id="rId1361" xr:uid="{00000000-0004-0000-0000-000050050000}"/>
    <hyperlink ref="V378" r:id="rId1362" xr:uid="{00000000-0004-0000-0000-000051050000}"/>
    <hyperlink ref="A379" r:id="rId1363" xr:uid="{00000000-0004-0000-0000-000052050000}"/>
    <hyperlink ref="E379" r:id="rId1364" xr:uid="{00000000-0004-0000-0000-000053050000}"/>
    <hyperlink ref="S379" r:id="rId1365" xr:uid="{00000000-0004-0000-0000-000054050000}"/>
    <hyperlink ref="V379" r:id="rId1366" xr:uid="{00000000-0004-0000-0000-000055050000}"/>
    <hyperlink ref="A380" r:id="rId1367" xr:uid="{00000000-0004-0000-0000-000056050000}"/>
    <hyperlink ref="E380" r:id="rId1368" xr:uid="{00000000-0004-0000-0000-000057050000}"/>
    <hyperlink ref="S380" r:id="rId1369" xr:uid="{00000000-0004-0000-0000-000058050000}"/>
    <hyperlink ref="V380" r:id="rId1370" xr:uid="{00000000-0004-0000-0000-000059050000}"/>
    <hyperlink ref="A381" r:id="rId1371" xr:uid="{00000000-0004-0000-0000-00005A050000}"/>
    <hyperlink ref="E381" r:id="rId1372" xr:uid="{00000000-0004-0000-0000-00005B050000}"/>
    <hyperlink ref="S381" r:id="rId1373" xr:uid="{00000000-0004-0000-0000-00005C050000}"/>
    <hyperlink ref="V381" r:id="rId1374" xr:uid="{00000000-0004-0000-0000-00005D050000}"/>
    <hyperlink ref="A382" r:id="rId1375" xr:uid="{00000000-0004-0000-0000-00005E050000}"/>
    <hyperlink ref="E382" r:id="rId1376" xr:uid="{00000000-0004-0000-0000-00005F050000}"/>
    <hyperlink ref="S382" r:id="rId1377" xr:uid="{00000000-0004-0000-0000-000060050000}"/>
    <hyperlink ref="V382" r:id="rId1378" xr:uid="{00000000-0004-0000-0000-000061050000}"/>
    <hyperlink ref="A383" r:id="rId1379" xr:uid="{00000000-0004-0000-0000-000062050000}"/>
    <hyperlink ref="E383" r:id="rId1380" xr:uid="{00000000-0004-0000-0000-000063050000}"/>
    <hyperlink ref="S383" r:id="rId1381" xr:uid="{00000000-0004-0000-0000-000064050000}"/>
    <hyperlink ref="V383" r:id="rId1382" xr:uid="{00000000-0004-0000-0000-000065050000}"/>
    <hyperlink ref="A384" r:id="rId1383" xr:uid="{00000000-0004-0000-0000-000066050000}"/>
    <hyperlink ref="E384" r:id="rId1384" xr:uid="{00000000-0004-0000-0000-000067050000}"/>
    <hyperlink ref="S384" r:id="rId1385" xr:uid="{00000000-0004-0000-0000-000068050000}"/>
    <hyperlink ref="V384" r:id="rId1386" xr:uid="{00000000-0004-0000-0000-000069050000}"/>
    <hyperlink ref="A385" r:id="rId1387" xr:uid="{00000000-0004-0000-0000-00006A050000}"/>
    <hyperlink ref="E385" r:id="rId1388" xr:uid="{00000000-0004-0000-0000-00006B050000}"/>
    <hyperlink ref="S385" r:id="rId1389" xr:uid="{00000000-0004-0000-0000-00006C050000}"/>
    <hyperlink ref="A386" r:id="rId1390" xr:uid="{00000000-0004-0000-0000-00006D050000}"/>
    <hyperlink ref="E386" r:id="rId1391" xr:uid="{00000000-0004-0000-0000-00006E050000}"/>
    <hyperlink ref="S386" r:id="rId1392" xr:uid="{00000000-0004-0000-0000-00006F050000}"/>
    <hyperlink ref="V386" r:id="rId1393" xr:uid="{00000000-0004-0000-0000-000070050000}"/>
    <hyperlink ref="A387" r:id="rId1394" xr:uid="{00000000-0004-0000-0000-000071050000}"/>
    <hyperlink ref="E387" r:id="rId1395" xr:uid="{00000000-0004-0000-0000-000072050000}"/>
    <hyperlink ref="V387" r:id="rId1396" xr:uid="{00000000-0004-0000-0000-000073050000}"/>
    <hyperlink ref="A388" r:id="rId1397" xr:uid="{00000000-0004-0000-0000-000074050000}"/>
    <hyperlink ref="E388" r:id="rId1398" xr:uid="{00000000-0004-0000-0000-000075050000}"/>
    <hyperlink ref="S388" r:id="rId1399" xr:uid="{00000000-0004-0000-0000-000076050000}"/>
    <hyperlink ref="V388" r:id="rId1400" xr:uid="{00000000-0004-0000-0000-000077050000}"/>
    <hyperlink ref="A389" r:id="rId1401" xr:uid="{00000000-0004-0000-0000-000078050000}"/>
    <hyperlink ref="E389" r:id="rId1402" xr:uid="{00000000-0004-0000-0000-000079050000}"/>
    <hyperlink ref="S389" r:id="rId1403" xr:uid="{00000000-0004-0000-0000-00007A050000}"/>
    <hyperlink ref="A390" r:id="rId1404" xr:uid="{00000000-0004-0000-0000-00007B050000}"/>
    <hyperlink ref="E390" r:id="rId1405" xr:uid="{00000000-0004-0000-0000-00007C050000}"/>
    <hyperlink ref="Q390" r:id="rId1406" xr:uid="{00000000-0004-0000-0000-00007D050000}"/>
    <hyperlink ref="S390" r:id="rId1407" xr:uid="{00000000-0004-0000-0000-00007E050000}"/>
    <hyperlink ref="V390" r:id="rId1408" xr:uid="{00000000-0004-0000-0000-00007F050000}"/>
    <hyperlink ref="A391" r:id="rId1409" xr:uid="{00000000-0004-0000-0000-000080050000}"/>
    <hyperlink ref="E391" r:id="rId1410" xr:uid="{00000000-0004-0000-0000-000081050000}"/>
    <hyperlink ref="S391" r:id="rId1411" xr:uid="{00000000-0004-0000-0000-000082050000}"/>
    <hyperlink ref="V391" r:id="rId1412" xr:uid="{00000000-0004-0000-0000-000083050000}"/>
    <hyperlink ref="A392" r:id="rId1413" xr:uid="{00000000-0004-0000-0000-000084050000}"/>
    <hyperlink ref="E392" r:id="rId1414" xr:uid="{00000000-0004-0000-0000-000085050000}"/>
    <hyperlink ref="R392" r:id="rId1415" xr:uid="{00000000-0004-0000-0000-000086050000}"/>
    <hyperlink ref="S392" r:id="rId1416" xr:uid="{00000000-0004-0000-0000-000087050000}"/>
    <hyperlink ref="V392" r:id="rId1417" xr:uid="{00000000-0004-0000-0000-000088050000}"/>
    <hyperlink ref="A393" r:id="rId1418" xr:uid="{00000000-0004-0000-0000-000089050000}"/>
    <hyperlink ref="E393" r:id="rId1419" xr:uid="{00000000-0004-0000-0000-00008A050000}"/>
    <hyperlink ref="S393" r:id="rId1420" xr:uid="{00000000-0004-0000-0000-00008B050000}"/>
    <hyperlink ref="V393" r:id="rId1421" xr:uid="{00000000-0004-0000-0000-00008C050000}"/>
    <hyperlink ref="A394" r:id="rId1422" xr:uid="{00000000-0004-0000-0000-00008D050000}"/>
    <hyperlink ref="E394" r:id="rId1423" xr:uid="{00000000-0004-0000-0000-00008E050000}"/>
    <hyperlink ref="S394" r:id="rId1424" xr:uid="{00000000-0004-0000-0000-00008F050000}"/>
    <hyperlink ref="V394" r:id="rId1425" xr:uid="{00000000-0004-0000-0000-000090050000}"/>
    <hyperlink ref="A395" r:id="rId1426" xr:uid="{00000000-0004-0000-0000-000091050000}"/>
    <hyperlink ref="E395" r:id="rId1427" xr:uid="{00000000-0004-0000-0000-000092050000}"/>
    <hyperlink ref="S395" r:id="rId1428" xr:uid="{00000000-0004-0000-0000-000093050000}"/>
    <hyperlink ref="V395" r:id="rId1429" xr:uid="{00000000-0004-0000-0000-000094050000}"/>
    <hyperlink ref="A396" r:id="rId1430" xr:uid="{00000000-0004-0000-0000-000095050000}"/>
    <hyperlink ref="E396" r:id="rId1431" xr:uid="{00000000-0004-0000-0000-000096050000}"/>
    <hyperlink ref="S396" r:id="rId1432" xr:uid="{00000000-0004-0000-0000-000097050000}"/>
    <hyperlink ref="A397" r:id="rId1433" xr:uid="{00000000-0004-0000-0000-000098050000}"/>
    <hyperlink ref="E397" r:id="rId1434" xr:uid="{00000000-0004-0000-0000-000099050000}"/>
    <hyperlink ref="S397" r:id="rId1435" xr:uid="{00000000-0004-0000-0000-00009A050000}"/>
    <hyperlink ref="A398" r:id="rId1436" xr:uid="{00000000-0004-0000-0000-00009B050000}"/>
    <hyperlink ref="E398" r:id="rId1437" xr:uid="{00000000-0004-0000-0000-00009C050000}"/>
    <hyperlink ref="A399" r:id="rId1438" xr:uid="{00000000-0004-0000-0000-00009D050000}"/>
    <hyperlink ref="E399" r:id="rId1439" xr:uid="{00000000-0004-0000-0000-00009E050000}"/>
    <hyperlink ref="R399" r:id="rId1440" xr:uid="{00000000-0004-0000-0000-00009F050000}"/>
    <hyperlink ref="S399" r:id="rId1441" xr:uid="{00000000-0004-0000-0000-0000A0050000}"/>
    <hyperlink ref="T399" r:id="rId1442" xr:uid="{00000000-0004-0000-0000-0000A1050000}"/>
    <hyperlink ref="V399" r:id="rId1443" xr:uid="{00000000-0004-0000-0000-0000A2050000}"/>
    <hyperlink ref="A400" r:id="rId1444" xr:uid="{00000000-0004-0000-0000-0000A3050000}"/>
    <hyperlink ref="E400" r:id="rId1445" xr:uid="{00000000-0004-0000-0000-0000A4050000}"/>
    <hyperlink ref="S400" r:id="rId1446" xr:uid="{00000000-0004-0000-0000-0000A5050000}"/>
    <hyperlink ref="V400" r:id="rId1447" xr:uid="{00000000-0004-0000-0000-0000A6050000}"/>
    <hyperlink ref="A401" r:id="rId1448" xr:uid="{00000000-0004-0000-0000-0000A7050000}"/>
    <hyperlink ref="E401" r:id="rId1449" xr:uid="{00000000-0004-0000-0000-0000A8050000}"/>
    <hyperlink ref="S401" r:id="rId1450" xr:uid="{00000000-0004-0000-0000-0000A9050000}"/>
    <hyperlink ref="V401" r:id="rId1451" xr:uid="{00000000-0004-0000-0000-0000AA050000}"/>
    <hyperlink ref="A402" r:id="rId1452" xr:uid="{00000000-0004-0000-0000-0000AB050000}"/>
    <hyperlink ref="E402" r:id="rId1453" xr:uid="{00000000-0004-0000-0000-0000AC050000}"/>
    <hyperlink ref="S402" r:id="rId1454" xr:uid="{00000000-0004-0000-0000-0000AD050000}"/>
    <hyperlink ref="V402" r:id="rId1455" xr:uid="{00000000-0004-0000-0000-0000AE050000}"/>
    <hyperlink ref="A403" r:id="rId1456" xr:uid="{00000000-0004-0000-0000-0000AF050000}"/>
    <hyperlink ref="E403" r:id="rId1457" xr:uid="{00000000-0004-0000-0000-0000B0050000}"/>
    <hyperlink ref="S403" r:id="rId1458" xr:uid="{00000000-0004-0000-0000-0000B1050000}"/>
    <hyperlink ref="V403" r:id="rId1459" xr:uid="{00000000-0004-0000-0000-0000B2050000}"/>
    <hyperlink ref="A404" r:id="rId1460" xr:uid="{00000000-0004-0000-0000-0000B3050000}"/>
    <hyperlink ref="E404" r:id="rId1461" xr:uid="{00000000-0004-0000-0000-0000B4050000}"/>
    <hyperlink ref="S404" r:id="rId1462" xr:uid="{00000000-0004-0000-0000-0000B5050000}"/>
    <hyperlink ref="V404" r:id="rId1463" xr:uid="{00000000-0004-0000-0000-0000B6050000}"/>
    <hyperlink ref="A405" r:id="rId1464" xr:uid="{00000000-0004-0000-0000-0000B7050000}"/>
    <hyperlink ref="E405" r:id="rId1465" xr:uid="{00000000-0004-0000-0000-0000B8050000}"/>
    <hyperlink ref="S405" r:id="rId1466" xr:uid="{00000000-0004-0000-0000-0000B9050000}"/>
    <hyperlink ref="V405" r:id="rId1467" xr:uid="{00000000-0004-0000-0000-0000BA050000}"/>
    <hyperlink ref="A406" r:id="rId1468" xr:uid="{00000000-0004-0000-0000-0000BB050000}"/>
    <hyperlink ref="E406" r:id="rId1469" xr:uid="{00000000-0004-0000-0000-0000BC050000}"/>
    <hyperlink ref="S406" r:id="rId1470" xr:uid="{00000000-0004-0000-0000-0000BD050000}"/>
    <hyperlink ref="V406" r:id="rId1471" xr:uid="{00000000-0004-0000-0000-0000BE050000}"/>
    <hyperlink ref="A407" r:id="rId1472" xr:uid="{00000000-0004-0000-0000-0000BF050000}"/>
    <hyperlink ref="E407" r:id="rId1473" xr:uid="{00000000-0004-0000-0000-0000C0050000}"/>
    <hyperlink ref="S407" r:id="rId1474" xr:uid="{00000000-0004-0000-0000-0000C1050000}"/>
    <hyperlink ref="V407" r:id="rId1475" xr:uid="{00000000-0004-0000-0000-0000C2050000}"/>
    <hyperlink ref="A408" r:id="rId1476" xr:uid="{00000000-0004-0000-0000-0000C3050000}"/>
    <hyperlink ref="E408" r:id="rId1477" xr:uid="{00000000-0004-0000-0000-0000C4050000}"/>
    <hyperlink ref="S408" r:id="rId1478" xr:uid="{00000000-0004-0000-0000-0000C5050000}"/>
    <hyperlink ref="V408" r:id="rId1479" xr:uid="{00000000-0004-0000-0000-0000C6050000}"/>
    <hyperlink ref="A409" r:id="rId1480" xr:uid="{00000000-0004-0000-0000-0000C7050000}"/>
    <hyperlink ref="E409" r:id="rId1481" xr:uid="{00000000-0004-0000-0000-0000C8050000}"/>
    <hyperlink ref="S409" r:id="rId1482" xr:uid="{00000000-0004-0000-0000-0000C9050000}"/>
    <hyperlink ref="V409" r:id="rId1483" xr:uid="{00000000-0004-0000-0000-0000CA050000}"/>
    <hyperlink ref="A410" r:id="rId1484" xr:uid="{00000000-0004-0000-0000-0000CB050000}"/>
    <hyperlink ref="E410" r:id="rId1485" xr:uid="{00000000-0004-0000-0000-0000CC050000}"/>
    <hyperlink ref="S410" r:id="rId1486" xr:uid="{00000000-0004-0000-0000-0000CD050000}"/>
    <hyperlink ref="V410" r:id="rId1487" xr:uid="{00000000-0004-0000-0000-0000CE050000}"/>
    <hyperlink ref="A411" r:id="rId1488" xr:uid="{00000000-0004-0000-0000-0000CF050000}"/>
    <hyperlink ref="E411" r:id="rId1489" xr:uid="{00000000-0004-0000-0000-0000D0050000}"/>
    <hyperlink ref="S411" r:id="rId1490" xr:uid="{00000000-0004-0000-0000-0000D1050000}"/>
    <hyperlink ref="V411" r:id="rId1491" xr:uid="{00000000-0004-0000-0000-0000D2050000}"/>
    <hyperlink ref="A412" r:id="rId1492" xr:uid="{00000000-0004-0000-0000-0000D3050000}"/>
    <hyperlink ref="E412" r:id="rId1493" xr:uid="{00000000-0004-0000-0000-0000D4050000}"/>
    <hyperlink ref="S412" r:id="rId1494" xr:uid="{00000000-0004-0000-0000-0000D5050000}"/>
    <hyperlink ref="V412" r:id="rId1495" xr:uid="{00000000-0004-0000-0000-0000D6050000}"/>
    <hyperlink ref="A413" r:id="rId1496" xr:uid="{00000000-0004-0000-0000-0000D7050000}"/>
    <hyperlink ref="E413" r:id="rId1497" xr:uid="{00000000-0004-0000-0000-0000D8050000}"/>
    <hyperlink ref="S413" r:id="rId1498" xr:uid="{00000000-0004-0000-0000-0000D9050000}"/>
    <hyperlink ref="A414" r:id="rId1499" xr:uid="{00000000-0004-0000-0000-0000DA050000}"/>
    <hyperlink ref="E414" r:id="rId1500" xr:uid="{00000000-0004-0000-0000-0000DB050000}"/>
    <hyperlink ref="S414" r:id="rId1501" xr:uid="{00000000-0004-0000-0000-0000DC050000}"/>
    <hyperlink ref="A415" r:id="rId1502" xr:uid="{00000000-0004-0000-0000-0000DD050000}"/>
    <hyperlink ref="E415" r:id="rId1503" xr:uid="{00000000-0004-0000-0000-0000DE050000}"/>
    <hyperlink ref="S415" r:id="rId1504" xr:uid="{00000000-0004-0000-0000-0000DF050000}"/>
    <hyperlink ref="A416" r:id="rId1505" xr:uid="{00000000-0004-0000-0000-0000E0050000}"/>
    <hyperlink ref="E416" r:id="rId1506" xr:uid="{00000000-0004-0000-0000-0000E1050000}"/>
    <hyperlink ref="S416" r:id="rId1507" xr:uid="{00000000-0004-0000-0000-0000E2050000}"/>
    <hyperlink ref="A417" r:id="rId1508" xr:uid="{00000000-0004-0000-0000-0000E3050000}"/>
    <hyperlink ref="E417" r:id="rId1509" xr:uid="{00000000-0004-0000-0000-0000E4050000}"/>
    <hyperlink ref="A418" r:id="rId1510" xr:uid="{00000000-0004-0000-0000-0000E5050000}"/>
    <hyperlink ref="E418" r:id="rId1511" xr:uid="{00000000-0004-0000-0000-0000E6050000}"/>
    <hyperlink ref="S418" r:id="rId1512" xr:uid="{00000000-0004-0000-0000-0000E7050000}"/>
    <hyperlink ref="A419" r:id="rId1513" xr:uid="{00000000-0004-0000-0000-0000E8050000}"/>
    <hyperlink ref="E419" r:id="rId1514" xr:uid="{00000000-0004-0000-0000-0000E9050000}"/>
    <hyperlink ref="S419" r:id="rId1515" xr:uid="{00000000-0004-0000-0000-0000EA050000}"/>
    <hyperlink ref="A420" r:id="rId1516" xr:uid="{00000000-0004-0000-0000-0000EB050000}"/>
    <hyperlink ref="E420" r:id="rId1517" xr:uid="{00000000-0004-0000-0000-0000EC050000}"/>
    <hyperlink ref="S420" r:id="rId1518" xr:uid="{00000000-0004-0000-0000-0000ED050000}"/>
    <hyperlink ref="A421" r:id="rId1519" xr:uid="{00000000-0004-0000-0000-0000EE050000}"/>
    <hyperlink ref="E421" r:id="rId1520" xr:uid="{00000000-0004-0000-0000-0000EF050000}"/>
    <hyperlink ref="S421" r:id="rId1521" xr:uid="{00000000-0004-0000-0000-0000F0050000}"/>
    <hyperlink ref="A422" r:id="rId1522" xr:uid="{00000000-0004-0000-0000-0000F1050000}"/>
    <hyperlink ref="E422" r:id="rId1523" xr:uid="{00000000-0004-0000-0000-0000F2050000}"/>
    <hyperlink ref="S422" r:id="rId1524" xr:uid="{00000000-0004-0000-0000-0000F3050000}"/>
    <hyperlink ref="V422" r:id="rId1525" xr:uid="{00000000-0004-0000-0000-0000F4050000}"/>
    <hyperlink ref="E423" r:id="rId1526" xr:uid="{00000000-0004-0000-0000-0000F5050000}"/>
    <hyperlink ref="S423" r:id="rId1527" xr:uid="{00000000-0004-0000-0000-0000F6050000}"/>
    <hyperlink ref="V423" r:id="rId1528" xr:uid="{00000000-0004-0000-0000-0000F7050000}"/>
    <hyperlink ref="A424" r:id="rId1529" xr:uid="{00000000-0004-0000-0000-0000F8050000}"/>
    <hyperlink ref="E424" r:id="rId1530" xr:uid="{00000000-0004-0000-0000-0000F9050000}"/>
    <hyperlink ref="R424" r:id="rId1531" xr:uid="{00000000-0004-0000-0000-0000FA050000}"/>
    <hyperlink ref="S424" r:id="rId1532" xr:uid="{00000000-0004-0000-0000-0000FB050000}"/>
    <hyperlink ref="V424" r:id="rId1533" xr:uid="{00000000-0004-0000-0000-0000FC050000}"/>
    <hyperlink ref="A425" r:id="rId1534" xr:uid="{00000000-0004-0000-0000-0000FD050000}"/>
    <hyperlink ref="E425" r:id="rId1535" xr:uid="{00000000-0004-0000-0000-0000FE050000}"/>
    <hyperlink ref="S425" r:id="rId1536" xr:uid="{00000000-0004-0000-0000-0000FF050000}"/>
    <hyperlink ref="V425" r:id="rId1537" xr:uid="{00000000-0004-0000-0000-000000060000}"/>
    <hyperlink ref="E426" r:id="rId1538" xr:uid="{00000000-0004-0000-0000-000001060000}"/>
    <hyperlink ref="S426" r:id="rId1539" xr:uid="{00000000-0004-0000-0000-000002060000}"/>
    <hyperlink ref="V426" r:id="rId1540" xr:uid="{00000000-0004-0000-0000-000003060000}"/>
    <hyperlink ref="A427" r:id="rId1541" xr:uid="{00000000-0004-0000-0000-000004060000}"/>
    <hyperlink ref="E427" r:id="rId1542" xr:uid="{00000000-0004-0000-0000-000005060000}"/>
    <hyperlink ref="S427" r:id="rId1543" xr:uid="{00000000-0004-0000-0000-000006060000}"/>
    <hyperlink ref="V427" r:id="rId1544" xr:uid="{00000000-0004-0000-0000-000007060000}"/>
    <hyperlink ref="A428" r:id="rId1545" xr:uid="{00000000-0004-0000-0000-000008060000}"/>
    <hyperlink ref="E428" r:id="rId1546" xr:uid="{00000000-0004-0000-0000-000009060000}"/>
    <hyperlink ref="S428" r:id="rId1547" xr:uid="{00000000-0004-0000-0000-00000A060000}"/>
    <hyperlink ref="V428" r:id="rId1548" xr:uid="{00000000-0004-0000-0000-00000B060000}"/>
    <hyperlink ref="A429" r:id="rId1549" xr:uid="{00000000-0004-0000-0000-00000C060000}"/>
    <hyperlink ref="E429" r:id="rId1550" xr:uid="{00000000-0004-0000-0000-00000D060000}"/>
    <hyperlink ref="R429" r:id="rId1551" xr:uid="{00000000-0004-0000-0000-00000E060000}"/>
    <hyperlink ref="S429" r:id="rId1552" xr:uid="{00000000-0004-0000-0000-00000F060000}"/>
    <hyperlink ref="A430" r:id="rId1553" xr:uid="{00000000-0004-0000-0000-000010060000}"/>
    <hyperlink ref="E430" r:id="rId1554" xr:uid="{00000000-0004-0000-0000-000011060000}"/>
    <hyperlink ref="S430" r:id="rId1555" xr:uid="{00000000-0004-0000-0000-000012060000}"/>
    <hyperlink ref="V430" r:id="rId1556" xr:uid="{00000000-0004-0000-0000-000013060000}"/>
    <hyperlink ref="A431" r:id="rId1557" xr:uid="{00000000-0004-0000-0000-000014060000}"/>
    <hyperlink ref="E431" r:id="rId1558" xr:uid="{00000000-0004-0000-0000-000015060000}"/>
    <hyperlink ref="S431" r:id="rId1559" xr:uid="{00000000-0004-0000-0000-000016060000}"/>
    <hyperlink ref="V431" r:id="rId1560" xr:uid="{00000000-0004-0000-0000-000017060000}"/>
    <hyperlink ref="A432" r:id="rId1561" xr:uid="{00000000-0004-0000-0000-000018060000}"/>
    <hyperlink ref="E432" r:id="rId1562" xr:uid="{00000000-0004-0000-0000-000019060000}"/>
    <hyperlink ref="S432" r:id="rId1563" xr:uid="{00000000-0004-0000-0000-00001A060000}"/>
    <hyperlink ref="V432" r:id="rId1564" xr:uid="{00000000-0004-0000-0000-00001B060000}"/>
    <hyperlink ref="A433" r:id="rId1565" xr:uid="{00000000-0004-0000-0000-00001C060000}"/>
    <hyperlink ref="E433" r:id="rId1566" xr:uid="{00000000-0004-0000-0000-00001D060000}"/>
    <hyperlink ref="S433" r:id="rId1567" xr:uid="{00000000-0004-0000-0000-00001E060000}"/>
    <hyperlink ref="V433" r:id="rId1568" xr:uid="{00000000-0004-0000-0000-00001F060000}"/>
    <hyperlink ref="A434" r:id="rId1569" xr:uid="{00000000-0004-0000-0000-000020060000}"/>
    <hyperlink ref="E434" r:id="rId1570" xr:uid="{00000000-0004-0000-0000-000021060000}"/>
    <hyperlink ref="S434" r:id="rId1571" xr:uid="{00000000-0004-0000-0000-000022060000}"/>
    <hyperlink ref="V434" r:id="rId1572" xr:uid="{00000000-0004-0000-0000-000023060000}"/>
    <hyperlink ref="A435" r:id="rId1573" xr:uid="{00000000-0004-0000-0000-000024060000}"/>
    <hyperlink ref="E435" r:id="rId1574" xr:uid="{00000000-0004-0000-0000-000025060000}"/>
    <hyperlink ref="A436" r:id="rId1575" xr:uid="{00000000-0004-0000-0000-000026060000}"/>
    <hyperlink ref="E436" r:id="rId1576" xr:uid="{00000000-0004-0000-0000-000027060000}"/>
    <hyperlink ref="S436" r:id="rId1577" xr:uid="{00000000-0004-0000-0000-000028060000}"/>
    <hyperlink ref="V436" r:id="rId1578" xr:uid="{00000000-0004-0000-0000-000029060000}"/>
    <hyperlink ref="A437" r:id="rId1579" xr:uid="{00000000-0004-0000-0000-00002A060000}"/>
    <hyperlink ref="E437" r:id="rId1580" xr:uid="{00000000-0004-0000-0000-00002B060000}"/>
    <hyperlink ref="S437" r:id="rId1581" xr:uid="{00000000-0004-0000-0000-00002C060000}"/>
    <hyperlink ref="V437" r:id="rId1582" xr:uid="{00000000-0004-0000-0000-00002D060000}"/>
    <hyperlink ref="A438" r:id="rId1583" xr:uid="{00000000-0004-0000-0000-00002E060000}"/>
    <hyperlink ref="E438" r:id="rId1584" xr:uid="{00000000-0004-0000-0000-00002F060000}"/>
    <hyperlink ref="S438" r:id="rId1585" xr:uid="{00000000-0004-0000-0000-000030060000}"/>
    <hyperlink ref="V438" r:id="rId1586" xr:uid="{00000000-0004-0000-0000-000031060000}"/>
    <hyperlink ref="A439" r:id="rId1587" xr:uid="{00000000-0004-0000-0000-000032060000}"/>
    <hyperlink ref="E439" r:id="rId1588" xr:uid="{00000000-0004-0000-0000-000033060000}"/>
    <hyperlink ref="S439" r:id="rId1589" xr:uid="{00000000-0004-0000-0000-000034060000}"/>
    <hyperlink ref="V439" r:id="rId1590" xr:uid="{00000000-0004-0000-0000-000035060000}"/>
    <hyperlink ref="A440" r:id="rId1591" xr:uid="{00000000-0004-0000-0000-000036060000}"/>
    <hyperlink ref="E440" r:id="rId1592" xr:uid="{00000000-0004-0000-0000-000037060000}"/>
    <hyperlink ref="S440" r:id="rId1593" xr:uid="{00000000-0004-0000-0000-000038060000}"/>
    <hyperlink ref="V440" r:id="rId1594" xr:uid="{00000000-0004-0000-0000-000039060000}"/>
    <hyperlink ref="A441" r:id="rId1595" xr:uid="{00000000-0004-0000-0000-00003A060000}"/>
    <hyperlink ref="E441" r:id="rId1596" xr:uid="{00000000-0004-0000-0000-00003B060000}"/>
    <hyperlink ref="S441" r:id="rId1597" xr:uid="{00000000-0004-0000-0000-00003C060000}"/>
    <hyperlink ref="A442" r:id="rId1598" xr:uid="{00000000-0004-0000-0000-00003D060000}"/>
    <hyperlink ref="E442" r:id="rId1599" xr:uid="{00000000-0004-0000-0000-00003E060000}"/>
    <hyperlink ref="S442" r:id="rId1600" xr:uid="{00000000-0004-0000-0000-00003F060000}"/>
    <hyperlink ref="A443" r:id="rId1601" xr:uid="{00000000-0004-0000-0000-000040060000}"/>
    <hyperlink ref="E443" r:id="rId1602" xr:uid="{00000000-0004-0000-0000-000041060000}"/>
    <hyperlink ref="S443" r:id="rId1603" xr:uid="{00000000-0004-0000-0000-000042060000}"/>
    <hyperlink ref="V443" r:id="rId1604" xr:uid="{00000000-0004-0000-0000-000043060000}"/>
    <hyperlink ref="A444" r:id="rId1605" xr:uid="{00000000-0004-0000-0000-000044060000}"/>
    <hyperlink ref="E444" r:id="rId1606" xr:uid="{00000000-0004-0000-0000-000045060000}"/>
    <hyperlink ref="S444" r:id="rId1607" xr:uid="{00000000-0004-0000-0000-000046060000}"/>
    <hyperlink ref="V444" r:id="rId1608" xr:uid="{00000000-0004-0000-0000-000047060000}"/>
    <hyperlink ref="A445" r:id="rId1609" xr:uid="{00000000-0004-0000-0000-000048060000}"/>
    <hyperlink ref="E445" r:id="rId1610" xr:uid="{00000000-0004-0000-0000-000049060000}"/>
    <hyperlink ref="S445" r:id="rId1611" xr:uid="{00000000-0004-0000-0000-00004A060000}"/>
    <hyperlink ref="V445" r:id="rId1612" xr:uid="{00000000-0004-0000-0000-00004B060000}"/>
    <hyperlink ref="A446" r:id="rId1613" xr:uid="{00000000-0004-0000-0000-00004C060000}"/>
    <hyperlink ref="E446" r:id="rId1614" xr:uid="{00000000-0004-0000-0000-00004D060000}"/>
    <hyperlink ref="S446" r:id="rId1615" xr:uid="{00000000-0004-0000-0000-00004E060000}"/>
    <hyperlink ref="V446" r:id="rId1616" xr:uid="{00000000-0004-0000-0000-00004F060000}"/>
    <hyperlink ref="A447" r:id="rId1617" xr:uid="{00000000-0004-0000-0000-000050060000}"/>
    <hyperlink ref="E447" r:id="rId1618" xr:uid="{00000000-0004-0000-0000-000051060000}"/>
    <hyperlink ref="S447" r:id="rId1619" xr:uid="{00000000-0004-0000-0000-000052060000}"/>
    <hyperlink ref="V447" r:id="rId1620" xr:uid="{00000000-0004-0000-0000-000053060000}"/>
    <hyperlink ref="A448" r:id="rId1621" xr:uid="{00000000-0004-0000-0000-000054060000}"/>
    <hyperlink ref="E448" r:id="rId1622" xr:uid="{00000000-0004-0000-0000-000055060000}"/>
    <hyperlink ref="S448" r:id="rId1623" xr:uid="{00000000-0004-0000-0000-000056060000}"/>
    <hyperlink ref="V448" r:id="rId1624" xr:uid="{00000000-0004-0000-0000-000057060000}"/>
    <hyperlink ref="A449" r:id="rId1625" xr:uid="{00000000-0004-0000-0000-000058060000}"/>
    <hyperlink ref="E449" r:id="rId1626" xr:uid="{00000000-0004-0000-0000-000059060000}"/>
    <hyperlink ref="S449" r:id="rId1627" xr:uid="{00000000-0004-0000-0000-00005A060000}"/>
    <hyperlink ref="A450" r:id="rId1628" xr:uid="{00000000-0004-0000-0000-00005B060000}"/>
    <hyperlink ref="E450" r:id="rId1629" xr:uid="{00000000-0004-0000-0000-00005C060000}"/>
    <hyperlink ref="S450" r:id="rId1630" xr:uid="{00000000-0004-0000-0000-00005D060000}"/>
    <hyperlink ref="A451" r:id="rId1631" xr:uid="{00000000-0004-0000-0000-00005E060000}"/>
    <hyperlink ref="E451" r:id="rId1632" xr:uid="{00000000-0004-0000-0000-00005F060000}"/>
    <hyperlink ref="S451" r:id="rId1633" xr:uid="{00000000-0004-0000-0000-000060060000}"/>
    <hyperlink ref="A452" r:id="rId1634" xr:uid="{00000000-0004-0000-0000-000061060000}"/>
    <hyperlink ref="E452" r:id="rId1635" xr:uid="{00000000-0004-0000-0000-000062060000}"/>
    <hyperlink ref="Q452" r:id="rId1636" xr:uid="{00000000-0004-0000-0000-000063060000}"/>
    <hyperlink ref="R452" r:id="rId1637" xr:uid="{00000000-0004-0000-0000-000064060000}"/>
    <hyperlink ref="S452" r:id="rId1638" xr:uid="{00000000-0004-0000-0000-000065060000}"/>
    <hyperlink ref="V452" r:id="rId1639" xr:uid="{00000000-0004-0000-0000-000066060000}"/>
    <hyperlink ref="A453" r:id="rId1640" xr:uid="{00000000-0004-0000-0000-000067060000}"/>
    <hyperlink ref="E453" r:id="rId1641" xr:uid="{00000000-0004-0000-0000-000068060000}"/>
    <hyperlink ref="S453" r:id="rId1642" xr:uid="{00000000-0004-0000-0000-000069060000}"/>
    <hyperlink ref="V453" r:id="rId1643" xr:uid="{00000000-0004-0000-0000-00006A060000}"/>
    <hyperlink ref="A454" r:id="rId1644" xr:uid="{00000000-0004-0000-0000-00006B060000}"/>
    <hyperlink ref="E454" r:id="rId1645" xr:uid="{00000000-0004-0000-0000-00006C060000}"/>
    <hyperlink ref="S454" r:id="rId1646" xr:uid="{00000000-0004-0000-0000-00006D060000}"/>
    <hyperlink ref="A455" r:id="rId1647" xr:uid="{00000000-0004-0000-0000-00006E060000}"/>
    <hyperlink ref="E455" r:id="rId1648" xr:uid="{00000000-0004-0000-0000-00006F060000}"/>
    <hyperlink ref="S455" r:id="rId1649" xr:uid="{00000000-0004-0000-0000-000070060000}"/>
    <hyperlink ref="V455" r:id="rId1650" xr:uid="{00000000-0004-0000-0000-000071060000}"/>
    <hyperlink ref="A456" r:id="rId1651" xr:uid="{00000000-0004-0000-0000-000072060000}"/>
    <hyperlink ref="E456" r:id="rId1652" xr:uid="{00000000-0004-0000-0000-000073060000}"/>
    <hyperlink ref="S456" r:id="rId1653" xr:uid="{00000000-0004-0000-0000-000074060000}"/>
    <hyperlink ref="A457" r:id="rId1654" xr:uid="{00000000-0004-0000-0000-000075060000}"/>
    <hyperlink ref="E457" r:id="rId1655" xr:uid="{00000000-0004-0000-0000-000076060000}"/>
    <hyperlink ref="S457" r:id="rId1656" xr:uid="{00000000-0004-0000-0000-000077060000}"/>
    <hyperlink ref="A458" r:id="rId1657" xr:uid="{00000000-0004-0000-0000-000078060000}"/>
    <hyperlink ref="E458" r:id="rId1658" xr:uid="{00000000-0004-0000-0000-000079060000}"/>
    <hyperlink ref="S458" r:id="rId1659" xr:uid="{00000000-0004-0000-0000-00007A060000}"/>
    <hyperlink ref="A459" r:id="rId1660" xr:uid="{00000000-0004-0000-0000-00007B060000}"/>
    <hyperlink ref="E459" r:id="rId1661" xr:uid="{00000000-0004-0000-0000-00007C060000}"/>
    <hyperlink ref="S459" r:id="rId1662" xr:uid="{00000000-0004-0000-0000-00007D060000}"/>
    <hyperlink ref="A460" r:id="rId1663" xr:uid="{00000000-0004-0000-0000-00007E060000}"/>
    <hyperlink ref="E460" r:id="rId1664" xr:uid="{00000000-0004-0000-0000-00007F060000}"/>
    <hyperlink ref="S460" r:id="rId1665" xr:uid="{00000000-0004-0000-0000-000080060000}"/>
    <hyperlink ref="A461" r:id="rId1666" xr:uid="{00000000-0004-0000-0000-000081060000}"/>
    <hyperlink ref="E461" r:id="rId1667" xr:uid="{00000000-0004-0000-0000-000082060000}"/>
    <hyperlink ref="S461" r:id="rId1668" xr:uid="{00000000-0004-0000-0000-000083060000}"/>
    <hyperlink ref="A462" r:id="rId1669" xr:uid="{00000000-0004-0000-0000-000084060000}"/>
    <hyperlink ref="E462" r:id="rId1670" xr:uid="{00000000-0004-0000-0000-000085060000}"/>
    <hyperlink ref="S462" r:id="rId1671" xr:uid="{00000000-0004-0000-0000-000086060000}"/>
    <hyperlink ref="A463" r:id="rId1672" xr:uid="{00000000-0004-0000-0000-000087060000}"/>
    <hyperlink ref="E463" r:id="rId1673" xr:uid="{00000000-0004-0000-0000-000088060000}"/>
    <hyperlink ref="S463" r:id="rId1674" xr:uid="{00000000-0004-0000-0000-000089060000}"/>
    <hyperlink ref="A464" r:id="rId1675" xr:uid="{00000000-0004-0000-0000-00008A060000}"/>
    <hyperlink ref="E464" r:id="rId1676" xr:uid="{00000000-0004-0000-0000-00008B060000}"/>
    <hyperlink ref="S464" r:id="rId1677" xr:uid="{00000000-0004-0000-0000-00008C060000}"/>
    <hyperlink ref="A465" r:id="rId1678" xr:uid="{00000000-0004-0000-0000-00008D060000}"/>
    <hyperlink ref="E465" r:id="rId1679" xr:uid="{00000000-0004-0000-0000-00008E060000}"/>
    <hyperlink ref="S465" r:id="rId1680" xr:uid="{00000000-0004-0000-0000-00008F060000}"/>
    <hyperlink ref="A466" r:id="rId1681" xr:uid="{00000000-0004-0000-0000-000090060000}"/>
    <hyperlink ref="E466" r:id="rId1682" xr:uid="{00000000-0004-0000-0000-000091060000}"/>
    <hyperlink ref="S466" r:id="rId1683" xr:uid="{00000000-0004-0000-0000-000092060000}"/>
    <hyperlink ref="A467" r:id="rId1684" xr:uid="{00000000-0004-0000-0000-000093060000}"/>
    <hyperlink ref="E467" r:id="rId1685" xr:uid="{00000000-0004-0000-0000-000094060000}"/>
    <hyperlink ref="S467" r:id="rId1686" xr:uid="{00000000-0004-0000-0000-000095060000}"/>
    <hyperlink ref="A468" r:id="rId1687" xr:uid="{00000000-0004-0000-0000-000096060000}"/>
    <hyperlink ref="E468" r:id="rId1688" xr:uid="{00000000-0004-0000-0000-000097060000}"/>
    <hyperlink ref="S468" r:id="rId1689" xr:uid="{00000000-0004-0000-0000-000098060000}"/>
    <hyperlink ref="A469" r:id="rId1690" xr:uid="{00000000-0004-0000-0000-000099060000}"/>
    <hyperlink ref="E469" r:id="rId1691" xr:uid="{00000000-0004-0000-0000-00009A060000}"/>
    <hyperlink ref="S469" r:id="rId1692" xr:uid="{00000000-0004-0000-0000-00009B060000}"/>
    <hyperlink ref="A470" r:id="rId1693" xr:uid="{00000000-0004-0000-0000-00009C060000}"/>
    <hyperlink ref="E470" r:id="rId1694" xr:uid="{00000000-0004-0000-0000-00009D060000}"/>
    <hyperlink ref="S470" r:id="rId1695" xr:uid="{00000000-0004-0000-0000-00009E060000}"/>
    <hyperlink ref="A471" r:id="rId1696" xr:uid="{00000000-0004-0000-0000-00009F060000}"/>
    <hyperlink ref="E471" r:id="rId1697" xr:uid="{00000000-0004-0000-0000-0000A0060000}"/>
    <hyperlink ref="S471" r:id="rId1698" xr:uid="{00000000-0004-0000-0000-0000A1060000}"/>
    <hyperlink ref="A472" r:id="rId1699" xr:uid="{00000000-0004-0000-0000-0000A2060000}"/>
    <hyperlink ref="E472" r:id="rId1700" xr:uid="{00000000-0004-0000-0000-0000A3060000}"/>
    <hyperlink ref="S472" r:id="rId1701" xr:uid="{00000000-0004-0000-0000-0000A4060000}"/>
    <hyperlink ref="V472" r:id="rId1702" xr:uid="{00000000-0004-0000-0000-0000A5060000}"/>
    <hyperlink ref="A473" r:id="rId1703" xr:uid="{00000000-0004-0000-0000-0000A6060000}"/>
    <hyperlink ref="E473" r:id="rId1704" xr:uid="{00000000-0004-0000-0000-0000A7060000}"/>
    <hyperlink ref="S473" r:id="rId1705" xr:uid="{00000000-0004-0000-0000-0000A8060000}"/>
    <hyperlink ref="V473" r:id="rId1706" xr:uid="{00000000-0004-0000-0000-0000A9060000}"/>
    <hyperlink ref="A474" r:id="rId1707" xr:uid="{00000000-0004-0000-0000-0000AA060000}"/>
    <hyperlink ref="E474" r:id="rId1708" xr:uid="{00000000-0004-0000-0000-0000AB060000}"/>
    <hyperlink ref="S474" r:id="rId1709" xr:uid="{00000000-0004-0000-0000-0000AC060000}"/>
    <hyperlink ref="A475" r:id="rId1710" xr:uid="{00000000-0004-0000-0000-0000AD060000}"/>
    <hyperlink ref="E475" r:id="rId1711" xr:uid="{00000000-0004-0000-0000-0000AE060000}"/>
    <hyperlink ref="S475" r:id="rId1712" xr:uid="{00000000-0004-0000-0000-0000AF060000}"/>
    <hyperlink ref="A476" r:id="rId1713" xr:uid="{00000000-0004-0000-0000-0000B0060000}"/>
    <hyperlink ref="E476" r:id="rId1714" xr:uid="{00000000-0004-0000-0000-0000B1060000}"/>
    <hyperlink ref="S476" r:id="rId1715" xr:uid="{00000000-0004-0000-0000-0000B2060000}"/>
    <hyperlink ref="A477" r:id="rId1716" xr:uid="{00000000-0004-0000-0000-0000B3060000}"/>
    <hyperlink ref="E477" r:id="rId1717" xr:uid="{00000000-0004-0000-0000-0000B4060000}"/>
    <hyperlink ref="S477" r:id="rId1718" xr:uid="{00000000-0004-0000-0000-0000B5060000}"/>
    <hyperlink ref="A478" r:id="rId1719" xr:uid="{00000000-0004-0000-0000-0000B6060000}"/>
    <hyperlink ref="E478" r:id="rId1720" xr:uid="{00000000-0004-0000-0000-0000B7060000}"/>
    <hyperlink ref="S478" r:id="rId1721" xr:uid="{00000000-0004-0000-0000-0000B8060000}"/>
    <hyperlink ref="A479" r:id="rId1722" xr:uid="{00000000-0004-0000-0000-0000B9060000}"/>
    <hyperlink ref="E479" r:id="rId1723" xr:uid="{00000000-0004-0000-0000-0000BA060000}"/>
    <hyperlink ref="S479" r:id="rId1724" xr:uid="{00000000-0004-0000-0000-0000BB060000}"/>
    <hyperlink ref="A480" r:id="rId1725" xr:uid="{00000000-0004-0000-0000-0000BC060000}"/>
    <hyperlink ref="E480" r:id="rId1726" xr:uid="{00000000-0004-0000-0000-0000BD060000}"/>
    <hyperlink ref="S480" r:id="rId1727" xr:uid="{00000000-0004-0000-0000-0000BE060000}"/>
    <hyperlink ref="A481" r:id="rId1728" xr:uid="{00000000-0004-0000-0000-0000BF060000}"/>
    <hyperlink ref="E481" r:id="rId1729" xr:uid="{00000000-0004-0000-0000-0000C0060000}"/>
    <hyperlink ref="S481" r:id="rId1730" xr:uid="{00000000-0004-0000-0000-0000C1060000}"/>
    <hyperlink ref="A482" r:id="rId1731" xr:uid="{00000000-0004-0000-0000-0000C2060000}"/>
    <hyperlink ref="E482" r:id="rId1732" xr:uid="{00000000-0004-0000-0000-0000C3060000}"/>
    <hyperlink ref="S482" r:id="rId1733" xr:uid="{00000000-0004-0000-0000-0000C4060000}"/>
    <hyperlink ref="V482" r:id="rId1734" xr:uid="{00000000-0004-0000-0000-0000C5060000}"/>
    <hyperlink ref="A483" r:id="rId1735" xr:uid="{00000000-0004-0000-0000-0000C6060000}"/>
    <hyperlink ref="E483" r:id="rId1736" xr:uid="{00000000-0004-0000-0000-0000C7060000}"/>
    <hyperlink ref="S483" r:id="rId1737" xr:uid="{00000000-0004-0000-0000-0000C8060000}"/>
    <hyperlink ref="V483" r:id="rId1738" xr:uid="{00000000-0004-0000-0000-0000C9060000}"/>
    <hyperlink ref="A484" r:id="rId1739" xr:uid="{00000000-0004-0000-0000-0000CA060000}"/>
    <hyperlink ref="E484" r:id="rId1740" xr:uid="{00000000-0004-0000-0000-0000CB060000}"/>
    <hyperlink ref="S484" r:id="rId1741" xr:uid="{00000000-0004-0000-0000-0000CC060000}"/>
    <hyperlink ref="V484" r:id="rId1742" xr:uid="{00000000-0004-0000-0000-0000CD060000}"/>
    <hyperlink ref="A485" r:id="rId1743" xr:uid="{00000000-0004-0000-0000-0000CE060000}"/>
    <hyperlink ref="E485" r:id="rId1744" xr:uid="{00000000-0004-0000-0000-0000CF060000}"/>
    <hyperlink ref="S485" r:id="rId1745" xr:uid="{00000000-0004-0000-0000-0000D0060000}"/>
    <hyperlink ref="V485" r:id="rId1746" xr:uid="{00000000-0004-0000-0000-0000D1060000}"/>
    <hyperlink ref="A486" r:id="rId1747" xr:uid="{00000000-0004-0000-0000-0000D2060000}"/>
    <hyperlink ref="E486" r:id="rId1748" xr:uid="{00000000-0004-0000-0000-0000D3060000}"/>
    <hyperlink ref="S486" r:id="rId1749" xr:uid="{00000000-0004-0000-0000-0000D4060000}"/>
    <hyperlink ref="V486" r:id="rId1750" xr:uid="{00000000-0004-0000-0000-0000D5060000}"/>
    <hyperlink ref="A487" r:id="rId1751" xr:uid="{00000000-0004-0000-0000-0000D6060000}"/>
    <hyperlink ref="E487" r:id="rId1752" xr:uid="{00000000-0004-0000-0000-0000D7060000}"/>
    <hyperlink ref="S487" r:id="rId1753" xr:uid="{00000000-0004-0000-0000-0000D8060000}"/>
    <hyperlink ref="V487" r:id="rId1754" xr:uid="{00000000-0004-0000-0000-0000D9060000}"/>
    <hyperlink ref="A488" r:id="rId1755" xr:uid="{00000000-0004-0000-0000-0000DA060000}"/>
    <hyperlink ref="E488" r:id="rId1756" xr:uid="{00000000-0004-0000-0000-0000DB060000}"/>
    <hyperlink ref="S488" r:id="rId1757" xr:uid="{00000000-0004-0000-0000-0000DC060000}"/>
    <hyperlink ref="V488" r:id="rId1758" xr:uid="{00000000-0004-0000-0000-0000DD060000}"/>
    <hyperlink ref="A489" r:id="rId1759" xr:uid="{00000000-0004-0000-0000-0000DE060000}"/>
    <hyperlink ref="E489" r:id="rId1760" xr:uid="{00000000-0004-0000-0000-0000DF060000}"/>
    <hyperlink ref="S489" r:id="rId1761" xr:uid="{00000000-0004-0000-0000-0000E0060000}"/>
    <hyperlink ref="V489" r:id="rId1762" xr:uid="{00000000-0004-0000-0000-0000E1060000}"/>
    <hyperlink ref="A490" r:id="rId1763" xr:uid="{00000000-0004-0000-0000-0000E2060000}"/>
    <hyperlink ref="E490" r:id="rId1764" xr:uid="{00000000-0004-0000-0000-0000E3060000}"/>
    <hyperlink ref="S490" r:id="rId1765" xr:uid="{00000000-0004-0000-0000-0000E4060000}"/>
    <hyperlink ref="A491" r:id="rId1766" xr:uid="{00000000-0004-0000-0000-0000E5060000}"/>
    <hyperlink ref="E491" r:id="rId1767" xr:uid="{00000000-0004-0000-0000-0000E6060000}"/>
    <hyperlink ref="S491" r:id="rId1768" xr:uid="{00000000-0004-0000-0000-0000E7060000}"/>
    <hyperlink ref="A492" r:id="rId1769" xr:uid="{00000000-0004-0000-0000-0000E8060000}"/>
    <hyperlink ref="E492" r:id="rId1770" xr:uid="{00000000-0004-0000-0000-0000E9060000}"/>
    <hyperlink ref="S492" r:id="rId1771" xr:uid="{00000000-0004-0000-0000-0000EA060000}"/>
    <hyperlink ref="V492" r:id="rId1772" xr:uid="{00000000-0004-0000-0000-0000EB060000}"/>
    <hyperlink ref="A493" r:id="rId1773" xr:uid="{00000000-0004-0000-0000-0000EC060000}"/>
    <hyperlink ref="E493" r:id="rId1774" xr:uid="{00000000-0004-0000-0000-0000ED060000}"/>
    <hyperlink ref="S493" r:id="rId1775" xr:uid="{00000000-0004-0000-0000-0000EE060000}"/>
    <hyperlink ref="A494" r:id="rId1776" xr:uid="{00000000-0004-0000-0000-0000EF060000}"/>
    <hyperlink ref="E494" r:id="rId1777" xr:uid="{00000000-0004-0000-0000-0000F0060000}"/>
    <hyperlink ref="S494" r:id="rId1778" xr:uid="{00000000-0004-0000-0000-0000F1060000}"/>
    <hyperlink ref="A495" r:id="rId1779" xr:uid="{00000000-0004-0000-0000-0000F2060000}"/>
    <hyperlink ref="E495" r:id="rId1780" xr:uid="{00000000-0004-0000-0000-0000F3060000}"/>
    <hyperlink ref="S495" r:id="rId1781" xr:uid="{00000000-0004-0000-0000-0000F4060000}"/>
    <hyperlink ref="A496" r:id="rId1782" xr:uid="{00000000-0004-0000-0000-0000F5060000}"/>
    <hyperlink ref="E496" r:id="rId1783" xr:uid="{00000000-0004-0000-0000-0000F6060000}"/>
    <hyperlink ref="S496" r:id="rId1784" xr:uid="{00000000-0004-0000-0000-0000F7060000}"/>
    <hyperlink ref="A497" r:id="rId1785" xr:uid="{00000000-0004-0000-0000-0000F8060000}"/>
    <hyperlink ref="E497" r:id="rId1786" xr:uid="{00000000-0004-0000-0000-0000F9060000}"/>
    <hyperlink ref="S497" r:id="rId1787" xr:uid="{00000000-0004-0000-0000-0000FA060000}"/>
    <hyperlink ref="A498" r:id="rId1788" xr:uid="{00000000-0004-0000-0000-0000FB060000}"/>
    <hyperlink ref="E498" r:id="rId1789" xr:uid="{00000000-0004-0000-0000-0000FC060000}"/>
    <hyperlink ref="S498" r:id="rId1790" xr:uid="{00000000-0004-0000-0000-0000FD060000}"/>
    <hyperlink ref="A499" r:id="rId1791" xr:uid="{00000000-0004-0000-0000-0000FE060000}"/>
    <hyperlink ref="E499" r:id="rId1792" xr:uid="{00000000-0004-0000-0000-0000FF060000}"/>
    <hyperlink ref="S499" r:id="rId1793" xr:uid="{00000000-0004-0000-0000-000000070000}"/>
    <hyperlink ref="V499" r:id="rId1794" xr:uid="{00000000-0004-0000-0000-000001070000}"/>
    <hyperlink ref="A500" r:id="rId1795" xr:uid="{00000000-0004-0000-0000-000002070000}"/>
    <hyperlink ref="E500" r:id="rId1796" xr:uid="{00000000-0004-0000-0000-000003070000}"/>
    <hyperlink ref="S500" r:id="rId1797" xr:uid="{00000000-0004-0000-0000-000004070000}"/>
    <hyperlink ref="V500" r:id="rId1798" xr:uid="{00000000-0004-0000-0000-000005070000}"/>
    <hyperlink ref="A501" r:id="rId1799" xr:uid="{00000000-0004-0000-0000-000006070000}"/>
    <hyperlink ref="E501" r:id="rId1800" xr:uid="{00000000-0004-0000-0000-000007070000}"/>
    <hyperlink ref="S501" r:id="rId1801" xr:uid="{00000000-0004-0000-0000-000008070000}"/>
    <hyperlink ref="V501" r:id="rId1802" xr:uid="{00000000-0004-0000-0000-000009070000}"/>
    <hyperlink ref="A502" r:id="rId1803" xr:uid="{00000000-0004-0000-0000-00000A070000}"/>
    <hyperlink ref="E502" r:id="rId1804" xr:uid="{00000000-0004-0000-0000-00000B070000}"/>
    <hyperlink ref="S502" r:id="rId1805" xr:uid="{00000000-0004-0000-0000-00000C070000}"/>
    <hyperlink ref="V502" r:id="rId1806" xr:uid="{00000000-0004-0000-0000-00000D070000}"/>
    <hyperlink ref="A503" r:id="rId1807" xr:uid="{00000000-0004-0000-0000-00000E070000}"/>
    <hyperlink ref="E503" r:id="rId1808" xr:uid="{00000000-0004-0000-0000-00000F070000}"/>
    <hyperlink ref="S503" r:id="rId1809" xr:uid="{00000000-0004-0000-0000-000010070000}"/>
    <hyperlink ref="V503" r:id="rId1810" xr:uid="{00000000-0004-0000-0000-000011070000}"/>
    <hyperlink ref="A504" r:id="rId1811" xr:uid="{00000000-0004-0000-0000-000012070000}"/>
    <hyperlink ref="E504" r:id="rId1812" xr:uid="{00000000-0004-0000-0000-000013070000}"/>
    <hyperlink ref="S504" r:id="rId1813" xr:uid="{00000000-0004-0000-0000-000014070000}"/>
    <hyperlink ref="V504" r:id="rId1814" xr:uid="{00000000-0004-0000-0000-000015070000}"/>
    <hyperlink ref="A505" r:id="rId1815" xr:uid="{00000000-0004-0000-0000-000016070000}"/>
    <hyperlink ref="E505" r:id="rId1816" xr:uid="{00000000-0004-0000-0000-000017070000}"/>
    <hyperlink ref="S505" r:id="rId1817" xr:uid="{00000000-0004-0000-0000-000018070000}"/>
    <hyperlink ref="V505" r:id="rId1818" xr:uid="{00000000-0004-0000-0000-000019070000}"/>
    <hyperlink ref="A506" r:id="rId1819" xr:uid="{00000000-0004-0000-0000-00001A070000}"/>
    <hyperlink ref="E506" r:id="rId1820" xr:uid="{00000000-0004-0000-0000-00001B070000}"/>
    <hyperlink ref="S506" r:id="rId1821" xr:uid="{00000000-0004-0000-0000-00001C070000}"/>
    <hyperlink ref="V506" r:id="rId1822" xr:uid="{00000000-0004-0000-0000-00001D070000}"/>
    <hyperlink ref="E507" r:id="rId1823" xr:uid="{00000000-0004-0000-0000-00001E070000}"/>
    <hyperlink ref="S507" r:id="rId1824" xr:uid="{00000000-0004-0000-0000-00001F070000}"/>
    <hyperlink ref="A508" r:id="rId1825" xr:uid="{00000000-0004-0000-0000-000020070000}"/>
    <hyperlink ref="E508" r:id="rId1826" xr:uid="{00000000-0004-0000-0000-000021070000}"/>
    <hyperlink ref="S508" r:id="rId1827" xr:uid="{00000000-0004-0000-0000-000022070000}"/>
    <hyperlink ref="A509" r:id="rId1828" xr:uid="{00000000-0004-0000-0000-000023070000}"/>
    <hyperlink ref="E509" r:id="rId1829" xr:uid="{00000000-0004-0000-0000-000024070000}"/>
    <hyperlink ref="S509" r:id="rId1830" xr:uid="{00000000-0004-0000-0000-000025070000}"/>
    <hyperlink ref="V509" r:id="rId1831" xr:uid="{00000000-0004-0000-0000-000026070000}"/>
    <hyperlink ref="A510" r:id="rId1832" xr:uid="{00000000-0004-0000-0000-000027070000}"/>
    <hyperlink ref="E510" r:id="rId1833" xr:uid="{00000000-0004-0000-0000-000028070000}"/>
    <hyperlink ref="S510" r:id="rId1834" xr:uid="{00000000-0004-0000-0000-000029070000}"/>
    <hyperlink ref="A511" r:id="rId1835" xr:uid="{00000000-0004-0000-0000-00002A070000}"/>
    <hyperlink ref="E511" r:id="rId1836" xr:uid="{00000000-0004-0000-0000-00002B070000}"/>
    <hyperlink ref="S511" r:id="rId1837" xr:uid="{00000000-0004-0000-0000-00002C070000}"/>
    <hyperlink ref="A512" r:id="rId1838" xr:uid="{00000000-0004-0000-0000-00002D070000}"/>
    <hyperlink ref="E512" r:id="rId1839" xr:uid="{00000000-0004-0000-0000-00002E070000}"/>
    <hyperlink ref="S512" r:id="rId1840" xr:uid="{00000000-0004-0000-0000-00002F070000}"/>
    <hyperlink ref="V512" r:id="rId1841" xr:uid="{00000000-0004-0000-0000-000030070000}"/>
    <hyperlink ref="A513" r:id="rId1842" xr:uid="{00000000-0004-0000-0000-000031070000}"/>
    <hyperlink ref="E513" r:id="rId1843" xr:uid="{00000000-0004-0000-0000-000032070000}"/>
    <hyperlink ref="S513" r:id="rId1844" xr:uid="{00000000-0004-0000-0000-000033070000}"/>
    <hyperlink ref="V513" r:id="rId1845" xr:uid="{00000000-0004-0000-0000-000034070000}"/>
    <hyperlink ref="A514" r:id="rId1846" xr:uid="{00000000-0004-0000-0000-000035070000}"/>
    <hyperlink ref="E514" r:id="rId1847" xr:uid="{00000000-0004-0000-0000-000036070000}"/>
    <hyperlink ref="S514" r:id="rId1848" xr:uid="{00000000-0004-0000-0000-000037070000}"/>
    <hyperlink ref="V514" r:id="rId1849" xr:uid="{00000000-0004-0000-0000-000038070000}"/>
    <hyperlink ref="A515" r:id="rId1850" xr:uid="{00000000-0004-0000-0000-000039070000}"/>
    <hyperlink ref="E515" r:id="rId1851" xr:uid="{00000000-0004-0000-0000-00003A070000}"/>
    <hyperlink ref="S515" r:id="rId1852" xr:uid="{00000000-0004-0000-0000-00003B070000}"/>
    <hyperlink ref="V515" r:id="rId1853" xr:uid="{00000000-0004-0000-0000-00003C070000}"/>
    <hyperlink ref="A516" r:id="rId1854" xr:uid="{00000000-0004-0000-0000-00003D070000}"/>
    <hyperlink ref="E516" r:id="rId1855" xr:uid="{00000000-0004-0000-0000-00003E070000}"/>
    <hyperlink ref="S516" r:id="rId1856" xr:uid="{00000000-0004-0000-0000-00003F070000}"/>
    <hyperlink ref="V516" r:id="rId1857" xr:uid="{00000000-0004-0000-0000-000040070000}"/>
    <hyperlink ref="A517" r:id="rId1858" xr:uid="{00000000-0004-0000-0000-000041070000}"/>
    <hyperlink ref="E517" r:id="rId1859" xr:uid="{00000000-0004-0000-0000-000042070000}"/>
    <hyperlink ref="S517" r:id="rId1860" xr:uid="{00000000-0004-0000-0000-000043070000}"/>
    <hyperlink ref="V517" r:id="rId1861" xr:uid="{00000000-0004-0000-0000-000044070000}"/>
    <hyperlink ref="A518" r:id="rId1862" xr:uid="{00000000-0004-0000-0000-000045070000}"/>
    <hyperlink ref="E518" r:id="rId1863" xr:uid="{00000000-0004-0000-0000-000046070000}"/>
    <hyperlink ref="S518" r:id="rId1864" xr:uid="{00000000-0004-0000-0000-000047070000}"/>
    <hyperlink ref="V518" r:id="rId1865" xr:uid="{00000000-0004-0000-0000-000048070000}"/>
    <hyperlink ref="A519" r:id="rId1866" xr:uid="{00000000-0004-0000-0000-000049070000}"/>
    <hyperlink ref="E519" r:id="rId1867" xr:uid="{00000000-0004-0000-0000-00004A070000}"/>
    <hyperlink ref="S519" r:id="rId1868" xr:uid="{00000000-0004-0000-0000-00004B070000}"/>
    <hyperlink ref="V519" r:id="rId1869" xr:uid="{00000000-0004-0000-0000-00004C070000}"/>
    <hyperlink ref="A520" r:id="rId1870" xr:uid="{00000000-0004-0000-0000-00004D070000}"/>
    <hyperlink ref="E520" r:id="rId1871" xr:uid="{00000000-0004-0000-0000-00004E070000}"/>
    <hyperlink ref="S520" r:id="rId1872" xr:uid="{00000000-0004-0000-0000-00004F070000}"/>
    <hyperlink ref="V520" r:id="rId1873" xr:uid="{00000000-0004-0000-0000-000050070000}"/>
    <hyperlink ref="A521" r:id="rId1874" xr:uid="{00000000-0004-0000-0000-000051070000}"/>
    <hyperlink ref="E521" r:id="rId1875" xr:uid="{00000000-0004-0000-0000-000052070000}"/>
    <hyperlink ref="S521" r:id="rId1876" xr:uid="{00000000-0004-0000-0000-000053070000}"/>
    <hyperlink ref="V521" r:id="rId1877" xr:uid="{00000000-0004-0000-0000-000054070000}"/>
    <hyperlink ref="A522" r:id="rId1878" xr:uid="{00000000-0004-0000-0000-000055070000}"/>
    <hyperlink ref="E522" r:id="rId1879" xr:uid="{00000000-0004-0000-0000-000056070000}"/>
    <hyperlink ref="S522" r:id="rId1880" xr:uid="{00000000-0004-0000-0000-000057070000}"/>
    <hyperlink ref="V522" r:id="rId1881" xr:uid="{00000000-0004-0000-0000-000058070000}"/>
    <hyperlink ref="A523" r:id="rId1882" xr:uid="{00000000-0004-0000-0000-000059070000}"/>
    <hyperlink ref="E523" r:id="rId1883" xr:uid="{00000000-0004-0000-0000-00005A070000}"/>
    <hyperlink ref="S523" r:id="rId1884" xr:uid="{00000000-0004-0000-0000-00005B070000}"/>
    <hyperlink ref="V523" r:id="rId1885" xr:uid="{00000000-0004-0000-0000-00005C070000}"/>
    <hyperlink ref="A524" r:id="rId1886" xr:uid="{00000000-0004-0000-0000-00005D070000}"/>
    <hyperlink ref="E524" r:id="rId1887" xr:uid="{00000000-0004-0000-0000-00005E070000}"/>
    <hyperlink ref="S524" r:id="rId1888" xr:uid="{00000000-0004-0000-0000-00005F070000}"/>
    <hyperlink ref="A525" r:id="rId1889" xr:uid="{00000000-0004-0000-0000-000060070000}"/>
    <hyperlink ref="E525" r:id="rId1890" xr:uid="{00000000-0004-0000-0000-000061070000}"/>
    <hyperlink ref="S525" r:id="rId1891" xr:uid="{00000000-0004-0000-0000-000062070000}"/>
    <hyperlink ref="A526" r:id="rId1892" xr:uid="{00000000-0004-0000-0000-000063070000}"/>
    <hyperlink ref="E526" r:id="rId1893" xr:uid="{00000000-0004-0000-0000-000064070000}"/>
    <hyperlink ref="S526" r:id="rId1894" xr:uid="{00000000-0004-0000-0000-000065070000}"/>
    <hyperlink ref="V526" r:id="rId1895" xr:uid="{00000000-0004-0000-0000-000066070000}"/>
    <hyperlink ref="A527" r:id="rId1896" xr:uid="{00000000-0004-0000-0000-000067070000}"/>
    <hyperlink ref="E527" r:id="rId1897" xr:uid="{00000000-0004-0000-0000-000068070000}"/>
    <hyperlink ref="S527" r:id="rId1898" xr:uid="{00000000-0004-0000-0000-000069070000}"/>
    <hyperlink ref="V527" r:id="rId1899" xr:uid="{00000000-0004-0000-0000-00006A070000}"/>
    <hyperlink ref="A528" r:id="rId1900" xr:uid="{00000000-0004-0000-0000-00006B070000}"/>
    <hyperlink ref="E528" r:id="rId1901" xr:uid="{00000000-0004-0000-0000-00006C070000}"/>
    <hyperlink ref="S528" r:id="rId1902" xr:uid="{00000000-0004-0000-0000-00006D070000}"/>
    <hyperlink ref="V528" r:id="rId1903" xr:uid="{00000000-0004-0000-0000-00006E070000}"/>
    <hyperlink ref="A529" r:id="rId1904" xr:uid="{00000000-0004-0000-0000-00006F070000}"/>
    <hyperlink ref="E529" r:id="rId1905" xr:uid="{00000000-0004-0000-0000-000070070000}"/>
    <hyperlink ref="Q529" r:id="rId1906" xr:uid="{00000000-0004-0000-0000-000071070000}"/>
    <hyperlink ref="S529" r:id="rId1907" xr:uid="{00000000-0004-0000-0000-000072070000}"/>
    <hyperlink ref="V529" r:id="rId1908" xr:uid="{00000000-0004-0000-0000-000073070000}"/>
    <hyperlink ref="A530" r:id="rId1909" xr:uid="{00000000-0004-0000-0000-000074070000}"/>
    <hyperlink ref="E530" r:id="rId1910" xr:uid="{00000000-0004-0000-0000-000075070000}"/>
    <hyperlink ref="S530" r:id="rId1911" xr:uid="{00000000-0004-0000-0000-000076070000}"/>
    <hyperlink ref="V530" r:id="rId1912" xr:uid="{00000000-0004-0000-0000-000077070000}"/>
    <hyperlink ref="A531" r:id="rId1913" xr:uid="{00000000-0004-0000-0000-000078070000}"/>
    <hyperlink ref="E531" r:id="rId1914" xr:uid="{00000000-0004-0000-0000-000079070000}"/>
    <hyperlink ref="S531" r:id="rId1915" xr:uid="{00000000-0004-0000-0000-00007A070000}"/>
    <hyperlink ref="V531" r:id="rId1916" xr:uid="{00000000-0004-0000-0000-00007B070000}"/>
    <hyperlink ref="A532" r:id="rId1917" xr:uid="{00000000-0004-0000-0000-00007C070000}"/>
    <hyperlink ref="E532" r:id="rId1918" xr:uid="{00000000-0004-0000-0000-00007D070000}"/>
    <hyperlink ref="S532" r:id="rId1919" xr:uid="{00000000-0004-0000-0000-00007E070000}"/>
    <hyperlink ref="V532" r:id="rId1920" xr:uid="{00000000-0004-0000-0000-00007F070000}"/>
    <hyperlink ref="A533" r:id="rId1921" xr:uid="{00000000-0004-0000-0000-000080070000}"/>
    <hyperlink ref="E533" r:id="rId1922" xr:uid="{00000000-0004-0000-0000-000081070000}"/>
    <hyperlink ref="S533" r:id="rId1923" xr:uid="{00000000-0004-0000-0000-000082070000}"/>
    <hyperlink ref="V533" r:id="rId1924" xr:uid="{00000000-0004-0000-0000-000083070000}"/>
    <hyperlink ref="A534" r:id="rId1925" xr:uid="{00000000-0004-0000-0000-000084070000}"/>
    <hyperlink ref="E534" r:id="rId1926" xr:uid="{00000000-0004-0000-0000-000085070000}"/>
    <hyperlink ref="S534" r:id="rId1927" xr:uid="{00000000-0004-0000-0000-000086070000}"/>
    <hyperlink ref="V534" r:id="rId1928" xr:uid="{00000000-0004-0000-0000-000087070000}"/>
    <hyperlink ref="A535" r:id="rId1929" xr:uid="{00000000-0004-0000-0000-000088070000}"/>
    <hyperlink ref="E535" r:id="rId1930" xr:uid="{00000000-0004-0000-0000-000089070000}"/>
    <hyperlink ref="S535" r:id="rId1931" xr:uid="{00000000-0004-0000-0000-00008A070000}"/>
    <hyperlink ref="V535" r:id="rId1932" xr:uid="{00000000-0004-0000-0000-00008B070000}"/>
    <hyperlink ref="A536" r:id="rId1933" xr:uid="{00000000-0004-0000-0000-00008C070000}"/>
    <hyperlink ref="E536" r:id="rId1934" xr:uid="{00000000-0004-0000-0000-00008D070000}"/>
    <hyperlink ref="Q536" r:id="rId1935" xr:uid="{00000000-0004-0000-0000-00008E070000}"/>
    <hyperlink ref="S536" r:id="rId1936" xr:uid="{00000000-0004-0000-0000-00008F070000}"/>
    <hyperlink ref="V536" r:id="rId1937" xr:uid="{00000000-0004-0000-0000-000090070000}"/>
    <hyperlink ref="A537" r:id="rId1938" xr:uid="{00000000-0004-0000-0000-000091070000}"/>
    <hyperlink ref="E537" r:id="rId1939" xr:uid="{00000000-0004-0000-0000-000092070000}"/>
    <hyperlink ref="S537" r:id="rId1940" xr:uid="{00000000-0004-0000-0000-000093070000}"/>
    <hyperlink ref="A538" r:id="rId1941" xr:uid="{00000000-0004-0000-0000-000094070000}"/>
    <hyperlink ref="E538" r:id="rId1942" xr:uid="{00000000-0004-0000-0000-000095070000}"/>
    <hyperlink ref="S538" r:id="rId1943" xr:uid="{00000000-0004-0000-0000-000096070000}"/>
    <hyperlink ref="A539" r:id="rId1944" xr:uid="{00000000-0004-0000-0000-000097070000}"/>
    <hyperlink ref="E539" r:id="rId1945" xr:uid="{00000000-0004-0000-0000-000098070000}"/>
    <hyperlink ref="S539" r:id="rId1946" xr:uid="{00000000-0004-0000-0000-000099070000}"/>
    <hyperlink ref="V539" r:id="rId1947" xr:uid="{00000000-0004-0000-0000-00009A070000}"/>
    <hyperlink ref="A540" r:id="rId1948" xr:uid="{00000000-0004-0000-0000-00009B070000}"/>
    <hyperlink ref="E540" r:id="rId1949" xr:uid="{00000000-0004-0000-0000-00009C070000}"/>
    <hyperlink ref="S540" r:id="rId1950" xr:uid="{00000000-0004-0000-0000-00009D070000}"/>
    <hyperlink ref="V540" r:id="rId1951" xr:uid="{00000000-0004-0000-0000-00009E070000}"/>
    <hyperlink ref="A541" r:id="rId1952" xr:uid="{00000000-0004-0000-0000-00009F070000}"/>
    <hyperlink ref="E541" r:id="rId1953" xr:uid="{00000000-0004-0000-0000-0000A0070000}"/>
    <hyperlink ref="S541" r:id="rId1954" xr:uid="{00000000-0004-0000-0000-0000A1070000}"/>
    <hyperlink ref="A542" r:id="rId1955" xr:uid="{00000000-0004-0000-0000-0000A2070000}"/>
    <hyperlink ref="E542" r:id="rId1956" xr:uid="{00000000-0004-0000-0000-0000A3070000}"/>
    <hyperlink ref="S542" r:id="rId1957" xr:uid="{00000000-0004-0000-0000-0000A4070000}"/>
    <hyperlink ref="A543" r:id="rId1958" xr:uid="{00000000-0004-0000-0000-0000A5070000}"/>
    <hyperlink ref="E543" r:id="rId1959" xr:uid="{00000000-0004-0000-0000-0000A6070000}"/>
    <hyperlink ref="S543" r:id="rId1960" xr:uid="{00000000-0004-0000-0000-0000A7070000}"/>
    <hyperlink ref="A544" r:id="rId1961" xr:uid="{00000000-0004-0000-0000-0000A8070000}"/>
    <hyperlink ref="E544" r:id="rId1962" xr:uid="{00000000-0004-0000-0000-0000A9070000}"/>
    <hyperlink ref="S544" r:id="rId1963" xr:uid="{00000000-0004-0000-0000-0000AA070000}"/>
    <hyperlink ref="A545" r:id="rId1964" xr:uid="{00000000-0004-0000-0000-0000AB070000}"/>
    <hyperlink ref="E545" r:id="rId1965" xr:uid="{00000000-0004-0000-0000-0000AC070000}"/>
    <hyperlink ref="S545" r:id="rId1966" xr:uid="{00000000-0004-0000-0000-0000AD070000}"/>
    <hyperlink ref="A546" r:id="rId1967" xr:uid="{00000000-0004-0000-0000-0000AE070000}"/>
    <hyperlink ref="E546" r:id="rId1968" xr:uid="{00000000-0004-0000-0000-0000AF070000}"/>
    <hyperlink ref="S546" r:id="rId1969" xr:uid="{00000000-0004-0000-0000-0000B0070000}"/>
    <hyperlink ref="A547" r:id="rId1970" xr:uid="{00000000-0004-0000-0000-0000B1070000}"/>
    <hyperlink ref="E547" r:id="rId1971" xr:uid="{00000000-0004-0000-0000-0000B2070000}"/>
    <hyperlink ref="S547" r:id="rId1972" xr:uid="{00000000-0004-0000-0000-0000B3070000}"/>
    <hyperlink ref="A548" r:id="rId1973" xr:uid="{00000000-0004-0000-0000-0000B4070000}"/>
    <hyperlink ref="E548" r:id="rId1974" xr:uid="{00000000-0004-0000-0000-0000B5070000}"/>
    <hyperlink ref="S548" r:id="rId1975" xr:uid="{00000000-0004-0000-0000-0000B6070000}"/>
    <hyperlink ref="V548" r:id="rId1976" xr:uid="{00000000-0004-0000-0000-0000B7070000}"/>
    <hyperlink ref="A549" r:id="rId1977" xr:uid="{00000000-0004-0000-0000-0000B8070000}"/>
    <hyperlink ref="E549" r:id="rId1978" xr:uid="{00000000-0004-0000-0000-0000B9070000}"/>
    <hyperlink ref="S549" r:id="rId1979" xr:uid="{00000000-0004-0000-0000-0000BA070000}"/>
    <hyperlink ref="V549" r:id="rId1980" xr:uid="{00000000-0004-0000-0000-0000BB070000}"/>
    <hyperlink ref="A550" r:id="rId1981" xr:uid="{00000000-0004-0000-0000-0000BC070000}"/>
    <hyperlink ref="E550" r:id="rId1982" xr:uid="{00000000-0004-0000-0000-0000BD070000}"/>
    <hyperlink ref="S550" r:id="rId1983" xr:uid="{00000000-0004-0000-0000-0000BE070000}"/>
    <hyperlink ref="V550" r:id="rId1984" xr:uid="{00000000-0004-0000-0000-0000BF070000}"/>
    <hyperlink ref="A551" r:id="rId1985" xr:uid="{00000000-0004-0000-0000-0000C0070000}"/>
    <hyperlink ref="E551" r:id="rId1986" xr:uid="{00000000-0004-0000-0000-0000C1070000}"/>
    <hyperlink ref="S551" r:id="rId1987" xr:uid="{00000000-0004-0000-0000-0000C2070000}"/>
    <hyperlink ref="V551" r:id="rId1988" xr:uid="{00000000-0004-0000-0000-0000C3070000}"/>
    <hyperlink ref="A552" r:id="rId1989" xr:uid="{00000000-0004-0000-0000-0000C4070000}"/>
    <hyperlink ref="E552" r:id="rId1990" xr:uid="{00000000-0004-0000-0000-0000C5070000}"/>
    <hyperlink ref="S552" r:id="rId1991" xr:uid="{00000000-0004-0000-0000-0000C6070000}"/>
    <hyperlink ref="V552" r:id="rId1992" xr:uid="{00000000-0004-0000-0000-0000C7070000}"/>
    <hyperlink ref="A553" r:id="rId1993" xr:uid="{00000000-0004-0000-0000-0000C8070000}"/>
    <hyperlink ref="E553" r:id="rId1994" xr:uid="{00000000-0004-0000-0000-0000C9070000}"/>
    <hyperlink ref="S553" r:id="rId1995" xr:uid="{00000000-0004-0000-0000-0000CA070000}"/>
    <hyperlink ref="V553" r:id="rId1996" xr:uid="{00000000-0004-0000-0000-0000CB070000}"/>
    <hyperlink ref="A554" r:id="rId1997" xr:uid="{00000000-0004-0000-0000-0000CC070000}"/>
    <hyperlink ref="E554" r:id="rId1998" xr:uid="{00000000-0004-0000-0000-0000CD070000}"/>
    <hyperlink ref="S554" r:id="rId1999" xr:uid="{00000000-0004-0000-0000-0000CE070000}"/>
    <hyperlink ref="V554" r:id="rId2000" xr:uid="{00000000-0004-0000-0000-0000CF070000}"/>
    <hyperlink ref="A555" r:id="rId2001" xr:uid="{00000000-0004-0000-0000-0000D0070000}"/>
    <hyperlink ref="E555" r:id="rId2002" xr:uid="{00000000-0004-0000-0000-0000D1070000}"/>
    <hyperlink ref="S555" r:id="rId2003" xr:uid="{00000000-0004-0000-0000-0000D2070000}"/>
    <hyperlink ref="V555" r:id="rId2004" xr:uid="{00000000-0004-0000-0000-0000D3070000}"/>
    <hyperlink ref="A556" r:id="rId2005" xr:uid="{00000000-0004-0000-0000-0000D4070000}"/>
    <hyperlink ref="E556" r:id="rId2006" xr:uid="{00000000-0004-0000-0000-0000D5070000}"/>
    <hyperlink ref="S556" r:id="rId2007" xr:uid="{00000000-0004-0000-0000-0000D6070000}"/>
    <hyperlink ref="V556" r:id="rId2008" xr:uid="{00000000-0004-0000-0000-0000D7070000}"/>
    <hyperlink ref="A557" r:id="rId2009" xr:uid="{00000000-0004-0000-0000-0000D8070000}"/>
    <hyperlink ref="E557" r:id="rId2010" xr:uid="{00000000-0004-0000-0000-0000D9070000}"/>
    <hyperlink ref="S557" r:id="rId2011" xr:uid="{00000000-0004-0000-0000-0000DA070000}"/>
    <hyperlink ref="V557" r:id="rId2012" xr:uid="{00000000-0004-0000-0000-0000DB070000}"/>
    <hyperlink ref="A558" r:id="rId2013" xr:uid="{00000000-0004-0000-0000-0000DC070000}"/>
    <hyperlink ref="E558" r:id="rId2014" xr:uid="{00000000-0004-0000-0000-0000DD070000}"/>
    <hyperlink ref="S558" r:id="rId2015" xr:uid="{00000000-0004-0000-0000-0000DE070000}"/>
    <hyperlink ref="V558" r:id="rId2016" xr:uid="{00000000-0004-0000-0000-0000DF070000}"/>
    <hyperlink ref="A559" r:id="rId2017" xr:uid="{00000000-0004-0000-0000-0000E0070000}"/>
    <hyperlink ref="E559" r:id="rId2018" xr:uid="{00000000-0004-0000-0000-0000E1070000}"/>
    <hyperlink ref="S559" r:id="rId2019" xr:uid="{00000000-0004-0000-0000-0000E2070000}"/>
    <hyperlink ref="V559" r:id="rId2020" xr:uid="{00000000-0004-0000-0000-0000E3070000}"/>
    <hyperlink ref="A560" r:id="rId2021" xr:uid="{00000000-0004-0000-0000-0000E4070000}"/>
    <hyperlink ref="E560" r:id="rId2022" xr:uid="{00000000-0004-0000-0000-0000E5070000}"/>
    <hyperlink ref="S560" r:id="rId2023" xr:uid="{00000000-0004-0000-0000-0000E6070000}"/>
    <hyperlink ref="V560" r:id="rId2024" xr:uid="{00000000-0004-0000-0000-0000E7070000}"/>
    <hyperlink ref="A561" r:id="rId2025" xr:uid="{00000000-0004-0000-0000-0000E8070000}"/>
    <hyperlink ref="E561" r:id="rId2026" xr:uid="{00000000-0004-0000-0000-0000E9070000}"/>
    <hyperlink ref="S561" r:id="rId2027" xr:uid="{00000000-0004-0000-0000-0000EA070000}"/>
    <hyperlink ref="V561" r:id="rId2028" xr:uid="{00000000-0004-0000-0000-0000EB070000}"/>
    <hyperlink ref="A562" r:id="rId2029" xr:uid="{00000000-0004-0000-0000-0000EC070000}"/>
    <hyperlink ref="E562" r:id="rId2030" xr:uid="{00000000-0004-0000-0000-0000ED070000}"/>
    <hyperlink ref="S562" r:id="rId2031" xr:uid="{00000000-0004-0000-0000-0000EE070000}"/>
    <hyperlink ref="V562" r:id="rId2032" xr:uid="{00000000-0004-0000-0000-0000EF070000}"/>
    <hyperlink ref="A563" r:id="rId2033" xr:uid="{00000000-0004-0000-0000-0000F0070000}"/>
    <hyperlink ref="E563" r:id="rId2034" xr:uid="{00000000-0004-0000-0000-0000F1070000}"/>
    <hyperlink ref="S563" r:id="rId2035" xr:uid="{00000000-0004-0000-0000-0000F2070000}"/>
    <hyperlink ref="V563" r:id="rId2036" xr:uid="{00000000-0004-0000-0000-0000F3070000}"/>
    <hyperlink ref="A564" r:id="rId2037" xr:uid="{00000000-0004-0000-0000-0000F4070000}"/>
    <hyperlink ref="E564" r:id="rId2038" xr:uid="{00000000-0004-0000-0000-0000F5070000}"/>
    <hyperlink ref="S564" r:id="rId2039" xr:uid="{00000000-0004-0000-0000-0000F6070000}"/>
    <hyperlink ref="V564" r:id="rId2040" xr:uid="{00000000-0004-0000-0000-0000F7070000}"/>
    <hyperlink ref="A565" r:id="rId2041" xr:uid="{00000000-0004-0000-0000-0000F8070000}"/>
    <hyperlink ref="E565" r:id="rId2042" xr:uid="{00000000-0004-0000-0000-0000F9070000}"/>
    <hyperlink ref="S565" r:id="rId2043" xr:uid="{00000000-0004-0000-0000-0000FA070000}"/>
    <hyperlink ref="V565" r:id="rId2044" xr:uid="{00000000-0004-0000-0000-0000FB070000}"/>
    <hyperlink ref="A566" r:id="rId2045" xr:uid="{00000000-0004-0000-0000-0000FC070000}"/>
    <hyperlink ref="E566" r:id="rId2046" xr:uid="{00000000-0004-0000-0000-0000FD070000}"/>
    <hyperlink ref="S566" r:id="rId2047" xr:uid="{00000000-0004-0000-0000-0000FE070000}"/>
    <hyperlink ref="V566" r:id="rId2048" xr:uid="{00000000-0004-0000-0000-0000FF070000}"/>
    <hyperlink ref="A567" r:id="rId2049" xr:uid="{00000000-0004-0000-0000-000000080000}"/>
    <hyperlink ref="E567" r:id="rId2050" xr:uid="{00000000-0004-0000-0000-000001080000}"/>
    <hyperlink ref="S567" r:id="rId2051" xr:uid="{00000000-0004-0000-0000-000002080000}"/>
    <hyperlink ref="V567" r:id="rId2052" xr:uid="{00000000-0004-0000-0000-000003080000}"/>
    <hyperlink ref="A568" r:id="rId2053" xr:uid="{00000000-0004-0000-0000-000004080000}"/>
    <hyperlink ref="E568" r:id="rId2054" xr:uid="{00000000-0004-0000-0000-000005080000}"/>
    <hyperlink ref="S568" r:id="rId2055" xr:uid="{00000000-0004-0000-0000-000006080000}"/>
    <hyperlink ref="V568" r:id="rId2056" xr:uid="{00000000-0004-0000-0000-000007080000}"/>
    <hyperlink ref="A569" r:id="rId2057" xr:uid="{00000000-0004-0000-0000-000008080000}"/>
    <hyperlink ref="E569" r:id="rId2058" xr:uid="{00000000-0004-0000-0000-000009080000}"/>
    <hyperlink ref="S569" r:id="rId2059" xr:uid="{00000000-0004-0000-0000-00000A080000}"/>
    <hyperlink ref="V569" r:id="rId2060" xr:uid="{00000000-0004-0000-0000-00000B080000}"/>
    <hyperlink ref="A570" r:id="rId2061" xr:uid="{00000000-0004-0000-0000-00000C080000}"/>
    <hyperlink ref="E570" r:id="rId2062" xr:uid="{00000000-0004-0000-0000-00000D080000}"/>
    <hyperlink ref="S570" r:id="rId2063" xr:uid="{00000000-0004-0000-0000-00000E080000}"/>
    <hyperlink ref="V570" r:id="rId2064" xr:uid="{00000000-0004-0000-0000-00000F080000}"/>
    <hyperlink ref="A571" r:id="rId2065" xr:uid="{00000000-0004-0000-0000-000010080000}"/>
    <hyperlink ref="E571" r:id="rId2066" xr:uid="{00000000-0004-0000-0000-000011080000}"/>
    <hyperlink ref="S571" r:id="rId2067" xr:uid="{00000000-0004-0000-0000-000012080000}"/>
    <hyperlink ref="V571" r:id="rId2068" xr:uid="{00000000-0004-0000-0000-000013080000}"/>
    <hyperlink ref="A572" r:id="rId2069" xr:uid="{00000000-0004-0000-0000-000014080000}"/>
    <hyperlink ref="E572" r:id="rId2070" xr:uid="{00000000-0004-0000-0000-000015080000}"/>
    <hyperlink ref="S572" r:id="rId2071" xr:uid="{00000000-0004-0000-0000-000016080000}"/>
    <hyperlink ref="V572" r:id="rId2072" xr:uid="{00000000-0004-0000-0000-000017080000}"/>
    <hyperlink ref="A573" r:id="rId2073" xr:uid="{00000000-0004-0000-0000-000018080000}"/>
    <hyperlink ref="E573" r:id="rId2074" xr:uid="{00000000-0004-0000-0000-000019080000}"/>
    <hyperlink ref="S573" r:id="rId2075" xr:uid="{00000000-0004-0000-0000-00001A080000}"/>
    <hyperlink ref="V573" r:id="rId2076" xr:uid="{00000000-0004-0000-0000-00001B080000}"/>
    <hyperlink ref="A574" r:id="rId2077" xr:uid="{00000000-0004-0000-0000-00001C080000}"/>
    <hyperlink ref="E574" r:id="rId2078" xr:uid="{00000000-0004-0000-0000-00001D080000}"/>
    <hyperlink ref="S574" r:id="rId2079" xr:uid="{00000000-0004-0000-0000-00001E080000}"/>
    <hyperlink ref="V574" r:id="rId2080" xr:uid="{00000000-0004-0000-0000-00001F080000}"/>
    <hyperlink ref="A575" r:id="rId2081" xr:uid="{00000000-0004-0000-0000-000020080000}"/>
    <hyperlink ref="E575" r:id="rId2082" xr:uid="{00000000-0004-0000-0000-000021080000}"/>
    <hyperlink ref="S575" r:id="rId2083" xr:uid="{00000000-0004-0000-0000-000022080000}"/>
    <hyperlink ref="V575" r:id="rId2084" xr:uid="{00000000-0004-0000-0000-000023080000}"/>
    <hyperlink ref="A576" r:id="rId2085" xr:uid="{00000000-0004-0000-0000-000024080000}"/>
    <hyperlink ref="E576" r:id="rId2086" xr:uid="{00000000-0004-0000-0000-000025080000}"/>
    <hyperlink ref="S576" r:id="rId2087" xr:uid="{00000000-0004-0000-0000-000026080000}"/>
    <hyperlink ref="V576" r:id="rId2088" xr:uid="{00000000-0004-0000-0000-000027080000}"/>
    <hyperlink ref="A577" r:id="rId2089" xr:uid="{00000000-0004-0000-0000-000028080000}"/>
    <hyperlink ref="E577" r:id="rId2090" xr:uid="{00000000-0004-0000-0000-000029080000}"/>
    <hyperlink ref="S577" r:id="rId2091" xr:uid="{00000000-0004-0000-0000-00002A080000}"/>
    <hyperlink ref="V577" r:id="rId2092" xr:uid="{00000000-0004-0000-0000-00002B080000}"/>
    <hyperlink ref="A578" r:id="rId2093" xr:uid="{00000000-0004-0000-0000-00002C080000}"/>
    <hyperlink ref="E578" r:id="rId2094" xr:uid="{00000000-0004-0000-0000-00002D080000}"/>
    <hyperlink ref="S578" r:id="rId2095" xr:uid="{00000000-0004-0000-0000-00002E080000}"/>
    <hyperlink ref="V578" r:id="rId2096" xr:uid="{00000000-0004-0000-0000-00002F080000}"/>
    <hyperlink ref="A579" r:id="rId2097" xr:uid="{00000000-0004-0000-0000-000030080000}"/>
    <hyperlink ref="E579" r:id="rId2098" xr:uid="{00000000-0004-0000-0000-000031080000}"/>
    <hyperlink ref="S579" r:id="rId2099" xr:uid="{00000000-0004-0000-0000-000032080000}"/>
    <hyperlink ref="V579" r:id="rId2100" xr:uid="{00000000-0004-0000-0000-000033080000}"/>
    <hyperlink ref="A580" r:id="rId2101" xr:uid="{00000000-0004-0000-0000-000034080000}"/>
    <hyperlink ref="E580" r:id="rId2102" xr:uid="{00000000-0004-0000-0000-000035080000}"/>
    <hyperlink ref="S580" r:id="rId2103" xr:uid="{00000000-0004-0000-0000-000036080000}"/>
    <hyperlink ref="V580" r:id="rId2104" xr:uid="{00000000-0004-0000-0000-000037080000}"/>
    <hyperlink ref="A581" r:id="rId2105" xr:uid="{00000000-0004-0000-0000-000038080000}"/>
    <hyperlink ref="E581" r:id="rId2106" xr:uid="{00000000-0004-0000-0000-000039080000}"/>
    <hyperlink ref="S581" r:id="rId2107" xr:uid="{00000000-0004-0000-0000-00003A080000}"/>
    <hyperlink ref="V581" r:id="rId2108" xr:uid="{00000000-0004-0000-0000-00003B080000}"/>
    <hyperlink ref="A582" r:id="rId2109" xr:uid="{00000000-0004-0000-0000-00003C080000}"/>
    <hyperlink ref="E582" r:id="rId2110" xr:uid="{00000000-0004-0000-0000-00003D080000}"/>
    <hyperlink ref="S582" r:id="rId2111" xr:uid="{00000000-0004-0000-0000-00003E080000}"/>
    <hyperlink ref="V582" r:id="rId2112" xr:uid="{00000000-0004-0000-0000-00003F080000}"/>
    <hyperlink ref="A583" r:id="rId2113" xr:uid="{00000000-0004-0000-0000-000040080000}"/>
    <hyperlink ref="E583" r:id="rId2114" xr:uid="{00000000-0004-0000-0000-000041080000}"/>
    <hyperlink ref="S583" r:id="rId2115" xr:uid="{00000000-0004-0000-0000-000042080000}"/>
    <hyperlink ref="V583" r:id="rId2116" xr:uid="{00000000-0004-0000-0000-000043080000}"/>
    <hyperlink ref="A584" r:id="rId2117" xr:uid="{00000000-0004-0000-0000-000044080000}"/>
    <hyperlink ref="E584" r:id="rId2118" xr:uid="{00000000-0004-0000-0000-000045080000}"/>
    <hyperlink ref="S584" r:id="rId2119" xr:uid="{00000000-0004-0000-0000-000046080000}"/>
    <hyperlink ref="V584" r:id="rId2120" xr:uid="{00000000-0004-0000-0000-000047080000}"/>
    <hyperlink ref="A585" r:id="rId2121" xr:uid="{00000000-0004-0000-0000-000048080000}"/>
    <hyperlink ref="E585" r:id="rId2122" xr:uid="{00000000-0004-0000-0000-000049080000}"/>
    <hyperlink ref="S585" r:id="rId2123" xr:uid="{00000000-0004-0000-0000-00004A080000}"/>
    <hyperlink ref="V585" r:id="rId2124" xr:uid="{00000000-0004-0000-0000-00004B080000}"/>
    <hyperlink ref="A586" r:id="rId2125" xr:uid="{00000000-0004-0000-0000-00004C080000}"/>
    <hyperlink ref="E586" r:id="rId2126" xr:uid="{00000000-0004-0000-0000-00004D080000}"/>
    <hyperlink ref="S586" r:id="rId2127" xr:uid="{00000000-0004-0000-0000-00004E080000}"/>
    <hyperlink ref="V586" r:id="rId2128" xr:uid="{00000000-0004-0000-0000-00004F080000}"/>
    <hyperlink ref="A587" r:id="rId2129" xr:uid="{00000000-0004-0000-0000-000050080000}"/>
    <hyperlink ref="E587" r:id="rId2130" xr:uid="{00000000-0004-0000-0000-000051080000}"/>
    <hyperlink ref="S587" r:id="rId2131" xr:uid="{00000000-0004-0000-0000-000052080000}"/>
    <hyperlink ref="V587" r:id="rId2132" xr:uid="{00000000-0004-0000-0000-000053080000}"/>
    <hyperlink ref="A588" r:id="rId2133" xr:uid="{00000000-0004-0000-0000-000054080000}"/>
    <hyperlink ref="E588" r:id="rId2134" xr:uid="{00000000-0004-0000-0000-000055080000}"/>
    <hyperlink ref="S588" r:id="rId2135" xr:uid="{00000000-0004-0000-0000-000056080000}"/>
    <hyperlink ref="V588" r:id="rId2136" xr:uid="{00000000-0004-0000-0000-000057080000}"/>
    <hyperlink ref="A589" r:id="rId2137" xr:uid="{00000000-0004-0000-0000-000058080000}"/>
    <hyperlink ref="E589" r:id="rId2138" xr:uid="{00000000-0004-0000-0000-000059080000}"/>
    <hyperlink ref="S589" r:id="rId2139" xr:uid="{00000000-0004-0000-0000-00005A080000}"/>
    <hyperlink ref="V589" r:id="rId2140" xr:uid="{00000000-0004-0000-0000-00005B080000}"/>
    <hyperlink ref="A590" r:id="rId2141" xr:uid="{00000000-0004-0000-0000-00005C080000}"/>
    <hyperlink ref="E590" r:id="rId2142" xr:uid="{00000000-0004-0000-0000-00005D080000}"/>
    <hyperlink ref="S590" r:id="rId2143" xr:uid="{00000000-0004-0000-0000-00005E080000}"/>
    <hyperlink ref="V590" r:id="rId2144" xr:uid="{00000000-0004-0000-0000-00005F080000}"/>
    <hyperlink ref="A591" r:id="rId2145" xr:uid="{00000000-0004-0000-0000-000060080000}"/>
    <hyperlink ref="E591" r:id="rId2146" xr:uid="{00000000-0004-0000-0000-000061080000}"/>
    <hyperlink ref="S591" r:id="rId2147" xr:uid="{00000000-0004-0000-0000-000062080000}"/>
    <hyperlink ref="V591" r:id="rId2148" xr:uid="{00000000-0004-0000-0000-000063080000}"/>
    <hyperlink ref="A592" r:id="rId2149" xr:uid="{00000000-0004-0000-0000-000064080000}"/>
    <hyperlink ref="E592" r:id="rId2150" xr:uid="{00000000-0004-0000-0000-000065080000}"/>
    <hyperlink ref="S592" r:id="rId2151" xr:uid="{00000000-0004-0000-0000-000066080000}"/>
    <hyperlink ref="V592" r:id="rId2152" xr:uid="{00000000-0004-0000-0000-000067080000}"/>
    <hyperlink ref="A593" r:id="rId2153" xr:uid="{00000000-0004-0000-0000-000068080000}"/>
    <hyperlink ref="E593" r:id="rId2154" xr:uid="{00000000-0004-0000-0000-000069080000}"/>
    <hyperlink ref="S593" r:id="rId2155" xr:uid="{00000000-0004-0000-0000-00006A080000}"/>
    <hyperlink ref="V593" r:id="rId2156" xr:uid="{00000000-0004-0000-0000-00006B080000}"/>
    <hyperlink ref="A594" r:id="rId2157" xr:uid="{00000000-0004-0000-0000-00006C080000}"/>
    <hyperlink ref="E594" r:id="rId2158" xr:uid="{00000000-0004-0000-0000-00006D080000}"/>
    <hyperlink ref="S594" r:id="rId2159" xr:uid="{00000000-0004-0000-0000-00006E080000}"/>
    <hyperlink ref="V594" r:id="rId2160" xr:uid="{00000000-0004-0000-0000-00006F080000}"/>
    <hyperlink ref="A595" r:id="rId2161" xr:uid="{00000000-0004-0000-0000-000070080000}"/>
    <hyperlink ref="E595" r:id="rId2162" xr:uid="{00000000-0004-0000-0000-000071080000}"/>
    <hyperlink ref="S595" r:id="rId2163" xr:uid="{00000000-0004-0000-0000-000072080000}"/>
    <hyperlink ref="V595" r:id="rId2164" xr:uid="{00000000-0004-0000-0000-000073080000}"/>
    <hyperlink ref="A596" r:id="rId2165" xr:uid="{00000000-0004-0000-0000-000074080000}"/>
    <hyperlink ref="E596" r:id="rId2166" xr:uid="{00000000-0004-0000-0000-000075080000}"/>
    <hyperlink ref="S596" r:id="rId2167" xr:uid="{00000000-0004-0000-0000-000076080000}"/>
    <hyperlink ref="V596" r:id="rId2168" xr:uid="{00000000-0004-0000-0000-000077080000}"/>
    <hyperlink ref="A597" r:id="rId2169" xr:uid="{00000000-0004-0000-0000-000078080000}"/>
    <hyperlink ref="E597" r:id="rId2170" xr:uid="{00000000-0004-0000-0000-000079080000}"/>
    <hyperlink ref="S597" r:id="rId2171" xr:uid="{00000000-0004-0000-0000-00007A080000}"/>
    <hyperlink ref="V597" r:id="rId2172" xr:uid="{00000000-0004-0000-0000-00007B080000}"/>
    <hyperlink ref="A598" r:id="rId2173" xr:uid="{00000000-0004-0000-0000-00007C080000}"/>
    <hyperlink ref="E598" r:id="rId2174" xr:uid="{00000000-0004-0000-0000-00007D080000}"/>
    <hyperlink ref="S598" r:id="rId2175" xr:uid="{00000000-0004-0000-0000-00007E080000}"/>
    <hyperlink ref="V598" r:id="rId2176" xr:uid="{00000000-0004-0000-0000-00007F080000}"/>
    <hyperlink ref="A599" r:id="rId2177" xr:uid="{00000000-0004-0000-0000-000080080000}"/>
    <hyperlink ref="E599" r:id="rId2178" xr:uid="{00000000-0004-0000-0000-000081080000}"/>
    <hyperlink ref="S599" r:id="rId2179" xr:uid="{00000000-0004-0000-0000-000082080000}"/>
    <hyperlink ref="V599" r:id="rId2180" xr:uid="{00000000-0004-0000-0000-000083080000}"/>
    <hyperlink ref="A600" r:id="rId2181" xr:uid="{00000000-0004-0000-0000-000084080000}"/>
    <hyperlink ref="E600" r:id="rId2182" xr:uid="{00000000-0004-0000-0000-000085080000}"/>
    <hyperlink ref="S600" r:id="rId2183" xr:uid="{00000000-0004-0000-0000-000086080000}"/>
    <hyperlink ref="V600" r:id="rId2184" xr:uid="{00000000-0004-0000-0000-000087080000}"/>
    <hyperlink ref="A601" r:id="rId2185" xr:uid="{00000000-0004-0000-0000-000088080000}"/>
    <hyperlink ref="E601" r:id="rId2186" xr:uid="{00000000-0004-0000-0000-000089080000}"/>
    <hyperlink ref="S601" r:id="rId2187" xr:uid="{00000000-0004-0000-0000-00008A080000}"/>
    <hyperlink ref="V601" r:id="rId2188" xr:uid="{00000000-0004-0000-0000-00008B080000}"/>
    <hyperlink ref="A602" r:id="rId2189" xr:uid="{00000000-0004-0000-0000-00008C080000}"/>
    <hyperlink ref="E602" r:id="rId2190" xr:uid="{00000000-0004-0000-0000-00008D080000}"/>
    <hyperlink ref="S602" r:id="rId2191" xr:uid="{00000000-0004-0000-0000-00008E080000}"/>
    <hyperlink ref="V602" r:id="rId2192" xr:uid="{00000000-0004-0000-0000-00008F080000}"/>
    <hyperlink ref="A603" r:id="rId2193" xr:uid="{00000000-0004-0000-0000-000090080000}"/>
    <hyperlink ref="E603" r:id="rId2194" xr:uid="{00000000-0004-0000-0000-000091080000}"/>
    <hyperlink ref="S603" r:id="rId2195" xr:uid="{00000000-0004-0000-0000-000092080000}"/>
    <hyperlink ref="V603" r:id="rId2196" xr:uid="{00000000-0004-0000-0000-000093080000}"/>
    <hyperlink ref="A604" r:id="rId2197" xr:uid="{00000000-0004-0000-0000-000094080000}"/>
    <hyperlink ref="E604" r:id="rId2198" xr:uid="{00000000-0004-0000-0000-000095080000}"/>
    <hyperlink ref="S604" r:id="rId2199" xr:uid="{00000000-0004-0000-0000-000096080000}"/>
    <hyperlink ref="V604" r:id="rId2200" xr:uid="{00000000-0004-0000-0000-000097080000}"/>
    <hyperlink ref="A605" r:id="rId2201" xr:uid="{00000000-0004-0000-0000-000098080000}"/>
    <hyperlink ref="E605" r:id="rId2202" xr:uid="{00000000-0004-0000-0000-000099080000}"/>
    <hyperlink ref="S605" r:id="rId2203" xr:uid="{00000000-0004-0000-0000-00009A080000}"/>
    <hyperlink ref="V605" r:id="rId2204" xr:uid="{00000000-0004-0000-0000-00009B080000}"/>
    <hyperlink ref="A606" r:id="rId2205" xr:uid="{00000000-0004-0000-0000-00009C080000}"/>
    <hyperlink ref="E606" r:id="rId2206" xr:uid="{00000000-0004-0000-0000-00009D080000}"/>
    <hyperlink ref="S606" r:id="rId2207" xr:uid="{00000000-0004-0000-0000-00009E080000}"/>
    <hyperlink ref="V606" r:id="rId2208" xr:uid="{00000000-0004-0000-0000-00009F080000}"/>
    <hyperlink ref="A607" r:id="rId2209" xr:uid="{00000000-0004-0000-0000-0000A0080000}"/>
    <hyperlink ref="E607" r:id="rId2210" xr:uid="{00000000-0004-0000-0000-0000A1080000}"/>
    <hyperlink ref="S607" r:id="rId2211" xr:uid="{00000000-0004-0000-0000-0000A2080000}"/>
    <hyperlink ref="V607" r:id="rId2212" xr:uid="{00000000-0004-0000-0000-0000A3080000}"/>
    <hyperlink ref="A608" r:id="rId2213" xr:uid="{00000000-0004-0000-0000-0000A4080000}"/>
    <hyperlink ref="E608" r:id="rId2214" xr:uid="{00000000-0004-0000-0000-0000A5080000}"/>
    <hyperlink ref="S608" r:id="rId2215" xr:uid="{00000000-0004-0000-0000-0000A6080000}"/>
    <hyperlink ref="V608" r:id="rId2216" xr:uid="{00000000-0004-0000-0000-0000A7080000}"/>
    <hyperlink ref="A609" r:id="rId2217" xr:uid="{00000000-0004-0000-0000-0000A8080000}"/>
    <hyperlink ref="E609" r:id="rId2218" xr:uid="{00000000-0004-0000-0000-0000A9080000}"/>
    <hyperlink ref="S609" r:id="rId2219" xr:uid="{00000000-0004-0000-0000-0000AA080000}"/>
    <hyperlink ref="V609" r:id="rId2220" xr:uid="{00000000-0004-0000-0000-0000AB080000}"/>
    <hyperlink ref="A610" r:id="rId2221" xr:uid="{00000000-0004-0000-0000-0000AC080000}"/>
    <hyperlink ref="E610" r:id="rId2222" xr:uid="{00000000-0004-0000-0000-0000AD080000}"/>
    <hyperlink ref="S610" r:id="rId2223" xr:uid="{00000000-0004-0000-0000-0000AE080000}"/>
    <hyperlink ref="V610" r:id="rId2224" xr:uid="{00000000-0004-0000-0000-0000AF080000}"/>
    <hyperlink ref="A611" r:id="rId2225" xr:uid="{00000000-0004-0000-0000-0000B0080000}"/>
    <hyperlink ref="E611" r:id="rId2226" xr:uid="{00000000-0004-0000-0000-0000B1080000}"/>
    <hyperlink ref="S611" r:id="rId2227" xr:uid="{00000000-0004-0000-0000-0000B2080000}"/>
    <hyperlink ref="V611" r:id="rId2228" xr:uid="{00000000-0004-0000-0000-0000B3080000}"/>
    <hyperlink ref="A612" r:id="rId2229" xr:uid="{00000000-0004-0000-0000-0000B4080000}"/>
    <hyperlink ref="E612" r:id="rId2230" xr:uid="{00000000-0004-0000-0000-0000B5080000}"/>
    <hyperlink ref="S612" r:id="rId2231" xr:uid="{00000000-0004-0000-0000-0000B6080000}"/>
    <hyperlink ref="V612" r:id="rId2232" xr:uid="{00000000-0004-0000-0000-0000B7080000}"/>
    <hyperlink ref="A613" r:id="rId2233" xr:uid="{00000000-0004-0000-0000-0000B8080000}"/>
    <hyperlink ref="E613" r:id="rId2234" xr:uid="{00000000-0004-0000-0000-0000B9080000}"/>
    <hyperlink ref="S613" r:id="rId2235" xr:uid="{00000000-0004-0000-0000-0000BA080000}"/>
    <hyperlink ref="V613" r:id="rId2236" xr:uid="{00000000-0004-0000-0000-0000BB080000}"/>
    <hyperlink ref="A614" r:id="rId2237" xr:uid="{00000000-0004-0000-0000-0000BC080000}"/>
    <hyperlink ref="E614" r:id="rId2238" xr:uid="{00000000-0004-0000-0000-0000BD080000}"/>
    <hyperlink ref="S614" r:id="rId2239" xr:uid="{00000000-0004-0000-0000-0000BE080000}"/>
    <hyperlink ref="V614" r:id="rId2240" xr:uid="{00000000-0004-0000-0000-0000BF080000}"/>
    <hyperlink ref="A615" r:id="rId2241" xr:uid="{00000000-0004-0000-0000-0000C0080000}"/>
    <hyperlink ref="E615" r:id="rId2242" xr:uid="{00000000-0004-0000-0000-0000C1080000}"/>
    <hyperlink ref="S615" r:id="rId2243" xr:uid="{00000000-0004-0000-0000-0000C2080000}"/>
    <hyperlink ref="V615" r:id="rId2244" xr:uid="{00000000-0004-0000-0000-0000C3080000}"/>
    <hyperlink ref="A616" r:id="rId2245" xr:uid="{00000000-0004-0000-0000-0000C4080000}"/>
    <hyperlink ref="E616" r:id="rId2246" xr:uid="{00000000-0004-0000-0000-0000C5080000}"/>
    <hyperlink ref="S616" r:id="rId2247" xr:uid="{00000000-0004-0000-0000-0000C6080000}"/>
    <hyperlink ref="V616" r:id="rId2248" xr:uid="{00000000-0004-0000-0000-0000C7080000}"/>
    <hyperlink ref="A617" r:id="rId2249" xr:uid="{00000000-0004-0000-0000-0000C8080000}"/>
    <hyperlink ref="E617" r:id="rId2250" xr:uid="{00000000-0004-0000-0000-0000C9080000}"/>
    <hyperlink ref="S617" r:id="rId2251" xr:uid="{00000000-0004-0000-0000-0000CA080000}"/>
    <hyperlink ref="V617" r:id="rId2252" xr:uid="{00000000-0004-0000-0000-0000CB080000}"/>
    <hyperlink ref="A618" r:id="rId2253" xr:uid="{00000000-0004-0000-0000-0000CC080000}"/>
    <hyperlink ref="E618" r:id="rId2254" xr:uid="{00000000-0004-0000-0000-0000CD080000}"/>
    <hyperlink ref="S618" r:id="rId2255" xr:uid="{00000000-0004-0000-0000-0000CE080000}"/>
    <hyperlink ref="V618" r:id="rId2256" xr:uid="{00000000-0004-0000-0000-0000CF080000}"/>
    <hyperlink ref="A619" r:id="rId2257" xr:uid="{00000000-0004-0000-0000-0000D0080000}"/>
    <hyperlink ref="E619" r:id="rId2258" xr:uid="{00000000-0004-0000-0000-0000D1080000}"/>
    <hyperlink ref="S619" r:id="rId2259" xr:uid="{00000000-0004-0000-0000-0000D2080000}"/>
    <hyperlink ref="V619" r:id="rId2260" xr:uid="{00000000-0004-0000-0000-0000D3080000}"/>
    <hyperlink ref="A620" r:id="rId2261" xr:uid="{00000000-0004-0000-0000-0000D4080000}"/>
    <hyperlink ref="E620" r:id="rId2262" xr:uid="{00000000-0004-0000-0000-0000D5080000}"/>
    <hyperlink ref="S620" r:id="rId2263" xr:uid="{00000000-0004-0000-0000-0000D6080000}"/>
    <hyperlink ref="V620" r:id="rId2264" xr:uid="{00000000-0004-0000-0000-0000D7080000}"/>
    <hyperlink ref="A621" r:id="rId2265" xr:uid="{00000000-0004-0000-0000-0000D8080000}"/>
    <hyperlink ref="E621" r:id="rId2266" xr:uid="{00000000-0004-0000-0000-0000D9080000}"/>
    <hyperlink ref="S621" r:id="rId2267" xr:uid="{00000000-0004-0000-0000-0000DA080000}"/>
    <hyperlink ref="V621" r:id="rId2268" xr:uid="{00000000-0004-0000-0000-0000DB080000}"/>
    <hyperlink ref="A622" r:id="rId2269" xr:uid="{00000000-0004-0000-0000-0000DC080000}"/>
    <hyperlink ref="E622" r:id="rId2270" xr:uid="{00000000-0004-0000-0000-0000DD080000}"/>
    <hyperlink ref="S622" r:id="rId2271" xr:uid="{00000000-0004-0000-0000-0000DE080000}"/>
    <hyperlink ref="V622" r:id="rId2272" xr:uid="{00000000-0004-0000-0000-0000DF080000}"/>
    <hyperlink ref="A623" r:id="rId2273" xr:uid="{00000000-0004-0000-0000-0000E0080000}"/>
    <hyperlink ref="E623" r:id="rId2274" xr:uid="{00000000-0004-0000-0000-0000E1080000}"/>
    <hyperlink ref="S623" r:id="rId2275" xr:uid="{00000000-0004-0000-0000-0000E2080000}"/>
    <hyperlink ref="V623" r:id="rId2276" xr:uid="{00000000-0004-0000-0000-0000E3080000}"/>
    <hyperlink ref="A624" r:id="rId2277" xr:uid="{00000000-0004-0000-0000-0000E4080000}"/>
    <hyperlink ref="E624" r:id="rId2278" xr:uid="{00000000-0004-0000-0000-0000E5080000}"/>
    <hyperlink ref="S624" r:id="rId2279" xr:uid="{00000000-0004-0000-0000-0000E6080000}"/>
    <hyperlink ref="V624" r:id="rId2280" xr:uid="{00000000-0004-0000-0000-0000E7080000}"/>
    <hyperlink ref="A625" r:id="rId2281" xr:uid="{00000000-0004-0000-0000-0000E8080000}"/>
    <hyperlink ref="E625" r:id="rId2282" xr:uid="{00000000-0004-0000-0000-0000E9080000}"/>
    <hyperlink ref="S625" r:id="rId2283" xr:uid="{00000000-0004-0000-0000-0000EA080000}"/>
    <hyperlink ref="V625" r:id="rId2284" xr:uid="{00000000-0004-0000-0000-0000EB080000}"/>
    <hyperlink ref="A626" r:id="rId2285" xr:uid="{00000000-0004-0000-0000-0000EC080000}"/>
    <hyperlink ref="E626" r:id="rId2286" xr:uid="{00000000-0004-0000-0000-0000ED080000}"/>
    <hyperlink ref="S626" r:id="rId2287" xr:uid="{00000000-0004-0000-0000-0000EE080000}"/>
    <hyperlink ref="V626" r:id="rId2288" xr:uid="{00000000-0004-0000-0000-0000EF080000}"/>
    <hyperlink ref="A627" r:id="rId2289" xr:uid="{00000000-0004-0000-0000-0000F0080000}"/>
    <hyperlink ref="E627" r:id="rId2290" xr:uid="{00000000-0004-0000-0000-0000F1080000}"/>
    <hyperlink ref="S627" r:id="rId2291" xr:uid="{00000000-0004-0000-0000-0000F2080000}"/>
    <hyperlink ref="V627" r:id="rId2292" xr:uid="{00000000-0004-0000-0000-0000F3080000}"/>
    <hyperlink ref="A628" r:id="rId2293" xr:uid="{00000000-0004-0000-0000-0000F4080000}"/>
    <hyperlink ref="E628" r:id="rId2294" xr:uid="{00000000-0004-0000-0000-0000F5080000}"/>
    <hyperlink ref="S628" r:id="rId2295" xr:uid="{00000000-0004-0000-0000-0000F6080000}"/>
    <hyperlink ref="V628" r:id="rId2296" xr:uid="{00000000-0004-0000-0000-0000F7080000}"/>
    <hyperlink ref="A629" r:id="rId2297" xr:uid="{00000000-0004-0000-0000-0000F8080000}"/>
    <hyperlink ref="E629" r:id="rId2298" xr:uid="{00000000-0004-0000-0000-0000F9080000}"/>
    <hyperlink ref="S629" r:id="rId2299" xr:uid="{00000000-0004-0000-0000-0000FA080000}"/>
    <hyperlink ref="V629" r:id="rId2300" xr:uid="{00000000-0004-0000-0000-0000FB080000}"/>
    <hyperlink ref="A630" r:id="rId2301" xr:uid="{00000000-0004-0000-0000-0000FC080000}"/>
    <hyperlink ref="E630" r:id="rId2302" xr:uid="{00000000-0004-0000-0000-0000FD080000}"/>
    <hyperlink ref="S630" r:id="rId2303" xr:uid="{00000000-0004-0000-0000-0000FE080000}"/>
    <hyperlink ref="V630" r:id="rId2304" xr:uid="{00000000-0004-0000-0000-0000FF080000}"/>
    <hyperlink ref="A631" r:id="rId2305" xr:uid="{00000000-0004-0000-0000-000000090000}"/>
    <hyperlink ref="E631" r:id="rId2306" xr:uid="{00000000-0004-0000-0000-000001090000}"/>
    <hyperlink ref="S631" r:id="rId2307" xr:uid="{00000000-0004-0000-0000-000002090000}"/>
    <hyperlink ref="V631" r:id="rId2308" xr:uid="{00000000-0004-0000-0000-000003090000}"/>
    <hyperlink ref="A632" r:id="rId2309" xr:uid="{00000000-0004-0000-0000-000004090000}"/>
    <hyperlink ref="E632" r:id="rId2310" xr:uid="{00000000-0004-0000-0000-000005090000}"/>
    <hyperlink ref="S632" r:id="rId2311" xr:uid="{00000000-0004-0000-0000-000006090000}"/>
    <hyperlink ref="V632" r:id="rId2312" xr:uid="{00000000-0004-0000-0000-000007090000}"/>
    <hyperlink ref="A633" r:id="rId2313" xr:uid="{00000000-0004-0000-0000-000008090000}"/>
    <hyperlink ref="E633" r:id="rId2314" xr:uid="{00000000-0004-0000-0000-000009090000}"/>
    <hyperlink ref="S633" r:id="rId2315" xr:uid="{00000000-0004-0000-0000-00000A090000}"/>
    <hyperlink ref="V633" r:id="rId2316" xr:uid="{00000000-0004-0000-0000-00000B090000}"/>
    <hyperlink ref="A634" r:id="rId2317" xr:uid="{00000000-0004-0000-0000-00000C090000}"/>
    <hyperlink ref="E634" r:id="rId2318" xr:uid="{00000000-0004-0000-0000-00000D090000}"/>
    <hyperlink ref="Q634" r:id="rId2319" xr:uid="{00000000-0004-0000-0000-00000E090000}"/>
    <hyperlink ref="S634" r:id="rId2320" xr:uid="{00000000-0004-0000-0000-00000F090000}"/>
    <hyperlink ref="V634" r:id="rId2321" xr:uid="{00000000-0004-0000-0000-000010090000}"/>
    <hyperlink ref="A635" r:id="rId2322" xr:uid="{00000000-0004-0000-0000-000011090000}"/>
    <hyperlink ref="E635" r:id="rId2323" xr:uid="{00000000-0004-0000-0000-000012090000}"/>
    <hyperlink ref="S635" r:id="rId2324" xr:uid="{00000000-0004-0000-0000-000013090000}"/>
    <hyperlink ref="A636" r:id="rId2325" xr:uid="{00000000-0004-0000-0000-000014090000}"/>
    <hyperlink ref="E636" r:id="rId2326" xr:uid="{00000000-0004-0000-0000-000015090000}"/>
    <hyperlink ref="S636" r:id="rId2327" xr:uid="{00000000-0004-0000-0000-000016090000}"/>
    <hyperlink ref="A637" r:id="rId2328" xr:uid="{00000000-0004-0000-0000-000017090000}"/>
    <hyperlink ref="E637" r:id="rId2329" xr:uid="{00000000-0004-0000-0000-000018090000}"/>
    <hyperlink ref="S637" r:id="rId2330" xr:uid="{00000000-0004-0000-0000-000019090000}"/>
    <hyperlink ref="A638" r:id="rId2331" xr:uid="{00000000-0004-0000-0000-00001A090000}"/>
    <hyperlink ref="E638" r:id="rId2332" xr:uid="{00000000-0004-0000-0000-00001B090000}"/>
    <hyperlink ref="R638" r:id="rId2333" xr:uid="{00000000-0004-0000-0000-00001C090000}"/>
    <hyperlink ref="S638" r:id="rId2334" xr:uid="{00000000-0004-0000-0000-00001D090000}"/>
    <hyperlink ref="T638" r:id="rId2335" xr:uid="{00000000-0004-0000-0000-00001E090000}"/>
    <hyperlink ref="A639" r:id="rId2336" xr:uid="{00000000-0004-0000-0000-00001F090000}"/>
    <hyperlink ref="E639" r:id="rId2337" xr:uid="{00000000-0004-0000-0000-000020090000}"/>
    <hyperlink ref="Q639" r:id="rId2338" xr:uid="{00000000-0004-0000-0000-000021090000}"/>
    <hyperlink ref="S639" r:id="rId2339" xr:uid="{00000000-0004-0000-0000-000022090000}"/>
    <hyperlink ref="V639" r:id="rId2340" xr:uid="{00000000-0004-0000-0000-000023090000}"/>
    <hyperlink ref="A640" r:id="rId2341" xr:uid="{00000000-0004-0000-0000-000024090000}"/>
    <hyperlink ref="E640" r:id="rId2342" xr:uid="{00000000-0004-0000-0000-000025090000}"/>
    <hyperlink ref="Q640" r:id="rId2343" xr:uid="{00000000-0004-0000-0000-000026090000}"/>
    <hyperlink ref="S640" r:id="rId2344" xr:uid="{00000000-0004-0000-0000-000027090000}"/>
    <hyperlink ref="V640" r:id="rId2345" xr:uid="{00000000-0004-0000-0000-000028090000}"/>
    <hyperlink ref="A641" r:id="rId2346" xr:uid="{00000000-0004-0000-0000-000029090000}"/>
    <hyperlink ref="E641" r:id="rId2347" xr:uid="{00000000-0004-0000-0000-00002A090000}"/>
    <hyperlink ref="Q641" r:id="rId2348" xr:uid="{00000000-0004-0000-0000-00002B090000}"/>
    <hyperlink ref="S641" r:id="rId2349" xr:uid="{00000000-0004-0000-0000-00002C090000}"/>
    <hyperlink ref="A642" r:id="rId2350" xr:uid="{00000000-0004-0000-0000-00002D090000}"/>
    <hyperlink ref="E642" r:id="rId2351" xr:uid="{00000000-0004-0000-0000-00002E090000}"/>
    <hyperlink ref="Q642" r:id="rId2352" xr:uid="{00000000-0004-0000-0000-00002F090000}"/>
    <hyperlink ref="S642" r:id="rId2353" xr:uid="{00000000-0004-0000-0000-000030090000}"/>
    <hyperlink ref="A643" r:id="rId2354" xr:uid="{00000000-0004-0000-0000-000031090000}"/>
    <hyperlink ref="E643" r:id="rId2355" xr:uid="{00000000-0004-0000-0000-000032090000}"/>
    <hyperlink ref="Q643" r:id="rId2356" xr:uid="{00000000-0004-0000-0000-000033090000}"/>
    <hyperlink ref="S643" r:id="rId2357" xr:uid="{00000000-0004-0000-0000-000034090000}"/>
    <hyperlink ref="A644" r:id="rId2358" xr:uid="{00000000-0004-0000-0000-000035090000}"/>
    <hyperlink ref="E644" r:id="rId2359" xr:uid="{00000000-0004-0000-0000-000036090000}"/>
    <hyperlink ref="S644" r:id="rId2360" xr:uid="{00000000-0004-0000-0000-000037090000}"/>
    <hyperlink ref="V644" r:id="rId2361" xr:uid="{00000000-0004-0000-0000-000038090000}"/>
    <hyperlink ref="A645" r:id="rId2362" xr:uid="{00000000-0004-0000-0000-000039090000}"/>
    <hyperlink ref="E645" r:id="rId2363" xr:uid="{00000000-0004-0000-0000-00003A090000}"/>
    <hyperlink ref="Q645" r:id="rId2364" xr:uid="{00000000-0004-0000-0000-00003B090000}"/>
    <hyperlink ref="S645" r:id="rId2365" xr:uid="{00000000-0004-0000-0000-00003C090000}"/>
    <hyperlink ref="V645" r:id="rId2366" xr:uid="{00000000-0004-0000-0000-00003D090000}"/>
    <hyperlink ref="A646" r:id="rId2367" xr:uid="{00000000-0004-0000-0000-00003E090000}"/>
    <hyperlink ref="E646" r:id="rId2368" xr:uid="{00000000-0004-0000-0000-00003F090000}"/>
    <hyperlink ref="Q646" r:id="rId2369" xr:uid="{00000000-0004-0000-0000-000040090000}"/>
    <hyperlink ref="S646" r:id="rId2370" xr:uid="{00000000-0004-0000-0000-000041090000}"/>
    <hyperlink ref="V646" r:id="rId2371" xr:uid="{00000000-0004-0000-0000-000042090000}"/>
    <hyperlink ref="A647" r:id="rId2372" xr:uid="{00000000-0004-0000-0000-000043090000}"/>
    <hyperlink ref="E647" r:id="rId2373" xr:uid="{00000000-0004-0000-0000-000044090000}"/>
    <hyperlink ref="Q647" r:id="rId2374" xr:uid="{00000000-0004-0000-0000-000045090000}"/>
    <hyperlink ref="S647" r:id="rId2375" xr:uid="{00000000-0004-0000-0000-000046090000}"/>
    <hyperlink ref="V647" r:id="rId2376" xr:uid="{00000000-0004-0000-0000-000047090000}"/>
    <hyperlink ref="A648" r:id="rId2377" xr:uid="{00000000-0004-0000-0000-000048090000}"/>
    <hyperlink ref="E648" r:id="rId2378" xr:uid="{00000000-0004-0000-0000-000049090000}"/>
    <hyperlink ref="Q648" r:id="rId2379" xr:uid="{00000000-0004-0000-0000-00004A090000}"/>
    <hyperlink ref="S648" r:id="rId2380" xr:uid="{00000000-0004-0000-0000-00004B090000}"/>
    <hyperlink ref="V648" r:id="rId2381" xr:uid="{00000000-0004-0000-0000-00004C090000}"/>
    <hyperlink ref="A649" r:id="rId2382" xr:uid="{00000000-0004-0000-0000-00004D090000}"/>
    <hyperlink ref="E649" r:id="rId2383" xr:uid="{00000000-0004-0000-0000-00004E090000}"/>
    <hyperlink ref="Q649" r:id="rId2384" xr:uid="{00000000-0004-0000-0000-00004F090000}"/>
    <hyperlink ref="S649" r:id="rId2385" xr:uid="{00000000-0004-0000-0000-000050090000}"/>
    <hyperlink ref="V649" r:id="rId2386" xr:uid="{00000000-0004-0000-0000-000051090000}"/>
    <hyperlink ref="A650" r:id="rId2387" xr:uid="{00000000-0004-0000-0000-000052090000}"/>
    <hyperlink ref="E650" r:id="rId2388" xr:uid="{00000000-0004-0000-0000-000053090000}"/>
    <hyperlink ref="Q650" r:id="rId2389" xr:uid="{00000000-0004-0000-0000-000054090000}"/>
    <hyperlink ref="S650" r:id="rId2390" xr:uid="{00000000-0004-0000-0000-000055090000}"/>
    <hyperlink ref="V650" r:id="rId2391" xr:uid="{00000000-0004-0000-0000-000056090000}"/>
    <hyperlink ref="A651" r:id="rId2392" xr:uid="{00000000-0004-0000-0000-000057090000}"/>
    <hyperlink ref="E651" r:id="rId2393" xr:uid="{00000000-0004-0000-0000-000058090000}"/>
    <hyperlink ref="Q651" r:id="rId2394" xr:uid="{00000000-0004-0000-0000-000059090000}"/>
    <hyperlink ref="S651" r:id="rId2395" xr:uid="{00000000-0004-0000-0000-00005A090000}"/>
    <hyperlink ref="V651" r:id="rId2396" xr:uid="{00000000-0004-0000-0000-00005B090000}"/>
    <hyperlink ref="A652" r:id="rId2397" xr:uid="{00000000-0004-0000-0000-00005C090000}"/>
    <hyperlink ref="E652" r:id="rId2398" xr:uid="{00000000-0004-0000-0000-00005D090000}"/>
    <hyperlink ref="Q652" r:id="rId2399" xr:uid="{00000000-0004-0000-0000-00005E090000}"/>
    <hyperlink ref="R652" r:id="rId2400" xr:uid="{00000000-0004-0000-0000-00005F090000}"/>
    <hyperlink ref="S652" r:id="rId2401" xr:uid="{00000000-0004-0000-0000-000060090000}"/>
    <hyperlink ref="V652" r:id="rId2402" xr:uid="{00000000-0004-0000-0000-000061090000}"/>
    <hyperlink ref="A653" r:id="rId2403" xr:uid="{00000000-0004-0000-0000-000062090000}"/>
    <hyperlink ref="E653" r:id="rId2404" xr:uid="{00000000-0004-0000-0000-000063090000}"/>
    <hyperlink ref="Q653" r:id="rId2405" xr:uid="{00000000-0004-0000-0000-000064090000}"/>
    <hyperlink ref="S653" r:id="rId2406" xr:uid="{00000000-0004-0000-0000-000065090000}"/>
    <hyperlink ref="V653" r:id="rId2407" xr:uid="{00000000-0004-0000-0000-000066090000}"/>
    <hyperlink ref="A654" r:id="rId2408" xr:uid="{00000000-0004-0000-0000-000067090000}"/>
    <hyperlink ref="E654" r:id="rId2409" xr:uid="{00000000-0004-0000-0000-000068090000}"/>
    <hyperlink ref="Q654" r:id="rId2410" xr:uid="{00000000-0004-0000-0000-000069090000}"/>
    <hyperlink ref="A655" r:id="rId2411" xr:uid="{00000000-0004-0000-0000-00006A090000}"/>
    <hyperlink ref="E655" r:id="rId2412" xr:uid="{00000000-0004-0000-0000-00006B090000}"/>
    <hyperlink ref="Q655" r:id="rId2413" xr:uid="{00000000-0004-0000-0000-00006C090000}"/>
    <hyperlink ref="S655" r:id="rId2414" xr:uid="{00000000-0004-0000-0000-00006D090000}"/>
    <hyperlink ref="V655" r:id="rId2415" xr:uid="{00000000-0004-0000-0000-00006E090000}"/>
    <hyperlink ref="A656" r:id="rId2416" xr:uid="{00000000-0004-0000-0000-00006F090000}"/>
    <hyperlink ref="E656" r:id="rId2417" xr:uid="{00000000-0004-0000-0000-000070090000}"/>
    <hyperlink ref="Q656" r:id="rId2418" xr:uid="{00000000-0004-0000-0000-000071090000}"/>
    <hyperlink ref="S656" r:id="rId2419" xr:uid="{00000000-0004-0000-0000-000072090000}"/>
    <hyperlink ref="A657" r:id="rId2420" xr:uid="{00000000-0004-0000-0000-000073090000}"/>
    <hyperlink ref="E657" r:id="rId2421" xr:uid="{00000000-0004-0000-0000-000074090000}"/>
    <hyperlink ref="Q657" r:id="rId2422" xr:uid="{00000000-0004-0000-0000-000075090000}"/>
    <hyperlink ref="S657" r:id="rId2423" xr:uid="{00000000-0004-0000-0000-000076090000}"/>
    <hyperlink ref="V657" r:id="rId2424" xr:uid="{00000000-0004-0000-0000-000077090000}"/>
    <hyperlink ref="A658" r:id="rId2425" xr:uid="{00000000-0004-0000-0000-000078090000}"/>
    <hyperlink ref="E658" r:id="rId2426" xr:uid="{00000000-0004-0000-0000-000079090000}"/>
    <hyperlink ref="S658" r:id="rId2427" xr:uid="{00000000-0004-0000-0000-00007A090000}"/>
    <hyperlink ref="V658" r:id="rId2428" xr:uid="{00000000-0004-0000-0000-00007B090000}"/>
    <hyperlink ref="A659" r:id="rId2429" xr:uid="{00000000-0004-0000-0000-00007C090000}"/>
    <hyperlink ref="E659" r:id="rId2430" xr:uid="{00000000-0004-0000-0000-00007D090000}"/>
    <hyperlink ref="R659" r:id="rId2431" xr:uid="{00000000-0004-0000-0000-00007E090000}"/>
    <hyperlink ref="S659" r:id="rId2432" xr:uid="{00000000-0004-0000-0000-00007F090000}"/>
    <hyperlink ref="V659" r:id="rId2433" xr:uid="{00000000-0004-0000-0000-000080090000}"/>
    <hyperlink ref="A660" r:id="rId2434" xr:uid="{00000000-0004-0000-0000-000081090000}"/>
    <hyperlink ref="E660" r:id="rId2435" xr:uid="{00000000-0004-0000-0000-000082090000}"/>
    <hyperlink ref="R660" r:id="rId2436" xr:uid="{00000000-0004-0000-0000-000083090000}"/>
    <hyperlink ref="S660" r:id="rId2437" xr:uid="{00000000-0004-0000-0000-000084090000}"/>
    <hyperlink ref="V660" r:id="rId2438" xr:uid="{00000000-0004-0000-0000-000085090000}"/>
    <hyperlink ref="A661" r:id="rId2439" xr:uid="{00000000-0004-0000-0000-000086090000}"/>
    <hyperlink ref="E661" r:id="rId2440" xr:uid="{00000000-0004-0000-0000-000087090000}"/>
    <hyperlink ref="Q661" r:id="rId2441" xr:uid="{00000000-0004-0000-0000-000088090000}"/>
    <hyperlink ref="S661" r:id="rId2442" xr:uid="{00000000-0004-0000-0000-000089090000}"/>
    <hyperlink ref="V661" r:id="rId2443" xr:uid="{00000000-0004-0000-0000-00008A090000}"/>
    <hyperlink ref="A662" r:id="rId2444" xr:uid="{00000000-0004-0000-0000-00008B090000}"/>
    <hyperlink ref="E662" r:id="rId2445" xr:uid="{00000000-0004-0000-0000-00008C090000}"/>
    <hyperlink ref="A663" r:id="rId2446" xr:uid="{00000000-0004-0000-0000-00008D090000}"/>
    <hyperlink ref="E663" r:id="rId2447" xr:uid="{00000000-0004-0000-0000-00008E090000}"/>
    <hyperlink ref="Q663" r:id="rId2448" xr:uid="{00000000-0004-0000-0000-00008F090000}"/>
    <hyperlink ref="S663" r:id="rId2449" xr:uid="{00000000-0004-0000-0000-000090090000}"/>
    <hyperlink ref="V663" r:id="rId2450" xr:uid="{00000000-0004-0000-0000-000091090000}"/>
    <hyperlink ref="A664" r:id="rId2451" xr:uid="{00000000-0004-0000-0000-000092090000}"/>
    <hyperlink ref="E664" r:id="rId2452" xr:uid="{00000000-0004-0000-0000-000093090000}"/>
    <hyperlink ref="R664" r:id="rId2453" xr:uid="{00000000-0004-0000-0000-000094090000}"/>
    <hyperlink ref="A665" r:id="rId2454" xr:uid="{00000000-0004-0000-0000-000095090000}"/>
    <hyperlink ref="E665" r:id="rId2455" xr:uid="{00000000-0004-0000-0000-000096090000}"/>
    <hyperlink ref="Q665" r:id="rId2456" xr:uid="{00000000-0004-0000-0000-000097090000}"/>
    <hyperlink ref="R665" r:id="rId2457" xr:uid="{00000000-0004-0000-0000-000098090000}"/>
    <hyperlink ref="S665" r:id="rId2458" xr:uid="{00000000-0004-0000-0000-000099090000}"/>
    <hyperlink ref="A666" r:id="rId2459" xr:uid="{00000000-0004-0000-0000-00009A090000}"/>
    <hyperlink ref="E666" r:id="rId2460" xr:uid="{00000000-0004-0000-0000-00009B090000}"/>
    <hyperlink ref="Q666" r:id="rId2461" xr:uid="{00000000-0004-0000-0000-00009C090000}"/>
    <hyperlink ref="R666" r:id="rId2462" xr:uid="{00000000-0004-0000-0000-00009D090000}"/>
    <hyperlink ref="S666" r:id="rId2463" xr:uid="{00000000-0004-0000-0000-00009E090000}"/>
    <hyperlink ref="A667" r:id="rId2464" xr:uid="{00000000-0004-0000-0000-00009F090000}"/>
    <hyperlink ref="E667" r:id="rId2465" xr:uid="{00000000-0004-0000-0000-0000A0090000}"/>
    <hyperlink ref="S667" r:id="rId2466" xr:uid="{00000000-0004-0000-0000-0000A1090000}"/>
    <hyperlink ref="V667" r:id="rId2467" xr:uid="{00000000-0004-0000-0000-0000A2090000}"/>
    <hyperlink ref="A668" r:id="rId2468" xr:uid="{00000000-0004-0000-0000-0000A3090000}"/>
    <hyperlink ref="E668" r:id="rId2469" xr:uid="{00000000-0004-0000-0000-0000A4090000}"/>
    <hyperlink ref="S668" r:id="rId2470" xr:uid="{00000000-0004-0000-0000-0000A5090000}"/>
    <hyperlink ref="V668" r:id="rId2471" xr:uid="{00000000-0004-0000-0000-0000A6090000}"/>
    <hyperlink ref="A669" r:id="rId2472" xr:uid="{00000000-0004-0000-0000-0000A7090000}"/>
    <hyperlink ref="E669" r:id="rId2473" xr:uid="{00000000-0004-0000-0000-0000A8090000}"/>
    <hyperlink ref="S669" r:id="rId2474" xr:uid="{00000000-0004-0000-0000-0000A9090000}"/>
    <hyperlink ref="V669" r:id="rId2475" xr:uid="{00000000-0004-0000-0000-0000AA090000}"/>
    <hyperlink ref="E670" r:id="rId2476" xr:uid="{00000000-0004-0000-0000-0000AB090000}"/>
    <hyperlink ref="S670" r:id="rId2477" xr:uid="{00000000-0004-0000-0000-0000AC090000}"/>
    <hyperlink ref="V670" r:id="rId2478" xr:uid="{00000000-0004-0000-0000-0000AD090000}"/>
    <hyperlink ref="A671" r:id="rId2479" xr:uid="{00000000-0004-0000-0000-0000AE090000}"/>
    <hyperlink ref="E671" r:id="rId2480" xr:uid="{00000000-0004-0000-0000-0000AF090000}"/>
    <hyperlink ref="Q671" r:id="rId2481" xr:uid="{00000000-0004-0000-0000-0000B0090000}"/>
    <hyperlink ref="S671" r:id="rId2482" xr:uid="{00000000-0004-0000-0000-0000B1090000}"/>
    <hyperlink ref="V671" r:id="rId2483" xr:uid="{00000000-0004-0000-0000-0000B2090000}"/>
    <hyperlink ref="E672" r:id="rId2484" xr:uid="{00000000-0004-0000-0000-0000B3090000}"/>
    <hyperlink ref="S672" r:id="rId2485" xr:uid="{00000000-0004-0000-0000-0000B4090000}"/>
    <hyperlink ref="V672" r:id="rId2486" xr:uid="{00000000-0004-0000-0000-0000B5090000}"/>
    <hyperlink ref="A673" r:id="rId2487" xr:uid="{00000000-0004-0000-0000-0000B6090000}"/>
    <hyperlink ref="E673" r:id="rId2488" xr:uid="{00000000-0004-0000-0000-0000B7090000}"/>
    <hyperlink ref="Q673" r:id="rId2489" xr:uid="{00000000-0004-0000-0000-0000B8090000}"/>
    <hyperlink ref="R673" r:id="rId2490" xr:uid="{00000000-0004-0000-0000-0000B9090000}"/>
    <hyperlink ref="S673" r:id="rId2491" xr:uid="{00000000-0004-0000-0000-0000BA090000}"/>
    <hyperlink ref="A674" r:id="rId2492" xr:uid="{00000000-0004-0000-0000-0000BB090000}"/>
    <hyperlink ref="E674" r:id="rId2493" xr:uid="{00000000-0004-0000-0000-0000BC090000}"/>
    <hyperlink ref="S674" r:id="rId2494" xr:uid="{00000000-0004-0000-0000-0000BD090000}"/>
    <hyperlink ref="V674" r:id="rId2495" xr:uid="{00000000-0004-0000-0000-0000BE090000}"/>
    <hyperlink ref="A675" r:id="rId2496" xr:uid="{00000000-0004-0000-0000-0000BF090000}"/>
    <hyperlink ref="E675" r:id="rId2497" xr:uid="{00000000-0004-0000-0000-0000C0090000}"/>
    <hyperlink ref="S675" r:id="rId2498" xr:uid="{00000000-0004-0000-0000-0000C1090000}"/>
    <hyperlink ref="V675" r:id="rId2499" xr:uid="{00000000-0004-0000-0000-0000C2090000}"/>
    <hyperlink ref="A676" r:id="rId2500" xr:uid="{00000000-0004-0000-0000-0000C3090000}"/>
    <hyperlink ref="E676" r:id="rId2501" xr:uid="{00000000-0004-0000-0000-0000C4090000}"/>
    <hyperlink ref="Q676" r:id="rId2502" xr:uid="{00000000-0004-0000-0000-0000C5090000}"/>
    <hyperlink ref="R676" r:id="rId2503" xr:uid="{00000000-0004-0000-0000-0000C6090000}"/>
    <hyperlink ref="S676" r:id="rId2504" xr:uid="{00000000-0004-0000-0000-0000C7090000}"/>
    <hyperlink ref="E677" r:id="rId2505" xr:uid="{00000000-0004-0000-0000-0000C8090000}"/>
    <hyperlink ref="S677" r:id="rId2506" xr:uid="{00000000-0004-0000-0000-0000C9090000}"/>
    <hyperlink ref="A678" r:id="rId2507" xr:uid="{00000000-0004-0000-0000-0000CA090000}"/>
    <hyperlink ref="E678" r:id="rId2508" xr:uid="{00000000-0004-0000-0000-0000CB090000}"/>
    <hyperlink ref="Q678" r:id="rId2509" xr:uid="{00000000-0004-0000-0000-0000CC090000}"/>
    <hyperlink ref="S678" r:id="rId2510" xr:uid="{00000000-0004-0000-0000-0000CD090000}"/>
    <hyperlink ref="A679" r:id="rId2511" xr:uid="{00000000-0004-0000-0000-0000CE090000}"/>
    <hyperlink ref="E679" r:id="rId2512" xr:uid="{00000000-0004-0000-0000-0000CF090000}"/>
    <hyperlink ref="Q679" r:id="rId2513" xr:uid="{00000000-0004-0000-0000-0000D0090000}"/>
    <hyperlink ref="S679" r:id="rId2514" xr:uid="{00000000-0004-0000-0000-0000D1090000}"/>
    <hyperlink ref="V679" r:id="rId2515" xr:uid="{00000000-0004-0000-0000-0000D2090000}"/>
    <hyperlink ref="A680" r:id="rId2516" xr:uid="{00000000-0004-0000-0000-0000D3090000}"/>
    <hyperlink ref="E680" r:id="rId2517" xr:uid="{00000000-0004-0000-0000-0000D4090000}"/>
    <hyperlink ref="Q680" r:id="rId2518" xr:uid="{00000000-0004-0000-0000-0000D5090000}"/>
    <hyperlink ref="S680" r:id="rId2519" xr:uid="{00000000-0004-0000-0000-0000D6090000}"/>
    <hyperlink ref="A681" r:id="rId2520" xr:uid="{00000000-0004-0000-0000-0000D7090000}"/>
    <hyperlink ref="E681" r:id="rId2521" xr:uid="{00000000-0004-0000-0000-0000D8090000}"/>
    <hyperlink ref="Q681" r:id="rId2522" xr:uid="{00000000-0004-0000-0000-0000D9090000}"/>
    <hyperlink ref="S681" r:id="rId2523" xr:uid="{00000000-0004-0000-0000-0000DA090000}"/>
    <hyperlink ref="V681" r:id="rId2524" xr:uid="{00000000-0004-0000-0000-0000DB090000}"/>
    <hyperlink ref="A682" r:id="rId2525" xr:uid="{00000000-0004-0000-0000-0000DC090000}"/>
    <hyperlink ref="E682" r:id="rId2526" xr:uid="{00000000-0004-0000-0000-0000DD090000}"/>
    <hyperlink ref="Q682" r:id="rId2527" xr:uid="{00000000-0004-0000-0000-0000DE090000}"/>
    <hyperlink ref="A683" r:id="rId2528" xr:uid="{00000000-0004-0000-0000-0000DF090000}"/>
    <hyperlink ref="E683" r:id="rId2529" xr:uid="{00000000-0004-0000-0000-0000E0090000}"/>
    <hyperlink ref="Q683" r:id="rId2530" xr:uid="{00000000-0004-0000-0000-0000E1090000}"/>
    <hyperlink ref="S683" r:id="rId2531" xr:uid="{00000000-0004-0000-0000-0000E2090000}"/>
    <hyperlink ref="V683" r:id="rId2532" xr:uid="{00000000-0004-0000-0000-0000E3090000}"/>
    <hyperlink ref="A684" r:id="rId2533" xr:uid="{00000000-0004-0000-0000-0000E4090000}"/>
    <hyperlink ref="E684" r:id="rId2534" xr:uid="{00000000-0004-0000-0000-0000E5090000}"/>
    <hyperlink ref="Q684" r:id="rId2535" xr:uid="{00000000-0004-0000-0000-0000E6090000}"/>
    <hyperlink ref="A685" r:id="rId2536" xr:uid="{00000000-0004-0000-0000-0000E7090000}"/>
    <hyperlink ref="E685" r:id="rId2537" xr:uid="{00000000-0004-0000-0000-0000E8090000}"/>
    <hyperlink ref="R685" r:id="rId2538" xr:uid="{00000000-0004-0000-0000-0000E9090000}"/>
    <hyperlink ref="S685" r:id="rId2539" xr:uid="{00000000-0004-0000-0000-0000EA090000}"/>
    <hyperlink ref="A686" r:id="rId2540" xr:uid="{00000000-0004-0000-0000-0000EB090000}"/>
    <hyperlink ref="E686" r:id="rId2541" xr:uid="{00000000-0004-0000-0000-0000EC090000}"/>
    <hyperlink ref="Q686" r:id="rId2542" xr:uid="{00000000-0004-0000-0000-0000ED090000}"/>
    <hyperlink ref="S686" r:id="rId2543" xr:uid="{00000000-0004-0000-0000-0000EE090000}"/>
    <hyperlink ref="A687" r:id="rId2544" xr:uid="{00000000-0004-0000-0000-0000EF090000}"/>
    <hyperlink ref="E687" r:id="rId2545" xr:uid="{00000000-0004-0000-0000-0000F0090000}"/>
    <hyperlink ref="Q687" r:id="rId2546" xr:uid="{00000000-0004-0000-0000-0000F1090000}"/>
    <hyperlink ref="S687" r:id="rId2547" xr:uid="{00000000-0004-0000-0000-0000F2090000}"/>
    <hyperlink ref="V687" r:id="rId2548" xr:uid="{00000000-0004-0000-0000-0000F3090000}"/>
    <hyperlink ref="A688" r:id="rId2549" xr:uid="{00000000-0004-0000-0000-0000F4090000}"/>
    <hyperlink ref="E688" r:id="rId2550" xr:uid="{00000000-0004-0000-0000-0000F5090000}"/>
    <hyperlink ref="Q688" r:id="rId2551" xr:uid="{00000000-0004-0000-0000-0000F6090000}"/>
    <hyperlink ref="S688" r:id="rId2552" xr:uid="{00000000-0004-0000-0000-0000F7090000}"/>
    <hyperlink ref="V688" r:id="rId2553" xr:uid="{00000000-0004-0000-0000-0000F8090000}"/>
    <hyperlink ref="A689" r:id="rId2554" xr:uid="{00000000-0004-0000-0000-0000F9090000}"/>
    <hyperlink ref="E689" r:id="rId2555" xr:uid="{00000000-0004-0000-0000-0000FA090000}"/>
    <hyperlink ref="Q689" r:id="rId2556" xr:uid="{00000000-0004-0000-0000-0000FB090000}"/>
    <hyperlink ref="S689" r:id="rId2557" xr:uid="{00000000-0004-0000-0000-0000FC090000}"/>
    <hyperlink ref="T689" r:id="rId2558" xr:uid="{00000000-0004-0000-0000-0000FD090000}"/>
    <hyperlink ref="A690" r:id="rId2559" xr:uid="{00000000-0004-0000-0000-0000FE090000}"/>
    <hyperlink ref="E690" r:id="rId2560" xr:uid="{00000000-0004-0000-0000-0000FF090000}"/>
    <hyperlink ref="Q690" r:id="rId2561" xr:uid="{00000000-0004-0000-0000-0000000A0000}"/>
    <hyperlink ref="S690" r:id="rId2562" xr:uid="{00000000-0004-0000-0000-0000010A0000}"/>
    <hyperlink ref="T690" r:id="rId2563" xr:uid="{00000000-0004-0000-0000-0000020A0000}"/>
    <hyperlink ref="V690" r:id="rId2564" xr:uid="{00000000-0004-0000-0000-0000030A0000}"/>
    <hyperlink ref="A691" r:id="rId2565" xr:uid="{00000000-0004-0000-0000-0000040A0000}"/>
    <hyperlink ref="E691" r:id="rId2566" xr:uid="{00000000-0004-0000-0000-0000050A0000}"/>
    <hyperlink ref="Q691" r:id="rId2567" xr:uid="{00000000-0004-0000-0000-0000060A0000}"/>
    <hyperlink ref="S691" r:id="rId2568" xr:uid="{00000000-0004-0000-0000-0000070A0000}"/>
    <hyperlink ref="V691" r:id="rId2569" xr:uid="{00000000-0004-0000-0000-0000080A0000}"/>
    <hyperlink ref="A692" r:id="rId2570" xr:uid="{00000000-0004-0000-0000-0000090A0000}"/>
    <hyperlink ref="E692" r:id="rId2571" xr:uid="{00000000-0004-0000-0000-00000A0A0000}"/>
    <hyperlink ref="Q692" r:id="rId2572" xr:uid="{00000000-0004-0000-0000-00000B0A0000}"/>
    <hyperlink ref="S692" r:id="rId2573" xr:uid="{00000000-0004-0000-0000-00000C0A0000}"/>
    <hyperlink ref="A693" r:id="rId2574" xr:uid="{00000000-0004-0000-0000-00000D0A0000}"/>
    <hyperlink ref="E693" r:id="rId2575" xr:uid="{00000000-0004-0000-0000-00000E0A0000}"/>
    <hyperlink ref="R693" r:id="rId2576" xr:uid="{00000000-0004-0000-0000-00000F0A0000}"/>
    <hyperlink ref="S693" r:id="rId2577" xr:uid="{00000000-0004-0000-0000-0000100A0000}"/>
    <hyperlink ref="V693" r:id="rId2578" xr:uid="{00000000-0004-0000-0000-0000110A0000}"/>
    <hyperlink ref="A694" r:id="rId2579" xr:uid="{00000000-0004-0000-0000-0000120A0000}"/>
    <hyperlink ref="E694" r:id="rId2580" xr:uid="{00000000-0004-0000-0000-0000130A0000}"/>
    <hyperlink ref="Q694" r:id="rId2581" xr:uid="{00000000-0004-0000-0000-0000140A0000}"/>
    <hyperlink ref="S694" r:id="rId2582" xr:uid="{00000000-0004-0000-0000-0000150A0000}"/>
    <hyperlink ref="V694" r:id="rId2583" xr:uid="{00000000-0004-0000-0000-0000160A0000}"/>
    <hyperlink ref="A695" r:id="rId2584" xr:uid="{00000000-0004-0000-0000-0000170A0000}"/>
    <hyperlink ref="E695" r:id="rId2585" xr:uid="{00000000-0004-0000-0000-0000180A0000}"/>
    <hyperlink ref="Q695" r:id="rId2586" xr:uid="{00000000-0004-0000-0000-0000190A0000}"/>
    <hyperlink ref="R695" r:id="rId2587" xr:uid="{00000000-0004-0000-0000-00001A0A0000}"/>
    <hyperlink ref="S695" r:id="rId2588" xr:uid="{00000000-0004-0000-0000-00001B0A0000}"/>
    <hyperlink ref="V695" r:id="rId2589" xr:uid="{00000000-0004-0000-0000-00001C0A0000}"/>
    <hyperlink ref="A696" r:id="rId2590" xr:uid="{00000000-0004-0000-0000-00001D0A0000}"/>
    <hyperlink ref="E696" r:id="rId2591" xr:uid="{00000000-0004-0000-0000-00001E0A0000}"/>
    <hyperlink ref="Q696" r:id="rId2592" xr:uid="{00000000-0004-0000-0000-00001F0A0000}"/>
    <hyperlink ref="S696" r:id="rId2593" xr:uid="{00000000-0004-0000-0000-0000200A0000}"/>
    <hyperlink ref="V696" r:id="rId2594" xr:uid="{00000000-0004-0000-0000-0000210A0000}"/>
    <hyperlink ref="A697" r:id="rId2595" xr:uid="{00000000-0004-0000-0000-0000220A0000}"/>
    <hyperlink ref="E697" r:id="rId2596" xr:uid="{00000000-0004-0000-0000-0000230A0000}"/>
    <hyperlink ref="Q697" r:id="rId2597" xr:uid="{00000000-0004-0000-0000-0000240A0000}"/>
    <hyperlink ref="A698" r:id="rId2598" xr:uid="{00000000-0004-0000-0000-0000250A0000}"/>
    <hyperlink ref="E698" r:id="rId2599" xr:uid="{00000000-0004-0000-0000-0000260A0000}"/>
    <hyperlink ref="Q698" r:id="rId2600" xr:uid="{00000000-0004-0000-0000-0000270A0000}"/>
    <hyperlink ref="R698" r:id="rId2601" xr:uid="{00000000-0004-0000-0000-0000280A0000}"/>
    <hyperlink ref="S698" r:id="rId2602" xr:uid="{00000000-0004-0000-0000-0000290A0000}"/>
    <hyperlink ref="V698" r:id="rId2603" xr:uid="{00000000-0004-0000-0000-00002A0A0000}"/>
    <hyperlink ref="A699" r:id="rId2604" xr:uid="{00000000-0004-0000-0000-00002B0A0000}"/>
    <hyperlink ref="E699" r:id="rId2605" xr:uid="{00000000-0004-0000-0000-00002C0A0000}"/>
    <hyperlink ref="Q699" r:id="rId2606" xr:uid="{00000000-0004-0000-0000-00002D0A0000}"/>
    <hyperlink ref="R699" r:id="rId2607" xr:uid="{00000000-0004-0000-0000-00002E0A0000}"/>
    <hyperlink ref="S699" r:id="rId2608" xr:uid="{00000000-0004-0000-0000-00002F0A0000}"/>
    <hyperlink ref="V699" r:id="rId2609" xr:uid="{00000000-0004-0000-0000-0000300A0000}"/>
    <hyperlink ref="A700" r:id="rId2610" xr:uid="{00000000-0004-0000-0000-0000310A0000}"/>
    <hyperlink ref="E700" r:id="rId2611" xr:uid="{00000000-0004-0000-0000-0000320A0000}"/>
    <hyperlink ref="S700" r:id="rId2612" xr:uid="{00000000-0004-0000-0000-0000330A0000}"/>
    <hyperlink ref="V700" r:id="rId2613" xr:uid="{00000000-0004-0000-0000-0000340A0000}"/>
    <hyperlink ref="A701" r:id="rId2614" xr:uid="{00000000-0004-0000-0000-0000350A0000}"/>
    <hyperlink ref="E701" r:id="rId2615" xr:uid="{00000000-0004-0000-0000-0000360A0000}"/>
    <hyperlink ref="S701" r:id="rId2616" xr:uid="{00000000-0004-0000-0000-0000370A0000}"/>
    <hyperlink ref="V701" r:id="rId2617" xr:uid="{00000000-0004-0000-0000-0000380A0000}"/>
    <hyperlink ref="A702" r:id="rId2618" xr:uid="{00000000-0004-0000-0000-0000390A0000}"/>
    <hyperlink ref="E702" r:id="rId2619" xr:uid="{00000000-0004-0000-0000-00003A0A0000}"/>
    <hyperlink ref="Q702" r:id="rId2620" xr:uid="{00000000-0004-0000-0000-00003B0A0000}"/>
    <hyperlink ref="S702" r:id="rId2621" xr:uid="{00000000-0004-0000-0000-00003C0A0000}"/>
    <hyperlink ref="A703" r:id="rId2622" xr:uid="{00000000-0004-0000-0000-00003D0A0000}"/>
    <hyperlink ref="E703" r:id="rId2623" xr:uid="{00000000-0004-0000-0000-00003E0A0000}"/>
    <hyperlink ref="Q703" r:id="rId2624" xr:uid="{00000000-0004-0000-0000-00003F0A0000}"/>
    <hyperlink ref="R703" r:id="rId2625" xr:uid="{00000000-0004-0000-0000-0000400A0000}"/>
    <hyperlink ref="S703" r:id="rId2626" xr:uid="{00000000-0004-0000-0000-0000410A0000}"/>
    <hyperlink ref="A704" r:id="rId2627" xr:uid="{00000000-0004-0000-0000-0000420A0000}"/>
    <hyperlink ref="E704" r:id="rId2628" xr:uid="{00000000-0004-0000-0000-0000430A0000}"/>
    <hyperlink ref="Q704" r:id="rId2629" xr:uid="{00000000-0004-0000-0000-0000440A0000}"/>
    <hyperlink ref="S704" r:id="rId2630" xr:uid="{00000000-0004-0000-0000-0000450A0000}"/>
    <hyperlink ref="V704" r:id="rId2631" xr:uid="{00000000-0004-0000-0000-0000460A0000}"/>
    <hyperlink ref="A705" r:id="rId2632" xr:uid="{00000000-0004-0000-0000-0000470A0000}"/>
    <hyperlink ref="E705" r:id="rId2633" xr:uid="{00000000-0004-0000-0000-0000480A0000}"/>
    <hyperlink ref="Q705" r:id="rId2634" xr:uid="{00000000-0004-0000-0000-0000490A0000}"/>
    <hyperlink ref="S705" r:id="rId2635" xr:uid="{00000000-0004-0000-0000-00004A0A0000}"/>
    <hyperlink ref="V705" r:id="rId2636" xr:uid="{00000000-0004-0000-0000-00004B0A0000}"/>
    <hyperlink ref="A706" r:id="rId2637" xr:uid="{00000000-0004-0000-0000-00004C0A0000}"/>
    <hyperlink ref="E706" r:id="rId2638" xr:uid="{00000000-0004-0000-0000-00004D0A0000}"/>
    <hyperlink ref="S706" r:id="rId2639" xr:uid="{00000000-0004-0000-0000-00004E0A0000}"/>
    <hyperlink ref="V706" r:id="rId2640" xr:uid="{00000000-0004-0000-0000-00004F0A0000}"/>
    <hyperlink ref="A707" r:id="rId2641" xr:uid="{00000000-0004-0000-0000-0000500A0000}"/>
    <hyperlink ref="E707" r:id="rId2642" xr:uid="{00000000-0004-0000-0000-0000510A0000}"/>
    <hyperlink ref="S707" r:id="rId2643" xr:uid="{00000000-0004-0000-0000-0000520A0000}"/>
    <hyperlink ref="V707" r:id="rId2644" xr:uid="{00000000-0004-0000-0000-0000530A0000}"/>
    <hyperlink ref="A708" r:id="rId2645" xr:uid="{00000000-0004-0000-0000-0000540A0000}"/>
    <hyperlink ref="E708" r:id="rId2646" xr:uid="{00000000-0004-0000-0000-0000550A0000}"/>
    <hyperlink ref="R708" r:id="rId2647" xr:uid="{00000000-0004-0000-0000-0000560A0000}"/>
    <hyperlink ref="S708" r:id="rId2648" xr:uid="{00000000-0004-0000-0000-0000570A0000}"/>
    <hyperlink ref="A709" r:id="rId2649" xr:uid="{00000000-0004-0000-0000-0000580A0000}"/>
    <hyperlink ref="E709" r:id="rId2650" xr:uid="{00000000-0004-0000-0000-0000590A0000}"/>
    <hyperlink ref="Q709" r:id="rId2651" xr:uid="{00000000-0004-0000-0000-00005A0A0000}"/>
    <hyperlink ref="S709" r:id="rId2652" xr:uid="{00000000-0004-0000-0000-00005B0A0000}"/>
    <hyperlink ref="V709" r:id="rId2653" xr:uid="{00000000-0004-0000-0000-00005C0A0000}"/>
    <hyperlink ref="A710" r:id="rId2654" xr:uid="{00000000-0004-0000-0000-00005D0A0000}"/>
    <hyperlink ref="E710" r:id="rId2655" xr:uid="{00000000-0004-0000-0000-00005E0A0000}"/>
    <hyperlink ref="Q710" r:id="rId2656" xr:uid="{00000000-0004-0000-0000-00005F0A0000}"/>
    <hyperlink ref="S710" r:id="rId2657" xr:uid="{00000000-0004-0000-0000-0000600A0000}"/>
    <hyperlink ref="V710" r:id="rId2658" xr:uid="{00000000-0004-0000-0000-0000610A0000}"/>
    <hyperlink ref="A711" r:id="rId2659" xr:uid="{00000000-0004-0000-0000-0000620A0000}"/>
    <hyperlink ref="E711" r:id="rId2660" xr:uid="{00000000-0004-0000-0000-0000630A0000}"/>
    <hyperlink ref="Q711" r:id="rId2661" xr:uid="{00000000-0004-0000-0000-0000640A0000}"/>
    <hyperlink ref="S711" r:id="rId2662" xr:uid="{00000000-0004-0000-0000-0000650A0000}"/>
    <hyperlink ref="V711" r:id="rId2663" xr:uid="{00000000-0004-0000-0000-0000660A0000}"/>
    <hyperlink ref="A712" r:id="rId2664" xr:uid="{00000000-0004-0000-0000-0000670A0000}"/>
    <hyperlink ref="E712" r:id="rId2665" xr:uid="{00000000-0004-0000-0000-0000680A0000}"/>
    <hyperlink ref="Q712" r:id="rId2666" xr:uid="{00000000-0004-0000-0000-0000690A0000}"/>
    <hyperlink ref="S712" r:id="rId2667" xr:uid="{00000000-0004-0000-0000-00006A0A0000}"/>
    <hyperlink ref="V712" r:id="rId2668" xr:uid="{00000000-0004-0000-0000-00006B0A0000}"/>
    <hyperlink ref="A713" r:id="rId2669" xr:uid="{00000000-0004-0000-0000-00006C0A0000}"/>
    <hyperlink ref="E713" r:id="rId2670" xr:uid="{00000000-0004-0000-0000-00006D0A0000}"/>
    <hyperlink ref="Q713" r:id="rId2671" xr:uid="{00000000-0004-0000-0000-00006E0A0000}"/>
    <hyperlink ref="R713" r:id="rId2672" xr:uid="{00000000-0004-0000-0000-00006F0A0000}"/>
    <hyperlink ref="S713" r:id="rId2673" xr:uid="{00000000-0004-0000-0000-0000700A0000}"/>
    <hyperlink ref="A714" r:id="rId2674" xr:uid="{00000000-0004-0000-0000-0000710A0000}"/>
    <hyperlink ref="E714" r:id="rId2675" xr:uid="{00000000-0004-0000-0000-0000720A0000}"/>
    <hyperlink ref="Q714" r:id="rId2676" xr:uid="{00000000-0004-0000-0000-0000730A0000}"/>
    <hyperlink ref="S714" r:id="rId2677" xr:uid="{00000000-0004-0000-0000-0000740A0000}"/>
    <hyperlink ref="V714" r:id="rId2678" xr:uid="{00000000-0004-0000-0000-0000750A0000}"/>
    <hyperlink ref="A715" r:id="rId2679" xr:uid="{00000000-0004-0000-0000-0000760A0000}"/>
    <hyperlink ref="E715" r:id="rId2680" xr:uid="{00000000-0004-0000-0000-0000770A0000}"/>
    <hyperlink ref="Q715" r:id="rId2681" xr:uid="{00000000-0004-0000-0000-0000780A0000}"/>
    <hyperlink ref="S715" r:id="rId2682" xr:uid="{00000000-0004-0000-0000-0000790A0000}"/>
    <hyperlink ref="A716" r:id="rId2683" xr:uid="{00000000-0004-0000-0000-00007A0A0000}"/>
    <hyperlink ref="E716" r:id="rId2684" xr:uid="{00000000-0004-0000-0000-00007B0A0000}"/>
    <hyperlink ref="R716" r:id="rId2685" xr:uid="{00000000-0004-0000-0000-00007C0A0000}"/>
    <hyperlink ref="A717" r:id="rId2686" xr:uid="{00000000-0004-0000-0000-00007D0A0000}"/>
    <hyperlink ref="E717" r:id="rId2687" xr:uid="{00000000-0004-0000-0000-00007E0A0000}"/>
    <hyperlink ref="Q717" r:id="rId2688" xr:uid="{00000000-0004-0000-0000-00007F0A0000}"/>
    <hyperlink ref="R717" r:id="rId2689" xr:uid="{00000000-0004-0000-0000-0000800A0000}"/>
    <hyperlink ref="S717" r:id="rId2690" xr:uid="{00000000-0004-0000-0000-0000810A0000}"/>
    <hyperlink ref="A718" r:id="rId2691" xr:uid="{00000000-0004-0000-0000-0000820A0000}"/>
    <hyperlink ref="E718" r:id="rId2692" xr:uid="{00000000-0004-0000-0000-0000830A0000}"/>
    <hyperlink ref="Q718" r:id="rId2693" xr:uid="{00000000-0004-0000-0000-0000840A0000}"/>
    <hyperlink ref="A719" r:id="rId2694" xr:uid="{00000000-0004-0000-0000-0000850A0000}"/>
    <hyperlink ref="E719" r:id="rId2695" xr:uid="{00000000-0004-0000-0000-0000860A0000}"/>
    <hyperlink ref="Q719" r:id="rId2696" xr:uid="{00000000-0004-0000-0000-0000870A0000}"/>
    <hyperlink ref="R719" r:id="rId2697" xr:uid="{00000000-0004-0000-0000-0000880A0000}"/>
    <hyperlink ref="S719" r:id="rId2698" xr:uid="{00000000-0004-0000-0000-0000890A0000}"/>
    <hyperlink ref="A720" r:id="rId2699" xr:uid="{00000000-0004-0000-0000-00008A0A0000}"/>
    <hyperlink ref="E720" r:id="rId2700" xr:uid="{00000000-0004-0000-0000-00008B0A0000}"/>
    <hyperlink ref="Q720" r:id="rId2701" xr:uid="{00000000-0004-0000-0000-00008C0A0000}"/>
    <hyperlink ref="S720" r:id="rId2702" xr:uid="{00000000-0004-0000-0000-00008D0A0000}"/>
    <hyperlink ref="A721" r:id="rId2703" xr:uid="{00000000-0004-0000-0000-00008E0A0000}"/>
    <hyperlink ref="E721" r:id="rId2704" xr:uid="{00000000-0004-0000-0000-00008F0A0000}"/>
    <hyperlink ref="Q721" r:id="rId2705" xr:uid="{00000000-0004-0000-0000-0000900A0000}"/>
    <hyperlink ref="S721" r:id="rId2706" xr:uid="{00000000-0004-0000-0000-0000910A0000}"/>
    <hyperlink ref="A722" r:id="rId2707" xr:uid="{00000000-0004-0000-0000-0000920A0000}"/>
    <hyperlink ref="E722" r:id="rId2708" xr:uid="{00000000-0004-0000-0000-0000930A0000}"/>
    <hyperlink ref="Q722" r:id="rId2709" xr:uid="{00000000-0004-0000-0000-0000940A0000}"/>
    <hyperlink ref="S722" r:id="rId2710" xr:uid="{00000000-0004-0000-0000-0000950A0000}"/>
  </hyperlinks>
  <pageMargins left="0.7" right="0.7" top="0.75" bottom="0.75" header="0.3" footer="0.3"/>
  <pageSetup paperSize="9" orientation="portrait"/>
  <headerFooter>
    <oddFooter>&amp;L&amp;1#&amp;"Tahoma"&amp;9&amp;KCF022BC2 – Usage restreint</oddFooter>
  </headerFooter>
  <legacyDrawing r:id="rId27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topLeftCell="A1972" workbookViewId="0">
      <selection sqref="A1:K199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3292</v>
      </c>
      <c r="B1" s="12" t="s">
        <v>3293</v>
      </c>
      <c r="C1" s="12" t="s">
        <v>3294</v>
      </c>
      <c r="D1" s="12" t="s">
        <v>3295</v>
      </c>
      <c r="E1" s="12" t="s">
        <v>19</v>
      </c>
      <c r="F1" s="12" t="s">
        <v>22</v>
      </c>
      <c r="G1" s="12" t="s">
        <v>23</v>
      </c>
      <c r="H1" s="12" t="s">
        <v>24</v>
      </c>
      <c r="I1" s="12" t="s">
        <v>18</v>
      </c>
      <c r="J1" s="12" t="s">
        <v>20</v>
      </c>
      <c r="K1" s="12" t="s">
        <v>3296</v>
      </c>
      <c r="L1" s="13"/>
      <c r="M1" s="13"/>
      <c r="N1" s="13"/>
      <c r="O1" s="13"/>
      <c r="P1" s="13"/>
      <c r="Q1" s="13"/>
      <c r="R1" s="13"/>
      <c r="S1" s="13"/>
      <c r="T1" s="13"/>
      <c r="U1" s="13"/>
      <c r="V1" s="13"/>
      <c r="W1" s="13"/>
      <c r="X1" s="13"/>
    </row>
    <row r="2" spans="1:24" ht="14.25" customHeight="1" x14ac:dyDescent="0.2">
      <c r="A2" s="33" t="s">
        <v>1048</v>
      </c>
      <c r="B2" s="33" t="s">
        <v>3297</v>
      </c>
      <c r="C2" s="16" t="s">
        <v>3298</v>
      </c>
      <c r="D2" s="17" t="s">
        <v>108</v>
      </c>
      <c r="E2" s="32" t="s">
        <v>3299</v>
      </c>
      <c r="F2" s="18" t="s">
        <v>3300</v>
      </c>
      <c r="G2" s="18" t="s">
        <v>43</v>
      </c>
      <c r="H2" s="18" t="s">
        <v>1172</v>
      </c>
      <c r="I2" s="32" t="s">
        <v>152</v>
      </c>
      <c r="J2" s="18" t="s">
        <v>770</v>
      </c>
      <c r="K2" s="19" t="s">
        <v>3301</v>
      </c>
    </row>
    <row r="3" spans="1:24" ht="14.25" customHeight="1" x14ac:dyDescent="0.2">
      <c r="A3" s="33" t="s">
        <v>1048</v>
      </c>
      <c r="B3" s="33" t="s">
        <v>3302</v>
      </c>
      <c r="C3" s="16" t="s">
        <v>3298</v>
      </c>
      <c r="D3" s="22" t="s">
        <v>108</v>
      </c>
      <c r="E3" s="32" t="s">
        <v>3303</v>
      </c>
      <c r="F3" s="18" t="s">
        <v>3304</v>
      </c>
      <c r="G3" s="18" t="s">
        <v>3228</v>
      </c>
      <c r="H3" s="18" t="s">
        <v>1172</v>
      </c>
      <c r="I3" s="32" t="s">
        <v>152</v>
      </c>
      <c r="J3" s="18" t="s">
        <v>770</v>
      </c>
      <c r="K3" s="19" t="s">
        <v>3305</v>
      </c>
    </row>
    <row r="4" spans="1:24" ht="14.25" customHeight="1" x14ac:dyDescent="0.2">
      <c r="A4" s="33" t="s">
        <v>1058</v>
      </c>
      <c r="B4" s="33" t="s">
        <v>3306</v>
      </c>
      <c r="C4" s="16" t="s">
        <v>3298</v>
      </c>
      <c r="D4" s="22" t="s">
        <v>108</v>
      </c>
      <c r="E4" s="32" t="s">
        <v>3299</v>
      </c>
      <c r="F4" s="18" t="s">
        <v>3307</v>
      </c>
      <c r="G4" s="18" t="s">
        <v>43</v>
      </c>
      <c r="H4" s="18" t="s">
        <v>1172</v>
      </c>
      <c r="I4" s="32" t="s">
        <v>1060</v>
      </c>
      <c r="J4" s="18" t="s">
        <v>3308</v>
      </c>
      <c r="K4" s="19" t="s">
        <v>3309</v>
      </c>
    </row>
    <row r="5" spans="1:24" ht="14.25" customHeight="1" x14ac:dyDescent="0.2">
      <c r="A5" s="33" t="s">
        <v>1058</v>
      </c>
      <c r="B5" s="33" t="s">
        <v>3310</v>
      </c>
      <c r="C5" s="16" t="s">
        <v>3298</v>
      </c>
      <c r="D5" s="22" t="s">
        <v>108</v>
      </c>
      <c r="E5" s="32" t="s">
        <v>3299</v>
      </c>
      <c r="F5" s="18" t="s">
        <v>3311</v>
      </c>
      <c r="G5" s="18" t="s">
        <v>3228</v>
      </c>
      <c r="H5" s="18" t="s">
        <v>3312</v>
      </c>
      <c r="I5" s="32" t="s">
        <v>426</v>
      </c>
      <c r="J5" s="18" t="s">
        <v>3313</v>
      </c>
      <c r="K5" s="19" t="s">
        <v>3309</v>
      </c>
    </row>
    <row r="6" spans="1:24" ht="14.25" customHeight="1" x14ac:dyDescent="0.2">
      <c r="A6" s="33" t="s">
        <v>1058</v>
      </c>
      <c r="B6" s="33" t="s">
        <v>3314</v>
      </c>
      <c r="C6" s="16" t="s">
        <v>3298</v>
      </c>
      <c r="D6" s="22" t="s">
        <v>108</v>
      </c>
      <c r="E6" s="32" t="s">
        <v>3299</v>
      </c>
      <c r="F6" s="18" t="s">
        <v>3315</v>
      </c>
      <c r="G6" s="18" t="s">
        <v>3228</v>
      </c>
      <c r="H6" s="18" t="s">
        <v>3312</v>
      </c>
      <c r="I6" s="32" t="s">
        <v>152</v>
      </c>
      <c r="J6" s="18" t="s">
        <v>770</v>
      </c>
      <c r="K6" s="19" t="s">
        <v>3309</v>
      </c>
    </row>
    <row r="7" spans="1:24" ht="14.25" customHeight="1" x14ac:dyDescent="0.2">
      <c r="A7" s="33" t="s">
        <v>1058</v>
      </c>
      <c r="B7" s="33" t="s">
        <v>3316</v>
      </c>
      <c r="C7" s="16" t="s">
        <v>3298</v>
      </c>
      <c r="D7" s="22" t="s">
        <v>108</v>
      </c>
      <c r="E7" s="32" t="s">
        <v>3317</v>
      </c>
      <c r="F7" s="18" t="s">
        <v>3318</v>
      </c>
      <c r="G7" s="18" t="s">
        <v>3228</v>
      </c>
      <c r="H7" s="18" t="s">
        <v>1172</v>
      </c>
      <c r="I7" s="32" t="s">
        <v>426</v>
      </c>
      <c r="J7" s="18" t="s">
        <v>3313</v>
      </c>
      <c r="K7" s="19" t="s">
        <v>3309</v>
      </c>
    </row>
    <row r="8" spans="1:24" ht="14.25" customHeight="1" x14ac:dyDescent="0.2">
      <c r="A8" s="33" t="s">
        <v>1058</v>
      </c>
      <c r="B8" s="33" t="s">
        <v>3319</v>
      </c>
      <c r="C8" s="16" t="s">
        <v>3298</v>
      </c>
      <c r="D8" s="22" t="s">
        <v>108</v>
      </c>
      <c r="E8" s="32" t="s">
        <v>3317</v>
      </c>
      <c r="F8" s="18" t="s">
        <v>3320</v>
      </c>
      <c r="G8" s="18" t="s">
        <v>3228</v>
      </c>
      <c r="H8" s="18" t="s">
        <v>3312</v>
      </c>
      <c r="I8" s="32" t="s">
        <v>152</v>
      </c>
      <c r="J8" s="18" t="s">
        <v>770</v>
      </c>
      <c r="K8" s="19" t="s">
        <v>3309</v>
      </c>
    </row>
    <row r="9" spans="1:24" ht="14.25" customHeight="1" x14ac:dyDescent="0.2">
      <c r="A9" s="33" t="s">
        <v>1058</v>
      </c>
      <c r="B9" s="33" t="s">
        <v>3321</v>
      </c>
      <c r="C9" s="16" t="s">
        <v>3298</v>
      </c>
      <c r="D9" s="22" t="s">
        <v>108</v>
      </c>
      <c r="E9" s="32" t="s">
        <v>3303</v>
      </c>
      <c r="F9" s="18" t="s">
        <v>3322</v>
      </c>
      <c r="G9" s="18" t="s">
        <v>3323</v>
      </c>
      <c r="H9" s="18" t="s">
        <v>1172</v>
      </c>
      <c r="I9" s="32" t="s">
        <v>152</v>
      </c>
      <c r="J9" s="18" t="s">
        <v>770</v>
      </c>
      <c r="K9" s="19" t="s">
        <v>3324</v>
      </c>
    </row>
    <row r="10" spans="1:24" x14ac:dyDescent="0.2">
      <c r="A10" s="33" t="s">
        <v>1058</v>
      </c>
      <c r="B10" s="33" t="s">
        <v>3325</v>
      </c>
      <c r="C10" s="16" t="s">
        <v>3298</v>
      </c>
      <c r="D10" s="22" t="s">
        <v>108</v>
      </c>
      <c r="E10" s="32" t="s">
        <v>3303</v>
      </c>
      <c r="F10" s="18" t="s">
        <v>3326</v>
      </c>
      <c r="G10" s="18" t="s">
        <v>44</v>
      </c>
      <c r="H10" s="18" t="s">
        <v>1172</v>
      </c>
      <c r="I10" s="32" t="s">
        <v>426</v>
      </c>
      <c r="J10" s="18" t="s">
        <v>3313</v>
      </c>
      <c r="K10" s="19" t="s">
        <v>3327</v>
      </c>
    </row>
    <row r="11" spans="1:24" x14ac:dyDescent="0.2">
      <c r="A11" s="33" t="s">
        <v>1058</v>
      </c>
      <c r="B11" s="33" t="s">
        <v>3328</v>
      </c>
      <c r="C11" s="16" t="s">
        <v>3298</v>
      </c>
      <c r="D11" s="22" t="s">
        <v>108</v>
      </c>
      <c r="E11" s="32" t="s">
        <v>3303</v>
      </c>
      <c r="F11" s="18" t="s">
        <v>3329</v>
      </c>
      <c r="G11" s="18" t="s">
        <v>44</v>
      </c>
      <c r="H11" s="18" t="s">
        <v>3312</v>
      </c>
      <c r="I11" s="32" t="s">
        <v>152</v>
      </c>
      <c r="J11" s="18" t="s">
        <v>770</v>
      </c>
      <c r="K11" s="19" t="s">
        <v>3330</v>
      </c>
    </row>
    <row r="12" spans="1:24" x14ac:dyDescent="0.2">
      <c r="A12" s="33" t="s">
        <v>1062</v>
      </c>
      <c r="B12" s="33" t="s">
        <v>3331</v>
      </c>
      <c r="C12" s="16" t="s">
        <v>3298</v>
      </c>
      <c r="D12" s="22" t="s">
        <v>108</v>
      </c>
      <c r="E12" s="32" t="s">
        <v>3303</v>
      </c>
      <c r="F12" s="18" t="s">
        <v>3332</v>
      </c>
      <c r="G12" s="18" t="s">
        <v>43</v>
      </c>
      <c r="H12" s="18" t="s">
        <v>1172</v>
      </c>
      <c r="I12" s="32" t="s">
        <v>152</v>
      </c>
      <c r="J12" s="18" t="s">
        <v>770</v>
      </c>
      <c r="K12" s="19" t="s">
        <v>3333</v>
      </c>
    </row>
    <row r="13" spans="1:24" ht="20.399999999999999" x14ac:dyDescent="0.2">
      <c r="A13" s="33" t="s">
        <v>1062</v>
      </c>
      <c r="B13" s="33" t="s">
        <v>3334</v>
      </c>
      <c r="C13" s="16" t="s">
        <v>3298</v>
      </c>
      <c r="D13" s="22" t="s">
        <v>108</v>
      </c>
      <c r="E13" s="32" t="s">
        <v>3299</v>
      </c>
      <c r="F13" s="18" t="s">
        <v>3335</v>
      </c>
      <c r="G13" s="18" t="s">
        <v>43</v>
      </c>
      <c r="H13" s="18" t="s">
        <v>1172</v>
      </c>
      <c r="I13" s="32" t="s">
        <v>152</v>
      </c>
      <c r="J13" s="18" t="s">
        <v>770</v>
      </c>
      <c r="K13" s="19" t="s">
        <v>3336</v>
      </c>
    </row>
    <row r="14" spans="1:24" x14ac:dyDescent="0.2">
      <c r="A14" s="33" t="s">
        <v>1062</v>
      </c>
      <c r="B14" s="33" t="s">
        <v>3337</v>
      </c>
      <c r="C14" s="16" t="s">
        <v>3298</v>
      </c>
      <c r="D14" s="22" t="s">
        <v>108</v>
      </c>
      <c r="E14" s="32" t="s">
        <v>3299</v>
      </c>
      <c r="F14" s="18" t="s">
        <v>3338</v>
      </c>
      <c r="G14" s="18" t="s">
        <v>3228</v>
      </c>
      <c r="H14" s="18" t="s">
        <v>1172</v>
      </c>
      <c r="I14" s="32" t="s">
        <v>426</v>
      </c>
      <c r="J14" s="18" t="s">
        <v>3313</v>
      </c>
      <c r="K14" s="19" t="s">
        <v>3339</v>
      </c>
    </row>
    <row r="15" spans="1:24" x14ac:dyDescent="0.2">
      <c r="A15" s="33" t="s">
        <v>1062</v>
      </c>
      <c r="B15" s="33" t="s">
        <v>3340</v>
      </c>
      <c r="C15" s="16" t="s">
        <v>3298</v>
      </c>
      <c r="D15" s="22" t="s">
        <v>108</v>
      </c>
      <c r="E15" s="32" t="s">
        <v>3299</v>
      </c>
      <c r="F15" s="18" t="s">
        <v>3341</v>
      </c>
      <c r="G15" s="18" t="s">
        <v>3228</v>
      </c>
      <c r="H15" s="18" t="s">
        <v>3312</v>
      </c>
      <c r="I15" s="32" t="s">
        <v>152</v>
      </c>
      <c r="J15" s="18" t="s">
        <v>770</v>
      </c>
      <c r="K15" s="19" t="s">
        <v>3339</v>
      </c>
    </row>
    <row r="16" spans="1:24" x14ac:dyDescent="0.2">
      <c r="A16" s="33" t="s">
        <v>1062</v>
      </c>
      <c r="B16" s="33" t="s">
        <v>3342</v>
      </c>
      <c r="C16" s="16" t="s">
        <v>3298</v>
      </c>
      <c r="D16" s="22" t="s">
        <v>108</v>
      </c>
      <c r="E16" s="32" t="s">
        <v>3299</v>
      </c>
      <c r="F16" s="18" t="s">
        <v>3343</v>
      </c>
      <c r="G16" s="18" t="s">
        <v>3228</v>
      </c>
      <c r="H16" s="18" t="s">
        <v>1172</v>
      </c>
      <c r="I16" s="32" t="s">
        <v>152</v>
      </c>
      <c r="J16" s="18" t="s">
        <v>770</v>
      </c>
      <c r="K16" s="19" t="s">
        <v>3344</v>
      </c>
    </row>
    <row r="17" spans="1:11" x14ac:dyDescent="0.2">
      <c r="A17" s="33" t="s">
        <v>1062</v>
      </c>
      <c r="B17" s="33" t="s">
        <v>3345</v>
      </c>
      <c r="C17" s="16" t="s">
        <v>3298</v>
      </c>
      <c r="D17" s="22" t="s">
        <v>108</v>
      </c>
      <c r="E17" s="32" t="s">
        <v>3299</v>
      </c>
      <c r="F17" s="18" t="s">
        <v>3346</v>
      </c>
      <c r="G17" s="18" t="s">
        <v>3228</v>
      </c>
      <c r="H17" s="18" t="s">
        <v>1172</v>
      </c>
      <c r="I17" s="32" t="s">
        <v>426</v>
      </c>
      <c r="J17" s="18" t="s">
        <v>3313</v>
      </c>
      <c r="K17" s="19" t="s">
        <v>3347</v>
      </c>
    </row>
    <row r="18" spans="1:11" x14ac:dyDescent="0.2">
      <c r="A18" s="33" t="s">
        <v>1062</v>
      </c>
      <c r="B18" s="33" t="s">
        <v>3348</v>
      </c>
      <c r="C18" s="16" t="s">
        <v>3298</v>
      </c>
      <c r="D18" s="22" t="s">
        <v>108</v>
      </c>
      <c r="E18" s="32" t="s">
        <v>3299</v>
      </c>
      <c r="F18" s="18" t="s">
        <v>3349</v>
      </c>
      <c r="G18" s="18" t="s">
        <v>3228</v>
      </c>
      <c r="H18" s="18" t="s">
        <v>3312</v>
      </c>
      <c r="I18" s="32" t="s">
        <v>152</v>
      </c>
      <c r="J18" s="18" t="s">
        <v>770</v>
      </c>
      <c r="K18" s="19" t="s">
        <v>3347</v>
      </c>
    </row>
    <row r="19" spans="1:11" x14ac:dyDescent="0.2">
      <c r="A19" s="33" t="s">
        <v>1065</v>
      </c>
      <c r="B19" s="33" t="s">
        <v>3350</v>
      </c>
      <c r="C19" s="16" t="s">
        <v>3298</v>
      </c>
      <c r="D19" s="22" t="s">
        <v>108</v>
      </c>
      <c r="E19" s="32" t="s">
        <v>3317</v>
      </c>
      <c r="F19" s="18" t="s">
        <v>3351</v>
      </c>
      <c r="G19" s="18" t="s">
        <v>44</v>
      </c>
      <c r="H19" s="18" t="s">
        <v>1172</v>
      </c>
      <c r="I19" s="32" t="s">
        <v>152</v>
      </c>
      <c r="J19" s="18" t="s">
        <v>770</v>
      </c>
      <c r="K19" s="19" t="s">
        <v>3352</v>
      </c>
    </row>
    <row r="20" spans="1:11" x14ac:dyDescent="0.2">
      <c r="A20" s="33" t="s">
        <v>1065</v>
      </c>
      <c r="B20" s="33" t="s">
        <v>3353</v>
      </c>
      <c r="C20" s="16" t="s">
        <v>3298</v>
      </c>
      <c r="D20" s="22" t="s">
        <v>108</v>
      </c>
      <c r="E20" s="32" t="s">
        <v>3299</v>
      </c>
      <c r="F20" s="18" t="s">
        <v>3354</v>
      </c>
      <c r="G20" s="18" t="s">
        <v>3228</v>
      </c>
      <c r="H20" s="18" t="s">
        <v>1172</v>
      </c>
      <c r="I20" s="32" t="s">
        <v>152</v>
      </c>
      <c r="J20" s="18" t="s">
        <v>770</v>
      </c>
      <c r="K20" s="19" t="s">
        <v>3355</v>
      </c>
    </row>
    <row r="21" spans="1:11" x14ac:dyDescent="0.2">
      <c r="A21" s="33" t="s">
        <v>1065</v>
      </c>
      <c r="B21" s="33" t="s">
        <v>3356</v>
      </c>
      <c r="C21" s="16" t="s">
        <v>3298</v>
      </c>
      <c r="D21" s="22" t="s">
        <v>108</v>
      </c>
      <c r="E21" s="32" t="s">
        <v>3317</v>
      </c>
      <c r="F21" s="18" t="s">
        <v>3357</v>
      </c>
      <c r="G21" s="18" t="s">
        <v>3323</v>
      </c>
      <c r="H21" s="18" t="s">
        <v>1172</v>
      </c>
      <c r="I21" s="32" t="s">
        <v>152</v>
      </c>
      <c r="J21" s="18" t="s">
        <v>770</v>
      </c>
      <c r="K21" s="19" t="s">
        <v>3358</v>
      </c>
    </row>
    <row r="22" spans="1:11" x14ac:dyDescent="0.2">
      <c r="A22" s="33" t="s">
        <v>1065</v>
      </c>
      <c r="B22" s="33" t="s">
        <v>3359</v>
      </c>
      <c r="C22" s="16" t="s">
        <v>3298</v>
      </c>
      <c r="D22" s="22" t="s">
        <v>108</v>
      </c>
      <c r="E22" s="32" t="s">
        <v>3299</v>
      </c>
      <c r="F22" s="18" t="s">
        <v>3360</v>
      </c>
      <c r="G22" s="18" t="s">
        <v>3228</v>
      </c>
      <c r="H22" s="18" t="s">
        <v>1172</v>
      </c>
      <c r="I22" s="32" t="s">
        <v>152</v>
      </c>
      <c r="J22" s="18" t="s">
        <v>770</v>
      </c>
      <c r="K22" s="19" t="s">
        <v>3361</v>
      </c>
    </row>
    <row r="23" spans="1:11" x14ac:dyDescent="0.2">
      <c r="A23" s="33" t="s">
        <v>1065</v>
      </c>
      <c r="B23" s="33" t="s">
        <v>3362</v>
      </c>
      <c r="C23" s="16" t="s">
        <v>3298</v>
      </c>
      <c r="D23" s="22" t="s">
        <v>108</v>
      </c>
      <c r="E23" s="32" t="s">
        <v>3299</v>
      </c>
      <c r="F23" s="18" t="s">
        <v>3363</v>
      </c>
      <c r="G23" s="18" t="s">
        <v>3323</v>
      </c>
      <c r="H23" s="18" t="s">
        <v>1172</v>
      </c>
      <c r="I23" s="32" t="s">
        <v>152</v>
      </c>
      <c r="J23" s="18" t="s">
        <v>770</v>
      </c>
      <c r="K23" s="19" t="s">
        <v>3364</v>
      </c>
    </row>
    <row r="24" spans="1:11" x14ac:dyDescent="0.2">
      <c r="A24" s="33" t="s">
        <v>1065</v>
      </c>
      <c r="B24" s="33" t="s">
        <v>3365</v>
      </c>
      <c r="C24" s="16" t="s">
        <v>3298</v>
      </c>
      <c r="D24" s="22" t="s">
        <v>108</v>
      </c>
      <c r="E24" s="32" t="s">
        <v>3303</v>
      </c>
      <c r="F24" s="18" t="s">
        <v>3366</v>
      </c>
      <c r="G24" s="18" t="s">
        <v>3323</v>
      </c>
      <c r="H24" s="18" t="s">
        <v>1172</v>
      </c>
      <c r="I24" s="32" t="s">
        <v>152</v>
      </c>
      <c r="J24" s="18" t="s">
        <v>770</v>
      </c>
      <c r="K24" s="19" t="s">
        <v>3367</v>
      </c>
    </row>
    <row r="25" spans="1:11" x14ac:dyDescent="0.2">
      <c r="A25" s="33" t="s">
        <v>1068</v>
      </c>
      <c r="B25" s="33" t="s">
        <v>3368</v>
      </c>
      <c r="C25" s="16" t="s">
        <v>3298</v>
      </c>
      <c r="D25" s="22" t="s">
        <v>108</v>
      </c>
      <c r="E25" s="32" t="s">
        <v>3317</v>
      </c>
      <c r="F25" s="18" t="s">
        <v>3369</v>
      </c>
      <c r="G25" s="18" t="s">
        <v>3228</v>
      </c>
      <c r="H25" s="18" t="s">
        <v>1172</v>
      </c>
      <c r="I25" s="32" t="s">
        <v>152</v>
      </c>
      <c r="J25" s="18" t="s">
        <v>770</v>
      </c>
      <c r="K25" s="19" t="s">
        <v>3370</v>
      </c>
    </row>
    <row r="26" spans="1:11" x14ac:dyDescent="0.2">
      <c r="A26" s="33" t="s">
        <v>1068</v>
      </c>
      <c r="B26" s="33" t="s">
        <v>3371</v>
      </c>
      <c r="C26" s="16" t="s">
        <v>3298</v>
      </c>
      <c r="D26" s="22" t="s">
        <v>108</v>
      </c>
      <c r="E26" s="32" t="s">
        <v>3299</v>
      </c>
      <c r="F26" s="18" t="s">
        <v>3372</v>
      </c>
      <c r="G26" s="18" t="s">
        <v>3228</v>
      </c>
      <c r="H26" s="18" t="s">
        <v>1172</v>
      </c>
      <c r="I26" s="32" t="s">
        <v>1070</v>
      </c>
      <c r="J26" s="18" t="s">
        <v>3373</v>
      </c>
      <c r="K26" s="19" t="s">
        <v>3374</v>
      </c>
    </row>
    <row r="27" spans="1:11" x14ac:dyDescent="0.2">
      <c r="A27" s="33" t="s">
        <v>1068</v>
      </c>
      <c r="B27" s="33" t="s">
        <v>3375</v>
      </c>
      <c r="C27" s="16" t="s">
        <v>3298</v>
      </c>
      <c r="D27" s="22" t="s">
        <v>108</v>
      </c>
      <c r="E27" s="32" t="s">
        <v>3299</v>
      </c>
      <c r="F27" s="18" t="s">
        <v>3376</v>
      </c>
      <c r="G27" s="18" t="s">
        <v>3228</v>
      </c>
      <c r="H27" s="18" t="s">
        <v>3312</v>
      </c>
      <c r="I27" s="32" t="s">
        <v>1060</v>
      </c>
      <c r="J27" s="18" t="s">
        <v>3308</v>
      </c>
      <c r="K27" s="19" t="s">
        <v>3374</v>
      </c>
    </row>
    <row r="28" spans="1:11" x14ac:dyDescent="0.2">
      <c r="A28" s="33" t="s">
        <v>1068</v>
      </c>
      <c r="B28" s="33" t="s">
        <v>3377</v>
      </c>
      <c r="C28" s="16" t="s">
        <v>3298</v>
      </c>
      <c r="D28" s="22" t="s">
        <v>108</v>
      </c>
      <c r="E28" s="32" t="s">
        <v>3299</v>
      </c>
      <c r="F28" s="18" t="s">
        <v>3378</v>
      </c>
      <c r="G28" s="18" t="s">
        <v>3323</v>
      </c>
      <c r="H28" s="18" t="s">
        <v>3312</v>
      </c>
      <c r="I28" s="32" t="s">
        <v>426</v>
      </c>
      <c r="J28" s="18" t="s">
        <v>3313</v>
      </c>
      <c r="K28" s="19" t="s">
        <v>3374</v>
      </c>
    </row>
    <row r="29" spans="1:11" x14ac:dyDescent="0.2">
      <c r="A29" s="33" t="s">
        <v>1068</v>
      </c>
      <c r="B29" s="33" t="s">
        <v>3379</v>
      </c>
      <c r="C29" s="16" t="s">
        <v>3298</v>
      </c>
      <c r="D29" s="22" t="s">
        <v>108</v>
      </c>
      <c r="E29" s="32" t="s">
        <v>3299</v>
      </c>
      <c r="F29" s="18" t="s">
        <v>3380</v>
      </c>
      <c r="G29" s="18" t="s">
        <v>3323</v>
      </c>
      <c r="H29" s="18" t="s">
        <v>3312</v>
      </c>
      <c r="I29" s="32" t="s">
        <v>152</v>
      </c>
      <c r="J29" s="18" t="s">
        <v>770</v>
      </c>
      <c r="K29" s="19" t="s">
        <v>3374</v>
      </c>
    </row>
    <row r="30" spans="1:11" x14ac:dyDescent="0.2">
      <c r="A30" s="33" t="s">
        <v>1068</v>
      </c>
      <c r="B30" s="33" t="s">
        <v>3381</v>
      </c>
      <c r="C30" s="16" t="s">
        <v>3298</v>
      </c>
      <c r="D30" s="22" t="s">
        <v>108</v>
      </c>
      <c r="E30" s="32" t="s">
        <v>3317</v>
      </c>
      <c r="F30" s="18" t="s">
        <v>3382</v>
      </c>
      <c r="G30" s="18" t="s">
        <v>3228</v>
      </c>
      <c r="H30" s="18" t="s">
        <v>3312</v>
      </c>
      <c r="I30" s="32" t="s">
        <v>1060</v>
      </c>
      <c r="J30" s="18" t="s">
        <v>3308</v>
      </c>
      <c r="K30" s="19" t="s">
        <v>3374</v>
      </c>
    </row>
    <row r="31" spans="1:11" x14ac:dyDescent="0.2">
      <c r="A31" s="33" t="s">
        <v>1068</v>
      </c>
      <c r="B31" s="33" t="s">
        <v>3383</v>
      </c>
      <c r="C31" s="16" t="s">
        <v>3298</v>
      </c>
      <c r="D31" s="22" t="s">
        <v>108</v>
      </c>
      <c r="E31" s="32" t="s">
        <v>3317</v>
      </c>
      <c r="F31" s="18" t="s">
        <v>3384</v>
      </c>
      <c r="G31" s="18" t="s">
        <v>3323</v>
      </c>
      <c r="H31" s="18" t="s">
        <v>3312</v>
      </c>
      <c r="I31" s="32" t="s">
        <v>152</v>
      </c>
      <c r="J31" s="18" t="s">
        <v>770</v>
      </c>
      <c r="K31" s="19" t="s">
        <v>3374</v>
      </c>
    </row>
    <row r="32" spans="1:11" x14ac:dyDescent="0.2">
      <c r="A32" s="33" t="s">
        <v>1068</v>
      </c>
      <c r="B32" s="33" t="s">
        <v>3385</v>
      </c>
      <c r="C32" s="16" t="s">
        <v>3298</v>
      </c>
      <c r="D32" s="22" t="s">
        <v>108</v>
      </c>
      <c r="E32" s="32" t="s">
        <v>3317</v>
      </c>
      <c r="F32" s="18" t="s">
        <v>3386</v>
      </c>
      <c r="G32" s="18" t="s">
        <v>44</v>
      </c>
      <c r="H32" s="18" t="s">
        <v>1172</v>
      </c>
      <c r="I32" s="32" t="s">
        <v>152</v>
      </c>
      <c r="J32" s="18" t="s">
        <v>770</v>
      </c>
      <c r="K32" s="19" t="s">
        <v>3387</v>
      </c>
    </row>
    <row r="33" spans="1:11" x14ac:dyDescent="0.2">
      <c r="A33" s="33" t="s">
        <v>1068</v>
      </c>
      <c r="B33" s="33" t="s">
        <v>3388</v>
      </c>
      <c r="C33" s="16" t="s">
        <v>3298</v>
      </c>
      <c r="D33" s="22" t="s">
        <v>108</v>
      </c>
      <c r="E33" s="32" t="s">
        <v>3299</v>
      </c>
      <c r="F33" s="18" t="s">
        <v>3389</v>
      </c>
      <c r="G33" s="18" t="s">
        <v>3228</v>
      </c>
      <c r="H33" s="18" t="s">
        <v>1172</v>
      </c>
      <c r="I33" s="32" t="s">
        <v>152</v>
      </c>
      <c r="J33" s="18" t="s">
        <v>770</v>
      </c>
      <c r="K33" s="19" t="s">
        <v>3390</v>
      </c>
    </row>
    <row r="34" spans="1:11" ht="20.399999999999999" x14ac:dyDescent="0.2">
      <c r="A34" s="33" t="s">
        <v>1068</v>
      </c>
      <c r="B34" s="33" t="s">
        <v>3391</v>
      </c>
      <c r="C34" s="16" t="s">
        <v>3298</v>
      </c>
      <c r="D34" s="22" t="s">
        <v>108</v>
      </c>
      <c r="E34" s="32" t="s">
        <v>3317</v>
      </c>
      <c r="F34" s="18" t="s">
        <v>3392</v>
      </c>
      <c r="G34" s="18" t="s">
        <v>3228</v>
      </c>
      <c r="H34" s="18" t="s">
        <v>1172</v>
      </c>
      <c r="I34" s="32" t="s">
        <v>426</v>
      </c>
      <c r="J34" s="18" t="s">
        <v>3313</v>
      </c>
      <c r="K34" s="19" t="s">
        <v>3393</v>
      </c>
    </row>
    <row r="35" spans="1:11" ht="20.399999999999999" x14ac:dyDescent="0.2">
      <c r="A35" s="33" t="s">
        <v>1068</v>
      </c>
      <c r="B35" s="33" t="s">
        <v>3394</v>
      </c>
      <c r="C35" s="16" t="s">
        <v>3298</v>
      </c>
      <c r="D35" s="22" t="s">
        <v>108</v>
      </c>
      <c r="E35" s="32" t="s">
        <v>3317</v>
      </c>
      <c r="F35" s="18" t="s">
        <v>3395</v>
      </c>
      <c r="G35" s="18" t="s">
        <v>3228</v>
      </c>
      <c r="H35" s="18" t="s">
        <v>3312</v>
      </c>
      <c r="I35" s="32" t="s">
        <v>152</v>
      </c>
      <c r="J35" s="18" t="s">
        <v>770</v>
      </c>
      <c r="K35" s="19" t="s">
        <v>3393</v>
      </c>
    </row>
    <row r="36" spans="1:11" x14ac:dyDescent="0.2">
      <c r="A36" s="33" t="s">
        <v>1068</v>
      </c>
      <c r="B36" s="33" t="s">
        <v>3396</v>
      </c>
      <c r="C36" s="16" t="s">
        <v>3298</v>
      </c>
      <c r="D36" s="22" t="s">
        <v>108</v>
      </c>
      <c r="E36" s="32" t="s">
        <v>3397</v>
      </c>
      <c r="F36" s="18" t="s">
        <v>3398</v>
      </c>
      <c r="G36" s="18" t="s">
        <v>44</v>
      </c>
      <c r="H36" s="18" t="s">
        <v>1172</v>
      </c>
      <c r="I36" s="32" t="s">
        <v>152</v>
      </c>
      <c r="J36" s="18" t="s">
        <v>770</v>
      </c>
      <c r="K36" s="19" t="s">
        <v>3399</v>
      </c>
    </row>
    <row r="37" spans="1:11" x14ac:dyDescent="0.2">
      <c r="A37" s="33" t="s">
        <v>1068</v>
      </c>
      <c r="B37" s="33" t="s">
        <v>3400</v>
      </c>
      <c r="C37" s="16" t="s">
        <v>3298</v>
      </c>
      <c r="D37" s="22" t="s">
        <v>108</v>
      </c>
      <c r="E37" s="32" t="s">
        <v>3303</v>
      </c>
      <c r="F37" s="18" t="s">
        <v>3401</v>
      </c>
      <c r="G37" s="18" t="s">
        <v>3228</v>
      </c>
      <c r="H37" s="18" t="s">
        <v>1172</v>
      </c>
      <c r="I37" s="32" t="s">
        <v>152</v>
      </c>
      <c r="J37" s="18" t="s">
        <v>770</v>
      </c>
      <c r="K37" s="19" t="s">
        <v>3402</v>
      </c>
    </row>
    <row r="38" spans="1:11" x14ac:dyDescent="0.2">
      <c r="A38" s="33" t="s">
        <v>1068</v>
      </c>
      <c r="B38" s="33" t="s">
        <v>3403</v>
      </c>
      <c r="C38" s="16" t="s">
        <v>3298</v>
      </c>
      <c r="D38" s="22" t="s">
        <v>108</v>
      </c>
      <c r="E38" s="32" t="s">
        <v>3317</v>
      </c>
      <c r="F38" s="18" t="s">
        <v>3404</v>
      </c>
      <c r="G38" s="18" t="s">
        <v>44</v>
      </c>
      <c r="H38" s="18" t="s">
        <v>3312</v>
      </c>
      <c r="I38" s="32" t="s">
        <v>426</v>
      </c>
      <c r="J38" s="18" t="s">
        <v>3313</v>
      </c>
      <c r="K38" s="19" t="s">
        <v>3374</v>
      </c>
    </row>
    <row r="39" spans="1:11" x14ac:dyDescent="0.2">
      <c r="A39" s="33" t="s">
        <v>1068</v>
      </c>
      <c r="B39" s="33" t="s">
        <v>3405</v>
      </c>
      <c r="C39" s="16" t="s">
        <v>3298</v>
      </c>
      <c r="D39" s="22" t="s">
        <v>108</v>
      </c>
      <c r="E39" s="32" t="s">
        <v>3317</v>
      </c>
      <c r="F39" s="18" t="s">
        <v>3406</v>
      </c>
      <c r="G39" s="18" t="s">
        <v>44</v>
      </c>
      <c r="H39" s="18" t="s">
        <v>1172</v>
      </c>
      <c r="I39" s="32" t="s">
        <v>1070</v>
      </c>
      <c r="J39" s="18" t="s">
        <v>3407</v>
      </c>
      <c r="K39" s="19" t="s">
        <v>3374</v>
      </c>
    </row>
    <row r="40" spans="1:11" x14ac:dyDescent="0.2">
      <c r="A40" s="33" t="s">
        <v>1072</v>
      </c>
      <c r="B40" s="33" t="s">
        <v>3408</v>
      </c>
      <c r="C40" s="16" t="s">
        <v>3298</v>
      </c>
      <c r="D40" s="22" t="s">
        <v>108</v>
      </c>
      <c r="E40" s="32" t="s">
        <v>3409</v>
      </c>
      <c r="F40" s="18" t="s">
        <v>3410</v>
      </c>
      <c r="G40" s="18" t="s">
        <v>3228</v>
      </c>
      <c r="H40" s="18" t="s">
        <v>1172</v>
      </c>
      <c r="I40" s="32" t="s">
        <v>152</v>
      </c>
      <c r="J40" s="18" t="s">
        <v>3411</v>
      </c>
      <c r="K40" s="19" t="s">
        <v>3412</v>
      </c>
    </row>
    <row r="41" spans="1:11" ht="20.399999999999999" x14ac:dyDescent="0.2">
      <c r="A41" s="33" t="s">
        <v>1072</v>
      </c>
      <c r="B41" s="33" t="s">
        <v>3413</v>
      </c>
      <c r="C41" s="16" t="s">
        <v>3298</v>
      </c>
      <c r="D41" s="22" t="s">
        <v>108</v>
      </c>
      <c r="E41" s="32" t="s">
        <v>3299</v>
      </c>
      <c r="F41" s="18" t="s">
        <v>3414</v>
      </c>
      <c r="G41" s="18" t="s">
        <v>3228</v>
      </c>
      <c r="H41" s="18" t="s">
        <v>1172</v>
      </c>
      <c r="I41" s="32" t="s">
        <v>152</v>
      </c>
      <c r="J41" s="18" t="s">
        <v>770</v>
      </c>
      <c r="K41" s="19" t="s">
        <v>3415</v>
      </c>
    </row>
    <row r="42" spans="1:11" x14ac:dyDescent="0.2">
      <c r="A42" s="33" t="s">
        <v>1072</v>
      </c>
      <c r="B42" s="33" t="s">
        <v>3416</v>
      </c>
      <c r="C42" s="16" t="s">
        <v>3298</v>
      </c>
      <c r="D42" s="22" t="s">
        <v>108</v>
      </c>
      <c r="E42" s="32" t="s">
        <v>3299</v>
      </c>
      <c r="F42" s="18" t="s">
        <v>3417</v>
      </c>
      <c r="G42" s="18" t="s">
        <v>3228</v>
      </c>
      <c r="H42" s="18" t="s">
        <v>1172</v>
      </c>
      <c r="I42" s="32" t="s">
        <v>1060</v>
      </c>
      <c r="J42" s="18" t="s">
        <v>3308</v>
      </c>
      <c r="K42" s="19" t="s">
        <v>3418</v>
      </c>
    </row>
    <row r="43" spans="1:11" x14ac:dyDescent="0.2">
      <c r="A43" s="33" t="s">
        <v>1072</v>
      </c>
      <c r="B43" s="33" t="s">
        <v>3419</v>
      </c>
      <c r="C43" s="16" t="s">
        <v>3298</v>
      </c>
      <c r="D43" s="22" t="s">
        <v>108</v>
      </c>
      <c r="E43" s="32" t="s">
        <v>3317</v>
      </c>
      <c r="F43" s="18" t="s">
        <v>3420</v>
      </c>
      <c r="G43" s="18" t="s">
        <v>3228</v>
      </c>
      <c r="H43" s="18" t="s">
        <v>1172</v>
      </c>
      <c r="I43" s="32" t="s">
        <v>152</v>
      </c>
      <c r="J43" s="18" t="s">
        <v>770</v>
      </c>
      <c r="K43" s="19" t="s">
        <v>3421</v>
      </c>
    </row>
    <row r="44" spans="1:11" x14ac:dyDescent="0.2">
      <c r="A44" s="33" t="s">
        <v>1072</v>
      </c>
      <c r="B44" s="33" t="s">
        <v>3422</v>
      </c>
      <c r="C44" s="16" t="s">
        <v>3298</v>
      </c>
      <c r="D44" s="22" t="s">
        <v>108</v>
      </c>
      <c r="E44" s="32" t="s">
        <v>3409</v>
      </c>
      <c r="F44" s="18" t="s">
        <v>3423</v>
      </c>
      <c r="G44" s="18" t="s">
        <v>44</v>
      </c>
      <c r="H44" s="18" t="s">
        <v>1172</v>
      </c>
      <c r="I44" s="32" t="s">
        <v>152</v>
      </c>
      <c r="J44" s="18" t="s">
        <v>3411</v>
      </c>
      <c r="K44" s="19" t="s">
        <v>3424</v>
      </c>
    </row>
    <row r="45" spans="1:11" x14ac:dyDescent="0.2">
      <c r="A45" s="33" t="s">
        <v>1072</v>
      </c>
      <c r="B45" s="33" t="s">
        <v>3425</v>
      </c>
      <c r="C45" s="16" t="s">
        <v>3298</v>
      </c>
      <c r="D45" s="22" t="s">
        <v>108</v>
      </c>
      <c r="E45" s="32" t="s">
        <v>3299</v>
      </c>
      <c r="F45" s="18" t="s">
        <v>3426</v>
      </c>
      <c r="G45" s="18" t="s">
        <v>3228</v>
      </c>
      <c r="H45" s="18" t="s">
        <v>1172</v>
      </c>
      <c r="I45" s="32" t="s">
        <v>152</v>
      </c>
      <c r="J45" s="18" t="s">
        <v>770</v>
      </c>
      <c r="K45" s="19" t="s">
        <v>3427</v>
      </c>
    </row>
    <row r="46" spans="1:11" x14ac:dyDescent="0.2">
      <c r="A46" s="33" t="s">
        <v>1072</v>
      </c>
      <c r="B46" s="33" t="s">
        <v>3428</v>
      </c>
      <c r="C46" s="16" t="s">
        <v>3298</v>
      </c>
      <c r="D46" s="22" t="s">
        <v>108</v>
      </c>
      <c r="E46" s="32" t="s">
        <v>3409</v>
      </c>
      <c r="F46" s="18" t="s">
        <v>3429</v>
      </c>
      <c r="G46" s="18" t="s">
        <v>3228</v>
      </c>
      <c r="H46" s="18" t="s">
        <v>1172</v>
      </c>
      <c r="I46" s="32" t="s">
        <v>152</v>
      </c>
      <c r="J46" s="18" t="s">
        <v>3411</v>
      </c>
      <c r="K46" s="19" t="s">
        <v>3430</v>
      </c>
    </row>
    <row r="47" spans="1:11" x14ac:dyDescent="0.2">
      <c r="A47" s="33" t="s">
        <v>1076</v>
      </c>
      <c r="B47" s="33" t="s">
        <v>3431</v>
      </c>
      <c r="C47" s="16" t="s">
        <v>3298</v>
      </c>
      <c r="D47" s="22" t="s">
        <v>108</v>
      </c>
      <c r="E47" s="32" t="s">
        <v>3397</v>
      </c>
      <c r="F47" s="18" t="s">
        <v>2028</v>
      </c>
      <c r="G47" s="18" t="s">
        <v>43</v>
      </c>
      <c r="H47" s="18" t="s">
        <v>1172</v>
      </c>
      <c r="I47" s="32" t="s">
        <v>152</v>
      </c>
      <c r="J47" s="18" t="s">
        <v>770</v>
      </c>
      <c r="K47" s="19" t="s">
        <v>3432</v>
      </c>
    </row>
    <row r="48" spans="1:11" x14ac:dyDescent="0.2">
      <c r="A48" s="33" t="s">
        <v>1076</v>
      </c>
      <c r="B48" s="33" t="s">
        <v>3433</v>
      </c>
      <c r="C48" s="16" t="s">
        <v>3298</v>
      </c>
      <c r="D48" s="22" t="s">
        <v>108</v>
      </c>
      <c r="E48" s="32" t="s">
        <v>3317</v>
      </c>
      <c r="F48" s="18" t="s">
        <v>3434</v>
      </c>
      <c r="G48" s="18" t="s">
        <v>43</v>
      </c>
      <c r="H48" s="18" t="s">
        <v>1172</v>
      </c>
      <c r="I48" s="32" t="s">
        <v>152</v>
      </c>
      <c r="J48" s="18" t="s">
        <v>770</v>
      </c>
      <c r="K48" s="19" t="s">
        <v>3435</v>
      </c>
    </row>
    <row r="49" spans="1:11" ht="20.399999999999999" x14ac:dyDescent="0.2">
      <c r="A49" s="33" t="s">
        <v>1076</v>
      </c>
      <c r="B49" s="33" t="s">
        <v>3436</v>
      </c>
      <c r="C49" s="16" t="s">
        <v>3298</v>
      </c>
      <c r="D49" s="22" t="s">
        <v>108</v>
      </c>
      <c r="E49" s="32" t="s">
        <v>3317</v>
      </c>
      <c r="F49" s="18" t="s">
        <v>3437</v>
      </c>
      <c r="G49" s="18" t="s">
        <v>44</v>
      </c>
      <c r="H49" s="18" t="s">
        <v>1172</v>
      </c>
      <c r="I49" s="32" t="s">
        <v>152</v>
      </c>
      <c r="J49" s="18" t="s">
        <v>770</v>
      </c>
      <c r="K49" s="19" t="s">
        <v>3438</v>
      </c>
    </row>
    <row r="50" spans="1:11" ht="20.399999999999999" x14ac:dyDescent="0.2">
      <c r="A50" s="33" t="s">
        <v>1080</v>
      </c>
      <c r="B50" s="33" t="s">
        <v>3439</v>
      </c>
      <c r="C50" s="16" t="s">
        <v>3298</v>
      </c>
      <c r="D50" s="22" t="s">
        <v>108</v>
      </c>
      <c r="E50" s="32" t="s">
        <v>3317</v>
      </c>
      <c r="F50" s="18" t="s">
        <v>3440</v>
      </c>
      <c r="G50" s="18" t="s">
        <v>43</v>
      </c>
      <c r="H50" s="18" t="s">
        <v>1172</v>
      </c>
      <c r="I50" s="32" t="s">
        <v>152</v>
      </c>
      <c r="J50" s="18" t="s">
        <v>770</v>
      </c>
      <c r="K50" s="19" t="s">
        <v>3441</v>
      </c>
    </row>
    <row r="51" spans="1:11" x14ac:dyDescent="0.2">
      <c r="A51" s="33" t="s">
        <v>1080</v>
      </c>
      <c r="B51" s="33" t="s">
        <v>3442</v>
      </c>
      <c r="C51" s="16" t="s">
        <v>3298</v>
      </c>
      <c r="D51" s="22" t="s">
        <v>108</v>
      </c>
      <c r="E51" s="32" t="s">
        <v>3299</v>
      </c>
      <c r="F51" s="18" t="s">
        <v>3443</v>
      </c>
      <c r="G51" s="18" t="s">
        <v>3228</v>
      </c>
      <c r="H51" s="18" t="s">
        <v>1172</v>
      </c>
      <c r="I51" s="32" t="s">
        <v>426</v>
      </c>
      <c r="J51" s="18" t="s">
        <v>3313</v>
      </c>
      <c r="K51" s="19" t="s">
        <v>3444</v>
      </c>
    </row>
    <row r="52" spans="1:11" x14ac:dyDescent="0.2">
      <c r="A52" s="33" t="s">
        <v>1080</v>
      </c>
      <c r="B52" s="33" t="s">
        <v>3445</v>
      </c>
      <c r="C52" s="16" t="s">
        <v>3298</v>
      </c>
      <c r="D52" s="22" t="s">
        <v>108</v>
      </c>
      <c r="E52" s="32" t="s">
        <v>3299</v>
      </c>
      <c r="F52" s="18" t="s">
        <v>3446</v>
      </c>
      <c r="G52" s="18" t="s">
        <v>3228</v>
      </c>
      <c r="H52" s="18" t="s">
        <v>3312</v>
      </c>
      <c r="I52" s="32" t="s">
        <v>152</v>
      </c>
      <c r="J52" s="18" t="s">
        <v>770</v>
      </c>
      <c r="K52" s="19" t="s">
        <v>3444</v>
      </c>
    </row>
    <row r="53" spans="1:11" x14ac:dyDescent="0.2">
      <c r="A53" s="33" t="s">
        <v>1080</v>
      </c>
      <c r="B53" s="33" t="s">
        <v>3447</v>
      </c>
      <c r="C53" s="16" t="s">
        <v>3298</v>
      </c>
      <c r="D53" s="22" t="s">
        <v>108</v>
      </c>
      <c r="E53" s="32" t="s">
        <v>3397</v>
      </c>
      <c r="F53" s="18" t="s">
        <v>3448</v>
      </c>
      <c r="G53" s="18" t="s">
        <v>3228</v>
      </c>
      <c r="H53" s="18" t="s">
        <v>1172</v>
      </c>
      <c r="I53" s="32" t="s">
        <v>426</v>
      </c>
      <c r="J53" s="18" t="s">
        <v>3313</v>
      </c>
      <c r="K53" s="19" t="s">
        <v>3449</v>
      </c>
    </row>
    <row r="54" spans="1:11" x14ac:dyDescent="0.2">
      <c r="A54" s="33" t="s">
        <v>1080</v>
      </c>
      <c r="B54" s="33" t="s">
        <v>3450</v>
      </c>
      <c r="C54" s="16" t="s">
        <v>3298</v>
      </c>
      <c r="D54" s="22" t="s">
        <v>108</v>
      </c>
      <c r="E54" s="32" t="s">
        <v>3397</v>
      </c>
      <c r="F54" s="18" t="s">
        <v>3451</v>
      </c>
      <c r="G54" s="18" t="s">
        <v>3228</v>
      </c>
      <c r="H54" s="18" t="s">
        <v>3312</v>
      </c>
      <c r="I54" s="32" t="s">
        <v>152</v>
      </c>
      <c r="J54" s="18" t="s">
        <v>770</v>
      </c>
      <c r="K54" s="19" t="s">
        <v>3449</v>
      </c>
    </row>
    <row r="55" spans="1:11" x14ac:dyDescent="0.2">
      <c r="A55" s="33" t="s">
        <v>1080</v>
      </c>
      <c r="B55" s="33" t="s">
        <v>3452</v>
      </c>
      <c r="C55" s="16" t="s">
        <v>3298</v>
      </c>
      <c r="D55" s="22" t="s">
        <v>108</v>
      </c>
      <c r="E55" s="32" t="s">
        <v>3453</v>
      </c>
      <c r="F55" s="18" t="s">
        <v>3454</v>
      </c>
      <c r="G55" s="18" t="s">
        <v>3323</v>
      </c>
      <c r="H55" s="18" t="s">
        <v>1172</v>
      </c>
      <c r="I55" s="32" t="s">
        <v>152</v>
      </c>
      <c r="J55" s="18" t="s">
        <v>770</v>
      </c>
      <c r="K55" s="19" t="s">
        <v>3455</v>
      </c>
    </row>
    <row r="56" spans="1:11" x14ac:dyDescent="0.2">
      <c r="A56" s="33" t="s">
        <v>1080</v>
      </c>
      <c r="B56" s="33" t="s">
        <v>3456</v>
      </c>
      <c r="C56" s="16" t="s">
        <v>3298</v>
      </c>
      <c r="D56" s="22" t="s">
        <v>108</v>
      </c>
      <c r="E56" s="32" t="s">
        <v>3299</v>
      </c>
      <c r="F56" s="18" t="s">
        <v>3457</v>
      </c>
      <c r="G56" s="18" t="s">
        <v>3323</v>
      </c>
      <c r="H56" s="18" t="s">
        <v>1172</v>
      </c>
      <c r="I56" s="32" t="s">
        <v>152</v>
      </c>
      <c r="J56" s="18" t="s">
        <v>770</v>
      </c>
      <c r="K56" s="19" t="s">
        <v>3455</v>
      </c>
    </row>
    <row r="57" spans="1:11" x14ac:dyDescent="0.2">
      <c r="A57" s="33" t="s">
        <v>1084</v>
      </c>
      <c r="B57" s="33" t="s">
        <v>3458</v>
      </c>
      <c r="C57" s="16" t="s">
        <v>3298</v>
      </c>
      <c r="D57" s="22" t="s">
        <v>108</v>
      </c>
      <c r="E57" s="32" t="s">
        <v>3299</v>
      </c>
      <c r="F57" s="18" t="s">
        <v>3459</v>
      </c>
      <c r="G57" s="18" t="s">
        <v>3228</v>
      </c>
      <c r="H57" s="18" t="s">
        <v>1172</v>
      </c>
      <c r="I57" s="32" t="s">
        <v>152</v>
      </c>
      <c r="J57" s="18" t="s">
        <v>770</v>
      </c>
      <c r="K57" s="19" t="s">
        <v>3460</v>
      </c>
    </row>
    <row r="58" spans="1:11" x14ac:dyDescent="0.2">
      <c r="A58" s="33" t="s">
        <v>1084</v>
      </c>
      <c r="B58" s="33" t="s">
        <v>3461</v>
      </c>
      <c r="C58" s="16" t="s">
        <v>3298</v>
      </c>
      <c r="D58" s="22" t="s">
        <v>108</v>
      </c>
      <c r="E58" s="32" t="s">
        <v>3303</v>
      </c>
      <c r="F58" s="18" t="s">
        <v>3462</v>
      </c>
      <c r="G58" s="18" t="s">
        <v>3228</v>
      </c>
      <c r="H58" s="18" t="s">
        <v>1172</v>
      </c>
      <c r="I58" s="32" t="s">
        <v>152</v>
      </c>
      <c r="J58" s="18" t="s">
        <v>770</v>
      </c>
      <c r="K58" s="19" t="s">
        <v>3463</v>
      </c>
    </row>
    <row r="59" spans="1:11" x14ac:dyDescent="0.2">
      <c r="A59" s="33" t="s">
        <v>1088</v>
      </c>
      <c r="B59" s="33" t="s">
        <v>3464</v>
      </c>
      <c r="C59" s="16" t="s">
        <v>3298</v>
      </c>
      <c r="D59" s="22" t="s">
        <v>108</v>
      </c>
      <c r="E59" s="32" t="s">
        <v>3397</v>
      </c>
      <c r="F59" s="18" t="s">
        <v>3465</v>
      </c>
      <c r="G59" s="18" t="s">
        <v>43</v>
      </c>
      <c r="H59" s="18" t="s">
        <v>1172</v>
      </c>
      <c r="I59" s="32" t="s">
        <v>152</v>
      </c>
      <c r="J59" s="18" t="s">
        <v>770</v>
      </c>
      <c r="K59" s="19" t="s">
        <v>3466</v>
      </c>
    </row>
    <row r="60" spans="1:11" x14ac:dyDescent="0.2">
      <c r="A60" s="33" t="s">
        <v>1088</v>
      </c>
      <c r="B60" s="33" t="s">
        <v>3467</v>
      </c>
      <c r="C60" s="16" t="s">
        <v>3298</v>
      </c>
      <c r="D60" s="22" t="s">
        <v>108</v>
      </c>
      <c r="E60" s="32" t="s">
        <v>3299</v>
      </c>
      <c r="F60" s="18" t="s">
        <v>3468</v>
      </c>
      <c r="G60" s="18" t="s">
        <v>3228</v>
      </c>
      <c r="H60" s="18" t="s">
        <v>1172</v>
      </c>
      <c r="I60" s="32" t="s">
        <v>152</v>
      </c>
      <c r="J60" s="18" t="s">
        <v>770</v>
      </c>
      <c r="K60" s="19" t="s">
        <v>3469</v>
      </c>
    </row>
    <row r="61" spans="1:11" ht="20.399999999999999" x14ac:dyDescent="0.2">
      <c r="A61" s="33" t="s">
        <v>1092</v>
      </c>
      <c r="B61" s="33" t="s">
        <v>3470</v>
      </c>
      <c r="C61" s="16" t="s">
        <v>3298</v>
      </c>
      <c r="D61" s="22" t="s">
        <v>108</v>
      </c>
      <c r="E61" s="32" t="s">
        <v>3453</v>
      </c>
      <c r="F61" s="18" t="s">
        <v>3471</v>
      </c>
      <c r="G61" s="18" t="s">
        <v>3228</v>
      </c>
      <c r="H61" s="18" t="s">
        <v>3472</v>
      </c>
      <c r="I61" s="32" t="s">
        <v>152</v>
      </c>
      <c r="J61" s="18" t="s">
        <v>770</v>
      </c>
      <c r="K61" s="19" t="s">
        <v>3473</v>
      </c>
    </row>
    <row r="62" spans="1:11" ht="20.399999999999999" x14ac:dyDescent="0.2">
      <c r="A62" s="33" t="s">
        <v>1092</v>
      </c>
      <c r="B62" s="33" t="s">
        <v>3474</v>
      </c>
      <c r="C62" s="16" t="s">
        <v>3298</v>
      </c>
      <c r="D62" s="22" t="s">
        <v>108</v>
      </c>
      <c r="E62" s="32" t="s">
        <v>3317</v>
      </c>
      <c r="F62" s="18" t="s">
        <v>3475</v>
      </c>
      <c r="G62" s="18" t="s">
        <v>3323</v>
      </c>
      <c r="H62" s="18" t="s">
        <v>3472</v>
      </c>
      <c r="I62" s="32" t="s">
        <v>152</v>
      </c>
      <c r="J62" s="18" t="s">
        <v>770</v>
      </c>
      <c r="K62" s="19" t="s">
        <v>3476</v>
      </c>
    </row>
    <row r="63" spans="1:11" ht="20.399999999999999" x14ac:dyDescent="0.2">
      <c r="A63" s="33" t="s">
        <v>1092</v>
      </c>
      <c r="B63" s="33" t="s">
        <v>3477</v>
      </c>
      <c r="C63" s="16" t="s">
        <v>3298</v>
      </c>
      <c r="D63" s="22" t="s">
        <v>108</v>
      </c>
      <c r="E63" s="32" t="s">
        <v>3299</v>
      </c>
      <c r="F63" s="18" t="s">
        <v>3478</v>
      </c>
      <c r="G63" s="18" t="s">
        <v>44</v>
      </c>
      <c r="H63" s="18" t="s">
        <v>3472</v>
      </c>
      <c r="I63" s="32" t="s">
        <v>152</v>
      </c>
      <c r="J63" s="18" t="s">
        <v>770</v>
      </c>
      <c r="K63" s="19" t="s">
        <v>3476</v>
      </c>
    </row>
    <row r="64" spans="1:11" ht="20.399999999999999" x14ac:dyDescent="0.2">
      <c r="A64" s="33" t="s">
        <v>1096</v>
      </c>
      <c r="B64" s="33" t="s">
        <v>3479</v>
      </c>
      <c r="C64" s="16" t="s">
        <v>3298</v>
      </c>
      <c r="D64" s="22" t="s">
        <v>108</v>
      </c>
      <c r="E64" s="32" t="s">
        <v>3409</v>
      </c>
      <c r="F64" s="18" t="s">
        <v>3480</v>
      </c>
      <c r="G64" s="18" t="s">
        <v>3228</v>
      </c>
      <c r="H64" s="18" t="s">
        <v>1172</v>
      </c>
      <c r="I64" s="32" t="s">
        <v>152</v>
      </c>
      <c r="J64" s="18" t="s">
        <v>3411</v>
      </c>
      <c r="K64" s="19" t="s">
        <v>3481</v>
      </c>
    </row>
    <row r="65" spans="1:11" ht="20.399999999999999" x14ac:dyDescent="0.2">
      <c r="A65" s="33" t="s">
        <v>1096</v>
      </c>
      <c r="B65" s="33" t="s">
        <v>3482</v>
      </c>
      <c r="C65" s="16" t="s">
        <v>3298</v>
      </c>
      <c r="D65" s="22" t="s">
        <v>108</v>
      </c>
      <c r="E65" s="32" t="s">
        <v>3299</v>
      </c>
      <c r="F65" s="18" t="s">
        <v>3483</v>
      </c>
      <c r="G65" s="18" t="s">
        <v>3228</v>
      </c>
      <c r="H65" s="18" t="s">
        <v>1172</v>
      </c>
      <c r="I65" s="32" t="s">
        <v>152</v>
      </c>
      <c r="J65" s="18" t="s">
        <v>770</v>
      </c>
      <c r="K65" s="19" t="s">
        <v>3484</v>
      </c>
    </row>
    <row r="66" spans="1:11" ht="30.6" x14ac:dyDescent="0.2">
      <c r="A66" s="33" t="s">
        <v>2497</v>
      </c>
      <c r="B66" s="33" t="s">
        <v>3485</v>
      </c>
      <c r="C66" s="16" t="s">
        <v>3298</v>
      </c>
      <c r="D66" s="22" t="s">
        <v>108</v>
      </c>
      <c r="E66" s="32" t="s">
        <v>3486</v>
      </c>
      <c r="F66" s="18" t="s">
        <v>3487</v>
      </c>
      <c r="G66" s="18" t="s">
        <v>43</v>
      </c>
      <c r="H66" s="18" t="s">
        <v>1172</v>
      </c>
      <c r="I66" s="32" t="s">
        <v>426</v>
      </c>
      <c r="J66" s="18" t="s">
        <v>3488</v>
      </c>
      <c r="K66" s="19" t="s">
        <v>3489</v>
      </c>
    </row>
    <row r="67" spans="1:11" ht="30.6" x14ac:dyDescent="0.2">
      <c r="A67" s="33" t="s">
        <v>2497</v>
      </c>
      <c r="B67" s="33" t="s">
        <v>3490</v>
      </c>
      <c r="C67" s="16" t="s">
        <v>3298</v>
      </c>
      <c r="D67" s="22" t="s">
        <v>108</v>
      </c>
      <c r="E67" s="32" t="s">
        <v>3486</v>
      </c>
      <c r="F67" s="18" t="s">
        <v>3491</v>
      </c>
      <c r="G67" s="18" t="s">
        <v>43</v>
      </c>
      <c r="H67" s="18" t="s">
        <v>3312</v>
      </c>
      <c r="I67" s="32" t="s">
        <v>152</v>
      </c>
      <c r="J67" s="18" t="s">
        <v>1169</v>
      </c>
      <c r="K67" s="19" t="s">
        <v>3489</v>
      </c>
    </row>
    <row r="68" spans="1:11" ht="20.399999999999999" x14ac:dyDescent="0.2">
      <c r="A68" s="33" t="s">
        <v>2497</v>
      </c>
      <c r="B68" s="33" t="s">
        <v>3492</v>
      </c>
      <c r="C68" s="16" t="s">
        <v>3298</v>
      </c>
      <c r="D68" s="22" t="s">
        <v>108</v>
      </c>
      <c r="E68" s="32" t="s">
        <v>3493</v>
      </c>
      <c r="F68" s="18" t="s">
        <v>1279</v>
      </c>
      <c r="G68" s="18" t="s">
        <v>43</v>
      </c>
      <c r="H68" s="18" t="s">
        <v>1172</v>
      </c>
      <c r="I68" s="32" t="s">
        <v>152</v>
      </c>
      <c r="J68" s="18" t="s">
        <v>1277</v>
      </c>
      <c r="K68" s="19" t="s">
        <v>3494</v>
      </c>
    </row>
    <row r="69" spans="1:11" ht="20.399999999999999" x14ac:dyDescent="0.2">
      <c r="A69" s="33" t="s">
        <v>2497</v>
      </c>
      <c r="B69" s="33" t="s">
        <v>3495</v>
      </c>
      <c r="C69" s="16" t="s">
        <v>3298</v>
      </c>
      <c r="D69" s="22" t="s">
        <v>108</v>
      </c>
      <c r="E69" s="32" t="s">
        <v>3486</v>
      </c>
      <c r="F69" s="18" t="s">
        <v>3496</v>
      </c>
      <c r="G69" s="18" t="s">
        <v>43</v>
      </c>
      <c r="H69" s="18" t="s">
        <v>1172</v>
      </c>
      <c r="I69" s="32" t="s">
        <v>426</v>
      </c>
      <c r="J69" s="18" t="s">
        <v>3488</v>
      </c>
      <c r="K69" s="19" t="s">
        <v>3497</v>
      </c>
    </row>
    <row r="70" spans="1:11" ht="20.399999999999999" x14ac:dyDescent="0.2">
      <c r="A70" s="33" t="s">
        <v>2497</v>
      </c>
      <c r="B70" s="33" t="s">
        <v>3498</v>
      </c>
      <c r="C70" s="16" t="s">
        <v>3298</v>
      </c>
      <c r="D70" s="22" t="s">
        <v>108</v>
      </c>
      <c r="E70" s="32" t="s">
        <v>3486</v>
      </c>
      <c r="F70" s="18" t="s">
        <v>3499</v>
      </c>
      <c r="G70" s="18" t="s">
        <v>43</v>
      </c>
      <c r="H70" s="18" t="s">
        <v>1172</v>
      </c>
      <c r="I70" s="32" t="s">
        <v>1060</v>
      </c>
      <c r="J70" s="18" t="s">
        <v>3500</v>
      </c>
      <c r="K70" s="19" t="s">
        <v>3501</v>
      </c>
    </row>
    <row r="71" spans="1:11" ht="20.399999999999999" x14ac:dyDescent="0.2">
      <c r="A71" s="33" t="s">
        <v>2497</v>
      </c>
      <c r="B71" s="33" t="s">
        <v>3502</v>
      </c>
      <c r="C71" s="16" t="s">
        <v>3298</v>
      </c>
      <c r="D71" s="22" t="s">
        <v>108</v>
      </c>
      <c r="E71" s="32" t="s">
        <v>3503</v>
      </c>
      <c r="F71" s="18" t="s">
        <v>3504</v>
      </c>
      <c r="G71" s="18" t="s">
        <v>43</v>
      </c>
      <c r="H71" s="18" t="s">
        <v>1172</v>
      </c>
      <c r="I71" s="32" t="s">
        <v>1060</v>
      </c>
      <c r="J71" s="18" t="s">
        <v>3500</v>
      </c>
      <c r="K71" s="19" t="s">
        <v>3505</v>
      </c>
    </row>
    <row r="72" spans="1:11" ht="20.399999999999999" x14ac:dyDescent="0.2">
      <c r="A72" s="33" t="s">
        <v>2497</v>
      </c>
      <c r="B72" s="33" t="s">
        <v>3506</v>
      </c>
      <c r="C72" s="16" t="s">
        <v>3298</v>
      </c>
      <c r="D72" s="22" t="s">
        <v>108</v>
      </c>
      <c r="E72" s="32" t="s">
        <v>3503</v>
      </c>
      <c r="F72" s="18" t="s">
        <v>3507</v>
      </c>
      <c r="G72" s="18" t="s">
        <v>43</v>
      </c>
      <c r="H72" s="18" t="s">
        <v>3312</v>
      </c>
      <c r="I72" s="32" t="s">
        <v>426</v>
      </c>
      <c r="J72" s="18" t="s">
        <v>3488</v>
      </c>
      <c r="K72" s="19" t="s">
        <v>3505</v>
      </c>
    </row>
    <row r="73" spans="1:11" ht="20.399999999999999" x14ac:dyDescent="0.2">
      <c r="A73" s="33" t="s">
        <v>2497</v>
      </c>
      <c r="B73" s="33" t="s">
        <v>3508</v>
      </c>
      <c r="C73" s="16" t="s">
        <v>3298</v>
      </c>
      <c r="D73" s="22" t="s">
        <v>108</v>
      </c>
      <c r="E73" s="32" t="s">
        <v>3503</v>
      </c>
      <c r="F73" s="18" t="s">
        <v>3509</v>
      </c>
      <c r="G73" s="18" t="s">
        <v>43</v>
      </c>
      <c r="H73" s="18" t="s">
        <v>3312</v>
      </c>
      <c r="I73" s="32" t="s">
        <v>152</v>
      </c>
      <c r="J73" s="18" t="s">
        <v>1169</v>
      </c>
      <c r="K73" s="19" t="s">
        <v>3505</v>
      </c>
    </row>
    <row r="74" spans="1:11" x14ac:dyDescent="0.2">
      <c r="A74" s="33" t="s">
        <v>2497</v>
      </c>
      <c r="B74" s="33" t="s">
        <v>3510</v>
      </c>
      <c r="C74" s="16" t="s">
        <v>3298</v>
      </c>
      <c r="D74" s="22" t="s">
        <v>108</v>
      </c>
      <c r="E74" s="32" t="s">
        <v>3486</v>
      </c>
      <c r="F74" s="18" t="s">
        <v>3511</v>
      </c>
      <c r="G74" s="18" t="s">
        <v>3228</v>
      </c>
      <c r="H74" s="18" t="s">
        <v>1172</v>
      </c>
      <c r="I74" s="32" t="s">
        <v>152</v>
      </c>
      <c r="J74" s="18" t="s">
        <v>1169</v>
      </c>
      <c r="K74" s="19" t="s">
        <v>3512</v>
      </c>
    </row>
    <row r="75" spans="1:11" ht="20.399999999999999" x14ac:dyDescent="0.2">
      <c r="A75" s="33" t="s">
        <v>2497</v>
      </c>
      <c r="B75" s="33" t="s">
        <v>3513</v>
      </c>
      <c r="C75" s="16" t="s">
        <v>3298</v>
      </c>
      <c r="D75" s="22" t="s">
        <v>108</v>
      </c>
      <c r="E75" s="32" t="s">
        <v>3486</v>
      </c>
      <c r="F75" s="18" t="s">
        <v>3514</v>
      </c>
      <c r="G75" s="18" t="s">
        <v>3228</v>
      </c>
      <c r="H75" s="18" t="s">
        <v>1172</v>
      </c>
      <c r="I75" s="32" t="s">
        <v>152</v>
      </c>
      <c r="J75" s="18" t="s">
        <v>1169</v>
      </c>
      <c r="K75" s="19" t="s">
        <v>3515</v>
      </c>
    </row>
    <row r="76" spans="1:11" ht="30.6" x14ac:dyDescent="0.2">
      <c r="A76" s="33" t="s">
        <v>2497</v>
      </c>
      <c r="B76" s="33" t="s">
        <v>3516</v>
      </c>
      <c r="C76" s="16" t="s">
        <v>3298</v>
      </c>
      <c r="D76" s="22" t="s">
        <v>108</v>
      </c>
      <c r="E76" s="32" t="s">
        <v>3486</v>
      </c>
      <c r="F76" s="18" t="s">
        <v>3517</v>
      </c>
      <c r="G76" s="18" t="s">
        <v>3228</v>
      </c>
      <c r="H76" s="18" t="s">
        <v>1172</v>
      </c>
      <c r="I76" s="32" t="s">
        <v>152</v>
      </c>
      <c r="J76" s="18" t="s">
        <v>1169</v>
      </c>
      <c r="K76" s="19" t="s">
        <v>3518</v>
      </c>
    </row>
    <row r="77" spans="1:11" ht="20.399999999999999" x14ac:dyDescent="0.2">
      <c r="A77" s="33" t="s">
        <v>2497</v>
      </c>
      <c r="B77" s="33" t="s">
        <v>3519</v>
      </c>
      <c r="C77" s="16" t="s">
        <v>3298</v>
      </c>
      <c r="D77" s="22" t="s">
        <v>108</v>
      </c>
      <c r="E77" s="32" t="s">
        <v>3486</v>
      </c>
      <c r="F77" s="18" t="s">
        <v>3520</v>
      </c>
      <c r="G77" s="18" t="s">
        <v>3228</v>
      </c>
      <c r="H77" s="18" t="s">
        <v>1172</v>
      </c>
      <c r="I77" s="32" t="s">
        <v>152</v>
      </c>
      <c r="J77" s="18" t="s">
        <v>1169</v>
      </c>
      <c r="K77" s="19" t="s">
        <v>3521</v>
      </c>
    </row>
    <row r="78" spans="1:11" x14ac:dyDescent="0.2">
      <c r="A78" s="33" t="s">
        <v>2497</v>
      </c>
      <c r="B78" s="33" t="s">
        <v>3522</v>
      </c>
      <c r="C78" s="16" t="s">
        <v>3298</v>
      </c>
      <c r="D78" s="22" t="s">
        <v>108</v>
      </c>
      <c r="E78" s="32" t="s">
        <v>3486</v>
      </c>
      <c r="F78" s="18" t="s">
        <v>3523</v>
      </c>
      <c r="G78" s="18" t="s">
        <v>3323</v>
      </c>
      <c r="H78" s="18" t="s">
        <v>1172</v>
      </c>
      <c r="I78" s="32" t="s">
        <v>152</v>
      </c>
      <c r="J78" s="18" t="s">
        <v>1169</v>
      </c>
      <c r="K78" s="19" t="s">
        <v>3524</v>
      </c>
    </row>
    <row r="79" spans="1:11" ht="30.6" x14ac:dyDescent="0.2">
      <c r="A79" s="33" t="s">
        <v>2503</v>
      </c>
      <c r="B79" s="33" t="s">
        <v>3525</v>
      </c>
      <c r="C79" s="16" t="s">
        <v>3298</v>
      </c>
      <c r="D79" s="22" t="s">
        <v>108</v>
      </c>
      <c r="E79" s="32" t="s">
        <v>3486</v>
      </c>
      <c r="F79" s="18" t="s">
        <v>3526</v>
      </c>
      <c r="G79" s="18" t="s">
        <v>43</v>
      </c>
      <c r="H79" s="18" t="s">
        <v>1172</v>
      </c>
      <c r="I79" s="32" t="s">
        <v>426</v>
      </c>
      <c r="J79" s="18" t="s">
        <v>3488</v>
      </c>
      <c r="K79" s="19" t="s">
        <v>3527</v>
      </c>
    </row>
    <row r="80" spans="1:11" ht="30.6" x14ac:dyDescent="0.2">
      <c r="A80" s="33" t="s">
        <v>2503</v>
      </c>
      <c r="B80" s="33" t="s">
        <v>3528</v>
      </c>
      <c r="C80" s="16" t="s">
        <v>3298</v>
      </c>
      <c r="D80" s="22" t="s">
        <v>108</v>
      </c>
      <c r="E80" s="32" t="s">
        <v>3486</v>
      </c>
      <c r="F80" s="18" t="s">
        <v>3529</v>
      </c>
      <c r="G80" s="18" t="s">
        <v>43</v>
      </c>
      <c r="H80" s="18" t="s">
        <v>3312</v>
      </c>
      <c r="I80" s="32" t="s">
        <v>152</v>
      </c>
      <c r="J80" s="18" t="s">
        <v>1169</v>
      </c>
      <c r="K80" s="19" t="s">
        <v>3527</v>
      </c>
    </row>
    <row r="81" spans="1:11" ht="20.399999999999999" x14ac:dyDescent="0.2">
      <c r="A81" s="33" t="s">
        <v>2503</v>
      </c>
      <c r="B81" s="33" t="s">
        <v>3530</v>
      </c>
      <c r="C81" s="16" t="s">
        <v>3298</v>
      </c>
      <c r="D81" s="22" t="s">
        <v>108</v>
      </c>
      <c r="E81" s="32" t="s">
        <v>3503</v>
      </c>
      <c r="F81" s="18" t="s">
        <v>3531</v>
      </c>
      <c r="G81" s="18" t="s">
        <v>43</v>
      </c>
      <c r="H81" s="18" t="s">
        <v>1172</v>
      </c>
      <c r="I81" s="32" t="s">
        <v>152</v>
      </c>
      <c r="J81" s="18" t="s">
        <v>1169</v>
      </c>
      <c r="K81" s="19" t="s">
        <v>3532</v>
      </c>
    </row>
    <row r="82" spans="1:11" ht="20.399999999999999" x14ac:dyDescent="0.2">
      <c r="A82" s="33" t="s">
        <v>2503</v>
      </c>
      <c r="B82" s="33" t="s">
        <v>3533</v>
      </c>
      <c r="C82" s="16" t="s">
        <v>3298</v>
      </c>
      <c r="D82" s="22" t="s">
        <v>108</v>
      </c>
      <c r="E82" s="32" t="s">
        <v>3503</v>
      </c>
      <c r="F82" s="18" t="s">
        <v>3534</v>
      </c>
      <c r="G82" s="18" t="s">
        <v>43</v>
      </c>
      <c r="H82" s="18" t="s">
        <v>1172</v>
      </c>
      <c r="I82" s="32" t="s">
        <v>152</v>
      </c>
      <c r="J82" s="18" t="s">
        <v>1169</v>
      </c>
      <c r="K82" s="19" t="s">
        <v>3535</v>
      </c>
    </row>
    <row r="83" spans="1:11" ht="20.399999999999999" x14ac:dyDescent="0.2">
      <c r="A83" s="33" t="s">
        <v>2503</v>
      </c>
      <c r="B83" s="33" t="s">
        <v>3536</v>
      </c>
      <c r="C83" s="16" t="s">
        <v>3298</v>
      </c>
      <c r="D83" s="22" t="s">
        <v>108</v>
      </c>
      <c r="E83" s="32" t="s">
        <v>3537</v>
      </c>
      <c r="F83" s="18" t="s">
        <v>1279</v>
      </c>
      <c r="G83" s="18" t="s">
        <v>43</v>
      </c>
      <c r="H83" s="18" t="s">
        <v>1172</v>
      </c>
      <c r="I83" s="32" t="s">
        <v>152</v>
      </c>
      <c r="J83" s="18" t="s">
        <v>1277</v>
      </c>
      <c r="K83" s="19" t="s">
        <v>3538</v>
      </c>
    </row>
    <row r="84" spans="1:11" ht="20.399999999999999" x14ac:dyDescent="0.2">
      <c r="A84" s="33" t="s">
        <v>2503</v>
      </c>
      <c r="B84" s="33" t="s">
        <v>3539</v>
      </c>
      <c r="C84" s="16" t="s">
        <v>3298</v>
      </c>
      <c r="D84" s="22" t="s">
        <v>108</v>
      </c>
      <c r="E84" s="32" t="s">
        <v>3503</v>
      </c>
      <c r="F84" s="18" t="s">
        <v>3540</v>
      </c>
      <c r="G84" s="18" t="s">
        <v>43</v>
      </c>
      <c r="H84" s="18" t="s">
        <v>1172</v>
      </c>
      <c r="I84" s="32" t="s">
        <v>152</v>
      </c>
      <c r="J84" s="18" t="s">
        <v>1169</v>
      </c>
      <c r="K84" s="19" t="s">
        <v>3541</v>
      </c>
    </row>
    <row r="85" spans="1:11" x14ac:dyDescent="0.2">
      <c r="A85" s="33" t="s">
        <v>2503</v>
      </c>
      <c r="B85" s="33" t="s">
        <v>3542</v>
      </c>
      <c r="C85" s="16" t="s">
        <v>3298</v>
      </c>
      <c r="D85" s="22" t="s">
        <v>108</v>
      </c>
      <c r="E85" s="32" t="s">
        <v>3503</v>
      </c>
      <c r="F85" s="18" t="s">
        <v>3543</v>
      </c>
      <c r="G85" s="18" t="s">
        <v>43</v>
      </c>
      <c r="H85" s="18" t="s">
        <v>1172</v>
      </c>
      <c r="I85" s="32" t="s">
        <v>152</v>
      </c>
      <c r="J85" s="18" t="s">
        <v>1169</v>
      </c>
      <c r="K85" s="19" t="s">
        <v>3544</v>
      </c>
    </row>
    <row r="86" spans="1:11" x14ac:dyDescent="0.2">
      <c r="A86" s="33" t="s">
        <v>2503</v>
      </c>
      <c r="B86" s="33" t="s">
        <v>3545</v>
      </c>
      <c r="C86" s="16" t="s">
        <v>3298</v>
      </c>
      <c r="D86" s="22" t="s">
        <v>108</v>
      </c>
      <c r="E86" s="32" t="s">
        <v>3503</v>
      </c>
      <c r="F86" s="18" t="s">
        <v>3546</v>
      </c>
      <c r="G86" s="18" t="s">
        <v>3228</v>
      </c>
      <c r="H86" s="18" t="s">
        <v>1172</v>
      </c>
      <c r="I86" s="32" t="s">
        <v>152</v>
      </c>
      <c r="J86" s="18" t="s">
        <v>1169</v>
      </c>
      <c r="K86" s="19" t="s">
        <v>3547</v>
      </c>
    </row>
    <row r="87" spans="1:11" x14ac:dyDescent="0.2">
      <c r="A87" s="33" t="s">
        <v>2503</v>
      </c>
      <c r="B87" s="33" t="s">
        <v>3548</v>
      </c>
      <c r="C87" s="16" t="s">
        <v>3298</v>
      </c>
      <c r="D87" s="22" t="s">
        <v>108</v>
      </c>
      <c r="E87" s="32" t="s">
        <v>3486</v>
      </c>
      <c r="F87" s="18" t="s">
        <v>3549</v>
      </c>
      <c r="G87" s="18" t="s">
        <v>3323</v>
      </c>
      <c r="H87" s="18" t="s">
        <v>1172</v>
      </c>
      <c r="I87" s="32" t="s">
        <v>152</v>
      </c>
      <c r="J87" s="18" t="s">
        <v>1169</v>
      </c>
      <c r="K87" s="19" t="s">
        <v>3550</v>
      </c>
    </row>
    <row r="88" spans="1:11" x14ac:dyDescent="0.2">
      <c r="A88" s="33" t="s">
        <v>2503</v>
      </c>
      <c r="B88" s="33" t="s">
        <v>3551</v>
      </c>
      <c r="C88" s="16" t="s">
        <v>3298</v>
      </c>
      <c r="D88" s="22" t="s">
        <v>108</v>
      </c>
      <c r="E88" s="32" t="s">
        <v>3503</v>
      </c>
      <c r="F88" s="18" t="s">
        <v>3552</v>
      </c>
      <c r="G88" s="18" t="s">
        <v>3323</v>
      </c>
      <c r="H88" s="18" t="s">
        <v>1172</v>
      </c>
      <c r="I88" s="32" t="s">
        <v>152</v>
      </c>
      <c r="J88" s="18" t="s">
        <v>1169</v>
      </c>
      <c r="K88" s="19" t="s">
        <v>3553</v>
      </c>
    </row>
    <row r="89" spans="1:11" ht="30.6" x14ac:dyDescent="0.2">
      <c r="A89" s="33" t="s">
        <v>2506</v>
      </c>
      <c r="B89" s="33" t="s">
        <v>3554</v>
      </c>
      <c r="C89" s="16" t="s">
        <v>3298</v>
      </c>
      <c r="D89" s="22" t="s">
        <v>108</v>
      </c>
      <c r="E89" s="32" t="s">
        <v>3555</v>
      </c>
      <c r="F89" s="18" t="s">
        <v>3556</v>
      </c>
      <c r="G89" s="18" t="s">
        <v>43</v>
      </c>
      <c r="H89" s="18" t="s">
        <v>1172</v>
      </c>
      <c r="I89" s="32" t="s">
        <v>152</v>
      </c>
      <c r="J89" s="18" t="s">
        <v>779</v>
      </c>
      <c r="K89" s="19" t="s">
        <v>3557</v>
      </c>
    </row>
    <row r="90" spans="1:11" ht="20.399999999999999" x14ac:dyDescent="0.2">
      <c r="A90" s="33" t="s">
        <v>2506</v>
      </c>
      <c r="B90" s="33" t="s">
        <v>3558</v>
      </c>
      <c r="C90" s="16" t="s">
        <v>3298</v>
      </c>
      <c r="D90" s="22" t="s">
        <v>108</v>
      </c>
      <c r="E90" s="32" t="s">
        <v>3559</v>
      </c>
      <c r="F90" s="18" t="s">
        <v>3560</v>
      </c>
      <c r="G90" s="18" t="s">
        <v>43</v>
      </c>
      <c r="H90" s="18" t="s">
        <v>1172</v>
      </c>
      <c r="I90" s="32" t="s">
        <v>152</v>
      </c>
      <c r="J90" s="18" t="s">
        <v>1169</v>
      </c>
      <c r="K90" s="19" t="s">
        <v>3561</v>
      </c>
    </row>
    <row r="91" spans="1:11" ht="20.399999999999999" x14ac:dyDescent="0.2">
      <c r="A91" s="33" t="s">
        <v>2506</v>
      </c>
      <c r="B91" s="33" t="s">
        <v>3562</v>
      </c>
      <c r="C91" s="16" t="s">
        <v>3298</v>
      </c>
      <c r="D91" s="22" t="s">
        <v>108</v>
      </c>
      <c r="E91" s="32" t="s">
        <v>3563</v>
      </c>
      <c r="F91" s="18" t="s">
        <v>3564</v>
      </c>
      <c r="G91" s="18" t="s">
        <v>43</v>
      </c>
      <c r="H91" s="18" t="s">
        <v>1172</v>
      </c>
      <c r="I91" s="32" t="s">
        <v>152</v>
      </c>
      <c r="J91" s="18" t="s">
        <v>1169</v>
      </c>
      <c r="K91" s="19" t="s">
        <v>3565</v>
      </c>
    </row>
    <row r="92" spans="1:11" ht="20.399999999999999" x14ac:dyDescent="0.2">
      <c r="A92" s="33" t="s">
        <v>2506</v>
      </c>
      <c r="B92" s="33" t="s">
        <v>3566</v>
      </c>
      <c r="C92" s="16" t="s">
        <v>3298</v>
      </c>
      <c r="D92" s="22" t="s">
        <v>108</v>
      </c>
      <c r="E92" s="32" t="s">
        <v>3555</v>
      </c>
      <c r="F92" s="18" t="s">
        <v>3567</v>
      </c>
      <c r="G92" s="18" t="s">
        <v>43</v>
      </c>
      <c r="H92" s="18" t="s">
        <v>1172</v>
      </c>
      <c r="I92" s="32" t="s">
        <v>152</v>
      </c>
      <c r="J92" s="18" t="s">
        <v>779</v>
      </c>
      <c r="K92" s="19" t="s">
        <v>3568</v>
      </c>
    </row>
    <row r="93" spans="1:11" x14ac:dyDescent="0.2">
      <c r="A93" s="33" t="s">
        <v>2506</v>
      </c>
      <c r="B93" s="33" t="s">
        <v>3569</v>
      </c>
      <c r="C93" s="16" t="s">
        <v>3298</v>
      </c>
      <c r="D93" s="22" t="s">
        <v>108</v>
      </c>
      <c r="E93" s="32" t="s">
        <v>3570</v>
      </c>
      <c r="F93" s="18" t="s">
        <v>3571</v>
      </c>
      <c r="G93" s="18" t="s">
        <v>43</v>
      </c>
      <c r="H93" s="18" t="s">
        <v>3312</v>
      </c>
      <c r="I93" s="32" t="s">
        <v>426</v>
      </c>
      <c r="J93" s="18" t="s">
        <v>3572</v>
      </c>
      <c r="K93" s="19" t="s">
        <v>3573</v>
      </c>
    </row>
    <row r="94" spans="1:11" x14ac:dyDescent="0.2">
      <c r="A94" s="33" t="s">
        <v>2506</v>
      </c>
      <c r="B94" s="33" t="s">
        <v>3574</v>
      </c>
      <c r="C94" s="16" t="s">
        <v>3298</v>
      </c>
      <c r="D94" s="22" t="s">
        <v>108</v>
      </c>
      <c r="E94" s="32" t="s">
        <v>3570</v>
      </c>
      <c r="F94" s="18" t="s">
        <v>3575</v>
      </c>
      <c r="G94" s="18" t="s">
        <v>43</v>
      </c>
      <c r="H94" s="18" t="s">
        <v>3312</v>
      </c>
      <c r="I94" s="32" t="s">
        <v>152</v>
      </c>
      <c r="J94" s="18" t="s">
        <v>1169</v>
      </c>
      <c r="K94" s="19" t="s">
        <v>3573</v>
      </c>
    </row>
    <row r="95" spans="1:11" x14ac:dyDescent="0.2">
      <c r="A95" s="33" t="s">
        <v>2506</v>
      </c>
      <c r="B95" s="33" t="s">
        <v>3576</v>
      </c>
      <c r="C95" s="16" t="s">
        <v>3298</v>
      </c>
      <c r="D95" s="22" t="s">
        <v>108</v>
      </c>
      <c r="E95" s="32" t="s">
        <v>3559</v>
      </c>
      <c r="F95" s="18" t="s">
        <v>3577</v>
      </c>
      <c r="G95" s="18" t="s">
        <v>3228</v>
      </c>
      <c r="H95" s="18" t="s">
        <v>1172</v>
      </c>
      <c r="I95" s="32" t="s">
        <v>152</v>
      </c>
      <c r="J95" s="18" t="s">
        <v>1169</v>
      </c>
      <c r="K95" s="19" t="s">
        <v>3578</v>
      </c>
    </row>
    <row r="96" spans="1:11" ht="20.399999999999999" x14ac:dyDescent="0.2">
      <c r="A96" s="33" t="s">
        <v>2506</v>
      </c>
      <c r="B96" s="33" t="s">
        <v>3579</v>
      </c>
      <c r="C96" s="16" t="s">
        <v>3298</v>
      </c>
      <c r="D96" s="22" t="s">
        <v>108</v>
      </c>
      <c r="E96" s="32" t="s">
        <v>3559</v>
      </c>
      <c r="F96" s="18" t="s">
        <v>3580</v>
      </c>
      <c r="G96" s="18" t="s">
        <v>3228</v>
      </c>
      <c r="H96" s="18" t="s">
        <v>1172</v>
      </c>
      <c r="I96" s="32" t="s">
        <v>152</v>
      </c>
      <c r="J96" s="18" t="s">
        <v>1169</v>
      </c>
      <c r="K96" s="19" t="s">
        <v>3581</v>
      </c>
    </row>
    <row r="97" spans="1:11" ht="20.399999999999999" x14ac:dyDescent="0.2">
      <c r="A97" s="33" t="s">
        <v>2506</v>
      </c>
      <c r="B97" s="33" t="s">
        <v>3582</v>
      </c>
      <c r="C97" s="16" t="s">
        <v>3298</v>
      </c>
      <c r="D97" s="22" t="s">
        <v>108</v>
      </c>
      <c r="E97" s="32" t="s">
        <v>3559</v>
      </c>
      <c r="F97" s="18" t="s">
        <v>3583</v>
      </c>
      <c r="G97" s="18" t="s">
        <v>3323</v>
      </c>
      <c r="H97" s="18" t="s">
        <v>1172</v>
      </c>
      <c r="I97" s="32" t="s">
        <v>152</v>
      </c>
      <c r="J97" s="18" t="s">
        <v>1169</v>
      </c>
      <c r="K97" s="19" t="s">
        <v>3584</v>
      </c>
    </row>
    <row r="98" spans="1:11" x14ac:dyDescent="0.2">
      <c r="A98" s="33" t="s">
        <v>2506</v>
      </c>
      <c r="B98" s="33" t="s">
        <v>3585</v>
      </c>
      <c r="C98" s="16" t="s">
        <v>3298</v>
      </c>
      <c r="D98" s="22" t="s">
        <v>108</v>
      </c>
      <c r="E98" s="32" t="s">
        <v>3586</v>
      </c>
      <c r="F98" s="18" t="s">
        <v>3587</v>
      </c>
      <c r="G98" s="18" t="s">
        <v>3228</v>
      </c>
      <c r="H98" s="18" t="s">
        <v>1172</v>
      </c>
      <c r="I98" s="32" t="s">
        <v>152</v>
      </c>
      <c r="J98" s="18" t="s">
        <v>3588</v>
      </c>
      <c r="K98" s="19" t="s">
        <v>3589</v>
      </c>
    </row>
    <row r="99" spans="1:11" x14ac:dyDescent="0.2">
      <c r="A99" s="33" t="s">
        <v>2506</v>
      </c>
      <c r="B99" s="33" t="s">
        <v>3590</v>
      </c>
      <c r="C99" s="16" t="s">
        <v>3298</v>
      </c>
      <c r="D99" s="22" t="s">
        <v>108</v>
      </c>
      <c r="E99" s="32" t="s">
        <v>3586</v>
      </c>
      <c r="F99" s="18" t="s">
        <v>3591</v>
      </c>
      <c r="G99" s="18" t="s">
        <v>3323</v>
      </c>
      <c r="H99" s="18" t="s">
        <v>1172</v>
      </c>
      <c r="I99" s="32" t="s">
        <v>152</v>
      </c>
      <c r="J99" s="18" t="s">
        <v>3588</v>
      </c>
      <c r="K99" s="19" t="s">
        <v>3592</v>
      </c>
    </row>
    <row r="100" spans="1:11" x14ac:dyDescent="0.2">
      <c r="A100" s="33" t="s">
        <v>2506</v>
      </c>
      <c r="B100" s="33" t="s">
        <v>3593</v>
      </c>
      <c r="C100" s="16" t="s">
        <v>3298</v>
      </c>
      <c r="D100" s="22" t="s">
        <v>108</v>
      </c>
      <c r="E100" s="32" t="s">
        <v>3570</v>
      </c>
      <c r="F100" s="18" t="s">
        <v>3594</v>
      </c>
      <c r="G100" s="18" t="s">
        <v>3228</v>
      </c>
      <c r="H100" s="18" t="s">
        <v>1172</v>
      </c>
      <c r="I100" s="32" t="s">
        <v>1060</v>
      </c>
      <c r="J100" s="18" t="s">
        <v>3500</v>
      </c>
      <c r="K100" s="19" t="s">
        <v>3573</v>
      </c>
    </row>
    <row r="101" spans="1:11" x14ac:dyDescent="0.2">
      <c r="A101" s="33" t="s">
        <v>2509</v>
      </c>
      <c r="B101" s="33" t="s">
        <v>3595</v>
      </c>
      <c r="C101" s="16" t="s">
        <v>3298</v>
      </c>
      <c r="D101" s="22" t="s">
        <v>108</v>
      </c>
      <c r="E101" s="32" t="s">
        <v>3596</v>
      </c>
      <c r="F101" s="18" t="s">
        <v>3597</v>
      </c>
      <c r="G101" s="18" t="s">
        <v>43</v>
      </c>
      <c r="H101" s="18" t="s">
        <v>3312</v>
      </c>
      <c r="I101" s="32" t="s">
        <v>152</v>
      </c>
      <c r="J101" s="18" t="s">
        <v>1169</v>
      </c>
      <c r="K101" s="19" t="s">
        <v>3598</v>
      </c>
    </row>
    <row r="102" spans="1:11" ht="20.399999999999999" x14ac:dyDescent="0.2">
      <c r="A102" s="33" t="s">
        <v>2509</v>
      </c>
      <c r="B102" s="33" t="s">
        <v>3599</v>
      </c>
      <c r="C102" s="16" t="s">
        <v>3298</v>
      </c>
      <c r="D102" s="22" t="s">
        <v>108</v>
      </c>
      <c r="E102" s="32" t="s">
        <v>3503</v>
      </c>
      <c r="F102" s="18" t="s">
        <v>3600</v>
      </c>
      <c r="G102" s="18" t="s">
        <v>43</v>
      </c>
      <c r="H102" s="18" t="s">
        <v>1172</v>
      </c>
      <c r="I102" s="32" t="s">
        <v>152</v>
      </c>
      <c r="J102" s="18" t="s">
        <v>1169</v>
      </c>
      <c r="K102" s="19" t="s">
        <v>3601</v>
      </c>
    </row>
    <row r="103" spans="1:11" x14ac:dyDescent="0.2">
      <c r="A103" s="33" t="s">
        <v>2509</v>
      </c>
      <c r="B103" s="33" t="s">
        <v>3602</v>
      </c>
      <c r="C103" s="16" t="s">
        <v>3298</v>
      </c>
      <c r="D103" s="22" t="s">
        <v>108</v>
      </c>
      <c r="E103" s="32" t="s">
        <v>3596</v>
      </c>
      <c r="F103" s="18" t="s">
        <v>3603</v>
      </c>
      <c r="G103" s="18" t="s">
        <v>43</v>
      </c>
      <c r="H103" s="18" t="s">
        <v>3312</v>
      </c>
      <c r="I103" s="32" t="s">
        <v>152</v>
      </c>
      <c r="J103" s="18" t="s">
        <v>1169</v>
      </c>
      <c r="K103" s="19" t="s">
        <v>3604</v>
      </c>
    </row>
    <row r="104" spans="1:11" ht="20.399999999999999" x14ac:dyDescent="0.2">
      <c r="A104" s="33" t="s">
        <v>2509</v>
      </c>
      <c r="B104" s="33" t="s">
        <v>3605</v>
      </c>
      <c r="C104" s="16" t="s">
        <v>3298</v>
      </c>
      <c r="D104" s="22" t="s">
        <v>108</v>
      </c>
      <c r="E104" s="32" t="s">
        <v>3503</v>
      </c>
      <c r="F104" s="18" t="s">
        <v>3606</v>
      </c>
      <c r="G104" s="18" t="s">
        <v>43</v>
      </c>
      <c r="H104" s="18" t="s">
        <v>1172</v>
      </c>
      <c r="I104" s="32" t="s">
        <v>152</v>
      </c>
      <c r="J104" s="18" t="s">
        <v>1169</v>
      </c>
      <c r="K104" s="19" t="s">
        <v>3607</v>
      </c>
    </row>
    <row r="105" spans="1:11" x14ac:dyDescent="0.2">
      <c r="A105" s="33" t="s">
        <v>2509</v>
      </c>
      <c r="B105" s="33" t="s">
        <v>3608</v>
      </c>
      <c r="C105" s="16" t="s">
        <v>3298</v>
      </c>
      <c r="D105" s="22" t="s">
        <v>108</v>
      </c>
      <c r="E105" s="32" t="s">
        <v>3596</v>
      </c>
      <c r="F105" s="18" t="s">
        <v>3609</v>
      </c>
      <c r="G105" s="18" t="s">
        <v>3228</v>
      </c>
      <c r="H105" s="18" t="s">
        <v>1172</v>
      </c>
      <c r="I105" s="32" t="s">
        <v>1060</v>
      </c>
      <c r="J105" s="18" t="s">
        <v>3500</v>
      </c>
      <c r="K105" s="19" t="s">
        <v>3598</v>
      </c>
    </row>
    <row r="106" spans="1:11" x14ac:dyDescent="0.2">
      <c r="A106" s="33" t="s">
        <v>2509</v>
      </c>
      <c r="B106" s="33" t="s">
        <v>3610</v>
      </c>
      <c r="C106" s="16" t="s">
        <v>3298</v>
      </c>
      <c r="D106" s="22" t="s">
        <v>108</v>
      </c>
      <c r="E106" s="32" t="s">
        <v>3596</v>
      </c>
      <c r="F106" s="18" t="s">
        <v>3611</v>
      </c>
      <c r="G106" s="18" t="s">
        <v>3228</v>
      </c>
      <c r="H106" s="18" t="s">
        <v>1172</v>
      </c>
      <c r="I106" s="32" t="s">
        <v>426</v>
      </c>
      <c r="J106" s="18" t="s">
        <v>3488</v>
      </c>
      <c r="K106" s="19" t="s">
        <v>3598</v>
      </c>
    </row>
    <row r="107" spans="1:11" x14ac:dyDescent="0.2">
      <c r="A107" s="33" t="s">
        <v>2509</v>
      </c>
      <c r="B107" s="33" t="s">
        <v>3612</v>
      </c>
      <c r="C107" s="16" t="s">
        <v>3298</v>
      </c>
      <c r="D107" s="22" t="s">
        <v>108</v>
      </c>
      <c r="E107" s="32" t="s">
        <v>3596</v>
      </c>
      <c r="F107" s="18" t="s">
        <v>3613</v>
      </c>
      <c r="G107" s="18" t="s">
        <v>3228</v>
      </c>
      <c r="H107" s="18" t="s">
        <v>1172</v>
      </c>
      <c r="I107" s="32" t="s">
        <v>426</v>
      </c>
      <c r="J107" s="18" t="s">
        <v>3488</v>
      </c>
      <c r="K107" s="19" t="s">
        <v>3614</v>
      </c>
    </row>
    <row r="108" spans="1:11" x14ac:dyDescent="0.2">
      <c r="A108" s="33" t="s">
        <v>2509</v>
      </c>
      <c r="B108" s="33" t="s">
        <v>3615</v>
      </c>
      <c r="C108" s="16" t="s">
        <v>3298</v>
      </c>
      <c r="D108" s="22" t="s">
        <v>108</v>
      </c>
      <c r="E108" s="32" t="s">
        <v>3596</v>
      </c>
      <c r="F108" s="18" t="s">
        <v>3616</v>
      </c>
      <c r="G108" s="18" t="s">
        <v>44</v>
      </c>
      <c r="H108" s="18" t="s">
        <v>1172</v>
      </c>
      <c r="I108" s="32" t="s">
        <v>426</v>
      </c>
      <c r="J108" s="18" t="s">
        <v>3488</v>
      </c>
      <c r="K108" s="19" t="s">
        <v>3617</v>
      </c>
    </row>
    <row r="109" spans="1:11" x14ac:dyDescent="0.2">
      <c r="A109" s="33" t="s">
        <v>2512</v>
      </c>
      <c r="B109" s="33" t="s">
        <v>3618</v>
      </c>
      <c r="C109" s="16" t="s">
        <v>3298</v>
      </c>
      <c r="D109" s="22" t="s">
        <v>108</v>
      </c>
      <c r="E109" s="32" t="s">
        <v>3570</v>
      </c>
      <c r="F109" s="18" t="s">
        <v>3619</v>
      </c>
      <c r="G109" s="18" t="s">
        <v>43</v>
      </c>
      <c r="H109" s="18" t="s">
        <v>1172</v>
      </c>
      <c r="I109" s="32" t="s">
        <v>426</v>
      </c>
      <c r="J109" s="18" t="s">
        <v>3572</v>
      </c>
      <c r="K109" s="19" t="s">
        <v>3620</v>
      </c>
    </row>
    <row r="110" spans="1:11" x14ac:dyDescent="0.2">
      <c r="A110" s="33" t="s">
        <v>2512</v>
      </c>
      <c r="B110" s="33" t="s">
        <v>3621</v>
      </c>
      <c r="C110" s="16" t="s">
        <v>3298</v>
      </c>
      <c r="D110" s="22" t="s">
        <v>108</v>
      </c>
      <c r="E110" s="32" t="s">
        <v>3570</v>
      </c>
      <c r="F110" s="18" t="s">
        <v>3622</v>
      </c>
      <c r="G110" s="18" t="s">
        <v>43</v>
      </c>
      <c r="H110" s="18" t="s">
        <v>3312</v>
      </c>
      <c r="I110" s="32" t="s">
        <v>152</v>
      </c>
      <c r="J110" s="18" t="s">
        <v>1169</v>
      </c>
      <c r="K110" s="19" t="s">
        <v>3623</v>
      </c>
    </row>
    <row r="111" spans="1:11" ht="20.399999999999999" x14ac:dyDescent="0.2">
      <c r="A111" s="33" t="s">
        <v>2512</v>
      </c>
      <c r="B111" s="33" t="s">
        <v>3624</v>
      </c>
      <c r="C111" s="16" t="s">
        <v>3298</v>
      </c>
      <c r="D111" s="22" t="s">
        <v>108</v>
      </c>
      <c r="E111" s="32" t="s">
        <v>3625</v>
      </c>
      <c r="F111" s="18" t="s">
        <v>3626</v>
      </c>
      <c r="G111" s="18" t="s">
        <v>43</v>
      </c>
      <c r="H111" s="18" t="s">
        <v>1172</v>
      </c>
      <c r="I111" s="32" t="s">
        <v>1060</v>
      </c>
      <c r="J111" s="18" t="s">
        <v>3308</v>
      </c>
      <c r="K111" s="19" t="s">
        <v>3627</v>
      </c>
    </row>
    <row r="112" spans="1:11" ht="20.399999999999999" x14ac:dyDescent="0.2">
      <c r="A112" s="33" t="s">
        <v>2512</v>
      </c>
      <c r="B112" s="33" t="s">
        <v>3628</v>
      </c>
      <c r="C112" s="16" t="s">
        <v>3298</v>
      </c>
      <c r="D112" s="22" t="s">
        <v>108</v>
      </c>
      <c r="E112" s="32" t="s">
        <v>3625</v>
      </c>
      <c r="F112" s="18" t="s">
        <v>3629</v>
      </c>
      <c r="G112" s="18" t="s">
        <v>43</v>
      </c>
      <c r="H112" s="18" t="s">
        <v>3312</v>
      </c>
      <c r="I112" s="32" t="s">
        <v>426</v>
      </c>
      <c r="J112" s="18" t="s">
        <v>3630</v>
      </c>
      <c r="K112" s="19" t="s">
        <v>3627</v>
      </c>
    </row>
    <row r="113" spans="1:11" ht="20.399999999999999" x14ac:dyDescent="0.2">
      <c r="A113" s="33" t="s">
        <v>2512</v>
      </c>
      <c r="B113" s="33" t="s">
        <v>3631</v>
      </c>
      <c r="C113" s="16" t="s">
        <v>3298</v>
      </c>
      <c r="D113" s="22" t="s">
        <v>108</v>
      </c>
      <c r="E113" s="32" t="s">
        <v>3625</v>
      </c>
      <c r="F113" s="18" t="s">
        <v>3632</v>
      </c>
      <c r="G113" s="18" t="s">
        <v>43</v>
      </c>
      <c r="H113" s="18" t="s">
        <v>3312</v>
      </c>
      <c r="I113" s="32" t="s">
        <v>152</v>
      </c>
      <c r="J113" s="18" t="s">
        <v>1169</v>
      </c>
      <c r="K113" s="19" t="s">
        <v>3627</v>
      </c>
    </row>
    <row r="114" spans="1:11" x14ac:dyDescent="0.2">
      <c r="A114" s="33" t="s">
        <v>2512</v>
      </c>
      <c r="B114" s="33" t="s">
        <v>3633</v>
      </c>
      <c r="C114" s="16" t="s">
        <v>3298</v>
      </c>
      <c r="D114" s="22" t="s">
        <v>108</v>
      </c>
      <c r="E114" s="32" t="s">
        <v>3634</v>
      </c>
      <c r="F114" s="18" t="s">
        <v>1279</v>
      </c>
      <c r="G114" s="18" t="s">
        <v>43</v>
      </c>
      <c r="H114" s="18" t="s">
        <v>1172</v>
      </c>
      <c r="I114" s="32" t="s">
        <v>1060</v>
      </c>
      <c r="J114" s="18" t="s">
        <v>3635</v>
      </c>
      <c r="K114" s="19" t="s">
        <v>3636</v>
      </c>
    </row>
    <row r="115" spans="1:11" ht="20.399999999999999" x14ac:dyDescent="0.2">
      <c r="A115" s="33" t="s">
        <v>2515</v>
      </c>
      <c r="B115" s="33" t="s">
        <v>3637</v>
      </c>
      <c r="C115" s="16" t="s">
        <v>3298</v>
      </c>
      <c r="D115" s="22" t="s">
        <v>108</v>
      </c>
      <c r="E115" s="32" t="s">
        <v>3559</v>
      </c>
      <c r="F115" s="18" t="s">
        <v>3638</v>
      </c>
      <c r="G115" s="18" t="s">
        <v>43</v>
      </c>
      <c r="H115" s="18" t="s">
        <v>3312</v>
      </c>
      <c r="I115" s="32" t="s">
        <v>2666</v>
      </c>
      <c r="J115" s="18" t="s">
        <v>3639</v>
      </c>
      <c r="K115" s="19" t="s">
        <v>3640</v>
      </c>
    </row>
    <row r="116" spans="1:11" ht="20.399999999999999" x14ac:dyDescent="0.2">
      <c r="A116" s="33" t="s">
        <v>2515</v>
      </c>
      <c r="B116" s="33" t="s">
        <v>3641</v>
      </c>
      <c r="C116" s="16" t="s">
        <v>3298</v>
      </c>
      <c r="D116" s="22" t="s">
        <v>108</v>
      </c>
      <c r="E116" s="32" t="s">
        <v>3559</v>
      </c>
      <c r="F116" s="18" t="s">
        <v>3642</v>
      </c>
      <c r="G116" s="18" t="s">
        <v>43</v>
      </c>
      <c r="H116" s="18" t="s">
        <v>3312</v>
      </c>
      <c r="I116" s="32" t="s">
        <v>1070</v>
      </c>
      <c r="J116" s="18" t="s">
        <v>3643</v>
      </c>
      <c r="K116" s="19" t="s">
        <v>3644</v>
      </c>
    </row>
    <row r="117" spans="1:11" ht="20.399999999999999" x14ac:dyDescent="0.2">
      <c r="A117" s="33" t="s">
        <v>2515</v>
      </c>
      <c r="B117" s="33" t="s">
        <v>3645</v>
      </c>
      <c r="C117" s="16" t="s">
        <v>3298</v>
      </c>
      <c r="D117" s="22" t="s">
        <v>108</v>
      </c>
      <c r="E117" s="32" t="s">
        <v>3559</v>
      </c>
      <c r="F117" s="18" t="s">
        <v>3646</v>
      </c>
      <c r="G117" s="18" t="s">
        <v>43</v>
      </c>
      <c r="H117" s="18" t="s">
        <v>3312</v>
      </c>
      <c r="I117" s="32" t="s">
        <v>1060</v>
      </c>
      <c r="J117" s="18" t="s">
        <v>3500</v>
      </c>
      <c r="K117" s="19" t="s">
        <v>3647</v>
      </c>
    </row>
    <row r="118" spans="1:11" ht="20.399999999999999" x14ac:dyDescent="0.2">
      <c r="A118" s="33" t="s">
        <v>2515</v>
      </c>
      <c r="B118" s="33" t="s">
        <v>3648</v>
      </c>
      <c r="C118" s="16" t="s">
        <v>3298</v>
      </c>
      <c r="D118" s="22" t="s">
        <v>108</v>
      </c>
      <c r="E118" s="32" t="s">
        <v>3559</v>
      </c>
      <c r="F118" s="18" t="s">
        <v>3649</v>
      </c>
      <c r="G118" s="18" t="s">
        <v>43</v>
      </c>
      <c r="H118" s="18" t="s">
        <v>3312</v>
      </c>
      <c r="I118" s="32" t="s">
        <v>426</v>
      </c>
      <c r="J118" s="18" t="s">
        <v>3572</v>
      </c>
      <c r="K118" s="19" t="s">
        <v>3650</v>
      </c>
    </row>
    <row r="119" spans="1:11" ht="20.399999999999999" x14ac:dyDescent="0.2">
      <c r="A119" s="33" t="s">
        <v>2515</v>
      </c>
      <c r="B119" s="33" t="s">
        <v>3651</v>
      </c>
      <c r="C119" s="16" t="s">
        <v>3298</v>
      </c>
      <c r="D119" s="22" t="s">
        <v>108</v>
      </c>
      <c r="E119" s="32" t="s">
        <v>3559</v>
      </c>
      <c r="F119" s="18" t="s">
        <v>3652</v>
      </c>
      <c r="G119" s="18" t="s">
        <v>43</v>
      </c>
      <c r="H119" s="18" t="s">
        <v>3312</v>
      </c>
      <c r="I119" s="32" t="s">
        <v>152</v>
      </c>
      <c r="J119" s="18" t="s">
        <v>1169</v>
      </c>
      <c r="K119" s="19" t="s">
        <v>3653</v>
      </c>
    </row>
    <row r="120" spans="1:11" ht="20.399999999999999" x14ac:dyDescent="0.2">
      <c r="A120" s="33" t="s">
        <v>2515</v>
      </c>
      <c r="B120" s="33" t="s">
        <v>3654</v>
      </c>
      <c r="C120" s="16" t="s">
        <v>3298</v>
      </c>
      <c r="D120" s="22" t="s">
        <v>108</v>
      </c>
      <c r="E120" s="32" t="s">
        <v>3559</v>
      </c>
      <c r="F120" s="18" t="s">
        <v>3655</v>
      </c>
      <c r="G120" s="18" t="s">
        <v>43</v>
      </c>
      <c r="H120" s="18" t="s">
        <v>3312</v>
      </c>
      <c r="I120" s="32" t="s">
        <v>1070</v>
      </c>
      <c r="J120" s="18" t="s">
        <v>3643</v>
      </c>
      <c r="K120" s="19" t="s">
        <v>3656</v>
      </c>
    </row>
    <row r="121" spans="1:11" ht="20.399999999999999" x14ac:dyDescent="0.2">
      <c r="A121" s="33" t="s">
        <v>2515</v>
      </c>
      <c r="B121" s="33" t="s">
        <v>3657</v>
      </c>
      <c r="C121" s="16" t="s">
        <v>3298</v>
      </c>
      <c r="D121" s="22" t="s">
        <v>108</v>
      </c>
      <c r="E121" s="32" t="s">
        <v>3559</v>
      </c>
      <c r="F121" s="18" t="s">
        <v>3658</v>
      </c>
      <c r="G121" s="18" t="s">
        <v>43</v>
      </c>
      <c r="H121" s="18" t="s">
        <v>3312</v>
      </c>
      <c r="I121" s="32" t="s">
        <v>1060</v>
      </c>
      <c r="J121" s="18" t="s">
        <v>3500</v>
      </c>
      <c r="K121" s="19" t="s">
        <v>3659</v>
      </c>
    </row>
    <row r="122" spans="1:11" ht="20.399999999999999" x14ac:dyDescent="0.2">
      <c r="A122" s="33" t="s">
        <v>2515</v>
      </c>
      <c r="B122" s="33" t="s">
        <v>3660</v>
      </c>
      <c r="C122" s="16" t="s">
        <v>3298</v>
      </c>
      <c r="D122" s="22" t="s">
        <v>108</v>
      </c>
      <c r="E122" s="32" t="s">
        <v>3559</v>
      </c>
      <c r="F122" s="18" t="s">
        <v>3661</v>
      </c>
      <c r="G122" s="18" t="s">
        <v>43</v>
      </c>
      <c r="H122" s="18" t="s">
        <v>3312</v>
      </c>
      <c r="I122" s="32" t="s">
        <v>426</v>
      </c>
      <c r="J122" s="18" t="s">
        <v>3572</v>
      </c>
      <c r="K122" s="19" t="s">
        <v>3662</v>
      </c>
    </row>
    <row r="123" spans="1:11" ht="20.399999999999999" x14ac:dyDescent="0.2">
      <c r="A123" s="33" t="s">
        <v>2515</v>
      </c>
      <c r="B123" s="33" t="s">
        <v>3663</v>
      </c>
      <c r="C123" s="16" t="s">
        <v>3298</v>
      </c>
      <c r="D123" s="22" t="s">
        <v>108</v>
      </c>
      <c r="E123" s="32" t="s">
        <v>3559</v>
      </c>
      <c r="F123" s="18" t="s">
        <v>3664</v>
      </c>
      <c r="G123" s="18" t="s">
        <v>43</v>
      </c>
      <c r="H123" s="18" t="s">
        <v>3312</v>
      </c>
      <c r="I123" s="32" t="s">
        <v>152</v>
      </c>
      <c r="J123" s="18" t="s">
        <v>1169</v>
      </c>
      <c r="K123" s="19" t="s">
        <v>3665</v>
      </c>
    </row>
    <row r="124" spans="1:11" ht="20.399999999999999" x14ac:dyDescent="0.2">
      <c r="A124" s="33" t="s">
        <v>2515</v>
      </c>
      <c r="B124" s="33" t="s">
        <v>3666</v>
      </c>
      <c r="C124" s="16" t="s">
        <v>3298</v>
      </c>
      <c r="D124" s="22" t="s">
        <v>108</v>
      </c>
      <c r="E124" s="32" t="s">
        <v>3559</v>
      </c>
      <c r="F124" s="18" t="s">
        <v>3667</v>
      </c>
      <c r="G124" s="18" t="s">
        <v>43</v>
      </c>
      <c r="H124" s="18" t="s">
        <v>3312</v>
      </c>
      <c r="I124" s="32" t="s">
        <v>1060</v>
      </c>
      <c r="J124" s="18" t="s">
        <v>3500</v>
      </c>
      <c r="K124" s="19" t="s">
        <v>3668</v>
      </c>
    </row>
    <row r="125" spans="1:11" ht="20.399999999999999" x14ac:dyDescent="0.2">
      <c r="A125" s="33" t="s">
        <v>2515</v>
      </c>
      <c r="B125" s="33" t="s">
        <v>3669</v>
      </c>
      <c r="C125" s="16" t="s">
        <v>3298</v>
      </c>
      <c r="D125" s="22" t="s">
        <v>108</v>
      </c>
      <c r="E125" s="32" t="s">
        <v>3559</v>
      </c>
      <c r="F125" s="18" t="s">
        <v>3670</v>
      </c>
      <c r="G125" s="18" t="s">
        <v>43</v>
      </c>
      <c r="H125" s="18" t="s">
        <v>3312</v>
      </c>
      <c r="I125" s="32" t="s">
        <v>426</v>
      </c>
      <c r="J125" s="18" t="s">
        <v>3572</v>
      </c>
      <c r="K125" s="19" t="s">
        <v>3671</v>
      </c>
    </row>
    <row r="126" spans="1:11" ht="20.399999999999999" x14ac:dyDescent="0.2">
      <c r="A126" s="33" t="s">
        <v>2515</v>
      </c>
      <c r="B126" s="33" t="s">
        <v>3672</v>
      </c>
      <c r="C126" s="16" t="s">
        <v>3298</v>
      </c>
      <c r="D126" s="22" t="s">
        <v>108</v>
      </c>
      <c r="E126" s="32" t="s">
        <v>3559</v>
      </c>
      <c r="F126" s="18" t="s">
        <v>3673</v>
      </c>
      <c r="G126" s="18" t="s">
        <v>43</v>
      </c>
      <c r="H126" s="18" t="s">
        <v>3312</v>
      </c>
      <c r="I126" s="32" t="s">
        <v>152</v>
      </c>
      <c r="J126" s="18" t="s">
        <v>1169</v>
      </c>
      <c r="K126" s="19" t="s">
        <v>3674</v>
      </c>
    </row>
    <row r="127" spans="1:11" ht="20.399999999999999" x14ac:dyDescent="0.2">
      <c r="A127" s="33" t="s">
        <v>2515</v>
      </c>
      <c r="B127" s="33" t="s">
        <v>3675</v>
      </c>
      <c r="C127" s="16" t="s">
        <v>3298</v>
      </c>
      <c r="D127" s="22" t="s">
        <v>108</v>
      </c>
      <c r="E127" s="32" t="s">
        <v>3559</v>
      </c>
      <c r="F127" s="18" t="s">
        <v>3676</v>
      </c>
      <c r="G127" s="18" t="s">
        <v>3323</v>
      </c>
      <c r="H127" s="18" t="s">
        <v>1172</v>
      </c>
      <c r="I127" s="32" t="s">
        <v>2517</v>
      </c>
      <c r="J127" s="18" t="s">
        <v>3677</v>
      </c>
      <c r="K127" s="19" t="s">
        <v>3678</v>
      </c>
    </row>
    <row r="128" spans="1:11" ht="20.399999999999999" x14ac:dyDescent="0.2">
      <c r="A128" s="33" t="s">
        <v>2515</v>
      </c>
      <c r="B128" s="33" t="s">
        <v>3679</v>
      </c>
      <c r="C128" s="16" t="s">
        <v>3298</v>
      </c>
      <c r="D128" s="22" t="s">
        <v>108</v>
      </c>
      <c r="E128" s="32" t="s">
        <v>3559</v>
      </c>
      <c r="F128" s="18" t="s">
        <v>3680</v>
      </c>
      <c r="G128" s="18" t="s">
        <v>3323</v>
      </c>
      <c r="H128" s="18" t="s">
        <v>1172</v>
      </c>
      <c r="I128" s="32" t="s">
        <v>2666</v>
      </c>
      <c r="J128" s="18" t="s">
        <v>3639</v>
      </c>
      <c r="K128" s="19" t="s">
        <v>3681</v>
      </c>
    </row>
    <row r="129" spans="1:11" ht="20.399999999999999" x14ac:dyDescent="0.2">
      <c r="A129" s="33" t="s">
        <v>2515</v>
      </c>
      <c r="B129" s="33" t="s">
        <v>3682</v>
      </c>
      <c r="C129" s="16" t="s">
        <v>3298</v>
      </c>
      <c r="D129" s="22" t="s">
        <v>108</v>
      </c>
      <c r="E129" s="32" t="s">
        <v>3559</v>
      </c>
      <c r="F129" s="18" t="s">
        <v>3683</v>
      </c>
      <c r="G129" s="18" t="s">
        <v>3323</v>
      </c>
      <c r="H129" s="18" t="s">
        <v>1172</v>
      </c>
      <c r="I129" s="32" t="s">
        <v>1070</v>
      </c>
      <c r="J129" s="18" t="s">
        <v>3643</v>
      </c>
      <c r="K129" s="19" t="s">
        <v>3684</v>
      </c>
    </row>
    <row r="130" spans="1:11" ht="20.399999999999999" x14ac:dyDescent="0.2">
      <c r="A130" s="33" t="s">
        <v>2519</v>
      </c>
      <c r="B130" s="33" t="s">
        <v>3685</v>
      </c>
      <c r="C130" s="16" t="s">
        <v>3298</v>
      </c>
      <c r="D130" s="22" t="s">
        <v>108</v>
      </c>
      <c r="E130" s="32" t="s">
        <v>1168</v>
      </c>
      <c r="F130" s="18" t="s">
        <v>3686</v>
      </c>
      <c r="G130" s="18" t="s">
        <v>43</v>
      </c>
      <c r="H130" s="18" t="s">
        <v>3312</v>
      </c>
      <c r="I130" s="32" t="s">
        <v>152</v>
      </c>
      <c r="J130" s="18" t="s">
        <v>1169</v>
      </c>
      <c r="K130" s="19" t="s">
        <v>3687</v>
      </c>
    </row>
    <row r="131" spans="1:11" ht="20.399999999999999" x14ac:dyDescent="0.2">
      <c r="A131" s="33" t="s">
        <v>2519</v>
      </c>
      <c r="B131" s="33" t="s">
        <v>3688</v>
      </c>
      <c r="C131" s="16" t="s">
        <v>3298</v>
      </c>
      <c r="D131" s="22" t="s">
        <v>108</v>
      </c>
      <c r="E131" s="32" t="s">
        <v>1187</v>
      </c>
      <c r="F131" s="18" t="s">
        <v>3689</v>
      </c>
      <c r="G131" s="18" t="s">
        <v>43</v>
      </c>
      <c r="H131" s="18" t="s">
        <v>3312</v>
      </c>
      <c r="I131" s="32" t="s">
        <v>152</v>
      </c>
      <c r="J131" s="18" t="s">
        <v>1169</v>
      </c>
      <c r="K131" s="19" t="s">
        <v>3690</v>
      </c>
    </row>
    <row r="132" spans="1:11" ht="20.399999999999999" x14ac:dyDescent="0.2">
      <c r="A132" s="33" t="s">
        <v>2519</v>
      </c>
      <c r="B132" s="33" t="s">
        <v>3691</v>
      </c>
      <c r="C132" s="16" t="s">
        <v>3298</v>
      </c>
      <c r="D132" s="22" t="s">
        <v>108</v>
      </c>
      <c r="E132" s="32" t="s">
        <v>3503</v>
      </c>
      <c r="F132" s="18" t="s">
        <v>3692</v>
      </c>
      <c r="G132" s="18" t="s">
        <v>43</v>
      </c>
      <c r="H132" s="18" t="s">
        <v>3312</v>
      </c>
      <c r="I132" s="32" t="s">
        <v>152</v>
      </c>
      <c r="J132" s="18" t="s">
        <v>1169</v>
      </c>
      <c r="K132" s="19" t="s">
        <v>3693</v>
      </c>
    </row>
    <row r="133" spans="1:11" x14ac:dyDescent="0.2">
      <c r="A133" s="33" t="s">
        <v>2519</v>
      </c>
      <c r="B133" s="33" t="s">
        <v>3694</v>
      </c>
      <c r="C133" s="16" t="s">
        <v>3298</v>
      </c>
      <c r="D133" s="22" t="s">
        <v>108</v>
      </c>
      <c r="E133" s="32" t="s">
        <v>3596</v>
      </c>
      <c r="F133" s="18" t="s">
        <v>3695</v>
      </c>
      <c r="G133" s="18" t="s">
        <v>43</v>
      </c>
      <c r="H133" s="18" t="s">
        <v>1172</v>
      </c>
      <c r="I133" s="32" t="s">
        <v>152</v>
      </c>
      <c r="J133" s="18" t="s">
        <v>1169</v>
      </c>
      <c r="K133" s="19" t="s">
        <v>3696</v>
      </c>
    </row>
    <row r="134" spans="1:11" ht="20.399999999999999" x14ac:dyDescent="0.2">
      <c r="A134" s="33" t="s">
        <v>2519</v>
      </c>
      <c r="B134" s="33" t="s">
        <v>3697</v>
      </c>
      <c r="C134" s="16" t="s">
        <v>3298</v>
      </c>
      <c r="D134" s="22" t="s">
        <v>108</v>
      </c>
      <c r="E134" s="32" t="s">
        <v>1168</v>
      </c>
      <c r="F134" s="18" t="s">
        <v>3698</v>
      </c>
      <c r="G134" s="18" t="s">
        <v>3228</v>
      </c>
      <c r="H134" s="18" t="s">
        <v>1172</v>
      </c>
      <c r="I134" s="32" t="s">
        <v>426</v>
      </c>
      <c r="J134" s="18" t="s">
        <v>3488</v>
      </c>
      <c r="K134" s="19" t="s">
        <v>3687</v>
      </c>
    </row>
    <row r="135" spans="1:11" ht="20.399999999999999" x14ac:dyDescent="0.2">
      <c r="A135" s="33" t="s">
        <v>2519</v>
      </c>
      <c r="B135" s="33" t="s">
        <v>3699</v>
      </c>
      <c r="C135" s="16" t="s">
        <v>3298</v>
      </c>
      <c r="D135" s="22" t="s">
        <v>108</v>
      </c>
      <c r="E135" s="32" t="s">
        <v>1187</v>
      </c>
      <c r="F135" s="18" t="s">
        <v>3700</v>
      </c>
      <c r="G135" s="18" t="s">
        <v>3228</v>
      </c>
      <c r="H135" s="18" t="s">
        <v>1172</v>
      </c>
      <c r="I135" s="32" t="s">
        <v>426</v>
      </c>
      <c r="J135" s="18" t="s">
        <v>3488</v>
      </c>
      <c r="K135" s="19" t="s">
        <v>3690</v>
      </c>
    </row>
    <row r="136" spans="1:11" x14ac:dyDescent="0.2">
      <c r="A136" s="33" t="s">
        <v>2519</v>
      </c>
      <c r="B136" s="33" t="s">
        <v>3701</v>
      </c>
      <c r="C136" s="16" t="s">
        <v>3298</v>
      </c>
      <c r="D136" s="22" t="s">
        <v>108</v>
      </c>
      <c r="E136" s="32" t="s">
        <v>3596</v>
      </c>
      <c r="F136" s="18" t="s">
        <v>3702</v>
      </c>
      <c r="G136" s="18" t="s">
        <v>3228</v>
      </c>
      <c r="H136" s="18" t="s">
        <v>1172</v>
      </c>
      <c r="I136" s="32" t="s">
        <v>152</v>
      </c>
      <c r="J136" s="18" t="s">
        <v>1169</v>
      </c>
      <c r="K136" s="19" t="s">
        <v>3703</v>
      </c>
    </row>
    <row r="137" spans="1:11" x14ac:dyDescent="0.2">
      <c r="A137" s="33" t="s">
        <v>2519</v>
      </c>
      <c r="B137" s="33" t="s">
        <v>3704</v>
      </c>
      <c r="C137" s="16" t="s">
        <v>3298</v>
      </c>
      <c r="D137" s="22" t="s">
        <v>108</v>
      </c>
      <c r="E137" s="32" t="s">
        <v>3596</v>
      </c>
      <c r="F137" s="18" t="s">
        <v>3705</v>
      </c>
      <c r="G137" s="18" t="s">
        <v>3228</v>
      </c>
      <c r="H137" s="18" t="s">
        <v>1172</v>
      </c>
      <c r="I137" s="32" t="s">
        <v>152</v>
      </c>
      <c r="J137" s="18" t="s">
        <v>1169</v>
      </c>
      <c r="K137" s="19" t="s">
        <v>3706</v>
      </c>
    </row>
    <row r="138" spans="1:11" ht="20.399999999999999" x14ac:dyDescent="0.2">
      <c r="A138" s="33" t="s">
        <v>2519</v>
      </c>
      <c r="B138" s="33" t="s">
        <v>3707</v>
      </c>
      <c r="C138" s="16" t="s">
        <v>3298</v>
      </c>
      <c r="D138" s="22" t="s">
        <v>108</v>
      </c>
      <c r="E138" s="32" t="s">
        <v>3596</v>
      </c>
      <c r="F138" s="18" t="s">
        <v>3708</v>
      </c>
      <c r="G138" s="18" t="s">
        <v>3228</v>
      </c>
      <c r="H138" s="18" t="s">
        <v>1172</v>
      </c>
      <c r="I138" s="32" t="s">
        <v>152</v>
      </c>
      <c r="J138" s="18" t="s">
        <v>1169</v>
      </c>
      <c r="K138" s="19" t="s">
        <v>3709</v>
      </c>
    </row>
    <row r="139" spans="1:11" x14ac:dyDescent="0.2">
      <c r="A139" s="33" t="s">
        <v>2519</v>
      </c>
      <c r="B139" s="33" t="s">
        <v>3710</v>
      </c>
      <c r="C139" s="16" t="s">
        <v>3298</v>
      </c>
      <c r="D139" s="22" t="s">
        <v>108</v>
      </c>
      <c r="E139" s="32" t="s">
        <v>3596</v>
      </c>
      <c r="F139" s="18" t="s">
        <v>3711</v>
      </c>
      <c r="G139" s="18" t="s">
        <v>3323</v>
      </c>
      <c r="H139" s="18" t="s">
        <v>1172</v>
      </c>
      <c r="I139" s="32" t="s">
        <v>152</v>
      </c>
      <c r="J139" s="18" t="s">
        <v>1169</v>
      </c>
      <c r="K139" s="19" t="s">
        <v>3712</v>
      </c>
    </row>
    <row r="140" spans="1:11" ht="20.399999999999999" x14ac:dyDescent="0.2">
      <c r="A140" s="33" t="s">
        <v>2519</v>
      </c>
      <c r="B140" s="33" t="s">
        <v>3713</v>
      </c>
      <c r="C140" s="16" t="s">
        <v>3298</v>
      </c>
      <c r="D140" s="22" t="s">
        <v>108</v>
      </c>
      <c r="E140" s="32" t="s">
        <v>3596</v>
      </c>
      <c r="F140" s="18" t="s">
        <v>3714</v>
      </c>
      <c r="G140" s="18" t="s">
        <v>44</v>
      </c>
      <c r="H140" s="18" t="s">
        <v>1172</v>
      </c>
      <c r="I140" s="32" t="s">
        <v>152</v>
      </c>
      <c r="J140" s="18" t="s">
        <v>1169</v>
      </c>
      <c r="K140" s="19" t="s">
        <v>3715</v>
      </c>
    </row>
    <row r="141" spans="1:11" ht="20.399999999999999" x14ac:dyDescent="0.2">
      <c r="A141" s="33" t="s">
        <v>2519</v>
      </c>
      <c r="B141" s="33" t="s">
        <v>3716</v>
      </c>
      <c r="C141" s="16" t="s">
        <v>3298</v>
      </c>
      <c r="D141" s="22" t="s">
        <v>108</v>
      </c>
      <c r="E141" s="32" t="s">
        <v>3503</v>
      </c>
      <c r="F141" s="18" t="s">
        <v>3717</v>
      </c>
      <c r="G141" s="18" t="s">
        <v>3228</v>
      </c>
      <c r="H141" s="18" t="s">
        <v>1172</v>
      </c>
      <c r="I141" s="32" t="s">
        <v>426</v>
      </c>
      <c r="J141" s="18" t="s">
        <v>3488</v>
      </c>
      <c r="K141" s="19" t="s">
        <v>3718</v>
      </c>
    </row>
    <row r="142" spans="1:11" x14ac:dyDescent="0.2">
      <c r="A142" s="33" t="s">
        <v>2519</v>
      </c>
      <c r="B142" s="33" t="s">
        <v>3719</v>
      </c>
      <c r="C142" s="16" t="s">
        <v>3298</v>
      </c>
      <c r="D142" s="22" t="s">
        <v>108</v>
      </c>
      <c r="E142" s="32" t="s">
        <v>3486</v>
      </c>
      <c r="F142" s="18" t="s">
        <v>3720</v>
      </c>
      <c r="G142" s="18" t="s">
        <v>3228</v>
      </c>
      <c r="H142" s="18" t="s">
        <v>1172</v>
      </c>
      <c r="I142" s="32" t="s">
        <v>152</v>
      </c>
      <c r="J142" s="18" t="s">
        <v>1169</v>
      </c>
      <c r="K142" s="19" t="s">
        <v>3721</v>
      </c>
    </row>
    <row r="143" spans="1:11" x14ac:dyDescent="0.2">
      <c r="A143" s="33" t="s">
        <v>2519</v>
      </c>
      <c r="B143" s="33" t="s">
        <v>3722</v>
      </c>
      <c r="C143" s="16" t="s">
        <v>3298</v>
      </c>
      <c r="D143" s="22" t="s">
        <v>108</v>
      </c>
      <c r="E143" s="32" t="s">
        <v>3503</v>
      </c>
      <c r="F143" s="18" t="s">
        <v>3723</v>
      </c>
      <c r="G143" s="18" t="s">
        <v>3228</v>
      </c>
      <c r="H143" s="18" t="s">
        <v>1172</v>
      </c>
      <c r="I143" s="32" t="s">
        <v>152</v>
      </c>
      <c r="J143" s="18" t="s">
        <v>1169</v>
      </c>
      <c r="K143" s="19" t="s">
        <v>3724</v>
      </c>
    </row>
    <row r="144" spans="1:11" ht="20.399999999999999" x14ac:dyDescent="0.2">
      <c r="A144" s="33" t="s">
        <v>2523</v>
      </c>
      <c r="B144" s="33" t="s">
        <v>3725</v>
      </c>
      <c r="C144" s="16" t="s">
        <v>3298</v>
      </c>
      <c r="D144" s="22" t="s">
        <v>108</v>
      </c>
      <c r="E144" s="32" t="s">
        <v>3503</v>
      </c>
      <c r="F144" s="18" t="s">
        <v>3726</v>
      </c>
      <c r="G144" s="18" t="s">
        <v>43</v>
      </c>
      <c r="H144" s="18" t="s">
        <v>1172</v>
      </c>
      <c r="I144" s="32" t="s">
        <v>426</v>
      </c>
      <c r="J144" s="18" t="s">
        <v>3488</v>
      </c>
      <c r="K144" s="19" t="s">
        <v>3727</v>
      </c>
    </row>
    <row r="145" spans="1:11" ht="20.399999999999999" x14ac:dyDescent="0.2">
      <c r="A145" s="33" t="s">
        <v>2523</v>
      </c>
      <c r="B145" s="33" t="s">
        <v>3728</v>
      </c>
      <c r="C145" s="16" t="s">
        <v>3298</v>
      </c>
      <c r="D145" s="22" t="s">
        <v>108</v>
      </c>
      <c r="E145" s="32" t="s">
        <v>3503</v>
      </c>
      <c r="F145" s="18" t="s">
        <v>3729</v>
      </c>
      <c r="G145" s="18" t="s">
        <v>43</v>
      </c>
      <c r="H145" s="18" t="s">
        <v>3312</v>
      </c>
      <c r="I145" s="32" t="s">
        <v>152</v>
      </c>
      <c r="J145" s="18" t="s">
        <v>1169</v>
      </c>
      <c r="K145" s="19" t="s">
        <v>3730</v>
      </c>
    </row>
    <row r="146" spans="1:11" x14ac:dyDescent="0.2">
      <c r="A146" s="33" t="s">
        <v>2523</v>
      </c>
      <c r="B146" s="33" t="s">
        <v>3731</v>
      </c>
      <c r="C146" s="16" t="s">
        <v>3298</v>
      </c>
      <c r="D146" s="22" t="s">
        <v>108</v>
      </c>
      <c r="E146" s="32" t="s">
        <v>3596</v>
      </c>
      <c r="F146" s="18" t="s">
        <v>3732</v>
      </c>
      <c r="G146" s="18" t="s">
        <v>43</v>
      </c>
      <c r="H146" s="18" t="s">
        <v>1172</v>
      </c>
      <c r="I146" s="32" t="s">
        <v>152</v>
      </c>
      <c r="J146" s="18" t="s">
        <v>1169</v>
      </c>
      <c r="K146" s="19" t="s">
        <v>3733</v>
      </c>
    </row>
    <row r="147" spans="1:11" ht="20.399999999999999" x14ac:dyDescent="0.2">
      <c r="A147" s="33" t="s">
        <v>2523</v>
      </c>
      <c r="B147" s="33" t="s">
        <v>3734</v>
      </c>
      <c r="C147" s="16" t="s">
        <v>3298</v>
      </c>
      <c r="D147" s="22" t="s">
        <v>108</v>
      </c>
      <c r="E147" s="32" t="s">
        <v>3596</v>
      </c>
      <c r="F147" s="18" t="s">
        <v>3735</v>
      </c>
      <c r="G147" s="18" t="s">
        <v>43</v>
      </c>
      <c r="H147" s="18" t="s">
        <v>1172</v>
      </c>
      <c r="I147" s="32" t="s">
        <v>152</v>
      </c>
      <c r="J147" s="18" t="s">
        <v>1169</v>
      </c>
      <c r="K147" s="19" t="s">
        <v>3736</v>
      </c>
    </row>
    <row r="148" spans="1:11" ht="20.399999999999999" x14ac:dyDescent="0.2">
      <c r="A148" s="33" t="s">
        <v>2523</v>
      </c>
      <c r="B148" s="33" t="s">
        <v>3737</v>
      </c>
      <c r="C148" s="16" t="s">
        <v>3298</v>
      </c>
      <c r="D148" s="22" t="s">
        <v>108</v>
      </c>
      <c r="E148" s="32" t="s">
        <v>778</v>
      </c>
      <c r="F148" s="18" t="s">
        <v>3738</v>
      </c>
      <c r="G148" s="18" t="s">
        <v>43</v>
      </c>
      <c r="H148" s="18" t="s">
        <v>1172</v>
      </c>
      <c r="I148" s="32" t="s">
        <v>152</v>
      </c>
      <c r="J148" s="18" t="s">
        <v>779</v>
      </c>
      <c r="K148" s="19" t="s">
        <v>3739</v>
      </c>
    </row>
    <row r="149" spans="1:11" ht="20.399999999999999" x14ac:dyDescent="0.2">
      <c r="A149" s="33" t="s">
        <v>2523</v>
      </c>
      <c r="B149" s="33" t="s">
        <v>3740</v>
      </c>
      <c r="C149" s="16" t="s">
        <v>3298</v>
      </c>
      <c r="D149" s="22" t="s">
        <v>108</v>
      </c>
      <c r="E149" s="32" t="s">
        <v>1187</v>
      </c>
      <c r="F149" s="18" t="s">
        <v>3741</v>
      </c>
      <c r="G149" s="18" t="s">
        <v>43</v>
      </c>
      <c r="H149" s="18" t="s">
        <v>1172</v>
      </c>
      <c r="I149" s="32" t="s">
        <v>152</v>
      </c>
      <c r="J149" s="18" t="s">
        <v>1169</v>
      </c>
      <c r="K149" s="19" t="s">
        <v>3742</v>
      </c>
    </row>
    <row r="150" spans="1:11" ht="20.399999999999999" x14ac:dyDescent="0.2">
      <c r="A150" s="33" t="s">
        <v>2523</v>
      </c>
      <c r="B150" s="33" t="s">
        <v>3743</v>
      </c>
      <c r="C150" s="16" t="s">
        <v>3298</v>
      </c>
      <c r="D150" s="22" t="s">
        <v>108</v>
      </c>
      <c r="E150" s="32" t="s">
        <v>1194</v>
      </c>
      <c r="F150" s="18" t="s">
        <v>3744</v>
      </c>
      <c r="G150" s="18" t="s">
        <v>43</v>
      </c>
      <c r="H150" s="18" t="s">
        <v>1172</v>
      </c>
      <c r="I150" s="32" t="s">
        <v>152</v>
      </c>
      <c r="J150" s="18" t="s">
        <v>1169</v>
      </c>
      <c r="K150" s="19" t="s">
        <v>3745</v>
      </c>
    </row>
    <row r="151" spans="1:11" x14ac:dyDescent="0.2">
      <c r="A151" s="33" t="s">
        <v>2523</v>
      </c>
      <c r="B151" s="33" t="s">
        <v>3746</v>
      </c>
      <c r="C151" s="16" t="s">
        <v>3298</v>
      </c>
      <c r="D151" s="22" t="s">
        <v>108</v>
      </c>
      <c r="E151" s="32" t="s">
        <v>3503</v>
      </c>
      <c r="F151" s="18" t="s">
        <v>3747</v>
      </c>
      <c r="G151" s="18" t="s">
        <v>43</v>
      </c>
      <c r="H151" s="18" t="s">
        <v>1172</v>
      </c>
      <c r="I151" s="32" t="s">
        <v>152</v>
      </c>
      <c r="J151" s="18" t="s">
        <v>1169</v>
      </c>
      <c r="K151" s="19" t="s">
        <v>3748</v>
      </c>
    </row>
    <row r="152" spans="1:11" x14ac:dyDescent="0.2">
      <c r="A152" s="33" t="s">
        <v>2523</v>
      </c>
      <c r="B152" s="33" t="s">
        <v>3749</v>
      </c>
      <c r="C152" s="16" t="s">
        <v>3298</v>
      </c>
      <c r="D152" s="22" t="s">
        <v>108</v>
      </c>
      <c r="E152" s="32" t="s">
        <v>3503</v>
      </c>
      <c r="F152" s="18" t="s">
        <v>3750</v>
      </c>
      <c r="G152" s="18" t="s">
        <v>43</v>
      </c>
      <c r="H152" s="18" t="s">
        <v>1172</v>
      </c>
      <c r="I152" s="32" t="s">
        <v>152</v>
      </c>
      <c r="J152" s="18" t="s">
        <v>1169</v>
      </c>
      <c r="K152" s="19" t="s">
        <v>3751</v>
      </c>
    </row>
    <row r="153" spans="1:11" x14ac:dyDescent="0.2">
      <c r="A153" s="33" t="s">
        <v>2523</v>
      </c>
      <c r="B153" s="33" t="s">
        <v>3752</v>
      </c>
      <c r="C153" s="16" t="s">
        <v>3298</v>
      </c>
      <c r="D153" s="22" t="s">
        <v>108</v>
      </c>
      <c r="E153" s="32" t="s">
        <v>778</v>
      </c>
      <c r="F153" s="18" t="s">
        <v>3753</v>
      </c>
      <c r="G153" s="18" t="s">
        <v>3228</v>
      </c>
      <c r="H153" s="18" t="s">
        <v>1172</v>
      </c>
      <c r="I153" s="32" t="s">
        <v>152</v>
      </c>
      <c r="J153" s="18" t="s">
        <v>779</v>
      </c>
      <c r="K153" s="19" t="s">
        <v>3754</v>
      </c>
    </row>
    <row r="154" spans="1:11" ht="30.6" x14ac:dyDescent="0.2">
      <c r="A154" s="33" t="s">
        <v>2523</v>
      </c>
      <c r="B154" s="33" t="s">
        <v>3755</v>
      </c>
      <c r="C154" s="16" t="s">
        <v>3298</v>
      </c>
      <c r="D154" s="22" t="s">
        <v>108</v>
      </c>
      <c r="E154" s="32" t="s">
        <v>778</v>
      </c>
      <c r="F154" s="18" t="s">
        <v>3756</v>
      </c>
      <c r="G154" s="18" t="s">
        <v>3323</v>
      </c>
      <c r="H154" s="18" t="s">
        <v>1172</v>
      </c>
      <c r="I154" s="32" t="s">
        <v>152</v>
      </c>
      <c r="J154" s="18" t="s">
        <v>779</v>
      </c>
      <c r="K154" s="19" t="s">
        <v>3757</v>
      </c>
    </row>
    <row r="155" spans="1:11" x14ac:dyDescent="0.2">
      <c r="A155" s="33" t="s">
        <v>2523</v>
      </c>
      <c r="B155" s="33" t="s">
        <v>3758</v>
      </c>
      <c r="C155" s="16" t="s">
        <v>3298</v>
      </c>
      <c r="D155" s="22" t="s">
        <v>108</v>
      </c>
      <c r="E155" s="32" t="s">
        <v>3596</v>
      </c>
      <c r="F155" s="18" t="s">
        <v>3759</v>
      </c>
      <c r="G155" s="18" t="s">
        <v>3228</v>
      </c>
      <c r="H155" s="18" t="s">
        <v>1172</v>
      </c>
      <c r="I155" s="32" t="s">
        <v>152</v>
      </c>
      <c r="J155" s="18" t="s">
        <v>1169</v>
      </c>
      <c r="K155" s="19" t="s">
        <v>3760</v>
      </c>
    </row>
    <row r="156" spans="1:11" x14ac:dyDescent="0.2">
      <c r="A156" s="33" t="s">
        <v>2523</v>
      </c>
      <c r="B156" s="33" t="s">
        <v>3761</v>
      </c>
      <c r="C156" s="16" t="s">
        <v>3298</v>
      </c>
      <c r="D156" s="22" t="s">
        <v>108</v>
      </c>
      <c r="E156" s="32" t="s">
        <v>3596</v>
      </c>
      <c r="F156" s="18" t="s">
        <v>3762</v>
      </c>
      <c r="G156" s="18" t="s">
        <v>3228</v>
      </c>
      <c r="H156" s="18" t="s">
        <v>1172</v>
      </c>
      <c r="I156" s="32" t="s">
        <v>152</v>
      </c>
      <c r="J156" s="18" t="s">
        <v>1169</v>
      </c>
      <c r="K156" s="19" t="s">
        <v>3763</v>
      </c>
    </row>
    <row r="157" spans="1:11" ht="20.399999999999999" x14ac:dyDescent="0.2">
      <c r="A157" s="33" t="s">
        <v>2523</v>
      </c>
      <c r="B157" s="33" t="s">
        <v>3764</v>
      </c>
      <c r="C157" s="16" t="s">
        <v>3298</v>
      </c>
      <c r="D157" s="22" t="s">
        <v>108</v>
      </c>
      <c r="E157" s="32" t="s">
        <v>3503</v>
      </c>
      <c r="F157" s="18" t="s">
        <v>3765</v>
      </c>
      <c r="G157" s="18" t="s">
        <v>3228</v>
      </c>
      <c r="H157" s="18" t="s">
        <v>1172</v>
      </c>
      <c r="I157" s="32" t="s">
        <v>152</v>
      </c>
      <c r="J157" s="18" t="s">
        <v>1169</v>
      </c>
      <c r="K157" s="19" t="s">
        <v>3766</v>
      </c>
    </row>
    <row r="158" spans="1:11" x14ac:dyDescent="0.2">
      <c r="A158" s="33" t="s">
        <v>2523</v>
      </c>
      <c r="B158" s="33" t="s">
        <v>3767</v>
      </c>
      <c r="C158" s="16" t="s">
        <v>3298</v>
      </c>
      <c r="D158" s="22" t="s">
        <v>108</v>
      </c>
      <c r="E158" s="32" t="s">
        <v>3503</v>
      </c>
      <c r="F158" s="18" t="s">
        <v>3768</v>
      </c>
      <c r="G158" s="18" t="s">
        <v>3228</v>
      </c>
      <c r="H158" s="18" t="s">
        <v>1172</v>
      </c>
      <c r="I158" s="32" t="s">
        <v>152</v>
      </c>
      <c r="J158" s="18" t="s">
        <v>1169</v>
      </c>
      <c r="K158" s="19" t="s">
        <v>3769</v>
      </c>
    </row>
    <row r="159" spans="1:11" ht="20.399999999999999" x14ac:dyDescent="0.2">
      <c r="A159" s="33" t="s">
        <v>2527</v>
      </c>
      <c r="B159" s="33" t="s">
        <v>3770</v>
      </c>
      <c r="C159" s="16" t="s">
        <v>3298</v>
      </c>
      <c r="D159" s="22" t="s">
        <v>108</v>
      </c>
      <c r="E159" s="32" t="s">
        <v>3503</v>
      </c>
      <c r="F159" s="18" t="s">
        <v>3771</v>
      </c>
      <c r="G159" s="18" t="s">
        <v>43</v>
      </c>
      <c r="H159" s="18" t="s">
        <v>1172</v>
      </c>
      <c r="I159" s="32" t="s">
        <v>426</v>
      </c>
      <c r="J159" s="18" t="s">
        <v>3488</v>
      </c>
      <c r="K159" s="19" t="s">
        <v>3772</v>
      </c>
    </row>
    <row r="160" spans="1:11" x14ac:dyDescent="0.2">
      <c r="A160" s="33" t="s">
        <v>2527</v>
      </c>
      <c r="B160" s="33" t="s">
        <v>3773</v>
      </c>
      <c r="C160" s="16" t="s">
        <v>3298</v>
      </c>
      <c r="D160" s="22" t="s">
        <v>108</v>
      </c>
      <c r="E160" s="32" t="s">
        <v>3503</v>
      </c>
      <c r="F160" s="18" t="s">
        <v>3774</v>
      </c>
      <c r="G160" s="18" t="s">
        <v>43</v>
      </c>
      <c r="H160" s="18" t="s">
        <v>3312</v>
      </c>
      <c r="I160" s="32" t="s">
        <v>152</v>
      </c>
      <c r="J160" s="18" t="s">
        <v>1169</v>
      </c>
      <c r="K160" s="19" t="s">
        <v>3775</v>
      </c>
    </row>
    <row r="161" spans="1:11" x14ac:dyDescent="0.2">
      <c r="A161" s="33" t="s">
        <v>2527</v>
      </c>
      <c r="B161" s="33" t="s">
        <v>3776</v>
      </c>
      <c r="C161" s="16" t="s">
        <v>3298</v>
      </c>
      <c r="D161" s="22" t="s">
        <v>108</v>
      </c>
      <c r="E161" s="32" t="s">
        <v>3596</v>
      </c>
      <c r="F161" s="18" t="s">
        <v>3777</v>
      </c>
      <c r="G161" s="18" t="s">
        <v>43</v>
      </c>
      <c r="H161" s="18" t="s">
        <v>1172</v>
      </c>
      <c r="I161" s="32" t="s">
        <v>152</v>
      </c>
      <c r="J161" s="18" t="s">
        <v>1169</v>
      </c>
      <c r="K161" s="19" t="s">
        <v>3778</v>
      </c>
    </row>
    <row r="162" spans="1:11" x14ac:dyDescent="0.2">
      <c r="A162" s="33" t="s">
        <v>2527</v>
      </c>
      <c r="B162" s="33" t="s">
        <v>3779</v>
      </c>
      <c r="C162" s="16" t="s">
        <v>3298</v>
      </c>
      <c r="D162" s="22" t="s">
        <v>108</v>
      </c>
      <c r="E162" s="32" t="s">
        <v>3596</v>
      </c>
      <c r="F162" s="18" t="s">
        <v>3780</v>
      </c>
      <c r="G162" s="18" t="s">
        <v>3228</v>
      </c>
      <c r="H162" s="18" t="s">
        <v>1172</v>
      </c>
      <c r="I162" s="32" t="s">
        <v>152</v>
      </c>
      <c r="J162" s="18" t="s">
        <v>1169</v>
      </c>
      <c r="K162" s="19" t="s">
        <v>3781</v>
      </c>
    </row>
    <row r="163" spans="1:11" x14ac:dyDescent="0.2">
      <c r="A163" s="33" t="s">
        <v>2527</v>
      </c>
      <c r="B163" s="33" t="s">
        <v>3782</v>
      </c>
      <c r="C163" s="16" t="s">
        <v>3298</v>
      </c>
      <c r="D163" s="22" t="s">
        <v>108</v>
      </c>
      <c r="E163" s="32" t="s">
        <v>3596</v>
      </c>
      <c r="F163" s="18" t="s">
        <v>3783</v>
      </c>
      <c r="G163" s="18" t="s">
        <v>3228</v>
      </c>
      <c r="H163" s="18" t="s">
        <v>1172</v>
      </c>
      <c r="I163" s="32" t="s">
        <v>152</v>
      </c>
      <c r="J163" s="18" t="s">
        <v>1169</v>
      </c>
      <c r="K163" s="19" t="s">
        <v>3784</v>
      </c>
    </row>
    <row r="164" spans="1:11" x14ac:dyDescent="0.2">
      <c r="A164" s="33" t="s">
        <v>2527</v>
      </c>
      <c r="B164" s="33" t="s">
        <v>3785</v>
      </c>
      <c r="C164" s="16" t="s">
        <v>3298</v>
      </c>
      <c r="D164" s="22" t="s">
        <v>108</v>
      </c>
      <c r="E164" s="32" t="s">
        <v>3596</v>
      </c>
      <c r="F164" s="18" t="s">
        <v>3786</v>
      </c>
      <c r="G164" s="18" t="s">
        <v>3228</v>
      </c>
      <c r="H164" s="18" t="s">
        <v>1172</v>
      </c>
      <c r="I164" s="32" t="s">
        <v>152</v>
      </c>
      <c r="J164" s="18" t="s">
        <v>1169</v>
      </c>
      <c r="K164" s="19" t="s">
        <v>3787</v>
      </c>
    </row>
    <row r="165" spans="1:11" x14ac:dyDescent="0.2">
      <c r="A165" s="33" t="s">
        <v>2527</v>
      </c>
      <c r="B165" s="33" t="s">
        <v>3788</v>
      </c>
      <c r="C165" s="16" t="s">
        <v>3298</v>
      </c>
      <c r="D165" s="22" t="s">
        <v>108</v>
      </c>
      <c r="E165" s="32" t="s">
        <v>3596</v>
      </c>
      <c r="F165" s="18" t="s">
        <v>3789</v>
      </c>
      <c r="G165" s="18" t="s">
        <v>3323</v>
      </c>
      <c r="H165" s="18" t="s">
        <v>1172</v>
      </c>
      <c r="I165" s="32" t="s">
        <v>152</v>
      </c>
      <c r="J165" s="18" t="s">
        <v>1169</v>
      </c>
      <c r="K165" s="19" t="s">
        <v>3790</v>
      </c>
    </row>
    <row r="166" spans="1:11" ht="20.399999999999999" x14ac:dyDescent="0.2">
      <c r="A166" s="33" t="s">
        <v>2527</v>
      </c>
      <c r="B166" s="33" t="s">
        <v>3791</v>
      </c>
      <c r="C166" s="16" t="s">
        <v>3298</v>
      </c>
      <c r="D166" s="22" t="s">
        <v>108</v>
      </c>
      <c r="E166" s="32" t="s">
        <v>3596</v>
      </c>
      <c r="F166" s="18" t="s">
        <v>3792</v>
      </c>
      <c r="G166" s="18" t="s">
        <v>3323</v>
      </c>
      <c r="H166" s="18" t="s">
        <v>1172</v>
      </c>
      <c r="I166" s="32" t="s">
        <v>152</v>
      </c>
      <c r="J166" s="18" t="s">
        <v>1169</v>
      </c>
      <c r="K166" s="19" t="s">
        <v>3793</v>
      </c>
    </row>
    <row r="167" spans="1:11" ht="20.399999999999999" x14ac:dyDescent="0.2">
      <c r="A167" s="33" t="s">
        <v>2531</v>
      </c>
      <c r="B167" s="33" t="s">
        <v>3794</v>
      </c>
      <c r="C167" s="16" t="s">
        <v>3298</v>
      </c>
      <c r="D167" s="22" t="s">
        <v>108</v>
      </c>
      <c r="E167" s="32" t="s">
        <v>3503</v>
      </c>
      <c r="F167" s="18" t="s">
        <v>3795</v>
      </c>
      <c r="G167" s="18" t="s">
        <v>43</v>
      </c>
      <c r="H167" s="18" t="s">
        <v>3312</v>
      </c>
      <c r="I167" s="32" t="s">
        <v>152</v>
      </c>
      <c r="J167" s="18" t="s">
        <v>1169</v>
      </c>
      <c r="K167" s="19" t="s">
        <v>3796</v>
      </c>
    </row>
    <row r="168" spans="1:11" ht="20.399999999999999" x14ac:dyDescent="0.2">
      <c r="A168" s="33" t="s">
        <v>2531</v>
      </c>
      <c r="B168" s="33" t="s">
        <v>3797</v>
      </c>
      <c r="C168" s="16" t="s">
        <v>3298</v>
      </c>
      <c r="D168" s="22" t="s">
        <v>108</v>
      </c>
      <c r="E168" s="32" t="s">
        <v>3503</v>
      </c>
      <c r="F168" s="18" t="s">
        <v>3798</v>
      </c>
      <c r="G168" s="18" t="s">
        <v>43</v>
      </c>
      <c r="H168" s="18" t="s">
        <v>1172</v>
      </c>
      <c r="I168" s="32" t="s">
        <v>152</v>
      </c>
      <c r="J168" s="18" t="s">
        <v>1169</v>
      </c>
      <c r="K168" s="19" t="s">
        <v>3799</v>
      </c>
    </row>
    <row r="169" spans="1:11" x14ac:dyDescent="0.2">
      <c r="A169" s="33" t="s">
        <v>2531</v>
      </c>
      <c r="B169" s="33" t="s">
        <v>3800</v>
      </c>
      <c r="C169" s="16" t="s">
        <v>3298</v>
      </c>
      <c r="D169" s="22" t="s">
        <v>108</v>
      </c>
      <c r="E169" s="32" t="s">
        <v>3503</v>
      </c>
      <c r="F169" s="18" t="s">
        <v>3801</v>
      </c>
      <c r="G169" s="18" t="s">
        <v>43</v>
      </c>
      <c r="H169" s="18" t="s">
        <v>1172</v>
      </c>
      <c r="I169" s="32" t="s">
        <v>152</v>
      </c>
      <c r="J169" s="18" t="s">
        <v>1169</v>
      </c>
      <c r="K169" s="19" t="s">
        <v>3802</v>
      </c>
    </row>
    <row r="170" spans="1:11" x14ac:dyDescent="0.2">
      <c r="A170" s="33" t="s">
        <v>2531</v>
      </c>
      <c r="B170" s="33" t="s">
        <v>3803</v>
      </c>
      <c r="C170" s="16" t="s">
        <v>3298</v>
      </c>
      <c r="D170" s="22" t="s">
        <v>108</v>
      </c>
      <c r="E170" s="32" t="s">
        <v>3486</v>
      </c>
      <c r="F170" s="18" t="s">
        <v>3804</v>
      </c>
      <c r="G170" s="18" t="s">
        <v>43</v>
      </c>
      <c r="H170" s="18" t="s">
        <v>1172</v>
      </c>
      <c r="I170" s="32" t="s">
        <v>152</v>
      </c>
      <c r="J170" s="18" t="s">
        <v>1169</v>
      </c>
      <c r="K170" s="19" t="s">
        <v>3805</v>
      </c>
    </row>
    <row r="171" spans="1:11" x14ac:dyDescent="0.2">
      <c r="A171" s="33" t="s">
        <v>2531</v>
      </c>
      <c r="B171" s="33" t="s">
        <v>3806</v>
      </c>
      <c r="C171" s="16" t="s">
        <v>3298</v>
      </c>
      <c r="D171" s="22" t="s">
        <v>108</v>
      </c>
      <c r="E171" s="32" t="s">
        <v>3503</v>
      </c>
      <c r="F171" s="18" t="s">
        <v>3807</v>
      </c>
      <c r="G171" s="18" t="s">
        <v>43</v>
      </c>
      <c r="H171" s="18" t="s">
        <v>1172</v>
      </c>
      <c r="I171" s="32" t="s">
        <v>152</v>
      </c>
      <c r="J171" s="18" t="s">
        <v>1169</v>
      </c>
      <c r="K171" s="19" t="s">
        <v>3808</v>
      </c>
    </row>
    <row r="172" spans="1:11" x14ac:dyDescent="0.2">
      <c r="A172" s="33" t="s">
        <v>2531</v>
      </c>
      <c r="B172" s="33" t="s">
        <v>3809</v>
      </c>
      <c r="C172" s="16" t="s">
        <v>3298</v>
      </c>
      <c r="D172" s="22" t="s">
        <v>108</v>
      </c>
      <c r="E172" s="32" t="s">
        <v>3486</v>
      </c>
      <c r="F172" s="18" t="s">
        <v>3810</v>
      </c>
      <c r="G172" s="18" t="s">
        <v>43</v>
      </c>
      <c r="H172" s="18" t="s">
        <v>1172</v>
      </c>
      <c r="I172" s="32" t="s">
        <v>152</v>
      </c>
      <c r="J172" s="18" t="s">
        <v>1169</v>
      </c>
      <c r="K172" s="19" t="s">
        <v>3811</v>
      </c>
    </row>
    <row r="173" spans="1:11" x14ac:dyDescent="0.2">
      <c r="A173" s="33" t="s">
        <v>2531</v>
      </c>
      <c r="B173" s="33" t="s">
        <v>3812</v>
      </c>
      <c r="C173" s="16" t="s">
        <v>3298</v>
      </c>
      <c r="D173" s="22" t="s">
        <v>108</v>
      </c>
      <c r="E173" s="32" t="s">
        <v>3503</v>
      </c>
      <c r="F173" s="18" t="s">
        <v>3813</v>
      </c>
      <c r="G173" s="18" t="s">
        <v>43</v>
      </c>
      <c r="H173" s="18" t="s">
        <v>1172</v>
      </c>
      <c r="I173" s="32" t="s">
        <v>152</v>
      </c>
      <c r="J173" s="18" t="s">
        <v>1169</v>
      </c>
      <c r="K173" s="19" t="s">
        <v>3814</v>
      </c>
    </row>
    <row r="174" spans="1:11" x14ac:dyDescent="0.2">
      <c r="A174" s="33" t="s">
        <v>2531</v>
      </c>
      <c r="B174" s="33" t="s">
        <v>3815</v>
      </c>
      <c r="C174" s="16" t="s">
        <v>3298</v>
      </c>
      <c r="D174" s="22" t="s">
        <v>108</v>
      </c>
      <c r="E174" s="32" t="s">
        <v>3486</v>
      </c>
      <c r="F174" s="18" t="s">
        <v>3816</v>
      </c>
      <c r="G174" s="18" t="s">
        <v>43</v>
      </c>
      <c r="H174" s="18" t="s">
        <v>1172</v>
      </c>
      <c r="I174" s="32" t="s">
        <v>152</v>
      </c>
      <c r="J174" s="18" t="s">
        <v>1169</v>
      </c>
      <c r="K174" s="19" t="s">
        <v>3817</v>
      </c>
    </row>
    <row r="175" spans="1:11" x14ac:dyDescent="0.2">
      <c r="A175" s="33" t="s">
        <v>2531</v>
      </c>
      <c r="B175" s="33" t="s">
        <v>3818</v>
      </c>
      <c r="C175" s="16" t="s">
        <v>3298</v>
      </c>
      <c r="D175" s="22" t="s">
        <v>108</v>
      </c>
      <c r="E175" s="32" t="s">
        <v>3503</v>
      </c>
      <c r="F175" s="18" t="s">
        <v>3819</v>
      </c>
      <c r="G175" s="18" t="s">
        <v>43</v>
      </c>
      <c r="H175" s="18" t="s">
        <v>1172</v>
      </c>
      <c r="I175" s="32" t="s">
        <v>426</v>
      </c>
      <c r="J175" s="18" t="s">
        <v>3488</v>
      </c>
      <c r="K175" s="19" t="s">
        <v>3820</v>
      </c>
    </row>
    <row r="176" spans="1:11" x14ac:dyDescent="0.2">
      <c r="A176" s="33" t="s">
        <v>2531</v>
      </c>
      <c r="B176" s="33" t="s">
        <v>3821</v>
      </c>
      <c r="C176" s="16" t="s">
        <v>3298</v>
      </c>
      <c r="D176" s="22" t="s">
        <v>108</v>
      </c>
      <c r="E176" s="32" t="s">
        <v>3503</v>
      </c>
      <c r="F176" s="18" t="s">
        <v>3822</v>
      </c>
      <c r="G176" s="18" t="s">
        <v>43</v>
      </c>
      <c r="H176" s="18" t="s">
        <v>3312</v>
      </c>
      <c r="I176" s="32" t="s">
        <v>152</v>
      </c>
      <c r="J176" s="18" t="s">
        <v>1169</v>
      </c>
      <c r="K176" s="19" t="s">
        <v>3820</v>
      </c>
    </row>
    <row r="177" spans="1:11" ht="20.399999999999999" x14ac:dyDescent="0.2">
      <c r="A177" s="33" t="s">
        <v>2531</v>
      </c>
      <c r="B177" s="33" t="s">
        <v>3823</v>
      </c>
      <c r="C177" s="16" t="s">
        <v>3298</v>
      </c>
      <c r="D177" s="22" t="s">
        <v>108</v>
      </c>
      <c r="E177" s="32" t="s">
        <v>3503</v>
      </c>
      <c r="F177" s="18" t="s">
        <v>3824</v>
      </c>
      <c r="G177" s="18" t="s">
        <v>3228</v>
      </c>
      <c r="H177" s="18" t="s">
        <v>1172</v>
      </c>
      <c r="I177" s="32" t="s">
        <v>426</v>
      </c>
      <c r="J177" s="18" t="s">
        <v>3488</v>
      </c>
      <c r="K177" s="19" t="s">
        <v>3825</v>
      </c>
    </row>
    <row r="178" spans="1:11" ht="20.399999999999999" x14ac:dyDescent="0.2">
      <c r="A178" s="33" t="s">
        <v>2531</v>
      </c>
      <c r="B178" s="33" t="s">
        <v>3826</v>
      </c>
      <c r="C178" s="16" t="s">
        <v>3298</v>
      </c>
      <c r="D178" s="22" t="s">
        <v>108</v>
      </c>
      <c r="E178" s="32" t="s">
        <v>3503</v>
      </c>
      <c r="F178" s="18" t="s">
        <v>3827</v>
      </c>
      <c r="G178" s="18" t="s">
        <v>3228</v>
      </c>
      <c r="H178" s="18" t="s">
        <v>1172</v>
      </c>
      <c r="I178" s="32" t="s">
        <v>426</v>
      </c>
      <c r="J178" s="18" t="s">
        <v>3488</v>
      </c>
      <c r="K178" s="19" t="s">
        <v>3796</v>
      </c>
    </row>
    <row r="179" spans="1:11" x14ac:dyDescent="0.2">
      <c r="A179" s="33" t="s">
        <v>2531</v>
      </c>
      <c r="B179" s="33" t="s">
        <v>3828</v>
      </c>
      <c r="C179" s="16" t="s">
        <v>3298</v>
      </c>
      <c r="D179" s="22" t="s">
        <v>108</v>
      </c>
      <c r="E179" s="32" t="s">
        <v>3503</v>
      </c>
      <c r="F179" s="18" t="s">
        <v>3829</v>
      </c>
      <c r="G179" s="18" t="s">
        <v>3228</v>
      </c>
      <c r="H179" s="18" t="s">
        <v>1172</v>
      </c>
      <c r="I179" s="32" t="s">
        <v>152</v>
      </c>
      <c r="J179" s="18" t="s">
        <v>1169</v>
      </c>
      <c r="K179" s="19" t="s">
        <v>3830</v>
      </c>
    </row>
    <row r="180" spans="1:11" x14ac:dyDescent="0.2">
      <c r="A180" s="33" t="s">
        <v>2531</v>
      </c>
      <c r="B180" s="33" t="s">
        <v>3831</v>
      </c>
      <c r="C180" s="16" t="s">
        <v>3298</v>
      </c>
      <c r="D180" s="22" t="s">
        <v>108</v>
      </c>
      <c r="E180" s="32" t="s">
        <v>3503</v>
      </c>
      <c r="F180" s="18" t="s">
        <v>3832</v>
      </c>
      <c r="G180" s="18" t="s">
        <v>3228</v>
      </c>
      <c r="H180" s="18" t="s">
        <v>1172</v>
      </c>
      <c r="I180" s="32" t="s">
        <v>152</v>
      </c>
      <c r="J180" s="18" t="s">
        <v>1169</v>
      </c>
      <c r="K180" s="19" t="s">
        <v>3833</v>
      </c>
    </row>
    <row r="181" spans="1:11" x14ac:dyDescent="0.2">
      <c r="A181" s="33" t="s">
        <v>2531</v>
      </c>
      <c r="B181" s="33" t="s">
        <v>3834</v>
      </c>
      <c r="C181" s="16" t="s">
        <v>3298</v>
      </c>
      <c r="D181" s="22" t="s">
        <v>108</v>
      </c>
      <c r="E181" s="32" t="s">
        <v>3503</v>
      </c>
      <c r="F181" s="18" t="s">
        <v>3835</v>
      </c>
      <c r="G181" s="18" t="s">
        <v>3228</v>
      </c>
      <c r="H181" s="18" t="s">
        <v>1172</v>
      </c>
      <c r="I181" s="32" t="s">
        <v>152</v>
      </c>
      <c r="J181" s="18" t="s">
        <v>1169</v>
      </c>
      <c r="K181" s="19" t="s">
        <v>3836</v>
      </c>
    </row>
    <row r="182" spans="1:11" x14ac:dyDescent="0.2">
      <c r="A182" s="33" t="s">
        <v>2531</v>
      </c>
      <c r="B182" s="33" t="s">
        <v>3837</v>
      </c>
      <c r="C182" s="16" t="s">
        <v>3298</v>
      </c>
      <c r="D182" s="22" t="s">
        <v>108</v>
      </c>
      <c r="E182" s="32" t="s">
        <v>3503</v>
      </c>
      <c r="F182" s="18" t="s">
        <v>3838</v>
      </c>
      <c r="G182" s="18" t="s">
        <v>3228</v>
      </c>
      <c r="H182" s="18" t="s">
        <v>1172</v>
      </c>
      <c r="I182" s="32" t="s">
        <v>152</v>
      </c>
      <c r="J182" s="18" t="s">
        <v>1169</v>
      </c>
      <c r="K182" s="19" t="s">
        <v>3839</v>
      </c>
    </row>
    <row r="183" spans="1:11" x14ac:dyDescent="0.2">
      <c r="A183" s="33" t="s">
        <v>2531</v>
      </c>
      <c r="B183" s="33" t="s">
        <v>3840</v>
      </c>
      <c r="C183" s="16" t="s">
        <v>3298</v>
      </c>
      <c r="D183" s="22" t="s">
        <v>108</v>
      </c>
      <c r="E183" s="32" t="s">
        <v>3503</v>
      </c>
      <c r="F183" s="18" t="s">
        <v>3841</v>
      </c>
      <c r="G183" s="18" t="s">
        <v>3228</v>
      </c>
      <c r="H183" s="18" t="s">
        <v>1172</v>
      </c>
      <c r="I183" s="32" t="s">
        <v>152</v>
      </c>
      <c r="J183" s="18" t="s">
        <v>1169</v>
      </c>
      <c r="K183" s="19" t="s">
        <v>3842</v>
      </c>
    </row>
    <row r="184" spans="1:11" x14ac:dyDescent="0.2">
      <c r="A184" s="33" t="s">
        <v>2531</v>
      </c>
      <c r="B184" s="33" t="s">
        <v>3843</v>
      </c>
      <c r="C184" s="16" t="s">
        <v>3298</v>
      </c>
      <c r="D184" s="22" t="s">
        <v>108</v>
      </c>
      <c r="E184" s="32" t="s">
        <v>3503</v>
      </c>
      <c r="F184" s="18" t="s">
        <v>3844</v>
      </c>
      <c r="G184" s="18" t="s">
        <v>3228</v>
      </c>
      <c r="H184" s="18" t="s">
        <v>1172</v>
      </c>
      <c r="I184" s="32" t="s">
        <v>152</v>
      </c>
      <c r="J184" s="18" t="s">
        <v>1169</v>
      </c>
      <c r="K184" s="19" t="s">
        <v>3845</v>
      </c>
    </row>
    <row r="185" spans="1:11" x14ac:dyDescent="0.2">
      <c r="A185" s="33" t="s">
        <v>2531</v>
      </c>
      <c r="B185" s="33" t="s">
        <v>3846</v>
      </c>
      <c r="C185" s="16" t="s">
        <v>3298</v>
      </c>
      <c r="D185" s="22" t="s">
        <v>108</v>
      </c>
      <c r="E185" s="32" t="s">
        <v>3503</v>
      </c>
      <c r="F185" s="18" t="s">
        <v>3847</v>
      </c>
      <c r="G185" s="18" t="s">
        <v>3323</v>
      </c>
      <c r="H185" s="18" t="s">
        <v>1172</v>
      </c>
      <c r="I185" s="32" t="s">
        <v>152</v>
      </c>
      <c r="J185" s="18" t="s">
        <v>1169</v>
      </c>
      <c r="K185" s="19" t="s">
        <v>3848</v>
      </c>
    </row>
    <row r="186" spans="1:11" x14ac:dyDescent="0.2">
      <c r="A186" s="33" t="s">
        <v>2535</v>
      </c>
      <c r="B186" s="33" t="s">
        <v>3849</v>
      </c>
      <c r="C186" s="16" t="s">
        <v>3298</v>
      </c>
      <c r="D186" s="22" t="s">
        <v>108</v>
      </c>
      <c r="E186" s="32" t="s">
        <v>1194</v>
      </c>
      <c r="F186" s="18" t="s">
        <v>3850</v>
      </c>
      <c r="G186" s="18" t="s">
        <v>43</v>
      </c>
      <c r="H186" s="18" t="s">
        <v>1172</v>
      </c>
      <c r="I186" s="32" t="s">
        <v>152</v>
      </c>
      <c r="J186" s="18" t="s">
        <v>1169</v>
      </c>
      <c r="K186" s="19" t="s">
        <v>3851</v>
      </c>
    </row>
    <row r="187" spans="1:11" ht="20.399999999999999" x14ac:dyDescent="0.2">
      <c r="A187" s="33" t="s">
        <v>2535</v>
      </c>
      <c r="B187" s="33" t="s">
        <v>3852</v>
      </c>
      <c r="C187" s="16" t="s">
        <v>3298</v>
      </c>
      <c r="D187" s="22" t="s">
        <v>108</v>
      </c>
      <c r="E187" s="32" t="s">
        <v>3853</v>
      </c>
      <c r="F187" s="18" t="s">
        <v>3854</v>
      </c>
      <c r="G187" s="18" t="s">
        <v>43</v>
      </c>
      <c r="H187" s="18" t="s">
        <v>1172</v>
      </c>
      <c r="I187" s="32" t="s">
        <v>152</v>
      </c>
      <c r="J187" s="18" t="s">
        <v>3855</v>
      </c>
      <c r="K187" s="19" t="s">
        <v>3856</v>
      </c>
    </row>
    <row r="188" spans="1:11" x14ac:dyDescent="0.2">
      <c r="A188" s="33" t="s">
        <v>2535</v>
      </c>
      <c r="B188" s="33" t="s">
        <v>3857</v>
      </c>
      <c r="C188" s="16" t="s">
        <v>3298</v>
      </c>
      <c r="D188" s="22" t="s">
        <v>108</v>
      </c>
      <c r="E188" s="32" t="s">
        <v>3503</v>
      </c>
      <c r="F188" s="18" t="s">
        <v>3858</v>
      </c>
      <c r="G188" s="18" t="s">
        <v>43</v>
      </c>
      <c r="H188" s="18" t="s">
        <v>1172</v>
      </c>
      <c r="I188" s="32" t="s">
        <v>152</v>
      </c>
      <c r="J188" s="18" t="s">
        <v>1169</v>
      </c>
      <c r="K188" s="19" t="s">
        <v>3859</v>
      </c>
    </row>
    <row r="189" spans="1:11" ht="20.399999999999999" x14ac:dyDescent="0.2">
      <c r="A189" s="33" t="s">
        <v>2535</v>
      </c>
      <c r="B189" s="33" t="s">
        <v>3860</v>
      </c>
      <c r="C189" s="16" t="s">
        <v>3298</v>
      </c>
      <c r="D189" s="22" t="s">
        <v>108</v>
      </c>
      <c r="E189" s="32" t="s">
        <v>3486</v>
      </c>
      <c r="F189" s="18" t="s">
        <v>3861</v>
      </c>
      <c r="G189" s="18" t="s">
        <v>43</v>
      </c>
      <c r="H189" s="18" t="s">
        <v>1172</v>
      </c>
      <c r="I189" s="32" t="s">
        <v>152</v>
      </c>
      <c r="J189" s="18" t="s">
        <v>1169</v>
      </c>
      <c r="K189" s="19" t="s">
        <v>3862</v>
      </c>
    </row>
    <row r="190" spans="1:11" ht="20.399999999999999" x14ac:dyDescent="0.2">
      <c r="A190" s="33" t="s">
        <v>2535</v>
      </c>
      <c r="B190" s="33" t="s">
        <v>3863</v>
      </c>
      <c r="C190" s="16" t="s">
        <v>3298</v>
      </c>
      <c r="D190" s="22" t="s">
        <v>108</v>
      </c>
      <c r="E190" s="32" t="s">
        <v>1168</v>
      </c>
      <c r="F190" s="18" t="s">
        <v>3864</v>
      </c>
      <c r="G190" s="18" t="s">
        <v>3228</v>
      </c>
      <c r="H190" s="18" t="s">
        <v>1172</v>
      </c>
      <c r="I190" s="32" t="s">
        <v>152</v>
      </c>
      <c r="J190" s="18" t="s">
        <v>1169</v>
      </c>
      <c r="K190" s="19" t="s">
        <v>3865</v>
      </c>
    </row>
    <row r="191" spans="1:11" ht="20.399999999999999" x14ac:dyDescent="0.2">
      <c r="A191" s="33" t="s">
        <v>2535</v>
      </c>
      <c r="B191" s="33" t="s">
        <v>3866</v>
      </c>
      <c r="C191" s="16" t="s">
        <v>3298</v>
      </c>
      <c r="D191" s="22" t="s">
        <v>108</v>
      </c>
      <c r="E191" s="32" t="s">
        <v>1194</v>
      </c>
      <c r="F191" s="18" t="s">
        <v>3867</v>
      </c>
      <c r="G191" s="18" t="s">
        <v>3228</v>
      </c>
      <c r="H191" s="18" t="s">
        <v>1172</v>
      </c>
      <c r="I191" s="32" t="s">
        <v>152</v>
      </c>
      <c r="J191" s="18" t="s">
        <v>1169</v>
      </c>
      <c r="K191" s="19" t="s">
        <v>3868</v>
      </c>
    </row>
    <row r="192" spans="1:11" x14ac:dyDescent="0.2">
      <c r="A192" s="33" t="s">
        <v>2535</v>
      </c>
      <c r="B192" s="33" t="s">
        <v>3869</v>
      </c>
      <c r="C192" s="16" t="s">
        <v>3298</v>
      </c>
      <c r="D192" s="22" t="s">
        <v>108</v>
      </c>
      <c r="E192" s="32" t="s">
        <v>3503</v>
      </c>
      <c r="F192" s="18" t="s">
        <v>3870</v>
      </c>
      <c r="G192" s="18" t="s">
        <v>3228</v>
      </c>
      <c r="H192" s="18" t="s">
        <v>1172</v>
      </c>
      <c r="I192" s="32" t="s">
        <v>152</v>
      </c>
      <c r="J192" s="18" t="s">
        <v>1169</v>
      </c>
      <c r="K192" s="19" t="s">
        <v>3871</v>
      </c>
    </row>
    <row r="193" spans="1:11" x14ac:dyDescent="0.2">
      <c r="A193" s="33" t="s">
        <v>2539</v>
      </c>
      <c r="B193" s="33" t="s">
        <v>3872</v>
      </c>
      <c r="C193" s="16" t="s">
        <v>3298</v>
      </c>
      <c r="D193" s="22" t="s">
        <v>108</v>
      </c>
      <c r="E193" s="32" t="s">
        <v>3596</v>
      </c>
      <c r="F193" s="18" t="s">
        <v>3873</v>
      </c>
      <c r="G193" s="18" t="s">
        <v>43</v>
      </c>
      <c r="H193" s="18" t="s">
        <v>1172</v>
      </c>
      <c r="I193" s="32" t="s">
        <v>1060</v>
      </c>
      <c r="J193" s="18" t="s">
        <v>3500</v>
      </c>
      <c r="K193" s="19" t="s">
        <v>3874</v>
      </c>
    </row>
    <row r="194" spans="1:11" x14ac:dyDescent="0.2">
      <c r="A194" s="33" t="s">
        <v>2539</v>
      </c>
      <c r="B194" s="33" t="s">
        <v>3875</v>
      </c>
      <c r="C194" s="16" t="s">
        <v>3298</v>
      </c>
      <c r="D194" s="22" t="s">
        <v>108</v>
      </c>
      <c r="E194" s="32" t="s">
        <v>3596</v>
      </c>
      <c r="F194" s="18" t="s">
        <v>3876</v>
      </c>
      <c r="G194" s="18" t="s">
        <v>43</v>
      </c>
      <c r="H194" s="18" t="s">
        <v>3312</v>
      </c>
      <c r="I194" s="32" t="s">
        <v>426</v>
      </c>
      <c r="J194" s="18" t="s">
        <v>3488</v>
      </c>
      <c r="K194" s="19" t="s">
        <v>3877</v>
      </c>
    </row>
    <row r="195" spans="1:11" x14ac:dyDescent="0.2">
      <c r="A195" s="33" t="s">
        <v>2539</v>
      </c>
      <c r="B195" s="33" t="s">
        <v>3878</v>
      </c>
      <c r="C195" s="16" t="s">
        <v>3298</v>
      </c>
      <c r="D195" s="22" t="s">
        <v>108</v>
      </c>
      <c r="E195" s="32" t="s">
        <v>3596</v>
      </c>
      <c r="F195" s="18" t="s">
        <v>3879</v>
      </c>
      <c r="G195" s="18" t="s">
        <v>43</v>
      </c>
      <c r="H195" s="18" t="s">
        <v>3312</v>
      </c>
      <c r="I195" s="32" t="s">
        <v>152</v>
      </c>
      <c r="J195" s="18" t="s">
        <v>1169</v>
      </c>
      <c r="K195" s="19" t="s">
        <v>3880</v>
      </c>
    </row>
    <row r="196" spans="1:11" ht="20.399999999999999" x14ac:dyDescent="0.2">
      <c r="A196" s="33" t="s">
        <v>2539</v>
      </c>
      <c r="B196" s="33" t="s">
        <v>3881</v>
      </c>
      <c r="C196" s="16" t="s">
        <v>3298</v>
      </c>
      <c r="D196" s="22" t="s">
        <v>108</v>
      </c>
      <c r="E196" s="32" t="s">
        <v>3596</v>
      </c>
      <c r="F196" s="18" t="s">
        <v>3882</v>
      </c>
      <c r="G196" s="18" t="s">
        <v>43</v>
      </c>
      <c r="H196" s="18" t="s">
        <v>3312</v>
      </c>
      <c r="I196" s="32" t="s">
        <v>426</v>
      </c>
      <c r="J196" s="18" t="s">
        <v>3488</v>
      </c>
      <c r="K196" s="19" t="s">
        <v>3883</v>
      </c>
    </row>
    <row r="197" spans="1:11" ht="20.399999999999999" x14ac:dyDescent="0.2">
      <c r="A197" s="33" t="s">
        <v>2539</v>
      </c>
      <c r="B197" s="33" t="s">
        <v>3884</v>
      </c>
      <c r="C197" s="16" t="s">
        <v>3298</v>
      </c>
      <c r="D197" s="22" t="s">
        <v>108</v>
      </c>
      <c r="E197" s="32" t="s">
        <v>3596</v>
      </c>
      <c r="F197" s="18" t="s">
        <v>3885</v>
      </c>
      <c r="G197" s="18" t="s">
        <v>43</v>
      </c>
      <c r="H197" s="18" t="s">
        <v>3312</v>
      </c>
      <c r="I197" s="32" t="s">
        <v>152</v>
      </c>
      <c r="J197" s="18" t="s">
        <v>1169</v>
      </c>
      <c r="K197" s="19" t="s">
        <v>3886</v>
      </c>
    </row>
    <row r="198" spans="1:11" ht="20.399999999999999" x14ac:dyDescent="0.2">
      <c r="A198" s="33" t="s">
        <v>2539</v>
      </c>
      <c r="B198" s="33" t="s">
        <v>3887</v>
      </c>
      <c r="C198" s="16" t="s">
        <v>3298</v>
      </c>
      <c r="D198" s="22" t="s">
        <v>108</v>
      </c>
      <c r="E198" s="32" t="s">
        <v>3596</v>
      </c>
      <c r="F198" s="18" t="s">
        <v>3888</v>
      </c>
      <c r="G198" s="18" t="s">
        <v>3228</v>
      </c>
      <c r="H198" s="18" t="s">
        <v>1172</v>
      </c>
      <c r="I198" s="32" t="s">
        <v>1060</v>
      </c>
      <c r="J198" s="18" t="s">
        <v>3500</v>
      </c>
      <c r="K198" s="19" t="s">
        <v>3889</v>
      </c>
    </row>
    <row r="199" spans="1:11" ht="20.399999999999999" x14ac:dyDescent="0.2">
      <c r="A199" s="33" t="s">
        <v>2543</v>
      </c>
      <c r="B199" s="33" t="s">
        <v>3890</v>
      </c>
      <c r="C199" s="16" t="s">
        <v>3298</v>
      </c>
      <c r="D199" s="22" t="s">
        <v>108</v>
      </c>
      <c r="E199" s="32" t="s">
        <v>778</v>
      </c>
      <c r="F199" s="18" t="s">
        <v>3891</v>
      </c>
      <c r="G199" s="18" t="s">
        <v>43</v>
      </c>
      <c r="H199" s="18" t="s">
        <v>3312</v>
      </c>
      <c r="I199" s="32" t="s">
        <v>152</v>
      </c>
      <c r="J199" s="18" t="s">
        <v>779</v>
      </c>
      <c r="K199" s="19" t="s">
        <v>3892</v>
      </c>
    </row>
    <row r="200" spans="1:11" x14ac:dyDescent="0.2">
      <c r="A200" s="33" t="s">
        <v>2543</v>
      </c>
      <c r="B200" s="33" t="s">
        <v>3893</v>
      </c>
      <c r="C200" s="16" t="s">
        <v>3298</v>
      </c>
      <c r="D200" s="22" t="s">
        <v>108</v>
      </c>
      <c r="E200" s="32" t="s">
        <v>778</v>
      </c>
      <c r="F200" s="18" t="s">
        <v>3894</v>
      </c>
      <c r="G200" s="18" t="s">
        <v>43</v>
      </c>
      <c r="H200" s="18" t="s">
        <v>1172</v>
      </c>
      <c r="I200" s="32" t="s">
        <v>152</v>
      </c>
      <c r="J200" s="18" t="s">
        <v>779</v>
      </c>
      <c r="K200" s="19" t="s">
        <v>3895</v>
      </c>
    </row>
    <row r="201" spans="1:11" x14ac:dyDescent="0.2">
      <c r="A201" s="33" t="s">
        <v>2543</v>
      </c>
      <c r="B201" s="33" t="s">
        <v>3896</v>
      </c>
      <c r="C201" s="16" t="s">
        <v>3298</v>
      </c>
      <c r="D201" s="22" t="s">
        <v>108</v>
      </c>
      <c r="E201" s="32" t="s">
        <v>778</v>
      </c>
      <c r="F201" s="18" t="s">
        <v>3897</v>
      </c>
      <c r="G201" s="18" t="s">
        <v>43</v>
      </c>
      <c r="H201" s="18" t="s">
        <v>1172</v>
      </c>
      <c r="I201" s="32" t="s">
        <v>152</v>
      </c>
      <c r="J201" s="18" t="s">
        <v>779</v>
      </c>
      <c r="K201" s="19" t="s">
        <v>3898</v>
      </c>
    </row>
    <row r="202" spans="1:11" x14ac:dyDescent="0.2">
      <c r="A202" s="33" t="s">
        <v>2543</v>
      </c>
      <c r="B202" s="33" t="s">
        <v>3899</v>
      </c>
      <c r="C202" s="16" t="s">
        <v>3298</v>
      </c>
      <c r="D202" s="22" t="s">
        <v>108</v>
      </c>
      <c r="E202" s="32" t="s">
        <v>3900</v>
      </c>
      <c r="F202" s="18" t="s">
        <v>3901</v>
      </c>
      <c r="G202" s="18" t="s">
        <v>43</v>
      </c>
      <c r="H202" s="18" t="s">
        <v>1172</v>
      </c>
      <c r="I202" s="32" t="s">
        <v>152</v>
      </c>
      <c r="J202" s="18" t="s">
        <v>3855</v>
      </c>
      <c r="K202" s="19" t="s">
        <v>3902</v>
      </c>
    </row>
    <row r="203" spans="1:11" ht="20.399999999999999" x14ac:dyDescent="0.2">
      <c r="A203" s="33" t="s">
        <v>2543</v>
      </c>
      <c r="B203" s="33" t="s">
        <v>3903</v>
      </c>
      <c r="C203" s="16" t="s">
        <v>3298</v>
      </c>
      <c r="D203" s="22" t="s">
        <v>108</v>
      </c>
      <c r="E203" s="32" t="s">
        <v>778</v>
      </c>
      <c r="F203" s="18" t="s">
        <v>3867</v>
      </c>
      <c r="G203" s="18" t="s">
        <v>43</v>
      </c>
      <c r="H203" s="18" t="s">
        <v>3312</v>
      </c>
      <c r="I203" s="32" t="s">
        <v>152</v>
      </c>
      <c r="J203" s="18" t="s">
        <v>779</v>
      </c>
      <c r="K203" s="19" t="s">
        <v>3904</v>
      </c>
    </row>
    <row r="204" spans="1:11" ht="20.399999999999999" x14ac:dyDescent="0.2">
      <c r="A204" s="33" t="s">
        <v>2543</v>
      </c>
      <c r="B204" s="33" t="s">
        <v>3905</v>
      </c>
      <c r="C204" s="16" t="s">
        <v>3298</v>
      </c>
      <c r="D204" s="22" t="s">
        <v>108</v>
      </c>
      <c r="E204" s="32" t="s">
        <v>778</v>
      </c>
      <c r="F204" s="18" t="s">
        <v>3906</v>
      </c>
      <c r="G204" s="18" t="s">
        <v>3228</v>
      </c>
      <c r="H204" s="18" t="s">
        <v>1172</v>
      </c>
      <c r="I204" s="32" t="s">
        <v>152</v>
      </c>
      <c r="J204" s="18" t="s">
        <v>779</v>
      </c>
      <c r="K204" s="19" t="s">
        <v>3907</v>
      </c>
    </row>
    <row r="205" spans="1:11" ht="20.399999999999999" x14ac:dyDescent="0.2">
      <c r="A205" s="33" t="s">
        <v>2543</v>
      </c>
      <c r="B205" s="33" t="s">
        <v>3908</v>
      </c>
      <c r="C205" s="16" t="s">
        <v>3298</v>
      </c>
      <c r="D205" s="22" t="s">
        <v>108</v>
      </c>
      <c r="E205" s="32" t="s">
        <v>778</v>
      </c>
      <c r="F205" s="18" t="s">
        <v>3909</v>
      </c>
      <c r="G205" s="18" t="s">
        <v>3228</v>
      </c>
      <c r="H205" s="18" t="s">
        <v>1172</v>
      </c>
      <c r="I205" s="32" t="s">
        <v>152</v>
      </c>
      <c r="J205" s="18" t="s">
        <v>779</v>
      </c>
      <c r="K205" s="19" t="s">
        <v>3910</v>
      </c>
    </row>
    <row r="206" spans="1:11" x14ac:dyDescent="0.2">
      <c r="A206" s="33" t="s">
        <v>2543</v>
      </c>
      <c r="B206" s="33" t="s">
        <v>3911</v>
      </c>
      <c r="C206" s="16" t="s">
        <v>3298</v>
      </c>
      <c r="D206" s="22" t="s">
        <v>108</v>
      </c>
      <c r="E206" s="32" t="s">
        <v>778</v>
      </c>
      <c r="F206" s="18" t="s">
        <v>3912</v>
      </c>
      <c r="G206" s="18" t="s">
        <v>3228</v>
      </c>
      <c r="H206" s="18" t="s">
        <v>1172</v>
      </c>
      <c r="I206" s="32" t="s">
        <v>152</v>
      </c>
      <c r="J206" s="18" t="s">
        <v>779</v>
      </c>
      <c r="K206" s="19" t="s">
        <v>3913</v>
      </c>
    </row>
    <row r="207" spans="1:11" ht="20.399999999999999" x14ac:dyDescent="0.2">
      <c r="A207" s="33" t="s">
        <v>2543</v>
      </c>
      <c r="B207" s="33" t="s">
        <v>3914</v>
      </c>
      <c r="C207" s="16" t="s">
        <v>3298</v>
      </c>
      <c r="D207" s="22" t="s">
        <v>108</v>
      </c>
      <c r="E207" s="32" t="s">
        <v>778</v>
      </c>
      <c r="F207" s="18" t="s">
        <v>3915</v>
      </c>
      <c r="G207" s="18" t="s">
        <v>3228</v>
      </c>
      <c r="H207" s="18" t="s">
        <v>1172</v>
      </c>
      <c r="I207" s="32" t="s">
        <v>152</v>
      </c>
      <c r="J207" s="18" t="s">
        <v>779</v>
      </c>
      <c r="K207" s="19" t="s">
        <v>3916</v>
      </c>
    </row>
    <row r="208" spans="1:11" ht="20.399999999999999" x14ac:dyDescent="0.2">
      <c r="A208" s="33" t="s">
        <v>2543</v>
      </c>
      <c r="B208" s="33" t="s">
        <v>3917</v>
      </c>
      <c r="C208" s="16" t="s">
        <v>3298</v>
      </c>
      <c r="D208" s="22" t="s">
        <v>108</v>
      </c>
      <c r="E208" s="32" t="s">
        <v>778</v>
      </c>
      <c r="F208" s="18" t="s">
        <v>3918</v>
      </c>
      <c r="G208" s="18" t="s">
        <v>3228</v>
      </c>
      <c r="H208" s="18" t="s">
        <v>1172</v>
      </c>
      <c r="I208" s="32" t="s">
        <v>426</v>
      </c>
      <c r="J208" s="18" t="s">
        <v>3572</v>
      </c>
      <c r="K208" s="19" t="s">
        <v>3892</v>
      </c>
    </row>
    <row r="209" spans="1:11" ht="20.399999999999999" x14ac:dyDescent="0.2">
      <c r="A209" s="33" t="s">
        <v>2543</v>
      </c>
      <c r="B209" s="33" t="s">
        <v>3919</v>
      </c>
      <c r="C209" s="16" t="s">
        <v>3298</v>
      </c>
      <c r="D209" s="22" t="s">
        <v>108</v>
      </c>
      <c r="E209" s="32" t="s">
        <v>778</v>
      </c>
      <c r="F209" s="18" t="s">
        <v>3920</v>
      </c>
      <c r="G209" s="18" t="s">
        <v>3228</v>
      </c>
      <c r="H209" s="18" t="s">
        <v>1172</v>
      </c>
      <c r="I209" s="32" t="s">
        <v>426</v>
      </c>
      <c r="J209" s="18" t="s">
        <v>3572</v>
      </c>
      <c r="K209" s="19" t="s">
        <v>3904</v>
      </c>
    </row>
    <row r="210" spans="1:11" x14ac:dyDescent="0.2">
      <c r="A210" s="33" t="s">
        <v>2543</v>
      </c>
      <c r="B210" s="33" t="s">
        <v>3921</v>
      </c>
      <c r="C210" s="16" t="s">
        <v>3298</v>
      </c>
      <c r="D210" s="22" t="s">
        <v>108</v>
      </c>
      <c r="E210" s="32" t="s">
        <v>778</v>
      </c>
      <c r="F210" s="18" t="s">
        <v>3922</v>
      </c>
      <c r="G210" s="18" t="s">
        <v>3228</v>
      </c>
      <c r="H210" s="18" t="s">
        <v>1172</v>
      </c>
      <c r="I210" s="32" t="s">
        <v>426</v>
      </c>
      <c r="J210" s="18" t="s">
        <v>3572</v>
      </c>
      <c r="K210" s="19" t="s">
        <v>3898</v>
      </c>
    </row>
    <row r="211" spans="1:11" ht="20.399999999999999" x14ac:dyDescent="0.2">
      <c r="A211" s="33" t="s">
        <v>2543</v>
      </c>
      <c r="B211" s="33" t="s">
        <v>3923</v>
      </c>
      <c r="C211" s="16" t="s">
        <v>3298</v>
      </c>
      <c r="D211" s="22" t="s">
        <v>108</v>
      </c>
      <c r="E211" s="32" t="s">
        <v>778</v>
      </c>
      <c r="F211" s="18" t="s">
        <v>3924</v>
      </c>
      <c r="G211" s="18" t="s">
        <v>3228</v>
      </c>
      <c r="H211" s="18" t="s">
        <v>1172</v>
      </c>
      <c r="I211" s="32" t="s">
        <v>152</v>
      </c>
      <c r="J211" s="18" t="s">
        <v>779</v>
      </c>
      <c r="K211" s="19" t="s">
        <v>3925</v>
      </c>
    </row>
    <row r="212" spans="1:11" x14ac:dyDescent="0.2">
      <c r="A212" s="33" t="s">
        <v>2547</v>
      </c>
      <c r="B212" s="33" t="s">
        <v>3926</v>
      </c>
      <c r="C212" s="16" t="s">
        <v>3298</v>
      </c>
      <c r="D212" s="22" t="s">
        <v>108</v>
      </c>
      <c r="E212" s="32" t="s">
        <v>778</v>
      </c>
      <c r="F212" s="18" t="s">
        <v>3927</v>
      </c>
      <c r="G212" s="18" t="s">
        <v>43</v>
      </c>
      <c r="H212" s="18" t="s">
        <v>1172</v>
      </c>
      <c r="I212" s="32" t="s">
        <v>152</v>
      </c>
      <c r="J212" s="18" t="s">
        <v>779</v>
      </c>
      <c r="K212" s="19" t="s">
        <v>3928</v>
      </c>
    </row>
    <row r="213" spans="1:11" x14ac:dyDescent="0.2">
      <c r="A213" s="33" t="s">
        <v>2547</v>
      </c>
      <c r="B213" s="33" t="s">
        <v>3929</v>
      </c>
      <c r="C213" s="16" t="s">
        <v>3298</v>
      </c>
      <c r="D213" s="22" t="s">
        <v>108</v>
      </c>
      <c r="E213" s="32" t="s">
        <v>778</v>
      </c>
      <c r="F213" s="18" t="s">
        <v>3930</v>
      </c>
      <c r="G213" s="18" t="s">
        <v>43</v>
      </c>
      <c r="H213" s="18" t="s">
        <v>1172</v>
      </c>
      <c r="I213" s="32" t="s">
        <v>152</v>
      </c>
      <c r="J213" s="18" t="s">
        <v>779</v>
      </c>
      <c r="K213" s="19" t="s">
        <v>3931</v>
      </c>
    </row>
    <row r="214" spans="1:11" x14ac:dyDescent="0.2">
      <c r="A214" s="33" t="s">
        <v>2547</v>
      </c>
      <c r="B214" s="33" t="s">
        <v>3932</v>
      </c>
      <c r="C214" s="16" t="s">
        <v>3298</v>
      </c>
      <c r="D214" s="22" t="s">
        <v>108</v>
      </c>
      <c r="E214" s="32" t="s">
        <v>3596</v>
      </c>
      <c r="F214" s="18" t="s">
        <v>3933</v>
      </c>
      <c r="G214" s="18" t="s">
        <v>43</v>
      </c>
      <c r="H214" s="18" t="s">
        <v>3312</v>
      </c>
      <c r="I214" s="32" t="s">
        <v>152</v>
      </c>
      <c r="J214" s="18" t="s">
        <v>1169</v>
      </c>
      <c r="K214" s="19" t="s">
        <v>3934</v>
      </c>
    </row>
    <row r="215" spans="1:11" x14ac:dyDescent="0.2">
      <c r="A215" s="33" t="s">
        <v>2547</v>
      </c>
      <c r="B215" s="33" t="s">
        <v>3935</v>
      </c>
      <c r="C215" s="16" t="s">
        <v>3298</v>
      </c>
      <c r="D215" s="22" t="s">
        <v>108</v>
      </c>
      <c r="E215" s="32" t="s">
        <v>3596</v>
      </c>
      <c r="F215" s="18" t="s">
        <v>3936</v>
      </c>
      <c r="G215" s="18" t="s">
        <v>43</v>
      </c>
      <c r="H215" s="18" t="s">
        <v>3312</v>
      </c>
      <c r="I215" s="32" t="s">
        <v>152</v>
      </c>
      <c r="J215" s="18" t="s">
        <v>1169</v>
      </c>
      <c r="K215" s="19" t="s">
        <v>3937</v>
      </c>
    </row>
    <row r="216" spans="1:11" x14ac:dyDescent="0.2">
      <c r="A216" s="33" t="s">
        <v>2547</v>
      </c>
      <c r="B216" s="33" t="s">
        <v>3938</v>
      </c>
      <c r="C216" s="16" t="s">
        <v>3298</v>
      </c>
      <c r="D216" s="22" t="s">
        <v>108</v>
      </c>
      <c r="E216" s="32" t="s">
        <v>1187</v>
      </c>
      <c r="F216" s="18" t="s">
        <v>3939</v>
      </c>
      <c r="G216" s="18" t="s">
        <v>43</v>
      </c>
      <c r="H216" s="18" t="s">
        <v>1172</v>
      </c>
      <c r="I216" s="32" t="s">
        <v>152</v>
      </c>
      <c r="J216" s="18" t="s">
        <v>1169</v>
      </c>
      <c r="K216" s="19" t="s">
        <v>3940</v>
      </c>
    </row>
    <row r="217" spans="1:11" x14ac:dyDescent="0.2">
      <c r="A217" s="33" t="s">
        <v>2547</v>
      </c>
      <c r="B217" s="33" t="s">
        <v>3941</v>
      </c>
      <c r="C217" s="16" t="s">
        <v>3298</v>
      </c>
      <c r="D217" s="22" t="s">
        <v>108</v>
      </c>
      <c r="E217" s="32" t="s">
        <v>3596</v>
      </c>
      <c r="F217" s="18" t="s">
        <v>3942</v>
      </c>
      <c r="G217" s="18" t="s">
        <v>43</v>
      </c>
      <c r="H217" s="18" t="s">
        <v>3312</v>
      </c>
      <c r="I217" s="32" t="s">
        <v>426</v>
      </c>
      <c r="J217" s="18" t="s">
        <v>3488</v>
      </c>
      <c r="K217" s="19" t="s">
        <v>3943</v>
      </c>
    </row>
    <row r="218" spans="1:11" x14ac:dyDescent="0.2">
      <c r="A218" s="33" t="s">
        <v>2547</v>
      </c>
      <c r="B218" s="33" t="s">
        <v>3944</v>
      </c>
      <c r="C218" s="16" t="s">
        <v>3298</v>
      </c>
      <c r="D218" s="22" t="s">
        <v>108</v>
      </c>
      <c r="E218" s="32" t="s">
        <v>3596</v>
      </c>
      <c r="F218" s="18" t="s">
        <v>3945</v>
      </c>
      <c r="G218" s="18" t="s">
        <v>43</v>
      </c>
      <c r="H218" s="18" t="s">
        <v>3312</v>
      </c>
      <c r="I218" s="32" t="s">
        <v>152</v>
      </c>
      <c r="J218" s="18" t="s">
        <v>1169</v>
      </c>
      <c r="K218" s="19" t="s">
        <v>3946</v>
      </c>
    </row>
    <row r="219" spans="1:11" x14ac:dyDescent="0.2">
      <c r="A219" s="33" t="s">
        <v>2547</v>
      </c>
      <c r="B219" s="33" t="s">
        <v>3947</v>
      </c>
      <c r="C219" s="16" t="s">
        <v>3298</v>
      </c>
      <c r="D219" s="22" t="s">
        <v>108</v>
      </c>
      <c r="E219" s="32" t="s">
        <v>778</v>
      </c>
      <c r="F219" s="18" t="s">
        <v>3948</v>
      </c>
      <c r="G219" s="18" t="s">
        <v>3228</v>
      </c>
      <c r="H219" s="18" t="s">
        <v>1172</v>
      </c>
      <c r="I219" s="32" t="s">
        <v>152</v>
      </c>
      <c r="J219" s="18" t="s">
        <v>779</v>
      </c>
      <c r="K219" s="19" t="s">
        <v>3949</v>
      </c>
    </row>
    <row r="220" spans="1:11" x14ac:dyDescent="0.2">
      <c r="A220" s="33" t="s">
        <v>2547</v>
      </c>
      <c r="B220" s="33" t="s">
        <v>3950</v>
      </c>
      <c r="C220" s="16" t="s">
        <v>3298</v>
      </c>
      <c r="D220" s="22" t="s">
        <v>108</v>
      </c>
      <c r="E220" s="32" t="s">
        <v>1168</v>
      </c>
      <c r="F220" s="18" t="s">
        <v>3951</v>
      </c>
      <c r="G220" s="18" t="s">
        <v>3228</v>
      </c>
      <c r="H220" s="18" t="s">
        <v>1172</v>
      </c>
      <c r="I220" s="32" t="s">
        <v>152</v>
      </c>
      <c r="J220" s="18" t="s">
        <v>1169</v>
      </c>
      <c r="K220" s="19" t="s">
        <v>3952</v>
      </c>
    </row>
    <row r="221" spans="1:11" x14ac:dyDescent="0.2">
      <c r="A221" s="33" t="s">
        <v>2547</v>
      </c>
      <c r="B221" s="33" t="s">
        <v>3953</v>
      </c>
      <c r="C221" s="16" t="s">
        <v>3298</v>
      </c>
      <c r="D221" s="22" t="s">
        <v>108</v>
      </c>
      <c r="E221" s="32" t="s">
        <v>3596</v>
      </c>
      <c r="F221" s="18" t="s">
        <v>3954</v>
      </c>
      <c r="G221" s="18" t="s">
        <v>3228</v>
      </c>
      <c r="H221" s="18" t="s">
        <v>1172</v>
      </c>
      <c r="I221" s="32" t="s">
        <v>1060</v>
      </c>
      <c r="J221" s="18" t="s">
        <v>3500</v>
      </c>
      <c r="K221" s="19" t="s">
        <v>3955</v>
      </c>
    </row>
    <row r="222" spans="1:11" x14ac:dyDescent="0.2">
      <c r="A222" s="33" t="s">
        <v>2547</v>
      </c>
      <c r="B222" s="33" t="s">
        <v>3956</v>
      </c>
      <c r="C222" s="16" t="s">
        <v>3298</v>
      </c>
      <c r="D222" s="22" t="s">
        <v>108</v>
      </c>
      <c r="E222" s="32" t="s">
        <v>3596</v>
      </c>
      <c r="F222" s="18" t="s">
        <v>3957</v>
      </c>
      <c r="G222" s="18" t="s">
        <v>3228</v>
      </c>
      <c r="H222" s="18" t="s">
        <v>1172</v>
      </c>
      <c r="I222" s="32" t="s">
        <v>426</v>
      </c>
      <c r="J222" s="18" t="s">
        <v>3488</v>
      </c>
      <c r="K222" s="19" t="s">
        <v>3937</v>
      </c>
    </row>
    <row r="223" spans="1:11" x14ac:dyDescent="0.2">
      <c r="A223" s="33" t="s">
        <v>2547</v>
      </c>
      <c r="B223" s="33" t="s">
        <v>3958</v>
      </c>
      <c r="C223" s="16" t="s">
        <v>3298</v>
      </c>
      <c r="D223" s="22" t="s">
        <v>108</v>
      </c>
      <c r="E223" s="32" t="s">
        <v>3596</v>
      </c>
      <c r="F223" s="18" t="s">
        <v>3959</v>
      </c>
      <c r="G223" s="18" t="s">
        <v>3228</v>
      </c>
      <c r="H223" s="18" t="s">
        <v>1172</v>
      </c>
      <c r="I223" s="32" t="s">
        <v>426</v>
      </c>
      <c r="J223" s="18" t="s">
        <v>3488</v>
      </c>
      <c r="K223" s="19" t="s">
        <v>3934</v>
      </c>
    </row>
    <row r="224" spans="1:11" ht="20.399999999999999" x14ac:dyDescent="0.2">
      <c r="A224" s="33" t="s">
        <v>2547</v>
      </c>
      <c r="B224" s="33" t="s">
        <v>3960</v>
      </c>
      <c r="C224" s="16" t="s">
        <v>3298</v>
      </c>
      <c r="D224" s="22" t="s">
        <v>108</v>
      </c>
      <c r="E224" s="32" t="s">
        <v>3596</v>
      </c>
      <c r="F224" s="18" t="s">
        <v>3961</v>
      </c>
      <c r="G224" s="18" t="s">
        <v>3228</v>
      </c>
      <c r="H224" s="18" t="s">
        <v>1172</v>
      </c>
      <c r="I224" s="32" t="s">
        <v>152</v>
      </c>
      <c r="J224" s="18" t="s">
        <v>1169</v>
      </c>
      <c r="K224" s="19" t="s">
        <v>3962</v>
      </c>
    </row>
    <row r="225" spans="1:11" ht="20.399999999999999" x14ac:dyDescent="0.2">
      <c r="A225" s="33" t="s">
        <v>2551</v>
      </c>
      <c r="B225" s="33" t="s">
        <v>3963</v>
      </c>
      <c r="C225" s="16" t="s">
        <v>3298</v>
      </c>
      <c r="D225" s="22" t="s">
        <v>108</v>
      </c>
      <c r="E225" s="32" t="s">
        <v>3503</v>
      </c>
      <c r="F225" s="18" t="s">
        <v>3964</v>
      </c>
      <c r="G225" s="18" t="s">
        <v>43</v>
      </c>
      <c r="H225" s="18" t="s">
        <v>1172</v>
      </c>
      <c r="I225" s="32" t="s">
        <v>152</v>
      </c>
      <c r="J225" s="18" t="s">
        <v>1169</v>
      </c>
      <c r="K225" s="19" t="s">
        <v>3965</v>
      </c>
    </row>
    <row r="226" spans="1:11" ht="20.399999999999999" x14ac:dyDescent="0.2">
      <c r="A226" s="33" t="s">
        <v>2551</v>
      </c>
      <c r="B226" s="33" t="s">
        <v>3966</v>
      </c>
      <c r="C226" s="16" t="s">
        <v>3298</v>
      </c>
      <c r="D226" s="22" t="s">
        <v>108</v>
      </c>
      <c r="E226" s="32" t="s">
        <v>1168</v>
      </c>
      <c r="F226" s="18" t="s">
        <v>3967</v>
      </c>
      <c r="G226" s="18" t="s">
        <v>43</v>
      </c>
      <c r="H226" s="18" t="s">
        <v>1172</v>
      </c>
      <c r="I226" s="32" t="s">
        <v>152</v>
      </c>
      <c r="J226" s="18" t="s">
        <v>1169</v>
      </c>
      <c r="K226" s="19" t="s">
        <v>3968</v>
      </c>
    </row>
    <row r="227" spans="1:11" ht="20.399999999999999" x14ac:dyDescent="0.2">
      <c r="A227" s="33" t="s">
        <v>2551</v>
      </c>
      <c r="B227" s="33" t="s">
        <v>3969</v>
      </c>
      <c r="C227" s="16" t="s">
        <v>3298</v>
      </c>
      <c r="D227" s="22" t="s">
        <v>108</v>
      </c>
      <c r="E227" s="32" t="s">
        <v>3596</v>
      </c>
      <c r="F227" s="18" t="s">
        <v>3970</v>
      </c>
      <c r="G227" s="18" t="s">
        <v>43</v>
      </c>
      <c r="H227" s="18" t="s">
        <v>1172</v>
      </c>
      <c r="I227" s="32" t="s">
        <v>152</v>
      </c>
      <c r="J227" s="18" t="s">
        <v>1169</v>
      </c>
      <c r="K227" s="19" t="s">
        <v>3971</v>
      </c>
    </row>
    <row r="228" spans="1:11" x14ac:dyDescent="0.2">
      <c r="A228" s="33" t="s">
        <v>2551</v>
      </c>
      <c r="B228" s="33" t="s">
        <v>3972</v>
      </c>
      <c r="C228" s="16" t="s">
        <v>3298</v>
      </c>
      <c r="D228" s="22" t="s">
        <v>108</v>
      </c>
      <c r="E228" s="32" t="s">
        <v>3596</v>
      </c>
      <c r="F228" s="18" t="s">
        <v>3973</v>
      </c>
      <c r="G228" s="18" t="s">
        <v>43</v>
      </c>
      <c r="H228" s="18" t="s">
        <v>1172</v>
      </c>
      <c r="I228" s="32" t="s">
        <v>426</v>
      </c>
      <c r="J228" s="18" t="s">
        <v>3488</v>
      </c>
      <c r="K228" s="19" t="s">
        <v>3974</v>
      </c>
    </row>
    <row r="229" spans="1:11" x14ac:dyDescent="0.2">
      <c r="A229" s="33" t="s">
        <v>2551</v>
      </c>
      <c r="B229" s="33" t="s">
        <v>3975</v>
      </c>
      <c r="C229" s="16" t="s">
        <v>3298</v>
      </c>
      <c r="D229" s="22" t="s">
        <v>108</v>
      </c>
      <c r="E229" s="32" t="s">
        <v>3596</v>
      </c>
      <c r="F229" s="18" t="s">
        <v>3976</v>
      </c>
      <c r="G229" s="18" t="s">
        <v>43</v>
      </c>
      <c r="H229" s="18" t="s">
        <v>3312</v>
      </c>
      <c r="I229" s="32" t="s">
        <v>152</v>
      </c>
      <c r="J229" s="18" t="s">
        <v>1169</v>
      </c>
      <c r="K229" s="19" t="s">
        <v>3974</v>
      </c>
    </row>
    <row r="230" spans="1:11" ht="20.399999999999999" x14ac:dyDescent="0.2">
      <c r="A230" s="33" t="s">
        <v>2551</v>
      </c>
      <c r="B230" s="33" t="s">
        <v>3977</v>
      </c>
      <c r="C230" s="16" t="s">
        <v>3298</v>
      </c>
      <c r="D230" s="22" t="s">
        <v>108</v>
      </c>
      <c r="E230" s="32" t="s">
        <v>1187</v>
      </c>
      <c r="F230" s="18" t="s">
        <v>3978</v>
      </c>
      <c r="G230" s="18" t="s">
        <v>43</v>
      </c>
      <c r="H230" s="18" t="s">
        <v>1172</v>
      </c>
      <c r="I230" s="32" t="s">
        <v>152</v>
      </c>
      <c r="J230" s="18" t="s">
        <v>1169</v>
      </c>
      <c r="K230" s="19" t="s">
        <v>3979</v>
      </c>
    </row>
    <row r="231" spans="1:11" x14ac:dyDescent="0.2">
      <c r="A231" s="33" t="s">
        <v>2551</v>
      </c>
      <c r="B231" s="33" t="s">
        <v>3980</v>
      </c>
      <c r="C231" s="16" t="s">
        <v>3298</v>
      </c>
      <c r="D231" s="22" t="s">
        <v>108</v>
      </c>
      <c r="E231" s="32" t="s">
        <v>3596</v>
      </c>
      <c r="F231" s="18" t="s">
        <v>3981</v>
      </c>
      <c r="G231" s="18" t="s">
        <v>43</v>
      </c>
      <c r="H231" s="18" t="s">
        <v>1172</v>
      </c>
      <c r="I231" s="32" t="s">
        <v>152</v>
      </c>
      <c r="J231" s="18" t="s">
        <v>1169</v>
      </c>
      <c r="K231" s="19" t="s">
        <v>3982</v>
      </c>
    </row>
    <row r="232" spans="1:11" ht="30.6" x14ac:dyDescent="0.2">
      <c r="A232" s="33" t="s">
        <v>2551</v>
      </c>
      <c r="B232" s="33" t="s">
        <v>3983</v>
      </c>
      <c r="C232" s="16" t="s">
        <v>3298</v>
      </c>
      <c r="D232" s="22" t="s">
        <v>108</v>
      </c>
      <c r="E232" s="32" t="s">
        <v>3596</v>
      </c>
      <c r="F232" s="18" t="s">
        <v>3984</v>
      </c>
      <c r="G232" s="18" t="s">
        <v>43</v>
      </c>
      <c r="H232" s="18" t="s">
        <v>1172</v>
      </c>
      <c r="I232" s="32" t="s">
        <v>152</v>
      </c>
      <c r="J232" s="18" t="s">
        <v>1169</v>
      </c>
      <c r="K232" s="19" t="s">
        <v>3985</v>
      </c>
    </row>
    <row r="233" spans="1:11" ht="20.399999999999999" x14ac:dyDescent="0.2">
      <c r="A233" s="33" t="s">
        <v>2551</v>
      </c>
      <c r="B233" s="33" t="s">
        <v>3986</v>
      </c>
      <c r="C233" s="16" t="s">
        <v>3298</v>
      </c>
      <c r="D233" s="22" t="s">
        <v>108</v>
      </c>
      <c r="E233" s="32" t="s">
        <v>3596</v>
      </c>
      <c r="F233" s="18" t="s">
        <v>3987</v>
      </c>
      <c r="G233" s="18" t="s">
        <v>43</v>
      </c>
      <c r="H233" s="18" t="s">
        <v>3312</v>
      </c>
      <c r="I233" s="32" t="s">
        <v>152</v>
      </c>
      <c r="J233" s="18" t="s">
        <v>1169</v>
      </c>
      <c r="K233" s="19" t="s">
        <v>3988</v>
      </c>
    </row>
    <row r="234" spans="1:11" ht="20.399999999999999" x14ac:dyDescent="0.2">
      <c r="A234" s="33" t="s">
        <v>2551</v>
      </c>
      <c r="B234" s="33" t="s">
        <v>3989</v>
      </c>
      <c r="C234" s="16" t="s">
        <v>3298</v>
      </c>
      <c r="D234" s="22" t="s">
        <v>108</v>
      </c>
      <c r="E234" s="32" t="s">
        <v>778</v>
      </c>
      <c r="F234" s="18" t="s">
        <v>3990</v>
      </c>
      <c r="G234" s="18" t="s">
        <v>3228</v>
      </c>
      <c r="H234" s="18" t="s">
        <v>1172</v>
      </c>
      <c r="I234" s="32" t="s">
        <v>152</v>
      </c>
      <c r="J234" s="18" t="s">
        <v>779</v>
      </c>
      <c r="K234" s="19" t="s">
        <v>3991</v>
      </c>
    </row>
    <row r="235" spans="1:11" ht="20.399999999999999" x14ac:dyDescent="0.2">
      <c r="A235" s="33" t="s">
        <v>2551</v>
      </c>
      <c r="B235" s="33" t="s">
        <v>3992</v>
      </c>
      <c r="C235" s="16" t="s">
        <v>3298</v>
      </c>
      <c r="D235" s="22" t="s">
        <v>108</v>
      </c>
      <c r="E235" s="32" t="s">
        <v>1168</v>
      </c>
      <c r="F235" s="18" t="s">
        <v>3993</v>
      </c>
      <c r="G235" s="18" t="s">
        <v>3228</v>
      </c>
      <c r="H235" s="18" t="s">
        <v>1172</v>
      </c>
      <c r="I235" s="32" t="s">
        <v>152</v>
      </c>
      <c r="J235" s="18" t="s">
        <v>1169</v>
      </c>
      <c r="K235" s="19" t="s">
        <v>3994</v>
      </c>
    </row>
    <row r="236" spans="1:11" x14ac:dyDescent="0.2">
      <c r="A236" s="33" t="s">
        <v>2551</v>
      </c>
      <c r="B236" s="33" t="s">
        <v>3995</v>
      </c>
      <c r="C236" s="16" t="s">
        <v>3298</v>
      </c>
      <c r="D236" s="22" t="s">
        <v>108</v>
      </c>
      <c r="E236" s="32" t="s">
        <v>1194</v>
      </c>
      <c r="F236" s="18" t="s">
        <v>3996</v>
      </c>
      <c r="G236" s="18" t="s">
        <v>43</v>
      </c>
      <c r="H236" s="18" t="s">
        <v>1172</v>
      </c>
      <c r="I236" s="32" t="s">
        <v>152</v>
      </c>
      <c r="J236" s="18" t="s">
        <v>1169</v>
      </c>
      <c r="K236" s="19" t="s">
        <v>3997</v>
      </c>
    </row>
    <row r="237" spans="1:11" ht="20.399999999999999" x14ac:dyDescent="0.2">
      <c r="A237" s="33" t="s">
        <v>2551</v>
      </c>
      <c r="B237" s="33" t="s">
        <v>3998</v>
      </c>
      <c r="C237" s="16" t="s">
        <v>3298</v>
      </c>
      <c r="D237" s="22" t="s">
        <v>108</v>
      </c>
      <c r="E237" s="32" t="s">
        <v>3596</v>
      </c>
      <c r="F237" s="18" t="s">
        <v>3999</v>
      </c>
      <c r="G237" s="18" t="s">
        <v>3228</v>
      </c>
      <c r="H237" s="18" t="s">
        <v>1172</v>
      </c>
      <c r="I237" s="32" t="s">
        <v>426</v>
      </c>
      <c r="J237" s="18" t="s">
        <v>3488</v>
      </c>
      <c r="K237" s="19" t="s">
        <v>4000</v>
      </c>
    </row>
    <row r="238" spans="1:11" x14ac:dyDescent="0.2">
      <c r="A238" s="33" t="s">
        <v>2551</v>
      </c>
      <c r="B238" s="33" t="s">
        <v>4001</v>
      </c>
      <c r="C238" s="16" t="s">
        <v>3298</v>
      </c>
      <c r="D238" s="22" t="s">
        <v>108</v>
      </c>
      <c r="E238" s="32" t="s">
        <v>3596</v>
      </c>
      <c r="F238" s="18" t="s">
        <v>4002</v>
      </c>
      <c r="G238" s="18" t="s">
        <v>3228</v>
      </c>
      <c r="H238" s="18" t="s">
        <v>1172</v>
      </c>
      <c r="I238" s="32" t="s">
        <v>152</v>
      </c>
      <c r="J238" s="18" t="s">
        <v>1169</v>
      </c>
      <c r="K238" s="19" t="s">
        <v>4003</v>
      </c>
    </row>
    <row r="239" spans="1:11" x14ac:dyDescent="0.2">
      <c r="A239" s="33" t="s">
        <v>2551</v>
      </c>
      <c r="B239" s="33" t="s">
        <v>4004</v>
      </c>
      <c r="C239" s="16" t="s">
        <v>3298</v>
      </c>
      <c r="D239" s="22" t="s">
        <v>108</v>
      </c>
      <c r="E239" s="32" t="s">
        <v>3503</v>
      </c>
      <c r="F239" s="18" t="s">
        <v>4005</v>
      </c>
      <c r="G239" s="18" t="s">
        <v>3228</v>
      </c>
      <c r="H239" s="18" t="s">
        <v>1172</v>
      </c>
      <c r="I239" s="32" t="s">
        <v>152</v>
      </c>
      <c r="J239" s="18" t="s">
        <v>1169</v>
      </c>
      <c r="K239" s="19" t="s">
        <v>4006</v>
      </c>
    </row>
    <row r="240" spans="1:11" ht="20.399999999999999" x14ac:dyDescent="0.2">
      <c r="A240" s="33" t="s">
        <v>2551</v>
      </c>
      <c r="B240" s="33" t="s">
        <v>4007</v>
      </c>
      <c r="C240" s="16" t="s">
        <v>3298</v>
      </c>
      <c r="D240" s="22" t="s">
        <v>108</v>
      </c>
      <c r="E240" s="32" t="s">
        <v>3503</v>
      </c>
      <c r="F240" s="18" t="s">
        <v>4008</v>
      </c>
      <c r="G240" s="18" t="s">
        <v>3228</v>
      </c>
      <c r="H240" s="18" t="s">
        <v>1172</v>
      </c>
      <c r="I240" s="32" t="s">
        <v>152</v>
      </c>
      <c r="J240" s="18" t="s">
        <v>1169</v>
      </c>
      <c r="K240" s="19" t="s">
        <v>4009</v>
      </c>
    </row>
    <row r="241" spans="1:11" ht="20.399999999999999" x14ac:dyDescent="0.2">
      <c r="A241" s="33" t="s">
        <v>2551</v>
      </c>
      <c r="B241" s="33" t="s">
        <v>4010</v>
      </c>
      <c r="C241" s="16" t="s">
        <v>3298</v>
      </c>
      <c r="D241" s="22" t="s">
        <v>108</v>
      </c>
      <c r="E241" s="32" t="s">
        <v>1187</v>
      </c>
      <c r="F241" s="18" t="s">
        <v>4011</v>
      </c>
      <c r="G241" s="18" t="s">
        <v>3228</v>
      </c>
      <c r="H241" s="18" t="s">
        <v>1172</v>
      </c>
      <c r="I241" s="32" t="s">
        <v>152</v>
      </c>
      <c r="J241" s="18" t="s">
        <v>1169</v>
      </c>
      <c r="K241" s="19" t="s">
        <v>4012</v>
      </c>
    </row>
    <row r="242" spans="1:11" x14ac:dyDescent="0.2">
      <c r="A242" s="33" t="s">
        <v>2555</v>
      </c>
      <c r="B242" s="33" t="s">
        <v>4013</v>
      </c>
      <c r="C242" s="16" t="s">
        <v>3298</v>
      </c>
      <c r="D242" s="22" t="s">
        <v>108</v>
      </c>
      <c r="E242" s="32" t="s">
        <v>4014</v>
      </c>
      <c r="F242" s="18" t="s">
        <v>4015</v>
      </c>
      <c r="G242" s="18" t="s">
        <v>43</v>
      </c>
      <c r="H242" s="18" t="s">
        <v>1172</v>
      </c>
      <c r="I242" s="32" t="s">
        <v>426</v>
      </c>
      <c r="J242" s="18" t="s">
        <v>3488</v>
      </c>
      <c r="K242" s="19" t="s">
        <v>4016</v>
      </c>
    </row>
    <row r="243" spans="1:11" x14ac:dyDescent="0.2">
      <c r="A243" s="33" t="s">
        <v>2555</v>
      </c>
      <c r="B243" s="33" t="s">
        <v>4017</v>
      </c>
      <c r="C243" s="16" t="s">
        <v>3298</v>
      </c>
      <c r="D243" s="22" t="s">
        <v>108</v>
      </c>
      <c r="E243" s="32" t="s">
        <v>4014</v>
      </c>
      <c r="F243" s="18" t="s">
        <v>4018</v>
      </c>
      <c r="G243" s="18" t="s">
        <v>43</v>
      </c>
      <c r="H243" s="18" t="s">
        <v>3312</v>
      </c>
      <c r="I243" s="32" t="s">
        <v>152</v>
      </c>
      <c r="J243" s="18" t="s">
        <v>1169</v>
      </c>
      <c r="K243" s="19" t="s">
        <v>4016</v>
      </c>
    </row>
    <row r="244" spans="1:11" x14ac:dyDescent="0.2">
      <c r="A244" s="33" t="s">
        <v>2555</v>
      </c>
      <c r="B244" s="33" t="s">
        <v>4019</v>
      </c>
      <c r="C244" s="16" t="s">
        <v>3298</v>
      </c>
      <c r="D244" s="22" t="s">
        <v>108</v>
      </c>
      <c r="E244" s="32" t="s">
        <v>4020</v>
      </c>
      <c r="F244" s="18" t="s">
        <v>4021</v>
      </c>
      <c r="G244" s="18" t="s">
        <v>43</v>
      </c>
      <c r="H244" s="18" t="s">
        <v>1172</v>
      </c>
      <c r="I244" s="32" t="s">
        <v>426</v>
      </c>
      <c r="J244" s="18" t="s">
        <v>4022</v>
      </c>
      <c r="K244" s="19" t="s">
        <v>4023</v>
      </c>
    </row>
    <row r="245" spans="1:11" ht="20.399999999999999" x14ac:dyDescent="0.2">
      <c r="A245" s="33" t="s">
        <v>2559</v>
      </c>
      <c r="B245" s="33" t="s">
        <v>4024</v>
      </c>
      <c r="C245" s="16" t="s">
        <v>3298</v>
      </c>
      <c r="D245" s="22" t="s">
        <v>108</v>
      </c>
      <c r="E245" s="32" t="s">
        <v>3596</v>
      </c>
      <c r="F245" s="18" t="s">
        <v>4025</v>
      </c>
      <c r="G245" s="18" t="s">
        <v>43</v>
      </c>
      <c r="H245" s="18" t="s">
        <v>1172</v>
      </c>
      <c r="I245" s="32" t="s">
        <v>152</v>
      </c>
      <c r="J245" s="18" t="s">
        <v>1169</v>
      </c>
      <c r="K245" s="19" t="s">
        <v>4026</v>
      </c>
    </row>
    <row r="246" spans="1:11" ht="20.399999999999999" x14ac:dyDescent="0.2">
      <c r="A246" s="33" t="s">
        <v>2559</v>
      </c>
      <c r="B246" s="33" t="s">
        <v>4027</v>
      </c>
      <c r="C246" s="16" t="s">
        <v>3298</v>
      </c>
      <c r="D246" s="22" t="s">
        <v>108</v>
      </c>
      <c r="E246" s="32" t="s">
        <v>3596</v>
      </c>
      <c r="F246" s="18" t="s">
        <v>4028</v>
      </c>
      <c r="G246" s="18" t="s">
        <v>43</v>
      </c>
      <c r="H246" s="18" t="s">
        <v>1172</v>
      </c>
      <c r="I246" s="32" t="s">
        <v>152</v>
      </c>
      <c r="J246" s="18" t="s">
        <v>1169</v>
      </c>
      <c r="K246" s="19" t="s">
        <v>4029</v>
      </c>
    </row>
    <row r="247" spans="1:11" x14ac:dyDescent="0.2">
      <c r="A247" s="33" t="s">
        <v>2559</v>
      </c>
      <c r="B247" s="33" t="s">
        <v>4030</v>
      </c>
      <c r="C247" s="16" t="s">
        <v>3298</v>
      </c>
      <c r="D247" s="22" t="s">
        <v>108</v>
      </c>
      <c r="E247" s="32" t="s">
        <v>3596</v>
      </c>
      <c r="F247" s="18" t="s">
        <v>4031</v>
      </c>
      <c r="G247" s="18" t="s">
        <v>3228</v>
      </c>
      <c r="H247" s="18" t="s">
        <v>1172</v>
      </c>
      <c r="I247" s="32" t="s">
        <v>152</v>
      </c>
      <c r="J247" s="18" t="s">
        <v>1169</v>
      </c>
      <c r="K247" s="19" t="s">
        <v>4032</v>
      </c>
    </row>
    <row r="248" spans="1:11" x14ac:dyDescent="0.2">
      <c r="A248" s="33" t="s">
        <v>2559</v>
      </c>
      <c r="B248" s="33" t="s">
        <v>4033</v>
      </c>
      <c r="C248" s="16" t="s">
        <v>3298</v>
      </c>
      <c r="D248" s="22" t="s">
        <v>108</v>
      </c>
      <c r="E248" s="32" t="s">
        <v>3596</v>
      </c>
      <c r="F248" s="18" t="s">
        <v>4034</v>
      </c>
      <c r="G248" s="18" t="s">
        <v>3228</v>
      </c>
      <c r="H248" s="18" t="s">
        <v>1172</v>
      </c>
      <c r="I248" s="32" t="s">
        <v>152</v>
      </c>
      <c r="J248" s="18" t="s">
        <v>1169</v>
      </c>
      <c r="K248" s="19" t="s">
        <v>4035</v>
      </c>
    </row>
    <row r="249" spans="1:11" x14ac:dyDescent="0.2">
      <c r="A249" s="33" t="s">
        <v>2559</v>
      </c>
      <c r="B249" s="33" t="s">
        <v>4036</v>
      </c>
      <c r="C249" s="16" t="s">
        <v>3298</v>
      </c>
      <c r="D249" s="22" t="s">
        <v>108</v>
      </c>
      <c r="E249" s="32" t="s">
        <v>3596</v>
      </c>
      <c r="F249" s="18" t="s">
        <v>4037</v>
      </c>
      <c r="G249" s="18" t="s">
        <v>3228</v>
      </c>
      <c r="H249" s="18" t="s">
        <v>1172</v>
      </c>
      <c r="I249" s="32" t="s">
        <v>152</v>
      </c>
      <c r="J249" s="18" t="s">
        <v>1169</v>
      </c>
      <c r="K249" s="19" t="s">
        <v>4038</v>
      </c>
    </row>
    <row r="250" spans="1:11" ht="20.399999999999999" x14ac:dyDescent="0.2">
      <c r="A250" s="33" t="s">
        <v>2559</v>
      </c>
      <c r="B250" s="33" t="s">
        <v>4039</v>
      </c>
      <c r="C250" s="16" t="s">
        <v>3298</v>
      </c>
      <c r="D250" s="22" t="s">
        <v>108</v>
      </c>
      <c r="E250" s="32" t="s">
        <v>3596</v>
      </c>
      <c r="F250" s="18" t="s">
        <v>4040</v>
      </c>
      <c r="G250" s="18" t="s">
        <v>3228</v>
      </c>
      <c r="H250" s="18" t="s">
        <v>1172</v>
      </c>
      <c r="I250" s="32" t="s">
        <v>152</v>
      </c>
      <c r="J250" s="18" t="s">
        <v>1169</v>
      </c>
      <c r="K250" s="19" t="s">
        <v>4041</v>
      </c>
    </row>
    <row r="251" spans="1:11" x14ac:dyDescent="0.2">
      <c r="A251" s="33" t="s">
        <v>2559</v>
      </c>
      <c r="B251" s="33" t="s">
        <v>4042</v>
      </c>
      <c r="C251" s="16" t="s">
        <v>3298</v>
      </c>
      <c r="D251" s="22" t="s">
        <v>108</v>
      </c>
      <c r="E251" s="32" t="s">
        <v>3596</v>
      </c>
      <c r="F251" s="18" t="s">
        <v>4043</v>
      </c>
      <c r="G251" s="18" t="s">
        <v>3228</v>
      </c>
      <c r="H251" s="18" t="s">
        <v>1172</v>
      </c>
      <c r="I251" s="32" t="s">
        <v>152</v>
      </c>
      <c r="J251" s="18" t="s">
        <v>1169</v>
      </c>
      <c r="K251" s="19" t="s">
        <v>4044</v>
      </c>
    </row>
    <row r="252" spans="1:11" x14ac:dyDescent="0.2">
      <c r="A252" s="33" t="s">
        <v>2559</v>
      </c>
      <c r="B252" s="33" t="s">
        <v>4045</v>
      </c>
      <c r="C252" s="16" t="s">
        <v>3298</v>
      </c>
      <c r="D252" s="22" t="s">
        <v>108</v>
      </c>
      <c r="E252" s="32" t="s">
        <v>3596</v>
      </c>
      <c r="F252" s="18" t="s">
        <v>4046</v>
      </c>
      <c r="G252" s="18" t="s">
        <v>3228</v>
      </c>
      <c r="H252" s="18" t="s">
        <v>1172</v>
      </c>
      <c r="I252" s="32" t="s">
        <v>152</v>
      </c>
      <c r="J252" s="18" t="s">
        <v>1169</v>
      </c>
      <c r="K252" s="19" t="s">
        <v>4047</v>
      </c>
    </row>
    <row r="253" spans="1:11" x14ac:dyDescent="0.2">
      <c r="A253" s="33" t="s">
        <v>2559</v>
      </c>
      <c r="B253" s="33" t="s">
        <v>4048</v>
      </c>
      <c r="C253" s="16" t="s">
        <v>3298</v>
      </c>
      <c r="D253" s="22" t="s">
        <v>108</v>
      </c>
      <c r="E253" s="32" t="s">
        <v>3596</v>
      </c>
      <c r="F253" s="18" t="s">
        <v>4049</v>
      </c>
      <c r="G253" s="18" t="s">
        <v>3228</v>
      </c>
      <c r="H253" s="18" t="s">
        <v>1172</v>
      </c>
      <c r="I253" s="32" t="s">
        <v>152</v>
      </c>
      <c r="J253" s="18" t="s">
        <v>1169</v>
      </c>
      <c r="K253" s="19" t="s">
        <v>4050</v>
      </c>
    </row>
    <row r="254" spans="1:11" x14ac:dyDescent="0.2">
      <c r="A254" s="33" t="s">
        <v>2563</v>
      </c>
      <c r="B254" s="33" t="s">
        <v>4051</v>
      </c>
      <c r="C254" s="16" t="s">
        <v>3298</v>
      </c>
      <c r="D254" s="22" t="s">
        <v>108</v>
      </c>
      <c r="E254" s="32" t="s">
        <v>3596</v>
      </c>
      <c r="F254" s="18" t="s">
        <v>4052</v>
      </c>
      <c r="G254" s="18" t="s">
        <v>43</v>
      </c>
      <c r="H254" s="18" t="s">
        <v>1172</v>
      </c>
      <c r="I254" s="32" t="s">
        <v>152</v>
      </c>
      <c r="J254" s="18" t="s">
        <v>1169</v>
      </c>
      <c r="K254" s="19" t="s">
        <v>4053</v>
      </c>
    </row>
    <row r="255" spans="1:11" x14ac:dyDescent="0.2">
      <c r="A255" s="33" t="s">
        <v>2563</v>
      </c>
      <c r="B255" s="33" t="s">
        <v>4054</v>
      </c>
      <c r="C255" s="16" t="s">
        <v>3298</v>
      </c>
      <c r="D255" s="22" t="s">
        <v>108</v>
      </c>
      <c r="E255" s="32" t="s">
        <v>778</v>
      </c>
      <c r="F255" s="18" t="s">
        <v>4055</v>
      </c>
      <c r="G255" s="18" t="s">
        <v>43</v>
      </c>
      <c r="H255" s="18" t="s">
        <v>1172</v>
      </c>
      <c r="I255" s="32" t="s">
        <v>152</v>
      </c>
      <c r="J255" s="18" t="s">
        <v>779</v>
      </c>
      <c r="K255" s="19" t="s">
        <v>4056</v>
      </c>
    </row>
    <row r="256" spans="1:11" x14ac:dyDescent="0.2">
      <c r="A256" s="33" t="s">
        <v>2563</v>
      </c>
      <c r="B256" s="33" t="s">
        <v>4057</v>
      </c>
      <c r="C256" s="16" t="s">
        <v>3298</v>
      </c>
      <c r="D256" s="22" t="s">
        <v>108</v>
      </c>
      <c r="E256" s="32" t="s">
        <v>3596</v>
      </c>
      <c r="F256" s="18" t="s">
        <v>4058</v>
      </c>
      <c r="G256" s="18" t="s">
        <v>43</v>
      </c>
      <c r="H256" s="18" t="s">
        <v>1172</v>
      </c>
      <c r="I256" s="32" t="s">
        <v>152</v>
      </c>
      <c r="J256" s="18" t="s">
        <v>1169</v>
      </c>
      <c r="K256" s="19" t="s">
        <v>4059</v>
      </c>
    </row>
    <row r="257" spans="1:11" x14ac:dyDescent="0.2">
      <c r="A257" s="33" t="s">
        <v>2563</v>
      </c>
      <c r="B257" s="33" t="s">
        <v>4060</v>
      </c>
      <c r="C257" s="16" t="s">
        <v>3298</v>
      </c>
      <c r="D257" s="22" t="s">
        <v>108</v>
      </c>
      <c r="E257" s="32" t="s">
        <v>3596</v>
      </c>
      <c r="F257" s="18" t="s">
        <v>4061</v>
      </c>
      <c r="G257" s="18" t="s">
        <v>43</v>
      </c>
      <c r="H257" s="18" t="s">
        <v>1172</v>
      </c>
      <c r="I257" s="32" t="s">
        <v>152</v>
      </c>
      <c r="J257" s="18" t="s">
        <v>1169</v>
      </c>
      <c r="K257" s="19" t="s">
        <v>4062</v>
      </c>
    </row>
    <row r="258" spans="1:11" x14ac:dyDescent="0.2">
      <c r="A258" s="33" t="s">
        <v>2563</v>
      </c>
      <c r="B258" s="33" t="s">
        <v>4063</v>
      </c>
      <c r="C258" s="16" t="s">
        <v>3298</v>
      </c>
      <c r="D258" s="22" t="s">
        <v>108</v>
      </c>
      <c r="E258" s="32" t="s">
        <v>3596</v>
      </c>
      <c r="F258" s="18" t="s">
        <v>4064</v>
      </c>
      <c r="G258" s="18" t="s">
        <v>43</v>
      </c>
      <c r="H258" s="18" t="s">
        <v>1172</v>
      </c>
      <c r="I258" s="32" t="s">
        <v>152</v>
      </c>
      <c r="J258" s="18" t="s">
        <v>1169</v>
      </c>
      <c r="K258" s="19" t="s">
        <v>4065</v>
      </c>
    </row>
    <row r="259" spans="1:11" ht="20.399999999999999" x14ac:dyDescent="0.2">
      <c r="A259" s="33" t="s">
        <v>2563</v>
      </c>
      <c r="B259" s="33" t="s">
        <v>4066</v>
      </c>
      <c r="C259" s="16" t="s">
        <v>3298</v>
      </c>
      <c r="D259" s="22" t="s">
        <v>108</v>
      </c>
      <c r="E259" s="32" t="s">
        <v>4067</v>
      </c>
      <c r="F259" s="18" t="s">
        <v>4068</v>
      </c>
      <c r="G259" s="18" t="s">
        <v>43</v>
      </c>
      <c r="H259" s="18" t="s">
        <v>4069</v>
      </c>
      <c r="I259" s="32" t="s">
        <v>152</v>
      </c>
      <c r="J259" s="18" t="s">
        <v>770</v>
      </c>
      <c r="K259" s="19" t="s">
        <v>4070</v>
      </c>
    </row>
    <row r="260" spans="1:11" x14ac:dyDescent="0.2">
      <c r="A260" s="33" t="s">
        <v>2563</v>
      </c>
      <c r="B260" s="33" t="s">
        <v>4071</v>
      </c>
      <c r="C260" s="16" t="s">
        <v>3298</v>
      </c>
      <c r="D260" s="22" t="s">
        <v>108</v>
      </c>
      <c r="E260" s="32" t="s">
        <v>3596</v>
      </c>
      <c r="F260" s="18" t="s">
        <v>4072</v>
      </c>
      <c r="G260" s="18" t="s">
        <v>43</v>
      </c>
      <c r="H260" s="18" t="s">
        <v>1172</v>
      </c>
      <c r="I260" s="32" t="s">
        <v>152</v>
      </c>
      <c r="J260" s="18" t="s">
        <v>1169</v>
      </c>
      <c r="K260" s="19" t="s">
        <v>4073</v>
      </c>
    </row>
    <row r="261" spans="1:11" ht="20.399999999999999" x14ac:dyDescent="0.2">
      <c r="A261" s="33" t="s">
        <v>2563</v>
      </c>
      <c r="B261" s="33" t="s">
        <v>4074</v>
      </c>
      <c r="C261" s="16" t="s">
        <v>3298</v>
      </c>
      <c r="D261" s="22" t="s">
        <v>108</v>
      </c>
      <c r="E261" s="32" t="s">
        <v>778</v>
      </c>
      <c r="F261" s="18" t="s">
        <v>4075</v>
      </c>
      <c r="G261" s="18" t="s">
        <v>3228</v>
      </c>
      <c r="H261" s="18" t="s">
        <v>1172</v>
      </c>
      <c r="I261" s="32" t="s">
        <v>152</v>
      </c>
      <c r="J261" s="18" t="s">
        <v>779</v>
      </c>
      <c r="K261" s="19" t="s">
        <v>4076</v>
      </c>
    </row>
    <row r="262" spans="1:11" x14ac:dyDescent="0.2">
      <c r="A262" s="33" t="s">
        <v>2563</v>
      </c>
      <c r="B262" s="33" t="s">
        <v>4077</v>
      </c>
      <c r="C262" s="16" t="s">
        <v>3298</v>
      </c>
      <c r="D262" s="22" t="s">
        <v>108</v>
      </c>
      <c r="E262" s="32" t="s">
        <v>3596</v>
      </c>
      <c r="F262" s="18" t="s">
        <v>4078</v>
      </c>
      <c r="G262" s="18" t="s">
        <v>3228</v>
      </c>
      <c r="H262" s="18" t="s">
        <v>1172</v>
      </c>
      <c r="I262" s="32" t="s">
        <v>152</v>
      </c>
      <c r="J262" s="18" t="s">
        <v>1169</v>
      </c>
      <c r="K262" s="19" t="s">
        <v>4079</v>
      </c>
    </row>
    <row r="263" spans="1:11" x14ac:dyDescent="0.2">
      <c r="A263" s="33" t="s">
        <v>2563</v>
      </c>
      <c r="B263" s="33" t="s">
        <v>4080</v>
      </c>
      <c r="C263" s="16" t="s">
        <v>3298</v>
      </c>
      <c r="D263" s="22" t="s">
        <v>108</v>
      </c>
      <c r="E263" s="32" t="s">
        <v>3596</v>
      </c>
      <c r="F263" s="18" t="s">
        <v>4081</v>
      </c>
      <c r="G263" s="18" t="s">
        <v>3228</v>
      </c>
      <c r="H263" s="18" t="s">
        <v>1172</v>
      </c>
      <c r="I263" s="32" t="s">
        <v>152</v>
      </c>
      <c r="J263" s="18" t="s">
        <v>1169</v>
      </c>
      <c r="K263" s="19" t="s">
        <v>4082</v>
      </c>
    </row>
    <row r="264" spans="1:11" x14ac:dyDescent="0.2">
      <c r="A264" s="33" t="s">
        <v>2563</v>
      </c>
      <c r="B264" s="33" t="s">
        <v>4083</v>
      </c>
      <c r="C264" s="16" t="s">
        <v>3298</v>
      </c>
      <c r="D264" s="22" t="s">
        <v>108</v>
      </c>
      <c r="E264" s="32" t="s">
        <v>3596</v>
      </c>
      <c r="F264" s="18" t="s">
        <v>4084</v>
      </c>
      <c r="G264" s="18" t="s">
        <v>3228</v>
      </c>
      <c r="H264" s="18" t="s">
        <v>1172</v>
      </c>
      <c r="I264" s="32" t="s">
        <v>152</v>
      </c>
      <c r="J264" s="18" t="s">
        <v>1169</v>
      </c>
      <c r="K264" s="19" t="s">
        <v>4085</v>
      </c>
    </row>
    <row r="265" spans="1:11" ht="20.399999999999999" x14ac:dyDescent="0.2">
      <c r="A265" s="33" t="s">
        <v>2567</v>
      </c>
      <c r="B265" s="33" t="s">
        <v>4086</v>
      </c>
      <c r="C265" s="16" t="s">
        <v>3298</v>
      </c>
      <c r="D265" s="22" t="s">
        <v>108</v>
      </c>
      <c r="E265" s="32" t="s">
        <v>3596</v>
      </c>
      <c r="F265" s="18" t="s">
        <v>4087</v>
      </c>
      <c r="G265" s="18" t="s">
        <v>43</v>
      </c>
      <c r="H265" s="18" t="s">
        <v>3312</v>
      </c>
      <c r="I265" s="32" t="s">
        <v>152</v>
      </c>
      <c r="J265" s="18" t="s">
        <v>1169</v>
      </c>
      <c r="K265" s="19" t="s">
        <v>4088</v>
      </c>
    </row>
    <row r="266" spans="1:11" x14ac:dyDescent="0.2">
      <c r="A266" s="33" t="s">
        <v>2567</v>
      </c>
      <c r="B266" s="33" t="s">
        <v>4089</v>
      </c>
      <c r="C266" s="16" t="s">
        <v>3298</v>
      </c>
      <c r="D266" s="22" t="s">
        <v>108</v>
      </c>
      <c r="E266" s="32" t="s">
        <v>4090</v>
      </c>
      <c r="F266" s="18" t="s">
        <v>4091</v>
      </c>
      <c r="G266" s="18" t="s">
        <v>43</v>
      </c>
      <c r="H266" s="18" t="s">
        <v>3312</v>
      </c>
      <c r="I266" s="32" t="s">
        <v>152</v>
      </c>
      <c r="J266" s="18" t="s">
        <v>3588</v>
      </c>
      <c r="K266" s="19" t="s">
        <v>4092</v>
      </c>
    </row>
    <row r="267" spans="1:11" ht="20.399999999999999" x14ac:dyDescent="0.2">
      <c r="A267" s="33" t="s">
        <v>2567</v>
      </c>
      <c r="B267" s="33" t="s">
        <v>4093</v>
      </c>
      <c r="C267" s="16" t="s">
        <v>3298</v>
      </c>
      <c r="D267" s="22" t="s">
        <v>108</v>
      </c>
      <c r="E267" s="32" t="s">
        <v>3596</v>
      </c>
      <c r="F267" s="18" t="s">
        <v>4094</v>
      </c>
      <c r="G267" s="18" t="s">
        <v>43</v>
      </c>
      <c r="H267" s="18" t="s">
        <v>1172</v>
      </c>
      <c r="I267" s="32" t="s">
        <v>152</v>
      </c>
      <c r="J267" s="18" t="s">
        <v>1169</v>
      </c>
      <c r="K267" s="19" t="s">
        <v>4095</v>
      </c>
    </row>
    <row r="268" spans="1:11" ht="20.399999999999999" x14ac:dyDescent="0.2">
      <c r="A268" s="33" t="s">
        <v>2567</v>
      </c>
      <c r="B268" s="33" t="s">
        <v>4096</v>
      </c>
      <c r="C268" s="16" t="s">
        <v>3298</v>
      </c>
      <c r="D268" s="22" t="s">
        <v>108</v>
      </c>
      <c r="E268" s="32" t="s">
        <v>3596</v>
      </c>
      <c r="F268" s="18" t="s">
        <v>4097</v>
      </c>
      <c r="G268" s="18" t="s">
        <v>43</v>
      </c>
      <c r="H268" s="18" t="s">
        <v>1172</v>
      </c>
      <c r="I268" s="32" t="s">
        <v>152</v>
      </c>
      <c r="J268" s="18" t="s">
        <v>1169</v>
      </c>
      <c r="K268" s="19" t="s">
        <v>4098</v>
      </c>
    </row>
    <row r="269" spans="1:11" ht="20.399999999999999" x14ac:dyDescent="0.2">
      <c r="A269" s="33" t="s">
        <v>2567</v>
      </c>
      <c r="B269" s="33" t="s">
        <v>4099</v>
      </c>
      <c r="C269" s="16" t="s">
        <v>3298</v>
      </c>
      <c r="D269" s="22" t="s">
        <v>108</v>
      </c>
      <c r="E269" s="32" t="s">
        <v>4100</v>
      </c>
      <c r="F269" s="18" t="s">
        <v>4101</v>
      </c>
      <c r="G269" s="18" t="s">
        <v>43</v>
      </c>
      <c r="H269" s="18" t="s">
        <v>3312</v>
      </c>
      <c r="I269" s="32" t="s">
        <v>426</v>
      </c>
      <c r="J269" s="18" t="s">
        <v>3313</v>
      </c>
      <c r="K269" s="19" t="s">
        <v>4102</v>
      </c>
    </row>
    <row r="270" spans="1:11" ht="20.399999999999999" x14ac:dyDescent="0.2">
      <c r="A270" s="33" t="s">
        <v>2567</v>
      </c>
      <c r="B270" s="33" t="s">
        <v>4103</v>
      </c>
      <c r="C270" s="16" t="s">
        <v>3298</v>
      </c>
      <c r="D270" s="22" t="s">
        <v>108</v>
      </c>
      <c r="E270" s="32" t="s">
        <v>4100</v>
      </c>
      <c r="F270" s="18" t="s">
        <v>4104</v>
      </c>
      <c r="G270" s="18" t="s">
        <v>43</v>
      </c>
      <c r="H270" s="18" t="s">
        <v>3312</v>
      </c>
      <c r="I270" s="32" t="s">
        <v>152</v>
      </c>
      <c r="J270" s="18" t="s">
        <v>3588</v>
      </c>
      <c r="K270" s="19" t="s">
        <v>4102</v>
      </c>
    </row>
    <row r="271" spans="1:11" x14ac:dyDescent="0.2">
      <c r="A271" s="33" t="s">
        <v>2567</v>
      </c>
      <c r="B271" s="33" t="s">
        <v>4105</v>
      </c>
      <c r="C271" s="16" t="s">
        <v>3298</v>
      </c>
      <c r="D271" s="22" t="s">
        <v>108</v>
      </c>
      <c r="E271" s="32" t="s">
        <v>778</v>
      </c>
      <c r="F271" s="18" t="s">
        <v>3996</v>
      </c>
      <c r="G271" s="18" t="s">
        <v>43</v>
      </c>
      <c r="H271" s="18" t="s">
        <v>3312</v>
      </c>
      <c r="I271" s="32" t="s">
        <v>426</v>
      </c>
      <c r="J271" s="18" t="s">
        <v>3572</v>
      </c>
      <c r="K271" s="19" t="s">
        <v>4106</v>
      </c>
    </row>
    <row r="272" spans="1:11" x14ac:dyDescent="0.2">
      <c r="A272" s="33" t="s">
        <v>2567</v>
      </c>
      <c r="B272" s="33" t="s">
        <v>4107</v>
      </c>
      <c r="C272" s="16" t="s">
        <v>3298</v>
      </c>
      <c r="D272" s="22" t="s">
        <v>108</v>
      </c>
      <c r="E272" s="32" t="s">
        <v>778</v>
      </c>
      <c r="F272" s="18" t="s">
        <v>4108</v>
      </c>
      <c r="G272" s="18" t="s">
        <v>43</v>
      </c>
      <c r="H272" s="18" t="s">
        <v>3312</v>
      </c>
      <c r="I272" s="32" t="s">
        <v>152</v>
      </c>
      <c r="J272" s="18" t="s">
        <v>779</v>
      </c>
      <c r="K272" s="19" t="s">
        <v>4106</v>
      </c>
    </row>
    <row r="273" spans="1:11" x14ac:dyDescent="0.2">
      <c r="A273" s="33" t="s">
        <v>2567</v>
      </c>
      <c r="B273" s="33" t="s">
        <v>4109</v>
      </c>
      <c r="C273" s="16" t="s">
        <v>3298</v>
      </c>
      <c r="D273" s="22" t="s">
        <v>108</v>
      </c>
      <c r="E273" s="32" t="s">
        <v>4090</v>
      </c>
      <c r="F273" s="18" t="s">
        <v>4110</v>
      </c>
      <c r="G273" s="18" t="s">
        <v>3228</v>
      </c>
      <c r="H273" s="18" t="s">
        <v>1172</v>
      </c>
      <c r="I273" s="32" t="s">
        <v>426</v>
      </c>
      <c r="J273" s="18" t="s">
        <v>3313</v>
      </c>
      <c r="K273" s="19" t="s">
        <v>4111</v>
      </c>
    </row>
    <row r="274" spans="1:11" x14ac:dyDescent="0.2">
      <c r="A274" s="33" t="s">
        <v>2567</v>
      </c>
      <c r="B274" s="33" t="s">
        <v>4112</v>
      </c>
      <c r="C274" s="16" t="s">
        <v>3298</v>
      </c>
      <c r="D274" s="22" t="s">
        <v>108</v>
      </c>
      <c r="E274" s="32" t="s">
        <v>778</v>
      </c>
      <c r="F274" s="18" t="s">
        <v>4113</v>
      </c>
      <c r="G274" s="18" t="s">
        <v>3228</v>
      </c>
      <c r="H274" s="18" t="s">
        <v>1172</v>
      </c>
      <c r="I274" s="32" t="s">
        <v>1060</v>
      </c>
      <c r="J274" s="18" t="s">
        <v>4114</v>
      </c>
      <c r="K274" s="19" t="s">
        <v>4106</v>
      </c>
    </row>
    <row r="275" spans="1:11" ht="20.399999999999999" x14ac:dyDescent="0.2">
      <c r="A275" s="33" t="s">
        <v>2567</v>
      </c>
      <c r="B275" s="33" t="s">
        <v>4115</v>
      </c>
      <c r="C275" s="16" t="s">
        <v>3298</v>
      </c>
      <c r="D275" s="22" t="s">
        <v>108</v>
      </c>
      <c r="E275" s="32" t="s">
        <v>778</v>
      </c>
      <c r="F275" s="18" t="s">
        <v>4116</v>
      </c>
      <c r="G275" s="18" t="s">
        <v>3228</v>
      </c>
      <c r="H275" s="18" t="s">
        <v>1172</v>
      </c>
      <c r="I275" s="32" t="s">
        <v>152</v>
      </c>
      <c r="J275" s="18" t="s">
        <v>779</v>
      </c>
      <c r="K275" s="19" t="s">
        <v>4117</v>
      </c>
    </row>
    <row r="276" spans="1:11" ht="20.399999999999999" x14ac:dyDescent="0.2">
      <c r="A276" s="33" t="s">
        <v>2567</v>
      </c>
      <c r="B276" s="33" t="s">
        <v>4118</v>
      </c>
      <c r="C276" s="16" t="s">
        <v>3298</v>
      </c>
      <c r="D276" s="22" t="s">
        <v>108</v>
      </c>
      <c r="E276" s="32" t="s">
        <v>4100</v>
      </c>
      <c r="F276" s="18" t="s">
        <v>4119</v>
      </c>
      <c r="G276" s="18" t="s">
        <v>3228</v>
      </c>
      <c r="H276" s="18" t="s">
        <v>1172</v>
      </c>
      <c r="I276" s="32" t="s">
        <v>1060</v>
      </c>
      <c r="J276" s="18" t="s">
        <v>4120</v>
      </c>
      <c r="K276" s="19" t="s">
        <v>4102</v>
      </c>
    </row>
    <row r="277" spans="1:11" ht="20.399999999999999" x14ac:dyDescent="0.2">
      <c r="A277" s="33" t="s">
        <v>2567</v>
      </c>
      <c r="B277" s="33" t="s">
        <v>4121</v>
      </c>
      <c r="C277" s="16" t="s">
        <v>3298</v>
      </c>
      <c r="D277" s="22" t="s">
        <v>108</v>
      </c>
      <c r="E277" s="32" t="s">
        <v>3596</v>
      </c>
      <c r="F277" s="18" t="s">
        <v>4122</v>
      </c>
      <c r="G277" s="18" t="s">
        <v>3228</v>
      </c>
      <c r="H277" s="18" t="s">
        <v>1172</v>
      </c>
      <c r="I277" s="32" t="s">
        <v>426</v>
      </c>
      <c r="J277" s="18" t="s">
        <v>3488</v>
      </c>
      <c r="K277" s="19" t="s">
        <v>4088</v>
      </c>
    </row>
    <row r="278" spans="1:11" ht="20.399999999999999" x14ac:dyDescent="0.2">
      <c r="A278" s="33" t="s">
        <v>2567</v>
      </c>
      <c r="B278" s="33" t="s">
        <v>4123</v>
      </c>
      <c r="C278" s="16" t="s">
        <v>3298</v>
      </c>
      <c r="D278" s="22" t="s">
        <v>108</v>
      </c>
      <c r="E278" s="32" t="s">
        <v>3596</v>
      </c>
      <c r="F278" s="18" t="s">
        <v>4124</v>
      </c>
      <c r="G278" s="18" t="s">
        <v>3228</v>
      </c>
      <c r="H278" s="18" t="s">
        <v>1172</v>
      </c>
      <c r="I278" s="32" t="s">
        <v>152</v>
      </c>
      <c r="J278" s="18" t="s">
        <v>1169</v>
      </c>
      <c r="K278" s="19" t="s">
        <v>4125</v>
      </c>
    </row>
    <row r="279" spans="1:11" ht="20.399999999999999" x14ac:dyDescent="0.2">
      <c r="A279" s="33" t="s">
        <v>2567</v>
      </c>
      <c r="B279" s="33" t="s">
        <v>4126</v>
      </c>
      <c r="C279" s="16" t="s">
        <v>3298</v>
      </c>
      <c r="D279" s="22" t="s">
        <v>108</v>
      </c>
      <c r="E279" s="32" t="s">
        <v>3596</v>
      </c>
      <c r="F279" s="18" t="s">
        <v>4127</v>
      </c>
      <c r="G279" s="18" t="s">
        <v>3228</v>
      </c>
      <c r="H279" s="18" t="s">
        <v>1172</v>
      </c>
      <c r="I279" s="32" t="s">
        <v>152</v>
      </c>
      <c r="J279" s="18" t="s">
        <v>1169</v>
      </c>
      <c r="K279" s="19" t="s">
        <v>4128</v>
      </c>
    </row>
    <row r="280" spans="1:11" x14ac:dyDescent="0.2">
      <c r="A280" s="33" t="s">
        <v>2571</v>
      </c>
      <c r="B280" s="33" t="s">
        <v>4129</v>
      </c>
      <c r="C280" s="16" t="s">
        <v>3298</v>
      </c>
      <c r="D280" s="22" t="s">
        <v>108</v>
      </c>
      <c r="E280" s="32" t="s">
        <v>3596</v>
      </c>
      <c r="F280" s="18" t="s">
        <v>4130</v>
      </c>
      <c r="G280" s="18" t="s">
        <v>43</v>
      </c>
      <c r="H280" s="18" t="s">
        <v>3312</v>
      </c>
      <c r="I280" s="32" t="s">
        <v>152</v>
      </c>
      <c r="J280" s="18" t="s">
        <v>1169</v>
      </c>
      <c r="K280" s="19" t="s">
        <v>4131</v>
      </c>
    </row>
    <row r="281" spans="1:11" x14ac:dyDescent="0.2">
      <c r="A281" s="33" t="s">
        <v>2571</v>
      </c>
      <c r="B281" s="33" t="s">
        <v>4132</v>
      </c>
      <c r="C281" s="16" t="s">
        <v>3298</v>
      </c>
      <c r="D281" s="22" t="s">
        <v>108</v>
      </c>
      <c r="E281" s="32" t="s">
        <v>3596</v>
      </c>
      <c r="F281" s="18" t="s">
        <v>4133</v>
      </c>
      <c r="G281" s="18" t="s">
        <v>43</v>
      </c>
      <c r="H281" s="18" t="s">
        <v>1172</v>
      </c>
      <c r="I281" s="32" t="s">
        <v>426</v>
      </c>
      <c r="J281" s="18" t="s">
        <v>3488</v>
      </c>
      <c r="K281" s="19" t="s">
        <v>4134</v>
      </c>
    </row>
    <row r="282" spans="1:11" x14ac:dyDescent="0.2">
      <c r="A282" s="33" t="s">
        <v>2571</v>
      </c>
      <c r="B282" s="33" t="s">
        <v>4135</v>
      </c>
      <c r="C282" s="16" t="s">
        <v>3298</v>
      </c>
      <c r="D282" s="22" t="s">
        <v>108</v>
      </c>
      <c r="E282" s="32" t="s">
        <v>3596</v>
      </c>
      <c r="F282" s="18" t="s">
        <v>4136</v>
      </c>
      <c r="G282" s="18" t="s">
        <v>43</v>
      </c>
      <c r="H282" s="18" t="s">
        <v>3312</v>
      </c>
      <c r="I282" s="32" t="s">
        <v>152</v>
      </c>
      <c r="J282" s="18" t="s">
        <v>1169</v>
      </c>
      <c r="K282" s="19" t="s">
        <v>4137</v>
      </c>
    </row>
    <row r="283" spans="1:11" x14ac:dyDescent="0.2">
      <c r="A283" s="33" t="s">
        <v>2571</v>
      </c>
      <c r="B283" s="33" t="s">
        <v>4138</v>
      </c>
      <c r="C283" s="16" t="s">
        <v>3298</v>
      </c>
      <c r="D283" s="22" t="s">
        <v>108</v>
      </c>
      <c r="E283" s="32" t="s">
        <v>3596</v>
      </c>
      <c r="F283" s="18" t="s">
        <v>4139</v>
      </c>
      <c r="G283" s="18" t="s">
        <v>43</v>
      </c>
      <c r="H283" s="18" t="s">
        <v>1172</v>
      </c>
      <c r="I283" s="32" t="s">
        <v>152</v>
      </c>
      <c r="J283" s="18" t="s">
        <v>1169</v>
      </c>
      <c r="K283" s="19" t="s">
        <v>4140</v>
      </c>
    </row>
    <row r="284" spans="1:11" x14ac:dyDescent="0.2">
      <c r="A284" s="33" t="s">
        <v>2571</v>
      </c>
      <c r="B284" s="33" t="s">
        <v>4141</v>
      </c>
      <c r="C284" s="16" t="s">
        <v>3298</v>
      </c>
      <c r="D284" s="22" t="s">
        <v>108</v>
      </c>
      <c r="E284" s="32" t="s">
        <v>3596</v>
      </c>
      <c r="F284" s="18" t="s">
        <v>4142</v>
      </c>
      <c r="G284" s="18" t="s">
        <v>43</v>
      </c>
      <c r="H284" s="18" t="s">
        <v>3312</v>
      </c>
      <c r="I284" s="32" t="s">
        <v>152</v>
      </c>
      <c r="J284" s="18" t="s">
        <v>1169</v>
      </c>
      <c r="K284" s="19" t="s">
        <v>4143</v>
      </c>
    </row>
    <row r="285" spans="1:11" x14ac:dyDescent="0.2">
      <c r="A285" s="33" t="s">
        <v>2571</v>
      </c>
      <c r="B285" s="33" t="s">
        <v>4144</v>
      </c>
      <c r="C285" s="16" t="s">
        <v>3298</v>
      </c>
      <c r="D285" s="22" t="s">
        <v>108</v>
      </c>
      <c r="E285" s="32" t="s">
        <v>3596</v>
      </c>
      <c r="F285" s="18" t="s">
        <v>4145</v>
      </c>
      <c r="G285" s="18" t="s">
        <v>43</v>
      </c>
      <c r="H285" s="18" t="s">
        <v>3312</v>
      </c>
      <c r="I285" s="32" t="s">
        <v>152</v>
      </c>
      <c r="J285" s="18" t="s">
        <v>1169</v>
      </c>
      <c r="K285" s="19" t="s">
        <v>4146</v>
      </c>
    </row>
    <row r="286" spans="1:11" x14ac:dyDescent="0.2">
      <c r="A286" s="33" t="s">
        <v>2571</v>
      </c>
      <c r="B286" s="33" t="s">
        <v>4147</v>
      </c>
      <c r="C286" s="16" t="s">
        <v>3298</v>
      </c>
      <c r="D286" s="22" t="s">
        <v>108</v>
      </c>
      <c r="E286" s="32" t="s">
        <v>3596</v>
      </c>
      <c r="F286" s="18" t="s">
        <v>4148</v>
      </c>
      <c r="G286" s="18" t="s">
        <v>43</v>
      </c>
      <c r="H286" s="18" t="s">
        <v>3312</v>
      </c>
      <c r="I286" s="32" t="s">
        <v>152</v>
      </c>
      <c r="J286" s="18" t="s">
        <v>1169</v>
      </c>
      <c r="K286" s="19" t="s">
        <v>4149</v>
      </c>
    </row>
    <row r="287" spans="1:11" x14ac:dyDescent="0.2">
      <c r="A287" s="33" t="s">
        <v>2571</v>
      </c>
      <c r="B287" s="33" t="s">
        <v>4150</v>
      </c>
      <c r="C287" s="16" t="s">
        <v>3298</v>
      </c>
      <c r="D287" s="22" t="s">
        <v>108</v>
      </c>
      <c r="E287" s="32" t="s">
        <v>3596</v>
      </c>
      <c r="F287" s="18" t="s">
        <v>4151</v>
      </c>
      <c r="G287" s="18" t="s">
        <v>43</v>
      </c>
      <c r="H287" s="18" t="s">
        <v>1172</v>
      </c>
      <c r="I287" s="32" t="s">
        <v>152</v>
      </c>
      <c r="J287" s="18" t="s">
        <v>1169</v>
      </c>
      <c r="K287" s="19" t="s">
        <v>4152</v>
      </c>
    </row>
    <row r="288" spans="1:11" x14ac:dyDescent="0.2">
      <c r="A288" s="33" t="s">
        <v>2571</v>
      </c>
      <c r="B288" s="33" t="s">
        <v>4153</v>
      </c>
      <c r="C288" s="16" t="s">
        <v>3298</v>
      </c>
      <c r="D288" s="22" t="s">
        <v>108</v>
      </c>
      <c r="E288" s="32" t="s">
        <v>3596</v>
      </c>
      <c r="F288" s="18" t="s">
        <v>4154</v>
      </c>
      <c r="G288" s="18" t="s">
        <v>43</v>
      </c>
      <c r="H288" s="18" t="s">
        <v>1172</v>
      </c>
      <c r="I288" s="32" t="s">
        <v>152</v>
      </c>
      <c r="J288" s="18" t="s">
        <v>1169</v>
      </c>
      <c r="K288" s="19" t="s">
        <v>4155</v>
      </c>
    </row>
    <row r="289" spans="1:11" ht="20.399999999999999" x14ac:dyDescent="0.2">
      <c r="A289" s="33" t="s">
        <v>2571</v>
      </c>
      <c r="B289" s="33" t="s">
        <v>4156</v>
      </c>
      <c r="C289" s="16" t="s">
        <v>3298</v>
      </c>
      <c r="D289" s="22" t="s">
        <v>108</v>
      </c>
      <c r="E289" s="32" t="s">
        <v>3596</v>
      </c>
      <c r="F289" s="18" t="s">
        <v>4157</v>
      </c>
      <c r="G289" s="18" t="s">
        <v>43</v>
      </c>
      <c r="H289" s="18" t="s">
        <v>1172</v>
      </c>
      <c r="I289" s="32" t="s">
        <v>426</v>
      </c>
      <c r="J289" s="18" t="s">
        <v>3488</v>
      </c>
      <c r="K289" s="19" t="s">
        <v>4158</v>
      </c>
    </row>
    <row r="290" spans="1:11" ht="20.399999999999999" x14ac:dyDescent="0.2">
      <c r="A290" s="33" t="s">
        <v>2571</v>
      </c>
      <c r="B290" s="33" t="s">
        <v>4159</v>
      </c>
      <c r="C290" s="16" t="s">
        <v>3298</v>
      </c>
      <c r="D290" s="22" t="s">
        <v>108</v>
      </c>
      <c r="E290" s="32" t="s">
        <v>3596</v>
      </c>
      <c r="F290" s="18" t="s">
        <v>4160</v>
      </c>
      <c r="G290" s="18" t="s">
        <v>43</v>
      </c>
      <c r="H290" s="18" t="s">
        <v>3312</v>
      </c>
      <c r="I290" s="32" t="s">
        <v>152</v>
      </c>
      <c r="J290" s="18" t="s">
        <v>1169</v>
      </c>
      <c r="K290" s="19" t="s">
        <v>4161</v>
      </c>
    </row>
    <row r="291" spans="1:11" x14ac:dyDescent="0.2">
      <c r="A291" s="33" t="s">
        <v>2571</v>
      </c>
      <c r="B291" s="33" t="s">
        <v>4162</v>
      </c>
      <c r="C291" s="16" t="s">
        <v>3298</v>
      </c>
      <c r="D291" s="22" t="s">
        <v>108</v>
      </c>
      <c r="E291" s="32" t="s">
        <v>3596</v>
      </c>
      <c r="F291" s="18" t="s">
        <v>4163</v>
      </c>
      <c r="G291" s="18" t="s">
        <v>3228</v>
      </c>
      <c r="H291" s="18" t="s">
        <v>1172</v>
      </c>
      <c r="I291" s="32" t="s">
        <v>426</v>
      </c>
      <c r="J291" s="18" t="s">
        <v>3488</v>
      </c>
      <c r="K291" s="19" t="s">
        <v>4164</v>
      </c>
    </row>
    <row r="292" spans="1:11" x14ac:dyDescent="0.2">
      <c r="A292" s="33" t="s">
        <v>2571</v>
      </c>
      <c r="B292" s="33" t="s">
        <v>4165</v>
      </c>
      <c r="C292" s="16" t="s">
        <v>3298</v>
      </c>
      <c r="D292" s="22" t="s">
        <v>108</v>
      </c>
      <c r="E292" s="32" t="s">
        <v>3596</v>
      </c>
      <c r="F292" s="18" t="s">
        <v>4166</v>
      </c>
      <c r="G292" s="18" t="s">
        <v>3228</v>
      </c>
      <c r="H292" s="18" t="s">
        <v>1172</v>
      </c>
      <c r="I292" s="32" t="s">
        <v>426</v>
      </c>
      <c r="J292" s="18" t="s">
        <v>3488</v>
      </c>
      <c r="K292" s="19" t="s">
        <v>4131</v>
      </c>
    </row>
    <row r="293" spans="1:11" x14ac:dyDescent="0.2">
      <c r="A293" s="33" t="s">
        <v>2571</v>
      </c>
      <c r="B293" s="33" t="s">
        <v>4167</v>
      </c>
      <c r="C293" s="16" t="s">
        <v>3298</v>
      </c>
      <c r="D293" s="22" t="s">
        <v>108</v>
      </c>
      <c r="E293" s="32" t="s">
        <v>3596</v>
      </c>
      <c r="F293" s="18" t="s">
        <v>4168</v>
      </c>
      <c r="G293" s="18" t="s">
        <v>3228</v>
      </c>
      <c r="H293" s="18" t="s">
        <v>1172</v>
      </c>
      <c r="I293" s="32" t="s">
        <v>426</v>
      </c>
      <c r="J293" s="18" t="s">
        <v>3488</v>
      </c>
      <c r="K293" s="19" t="s">
        <v>4169</v>
      </c>
    </row>
    <row r="294" spans="1:11" x14ac:dyDescent="0.2">
      <c r="A294" s="33" t="s">
        <v>2571</v>
      </c>
      <c r="B294" s="33" t="s">
        <v>4170</v>
      </c>
      <c r="C294" s="16" t="s">
        <v>3298</v>
      </c>
      <c r="D294" s="22" t="s">
        <v>108</v>
      </c>
      <c r="E294" s="32" t="s">
        <v>3596</v>
      </c>
      <c r="F294" s="18" t="s">
        <v>4171</v>
      </c>
      <c r="G294" s="18" t="s">
        <v>3228</v>
      </c>
      <c r="H294" s="18" t="s">
        <v>1172</v>
      </c>
      <c r="I294" s="32" t="s">
        <v>426</v>
      </c>
      <c r="J294" s="18" t="s">
        <v>3488</v>
      </c>
      <c r="K294" s="19" t="s">
        <v>4146</v>
      </c>
    </row>
    <row r="295" spans="1:11" x14ac:dyDescent="0.2">
      <c r="A295" s="33" t="s">
        <v>2571</v>
      </c>
      <c r="B295" s="33" t="s">
        <v>4172</v>
      </c>
      <c r="C295" s="16" t="s">
        <v>3298</v>
      </c>
      <c r="D295" s="22" t="s">
        <v>108</v>
      </c>
      <c r="E295" s="32" t="s">
        <v>3596</v>
      </c>
      <c r="F295" s="18" t="s">
        <v>4173</v>
      </c>
      <c r="G295" s="18" t="s">
        <v>3228</v>
      </c>
      <c r="H295" s="18" t="s">
        <v>1172</v>
      </c>
      <c r="I295" s="32" t="s">
        <v>152</v>
      </c>
      <c r="J295" s="18" t="s">
        <v>1169</v>
      </c>
      <c r="K295" s="19" t="s">
        <v>4174</v>
      </c>
    </row>
    <row r="296" spans="1:11" x14ac:dyDescent="0.2">
      <c r="A296" s="33" t="s">
        <v>2571</v>
      </c>
      <c r="B296" s="33" t="s">
        <v>4175</v>
      </c>
      <c r="C296" s="16" t="s">
        <v>3298</v>
      </c>
      <c r="D296" s="22" t="s">
        <v>108</v>
      </c>
      <c r="E296" s="32" t="s">
        <v>3596</v>
      </c>
      <c r="F296" s="18" t="s">
        <v>4176</v>
      </c>
      <c r="G296" s="18" t="s">
        <v>3228</v>
      </c>
      <c r="H296" s="18" t="s">
        <v>1172</v>
      </c>
      <c r="I296" s="32" t="s">
        <v>152</v>
      </c>
      <c r="J296" s="18" t="s">
        <v>1169</v>
      </c>
      <c r="K296" s="19" t="s">
        <v>4177</v>
      </c>
    </row>
    <row r="297" spans="1:11" x14ac:dyDescent="0.2">
      <c r="A297" s="33" t="s">
        <v>2571</v>
      </c>
      <c r="B297" s="33" t="s">
        <v>4178</v>
      </c>
      <c r="C297" s="16" t="s">
        <v>3298</v>
      </c>
      <c r="D297" s="22" t="s">
        <v>108</v>
      </c>
      <c r="E297" s="32" t="s">
        <v>3596</v>
      </c>
      <c r="F297" s="18" t="s">
        <v>4179</v>
      </c>
      <c r="G297" s="18" t="s">
        <v>3228</v>
      </c>
      <c r="H297" s="18" t="s">
        <v>1172</v>
      </c>
      <c r="I297" s="32" t="s">
        <v>152</v>
      </c>
      <c r="J297" s="18" t="s">
        <v>1169</v>
      </c>
      <c r="K297" s="19" t="s">
        <v>4180</v>
      </c>
    </row>
    <row r="298" spans="1:11" x14ac:dyDescent="0.2">
      <c r="A298" s="33" t="s">
        <v>2571</v>
      </c>
      <c r="B298" s="33" t="s">
        <v>4181</v>
      </c>
      <c r="C298" s="16" t="s">
        <v>3298</v>
      </c>
      <c r="D298" s="22" t="s">
        <v>108</v>
      </c>
      <c r="E298" s="32" t="s">
        <v>3596</v>
      </c>
      <c r="F298" s="18" t="s">
        <v>4182</v>
      </c>
      <c r="G298" s="18" t="s">
        <v>3228</v>
      </c>
      <c r="H298" s="18" t="s">
        <v>1172</v>
      </c>
      <c r="I298" s="32" t="s">
        <v>152</v>
      </c>
      <c r="J298" s="18" t="s">
        <v>1169</v>
      </c>
      <c r="K298" s="19" t="s">
        <v>4183</v>
      </c>
    </row>
    <row r="299" spans="1:11" ht="20.399999999999999" x14ac:dyDescent="0.2">
      <c r="A299" s="33" t="s">
        <v>2571</v>
      </c>
      <c r="B299" s="33" t="s">
        <v>4184</v>
      </c>
      <c r="C299" s="16" t="s">
        <v>3298</v>
      </c>
      <c r="D299" s="22" t="s">
        <v>108</v>
      </c>
      <c r="E299" s="32" t="s">
        <v>3596</v>
      </c>
      <c r="F299" s="18" t="s">
        <v>4185</v>
      </c>
      <c r="G299" s="18" t="s">
        <v>3228</v>
      </c>
      <c r="H299" s="18" t="s">
        <v>1172</v>
      </c>
      <c r="I299" s="32" t="s">
        <v>152</v>
      </c>
      <c r="J299" s="18" t="s">
        <v>1169</v>
      </c>
      <c r="K299" s="19" t="s">
        <v>4186</v>
      </c>
    </row>
    <row r="300" spans="1:11" x14ac:dyDescent="0.2">
      <c r="A300" s="33" t="s">
        <v>2571</v>
      </c>
      <c r="B300" s="33" t="s">
        <v>4187</v>
      </c>
      <c r="C300" s="16" t="s">
        <v>3298</v>
      </c>
      <c r="D300" s="22" t="s">
        <v>108</v>
      </c>
      <c r="E300" s="32" t="s">
        <v>3596</v>
      </c>
      <c r="F300" s="18" t="s">
        <v>4188</v>
      </c>
      <c r="G300" s="18" t="s">
        <v>3228</v>
      </c>
      <c r="H300" s="18" t="s">
        <v>1172</v>
      </c>
      <c r="I300" s="32" t="s">
        <v>152</v>
      </c>
      <c r="J300" s="18" t="s">
        <v>1169</v>
      </c>
      <c r="K300" s="19" t="s">
        <v>4189</v>
      </c>
    </row>
    <row r="301" spans="1:11" ht="20.399999999999999" x14ac:dyDescent="0.2">
      <c r="A301" s="33" t="s">
        <v>2571</v>
      </c>
      <c r="B301" s="33" t="s">
        <v>4190</v>
      </c>
      <c r="C301" s="16" t="s">
        <v>3298</v>
      </c>
      <c r="D301" s="22" t="s">
        <v>108</v>
      </c>
      <c r="E301" s="32" t="s">
        <v>3596</v>
      </c>
      <c r="F301" s="18" t="s">
        <v>4191</v>
      </c>
      <c r="G301" s="18" t="s">
        <v>3323</v>
      </c>
      <c r="H301" s="18" t="s">
        <v>1172</v>
      </c>
      <c r="I301" s="32" t="s">
        <v>152</v>
      </c>
      <c r="J301" s="18" t="s">
        <v>1169</v>
      </c>
      <c r="K301" s="19" t="s">
        <v>4192</v>
      </c>
    </row>
    <row r="302" spans="1:11" x14ac:dyDescent="0.2">
      <c r="A302" s="33" t="s">
        <v>2575</v>
      </c>
      <c r="B302" s="33" t="s">
        <v>4193</v>
      </c>
      <c r="C302" s="16" t="s">
        <v>3298</v>
      </c>
      <c r="D302" s="22" t="s">
        <v>108</v>
      </c>
      <c r="E302" s="32" t="s">
        <v>4194</v>
      </c>
      <c r="F302" s="18" t="s">
        <v>3591</v>
      </c>
      <c r="G302" s="18" t="s">
        <v>43</v>
      </c>
      <c r="H302" s="18" t="s">
        <v>1172</v>
      </c>
      <c r="I302" s="32" t="s">
        <v>426</v>
      </c>
      <c r="J302" s="18" t="s">
        <v>2245</v>
      </c>
      <c r="K302" s="19" t="s">
        <v>4195</v>
      </c>
    </row>
    <row r="303" spans="1:11" x14ac:dyDescent="0.2">
      <c r="A303" s="33" t="s">
        <v>2575</v>
      </c>
      <c r="B303" s="33" t="s">
        <v>4196</v>
      </c>
      <c r="C303" s="16" t="s">
        <v>3298</v>
      </c>
      <c r="D303" s="22" t="s">
        <v>108</v>
      </c>
      <c r="E303" s="32" t="s">
        <v>4194</v>
      </c>
      <c r="F303" s="18" t="s">
        <v>4197</v>
      </c>
      <c r="G303" s="18" t="s">
        <v>43</v>
      </c>
      <c r="H303" s="18" t="s">
        <v>3312</v>
      </c>
      <c r="I303" s="32" t="s">
        <v>152</v>
      </c>
      <c r="J303" s="18" t="s">
        <v>4198</v>
      </c>
      <c r="K303" s="19" t="s">
        <v>4195</v>
      </c>
    </row>
    <row r="304" spans="1:11" x14ac:dyDescent="0.2">
      <c r="A304" s="33" t="s">
        <v>2575</v>
      </c>
      <c r="B304" s="33" t="s">
        <v>4199</v>
      </c>
      <c r="C304" s="16" t="s">
        <v>3298</v>
      </c>
      <c r="D304" s="22" t="s">
        <v>108</v>
      </c>
      <c r="E304" s="32" t="s">
        <v>4194</v>
      </c>
      <c r="F304" s="18" t="s">
        <v>3587</v>
      </c>
      <c r="G304" s="18" t="s">
        <v>43</v>
      </c>
      <c r="H304" s="18" t="s">
        <v>1172</v>
      </c>
      <c r="I304" s="32" t="s">
        <v>426</v>
      </c>
      <c r="J304" s="18" t="s">
        <v>2245</v>
      </c>
      <c r="K304" s="19" t="s">
        <v>4200</v>
      </c>
    </row>
    <row r="305" spans="1:11" x14ac:dyDescent="0.2">
      <c r="A305" s="33" t="s">
        <v>2575</v>
      </c>
      <c r="B305" s="33" t="s">
        <v>4201</v>
      </c>
      <c r="C305" s="16" t="s">
        <v>3298</v>
      </c>
      <c r="D305" s="22" t="s">
        <v>108</v>
      </c>
      <c r="E305" s="32" t="s">
        <v>4194</v>
      </c>
      <c r="F305" s="18" t="s">
        <v>4202</v>
      </c>
      <c r="G305" s="18" t="s">
        <v>43</v>
      </c>
      <c r="H305" s="18" t="s">
        <v>3312</v>
      </c>
      <c r="I305" s="32" t="s">
        <v>152</v>
      </c>
      <c r="J305" s="18" t="s">
        <v>4198</v>
      </c>
      <c r="K305" s="19" t="s">
        <v>4200</v>
      </c>
    </row>
    <row r="306" spans="1:11" x14ac:dyDescent="0.2">
      <c r="A306" s="33" t="s">
        <v>2575</v>
      </c>
      <c r="B306" s="33" t="s">
        <v>4203</v>
      </c>
      <c r="C306" s="16" t="s">
        <v>3298</v>
      </c>
      <c r="D306" s="22" t="s">
        <v>108</v>
      </c>
      <c r="E306" s="32" t="s">
        <v>3596</v>
      </c>
      <c r="F306" s="18" t="s">
        <v>4204</v>
      </c>
      <c r="G306" s="18" t="s">
        <v>43</v>
      </c>
      <c r="H306" s="18" t="s">
        <v>1172</v>
      </c>
      <c r="I306" s="32" t="s">
        <v>152</v>
      </c>
      <c r="J306" s="18" t="s">
        <v>1169</v>
      </c>
      <c r="K306" s="19" t="s">
        <v>4205</v>
      </c>
    </row>
    <row r="307" spans="1:11" ht="20.399999999999999" x14ac:dyDescent="0.2">
      <c r="A307" s="33" t="s">
        <v>2575</v>
      </c>
      <c r="B307" s="33" t="s">
        <v>4206</v>
      </c>
      <c r="C307" s="16" t="s">
        <v>3298</v>
      </c>
      <c r="D307" s="22" t="s">
        <v>108</v>
      </c>
      <c r="E307" s="32" t="s">
        <v>4207</v>
      </c>
      <c r="F307" s="18" t="s">
        <v>4208</v>
      </c>
      <c r="G307" s="18" t="s">
        <v>43</v>
      </c>
      <c r="H307" s="18" t="s">
        <v>1172</v>
      </c>
      <c r="I307" s="32" t="s">
        <v>152</v>
      </c>
      <c r="J307" s="18" t="s">
        <v>3411</v>
      </c>
      <c r="K307" s="19" t="s">
        <v>4209</v>
      </c>
    </row>
    <row r="308" spans="1:11" ht="20.399999999999999" x14ac:dyDescent="0.2">
      <c r="A308" s="33" t="s">
        <v>2575</v>
      </c>
      <c r="B308" s="33" t="s">
        <v>4210</v>
      </c>
      <c r="C308" s="16" t="s">
        <v>3298</v>
      </c>
      <c r="D308" s="22" t="s">
        <v>108</v>
      </c>
      <c r="E308" s="32" t="s">
        <v>3596</v>
      </c>
      <c r="F308" s="18" t="s">
        <v>4211</v>
      </c>
      <c r="G308" s="18" t="s">
        <v>43</v>
      </c>
      <c r="H308" s="18" t="s">
        <v>1172</v>
      </c>
      <c r="I308" s="32" t="s">
        <v>152</v>
      </c>
      <c r="J308" s="18" t="s">
        <v>1169</v>
      </c>
      <c r="K308" s="19" t="s">
        <v>4212</v>
      </c>
    </row>
    <row r="309" spans="1:11" ht="20.399999999999999" x14ac:dyDescent="0.2">
      <c r="A309" s="33" t="s">
        <v>2575</v>
      </c>
      <c r="B309" s="33" t="s">
        <v>4213</v>
      </c>
      <c r="C309" s="16" t="s">
        <v>3298</v>
      </c>
      <c r="D309" s="22" t="s">
        <v>108</v>
      </c>
      <c r="E309" s="32" t="s">
        <v>3596</v>
      </c>
      <c r="F309" s="18" t="s">
        <v>4214</v>
      </c>
      <c r="G309" s="18" t="s">
        <v>43</v>
      </c>
      <c r="H309" s="18" t="s">
        <v>1172</v>
      </c>
      <c r="I309" s="32" t="s">
        <v>152</v>
      </c>
      <c r="J309" s="18" t="s">
        <v>1169</v>
      </c>
      <c r="K309" s="19" t="s">
        <v>4215</v>
      </c>
    </row>
    <row r="310" spans="1:11" ht="20.399999999999999" x14ac:dyDescent="0.2">
      <c r="A310" s="33" t="s">
        <v>2575</v>
      </c>
      <c r="B310" s="33" t="s">
        <v>4216</v>
      </c>
      <c r="C310" s="16" t="s">
        <v>3298</v>
      </c>
      <c r="D310" s="22" t="s">
        <v>108</v>
      </c>
      <c r="E310" s="32" t="s">
        <v>1187</v>
      </c>
      <c r="F310" s="18" t="s">
        <v>4217</v>
      </c>
      <c r="G310" s="18" t="s">
        <v>43</v>
      </c>
      <c r="H310" s="18" t="s">
        <v>1172</v>
      </c>
      <c r="I310" s="32" t="s">
        <v>152</v>
      </c>
      <c r="J310" s="18" t="s">
        <v>1169</v>
      </c>
      <c r="K310" s="19" t="s">
        <v>4218</v>
      </c>
    </row>
    <row r="311" spans="1:11" x14ac:dyDescent="0.2">
      <c r="A311" s="33" t="s">
        <v>2575</v>
      </c>
      <c r="B311" s="33" t="s">
        <v>4219</v>
      </c>
      <c r="C311" s="16" t="s">
        <v>3298</v>
      </c>
      <c r="D311" s="22" t="s">
        <v>108</v>
      </c>
      <c r="E311" s="32" t="s">
        <v>3596</v>
      </c>
      <c r="F311" s="18" t="s">
        <v>4220</v>
      </c>
      <c r="G311" s="18" t="s">
        <v>43</v>
      </c>
      <c r="H311" s="18" t="s">
        <v>1172</v>
      </c>
      <c r="I311" s="32" t="s">
        <v>152</v>
      </c>
      <c r="J311" s="18" t="s">
        <v>1169</v>
      </c>
      <c r="K311" s="19" t="s">
        <v>4221</v>
      </c>
    </row>
    <row r="312" spans="1:11" x14ac:dyDescent="0.2">
      <c r="A312" s="33" t="s">
        <v>2575</v>
      </c>
      <c r="B312" s="33" t="s">
        <v>4222</v>
      </c>
      <c r="C312" s="16" t="s">
        <v>3298</v>
      </c>
      <c r="D312" s="22" t="s">
        <v>108</v>
      </c>
      <c r="E312" s="32" t="s">
        <v>3596</v>
      </c>
      <c r="F312" s="18" t="s">
        <v>4223</v>
      </c>
      <c r="G312" s="18" t="s">
        <v>43</v>
      </c>
      <c r="H312" s="18" t="s">
        <v>1172</v>
      </c>
      <c r="I312" s="32" t="s">
        <v>152</v>
      </c>
      <c r="J312" s="18" t="s">
        <v>1169</v>
      </c>
      <c r="K312" s="19" t="s">
        <v>4224</v>
      </c>
    </row>
    <row r="313" spans="1:11" ht="20.399999999999999" x14ac:dyDescent="0.2">
      <c r="A313" s="33" t="s">
        <v>2575</v>
      </c>
      <c r="B313" s="33" t="s">
        <v>4225</v>
      </c>
      <c r="C313" s="16" t="s">
        <v>3298</v>
      </c>
      <c r="D313" s="22" t="s">
        <v>108</v>
      </c>
      <c r="E313" s="32" t="s">
        <v>778</v>
      </c>
      <c r="F313" s="18" t="s">
        <v>4226</v>
      </c>
      <c r="G313" s="18" t="s">
        <v>3228</v>
      </c>
      <c r="H313" s="18" t="s">
        <v>1172</v>
      </c>
      <c r="I313" s="32" t="s">
        <v>152</v>
      </c>
      <c r="J313" s="18" t="s">
        <v>779</v>
      </c>
      <c r="K313" s="19" t="s">
        <v>4227</v>
      </c>
    </row>
    <row r="314" spans="1:11" ht="20.399999999999999" x14ac:dyDescent="0.2">
      <c r="A314" s="33" t="s">
        <v>2575</v>
      </c>
      <c r="B314" s="33" t="s">
        <v>4228</v>
      </c>
      <c r="C314" s="16" t="s">
        <v>3298</v>
      </c>
      <c r="D314" s="22" t="s">
        <v>108</v>
      </c>
      <c r="E314" s="32" t="s">
        <v>778</v>
      </c>
      <c r="F314" s="18" t="s">
        <v>4229</v>
      </c>
      <c r="G314" s="18" t="s">
        <v>3228</v>
      </c>
      <c r="H314" s="18" t="s">
        <v>1172</v>
      </c>
      <c r="I314" s="32" t="s">
        <v>152</v>
      </c>
      <c r="J314" s="18" t="s">
        <v>779</v>
      </c>
      <c r="K314" s="19" t="s">
        <v>4230</v>
      </c>
    </row>
    <row r="315" spans="1:11" ht="20.399999999999999" x14ac:dyDescent="0.2">
      <c r="A315" s="33" t="s">
        <v>2575</v>
      </c>
      <c r="B315" s="33" t="s">
        <v>4231</v>
      </c>
      <c r="C315" s="16" t="s">
        <v>3298</v>
      </c>
      <c r="D315" s="22" t="s">
        <v>108</v>
      </c>
      <c r="E315" s="32" t="s">
        <v>1194</v>
      </c>
      <c r="F315" s="18" t="s">
        <v>3912</v>
      </c>
      <c r="G315" s="18" t="s">
        <v>3228</v>
      </c>
      <c r="H315" s="18" t="s">
        <v>1172</v>
      </c>
      <c r="I315" s="32" t="s">
        <v>152</v>
      </c>
      <c r="J315" s="18" t="s">
        <v>1169</v>
      </c>
      <c r="K315" s="19" t="s">
        <v>4232</v>
      </c>
    </row>
    <row r="316" spans="1:11" x14ac:dyDescent="0.2">
      <c r="A316" s="33" t="s">
        <v>2575</v>
      </c>
      <c r="B316" s="33" t="s">
        <v>4233</v>
      </c>
      <c r="C316" s="16" t="s">
        <v>3298</v>
      </c>
      <c r="D316" s="22" t="s">
        <v>108</v>
      </c>
      <c r="E316" s="32" t="s">
        <v>3596</v>
      </c>
      <c r="F316" s="18" t="s">
        <v>4234</v>
      </c>
      <c r="G316" s="18" t="s">
        <v>3228</v>
      </c>
      <c r="H316" s="18" t="s">
        <v>1172</v>
      </c>
      <c r="I316" s="32" t="s">
        <v>152</v>
      </c>
      <c r="J316" s="18" t="s">
        <v>1169</v>
      </c>
      <c r="K316" s="19" t="s">
        <v>4235</v>
      </c>
    </row>
    <row r="317" spans="1:11" x14ac:dyDescent="0.2">
      <c r="A317" s="33" t="s">
        <v>2575</v>
      </c>
      <c r="B317" s="33" t="s">
        <v>4236</v>
      </c>
      <c r="C317" s="16" t="s">
        <v>3298</v>
      </c>
      <c r="D317" s="22" t="s">
        <v>108</v>
      </c>
      <c r="E317" s="32" t="s">
        <v>3596</v>
      </c>
      <c r="F317" s="18" t="s">
        <v>4237</v>
      </c>
      <c r="G317" s="18" t="s">
        <v>3228</v>
      </c>
      <c r="H317" s="18" t="s">
        <v>1172</v>
      </c>
      <c r="I317" s="32" t="s">
        <v>152</v>
      </c>
      <c r="J317" s="18" t="s">
        <v>1169</v>
      </c>
      <c r="K317" s="19" t="s">
        <v>4238</v>
      </c>
    </row>
    <row r="318" spans="1:11" x14ac:dyDescent="0.2">
      <c r="A318" s="33" t="s">
        <v>2579</v>
      </c>
      <c r="B318" s="33" t="s">
        <v>4239</v>
      </c>
      <c r="C318" s="16" t="s">
        <v>3298</v>
      </c>
      <c r="D318" s="22" t="s">
        <v>108</v>
      </c>
      <c r="E318" s="32" t="s">
        <v>3596</v>
      </c>
      <c r="F318" s="18" t="s">
        <v>4240</v>
      </c>
      <c r="G318" s="18" t="s">
        <v>43</v>
      </c>
      <c r="H318" s="18" t="s">
        <v>3312</v>
      </c>
      <c r="I318" s="32" t="s">
        <v>426</v>
      </c>
      <c r="J318" s="18" t="s">
        <v>3488</v>
      </c>
      <c r="K318" s="19" t="s">
        <v>4241</v>
      </c>
    </row>
    <row r="319" spans="1:11" x14ac:dyDescent="0.2">
      <c r="A319" s="33" t="s">
        <v>2579</v>
      </c>
      <c r="B319" s="33" t="s">
        <v>4242</v>
      </c>
      <c r="C319" s="16" t="s">
        <v>3298</v>
      </c>
      <c r="D319" s="22" t="s">
        <v>108</v>
      </c>
      <c r="E319" s="32" t="s">
        <v>3596</v>
      </c>
      <c r="F319" s="18" t="s">
        <v>4243</v>
      </c>
      <c r="G319" s="18" t="s">
        <v>43</v>
      </c>
      <c r="H319" s="18" t="s">
        <v>3312</v>
      </c>
      <c r="I319" s="32" t="s">
        <v>152</v>
      </c>
      <c r="J319" s="18" t="s">
        <v>1169</v>
      </c>
      <c r="K319" s="19" t="s">
        <v>4241</v>
      </c>
    </row>
    <row r="320" spans="1:11" x14ac:dyDescent="0.2">
      <c r="A320" s="33" t="s">
        <v>2579</v>
      </c>
      <c r="B320" s="33" t="s">
        <v>4244</v>
      </c>
      <c r="C320" s="16" t="s">
        <v>3298</v>
      </c>
      <c r="D320" s="22" t="s">
        <v>108</v>
      </c>
      <c r="E320" s="32" t="s">
        <v>3596</v>
      </c>
      <c r="F320" s="18" t="s">
        <v>4245</v>
      </c>
      <c r="G320" s="18" t="s">
        <v>43</v>
      </c>
      <c r="H320" s="18" t="s">
        <v>1172</v>
      </c>
      <c r="I320" s="32" t="s">
        <v>152</v>
      </c>
      <c r="J320" s="18" t="s">
        <v>1169</v>
      </c>
      <c r="K320" s="19" t="s">
        <v>4246</v>
      </c>
    </row>
    <row r="321" spans="1:11" ht="20.399999999999999" x14ac:dyDescent="0.2">
      <c r="A321" s="33" t="s">
        <v>2579</v>
      </c>
      <c r="B321" s="33" t="s">
        <v>4247</v>
      </c>
      <c r="C321" s="16" t="s">
        <v>3298</v>
      </c>
      <c r="D321" s="22" t="s">
        <v>108</v>
      </c>
      <c r="E321" s="32" t="s">
        <v>3596</v>
      </c>
      <c r="F321" s="18" t="s">
        <v>4248</v>
      </c>
      <c r="G321" s="18" t="s">
        <v>43</v>
      </c>
      <c r="H321" s="18" t="s">
        <v>1172</v>
      </c>
      <c r="I321" s="32" t="s">
        <v>152</v>
      </c>
      <c r="J321" s="18" t="s">
        <v>1169</v>
      </c>
      <c r="K321" s="19" t="s">
        <v>4249</v>
      </c>
    </row>
    <row r="322" spans="1:11" x14ac:dyDescent="0.2">
      <c r="A322" s="33" t="s">
        <v>2579</v>
      </c>
      <c r="B322" s="33" t="s">
        <v>4250</v>
      </c>
      <c r="C322" s="16" t="s">
        <v>3298</v>
      </c>
      <c r="D322" s="22" t="s">
        <v>108</v>
      </c>
      <c r="E322" s="32" t="s">
        <v>3596</v>
      </c>
      <c r="F322" s="18" t="s">
        <v>4251</v>
      </c>
      <c r="G322" s="18" t="s">
        <v>43</v>
      </c>
      <c r="H322" s="18" t="s">
        <v>1172</v>
      </c>
      <c r="I322" s="32" t="s">
        <v>152</v>
      </c>
      <c r="J322" s="18" t="s">
        <v>1169</v>
      </c>
      <c r="K322" s="19" t="s">
        <v>4252</v>
      </c>
    </row>
    <row r="323" spans="1:11" x14ac:dyDescent="0.2">
      <c r="A323" s="33" t="s">
        <v>2579</v>
      </c>
      <c r="B323" s="33" t="s">
        <v>4253</v>
      </c>
      <c r="C323" s="16" t="s">
        <v>3298</v>
      </c>
      <c r="D323" s="22" t="s">
        <v>108</v>
      </c>
      <c r="E323" s="32" t="s">
        <v>3596</v>
      </c>
      <c r="F323" s="18" t="s">
        <v>4254</v>
      </c>
      <c r="G323" s="18" t="s">
        <v>3228</v>
      </c>
      <c r="H323" s="18" t="s">
        <v>1172</v>
      </c>
      <c r="I323" s="32" t="s">
        <v>1060</v>
      </c>
      <c r="J323" s="18" t="s">
        <v>3500</v>
      </c>
      <c r="K323" s="19" t="s">
        <v>4241</v>
      </c>
    </row>
    <row r="324" spans="1:11" x14ac:dyDescent="0.2">
      <c r="A324" s="33" t="s">
        <v>2579</v>
      </c>
      <c r="B324" s="33" t="s">
        <v>4255</v>
      </c>
      <c r="C324" s="16" t="s">
        <v>3298</v>
      </c>
      <c r="D324" s="22" t="s">
        <v>108</v>
      </c>
      <c r="E324" s="32" t="s">
        <v>3596</v>
      </c>
      <c r="F324" s="18" t="s">
        <v>4256</v>
      </c>
      <c r="G324" s="18" t="s">
        <v>3228</v>
      </c>
      <c r="H324" s="18" t="s">
        <v>1172</v>
      </c>
      <c r="I324" s="32" t="s">
        <v>152</v>
      </c>
      <c r="J324" s="18" t="s">
        <v>1169</v>
      </c>
      <c r="K324" s="19" t="s">
        <v>4257</v>
      </c>
    </row>
    <row r="325" spans="1:11" x14ac:dyDescent="0.2">
      <c r="A325" s="33" t="s">
        <v>2579</v>
      </c>
      <c r="B325" s="33" t="s">
        <v>4258</v>
      </c>
      <c r="C325" s="16" t="s">
        <v>3298</v>
      </c>
      <c r="D325" s="22" t="s">
        <v>108</v>
      </c>
      <c r="E325" s="32" t="s">
        <v>3596</v>
      </c>
      <c r="F325" s="18" t="s">
        <v>4259</v>
      </c>
      <c r="G325" s="18" t="s">
        <v>3228</v>
      </c>
      <c r="H325" s="18" t="s">
        <v>1172</v>
      </c>
      <c r="I325" s="32" t="s">
        <v>152</v>
      </c>
      <c r="J325" s="18" t="s">
        <v>1169</v>
      </c>
      <c r="K325" s="19" t="s">
        <v>4260</v>
      </c>
    </row>
    <row r="326" spans="1:11" x14ac:dyDescent="0.2">
      <c r="A326" s="33" t="s">
        <v>2579</v>
      </c>
      <c r="B326" s="33" t="s">
        <v>4261</v>
      </c>
      <c r="C326" s="16" t="s">
        <v>3298</v>
      </c>
      <c r="D326" s="22" t="s">
        <v>108</v>
      </c>
      <c r="E326" s="32" t="s">
        <v>3596</v>
      </c>
      <c r="F326" s="18" t="s">
        <v>4262</v>
      </c>
      <c r="G326" s="18" t="s">
        <v>3228</v>
      </c>
      <c r="H326" s="18" t="s">
        <v>1172</v>
      </c>
      <c r="I326" s="32" t="s">
        <v>152</v>
      </c>
      <c r="J326" s="18" t="s">
        <v>1169</v>
      </c>
      <c r="K326" s="19" t="s">
        <v>4263</v>
      </c>
    </row>
    <row r="327" spans="1:11" ht="20.399999999999999" x14ac:dyDescent="0.2">
      <c r="A327" s="33" t="s">
        <v>2579</v>
      </c>
      <c r="B327" s="33" t="s">
        <v>4264</v>
      </c>
      <c r="C327" s="16" t="s">
        <v>3298</v>
      </c>
      <c r="D327" s="22" t="s">
        <v>108</v>
      </c>
      <c r="E327" s="32" t="s">
        <v>3596</v>
      </c>
      <c r="F327" s="18" t="s">
        <v>4265</v>
      </c>
      <c r="G327" s="18" t="s">
        <v>3228</v>
      </c>
      <c r="H327" s="18" t="s">
        <v>1172</v>
      </c>
      <c r="I327" s="32" t="s">
        <v>152</v>
      </c>
      <c r="J327" s="18" t="s">
        <v>1169</v>
      </c>
      <c r="K327" s="19" t="s">
        <v>4266</v>
      </c>
    </row>
    <row r="328" spans="1:11" x14ac:dyDescent="0.2">
      <c r="A328" s="33" t="s">
        <v>2579</v>
      </c>
      <c r="B328" s="33" t="s">
        <v>4267</v>
      </c>
      <c r="C328" s="16" t="s">
        <v>3298</v>
      </c>
      <c r="D328" s="22" t="s">
        <v>108</v>
      </c>
      <c r="E328" s="32" t="s">
        <v>3596</v>
      </c>
      <c r="F328" s="18" t="s">
        <v>4268</v>
      </c>
      <c r="G328" s="18" t="s">
        <v>3228</v>
      </c>
      <c r="H328" s="18" t="s">
        <v>1172</v>
      </c>
      <c r="I328" s="32" t="s">
        <v>152</v>
      </c>
      <c r="J328" s="18" t="s">
        <v>1169</v>
      </c>
      <c r="K328" s="19" t="s">
        <v>4269</v>
      </c>
    </row>
    <row r="329" spans="1:11" x14ac:dyDescent="0.2">
      <c r="A329" s="33" t="s">
        <v>2579</v>
      </c>
      <c r="B329" s="33" t="s">
        <v>4270</v>
      </c>
      <c r="C329" s="16" t="s">
        <v>3298</v>
      </c>
      <c r="D329" s="22" t="s">
        <v>108</v>
      </c>
      <c r="E329" s="32" t="s">
        <v>3596</v>
      </c>
      <c r="F329" s="18" t="s">
        <v>4271</v>
      </c>
      <c r="G329" s="18" t="s">
        <v>3228</v>
      </c>
      <c r="H329" s="18" t="s">
        <v>1172</v>
      </c>
      <c r="I329" s="32" t="s">
        <v>152</v>
      </c>
      <c r="J329" s="18" t="s">
        <v>1169</v>
      </c>
      <c r="K329" s="19" t="s">
        <v>4272</v>
      </c>
    </row>
    <row r="330" spans="1:11" x14ac:dyDescent="0.2">
      <c r="A330" s="33" t="s">
        <v>2579</v>
      </c>
      <c r="B330" s="33" t="s">
        <v>4273</v>
      </c>
      <c r="C330" s="16" t="s">
        <v>3298</v>
      </c>
      <c r="D330" s="22" t="s">
        <v>108</v>
      </c>
      <c r="E330" s="32" t="s">
        <v>3596</v>
      </c>
      <c r="F330" s="18" t="s">
        <v>4274</v>
      </c>
      <c r="G330" s="18" t="s">
        <v>3228</v>
      </c>
      <c r="H330" s="18" t="s">
        <v>1172</v>
      </c>
      <c r="I330" s="32" t="s">
        <v>152</v>
      </c>
      <c r="J330" s="18" t="s">
        <v>1169</v>
      </c>
      <c r="K330" s="19" t="s">
        <v>4275</v>
      </c>
    </row>
    <row r="331" spans="1:11" x14ac:dyDescent="0.2">
      <c r="A331" s="33" t="s">
        <v>2579</v>
      </c>
      <c r="B331" s="33" t="s">
        <v>4276</v>
      </c>
      <c r="C331" s="16" t="s">
        <v>3298</v>
      </c>
      <c r="D331" s="22" t="s">
        <v>108</v>
      </c>
      <c r="E331" s="32" t="s">
        <v>3596</v>
      </c>
      <c r="F331" s="18" t="s">
        <v>4277</v>
      </c>
      <c r="G331" s="18" t="s">
        <v>3228</v>
      </c>
      <c r="H331" s="18" t="s">
        <v>1172</v>
      </c>
      <c r="I331" s="32" t="s">
        <v>152</v>
      </c>
      <c r="J331" s="18" t="s">
        <v>1169</v>
      </c>
      <c r="K331" s="19" t="s">
        <v>4278</v>
      </c>
    </row>
    <row r="332" spans="1:11" x14ac:dyDescent="0.2">
      <c r="A332" s="33" t="s">
        <v>2579</v>
      </c>
      <c r="B332" s="33" t="s">
        <v>4279</v>
      </c>
      <c r="C332" s="16" t="s">
        <v>3298</v>
      </c>
      <c r="D332" s="22" t="s">
        <v>108</v>
      </c>
      <c r="E332" s="32" t="s">
        <v>3596</v>
      </c>
      <c r="F332" s="18" t="s">
        <v>4280</v>
      </c>
      <c r="G332" s="18" t="s">
        <v>3323</v>
      </c>
      <c r="H332" s="18" t="s">
        <v>1172</v>
      </c>
      <c r="I332" s="32" t="s">
        <v>152</v>
      </c>
      <c r="J332" s="18" t="s">
        <v>1169</v>
      </c>
      <c r="K332" s="19" t="s">
        <v>4281</v>
      </c>
    </row>
    <row r="333" spans="1:11" x14ac:dyDescent="0.2">
      <c r="A333" s="33" t="s">
        <v>2579</v>
      </c>
      <c r="B333" s="33" t="s">
        <v>4282</v>
      </c>
      <c r="C333" s="16" t="s">
        <v>3298</v>
      </c>
      <c r="D333" s="22" t="s">
        <v>108</v>
      </c>
      <c r="E333" s="32" t="s">
        <v>3596</v>
      </c>
      <c r="F333" s="18" t="s">
        <v>4283</v>
      </c>
      <c r="G333" s="18" t="s">
        <v>3323</v>
      </c>
      <c r="H333" s="18" t="s">
        <v>1172</v>
      </c>
      <c r="I333" s="32" t="s">
        <v>152</v>
      </c>
      <c r="J333" s="18" t="s">
        <v>1169</v>
      </c>
      <c r="K333" s="19" t="s">
        <v>4284</v>
      </c>
    </row>
    <row r="334" spans="1:11" x14ac:dyDescent="0.2">
      <c r="A334" s="33" t="s">
        <v>2579</v>
      </c>
      <c r="B334" s="33" t="s">
        <v>4285</v>
      </c>
      <c r="C334" s="16" t="s">
        <v>3298</v>
      </c>
      <c r="D334" s="22" t="s">
        <v>108</v>
      </c>
      <c r="E334" s="32" t="s">
        <v>3596</v>
      </c>
      <c r="F334" s="18" t="s">
        <v>4286</v>
      </c>
      <c r="G334" s="18" t="s">
        <v>3323</v>
      </c>
      <c r="H334" s="18" t="s">
        <v>1172</v>
      </c>
      <c r="I334" s="32" t="s">
        <v>152</v>
      </c>
      <c r="J334" s="18" t="s">
        <v>1169</v>
      </c>
      <c r="K334" s="19" t="s">
        <v>4287</v>
      </c>
    </row>
    <row r="335" spans="1:11" x14ac:dyDescent="0.2">
      <c r="A335" s="33" t="s">
        <v>2583</v>
      </c>
      <c r="B335" s="33" t="s">
        <v>4288</v>
      </c>
      <c r="C335" s="16" t="s">
        <v>3298</v>
      </c>
      <c r="D335" s="22" t="s">
        <v>108</v>
      </c>
      <c r="E335" s="32" t="s">
        <v>3503</v>
      </c>
      <c r="F335" s="18" t="s">
        <v>4289</v>
      </c>
      <c r="G335" s="18" t="s">
        <v>43</v>
      </c>
      <c r="H335" s="18" t="s">
        <v>1172</v>
      </c>
      <c r="I335" s="32" t="s">
        <v>1060</v>
      </c>
      <c r="J335" s="18" t="s">
        <v>3500</v>
      </c>
      <c r="K335" s="19" t="s">
        <v>4290</v>
      </c>
    </row>
    <row r="336" spans="1:11" x14ac:dyDescent="0.2">
      <c r="A336" s="33" t="s">
        <v>2583</v>
      </c>
      <c r="B336" s="33" t="s">
        <v>4291</v>
      </c>
      <c r="C336" s="16" t="s">
        <v>3298</v>
      </c>
      <c r="D336" s="22" t="s">
        <v>108</v>
      </c>
      <c r="E336" s="32" t="s">
        <v>4292</v>
      </c>
      <c r="F336" s="18" t="s">
        <v>4293</v>
      </c>
      <c r="G336" s="18" t="s">
        <v>43</v>
      </c>
      <c r="H336" s="18" t="s">
        <v>1172</v>
      </c>
      <c r="I336" s="32" t="s">
        <v>152</v>
      </c>
      <c r="J336" s="18" t="s">
        <v>3588</v>
      </c>
      <c r="K336" s="19" t="s">
        <v>4294</v>
      </c>
    </row>
    <row r="337" spans="1:11" x14ac:dyDescent="0.2">
      <c r="A337" s="33" t="s">
        <v>2583</v>
      </c>
      <c r="B337" s="33" t="s">
        <v>4295</v>
      </c>
      <c r="C337" s="16" t="s">
        <v>3298</v>
      </c>
      <c r="D337" s="22" t="s">
        <v>108</v>
      </c>
      <c r="E337" s="32" t="s">
        <v>4090</v>
      </c>
      <c r="F337" s="18" t="s">
        <v>4296</v>
      </c>
      <c r="G337" s="18" t="s">
        <v>43</v>
      </c>
      <c r="H337" s="18" t="s">
        <v>1172</v>
      </c>
      <c r="I337" s="32" t="s">
        <v>152</v>
      </c>
      <c r="J337" s="18" t="s">
        <v>3588</v>
      </c>
      <c r="K337" s="19" t="s">
        <v>4092</v>
      </c>
    </row>
    <row r="338" spans="1:11" x14ac:dyDescent="0.2">
      <c r="A338" s="33" t="s">
        <v>2583</v>
      </c>
      <c r="B338" s="33" t="s">
        <v>4297</v>
      </c>
      <c r="C338" s="16" t="s">
        <v>3298</v>
      </c>
      <c r="D338" s="22" t="s">
        <v>108</v>
      </c>
      <c r="E338" s="32" t="s">
        <v>4100</v>
      </c>
      <c r="F338" s="18" t="s">
        <v>4298</v>
      </c>
      <c r="G338" s="18" t="s">
        <v>43</v>
      </c>
      <c r="H338" s="18" t="s">
        <v>1172</v>
      </c>
      <c r="I338" s="32" t="s">
        <v>152</v>
      </c>
      <c r="J338" s="18" t="s">
        <v>3588</v>
      </c>
      <c r="K338" s="19" t="s">
        <v>4299</v>
      </c>
    </row>
    <row r="339" spans="1:11" x14ac:dyDescent="0.2">
      <c r="A339" s="33" t="s">
        <v>2583</v>
      </c>
      <c r="B339" s="33" t="s">
        <v>4300</v>
      </c>
      <c r="C339" s="16" t="s">
        <v>3298</v>
      </c>
      <c r="D339" s="22" t="s">
        <v>108</v>
      </c>
      <c r="E339" s="32" t="s">
        <v>3503</v>
      </c>
      <c r="F339" s="18" t="s">
        <v>4301</v>
      </c>
      <c r="G339" s="18" t="s">
        <v>43</v>
      </c>
      <c r="H339" s="18" t="s">
        <v>3312</v>
      </c>
      <c r="I339" s="32" t="s">
        <v>426</v>
      </c>
      <c r="J339" s="18" t="s">
        <v>3488</v>
      </c>
      <c r="K339" s="19" t="s">
        <v>4302</v>
      </c>
    </row>
    <row r="340" spans="1:11" x14ac:dyDescent="0.2">
      <c r="A340" s="33" t="s">
        <v>2583</v>
      </c>
      <c r="B340" s="33" t="s">
        <v>4303</v>
      </c>
      <c r="C340" s="16" t="s">
        <v>3298</v>
      </c>
      <c r="D340" s="22" t="s">
        <v>108</v>
      </c>
      <c r="E340" s="32" t="s">
        <v>3503</v>
      </c>
      <c r="F340" s="18" t="s">
        <v>4304</v>
      </c>
      <c r="G340" s="18" t="s">
        <v>43</v>
      </c>
      <c r="H340" s="18" t="s">
        <v>3312</v>
      </c>
      <c r="I340" s="32" t="s">
        <v>152</v>
      </c>
      <c r="J340" s="18" t="s">
        <v>1169</v>
      </c>
      <c r="K340" s="19" t="s">
        <v>4302</v>
      </c>
    </row>
    <row r="341" spans="1:11" x14ac:dyDescent="0.2">
      <c r="A341" s="33" t="s">
        <v>2583</v>
      </c>
      <c r="B341" s="33" t="s">
        <v>4305</v>
      </c>
      <c r="C341" s="16" t="s">
        <v>3298</v>
      </c>
      <c r="D341" s="22" t="s">
        <v>108</v>
      </c>
      <c r="E341" s="32" t="s">
        <v>3503</v>
      </c>
      <c r="F341" s="18" t="s">
        <v>4306</v>
      </c>
      <c r="G341" s="18" t="s">
        <v>43</v>
      </c>
      <c r="H341" s="18" t="s">
        <v>3312</v>
      </c>
      <c r="I341" s="32" t="s">
        <v>426</v>
      </c>
      <c r="J341" s="18" t="s">
        <v>3488</v>
      </c>
      <c r="K341" s="19" t="s">
        <v>4307</v>
      </c>
    </row>
    <row r="342" spans="1:11" x14ac:dyDescent="0.2">
      <c r="A342" s="33" t="s">
        <v>2583</v>
      </c>
      <c r="B342" s="33" t="s">
        <v>4308</v>
      </c>
      <c r="C342" s="16" t="s">
        <v>3298</v>
      </c>
      <c r="D342" s="22" t="s">
        <v>108</v>
      </c>
      <c r="E342" s="32" t="s">
        <v>3503</v>
      </c>
      <c r="F342" s="18" t="s">
        <v>4309</v>
      </c>
      <c r="G342" s="18" t="s">
        <v>3228</v>
      </c>
      <c r="H342" s="18" t="s">
        <v>1172</v>
      </c>
      <c r="I342" s="32" t="s">
        <v>1060</v>
      </c>
      <c r="J342" s="18" t="s">
        <v>3500</v>
      </c>
      <c r="K342" s="19" t="s">
        <v>4307</v>
      </c>
    </row>
    <row r="343" spans="1:11" x14ac:dyDescent="0.2">
      <c r="A343" s="33" t="s">
        <v>2583</v>
      </c>
      <c r="B343" s="33" t="s">
        <v>4310</v>
      </c>
      <c r="C343" s="16" t="s">
        <v>3298</v>
      </c>
      <c r="D343" s="22" t="s">
        <v>108</v>
      </c>
      <c r="E343" s="32" t="s">
        <v>3503</v>
      </c>
      <c r="F343" s="18" t="s">
        <v>4311</v>
      </c>
      <c r="G343" s="18" t="s">
        <v>3228</v>
      </c>
      <c r="H343" s="18" t="s">
        <v>1172</v>
      </c>
      <c r="I343" s="32" t="s">
        <v>152</v>
      </c>
      <c r="J343" s="18" t="s">
        <v>1169</v>
      </c>
      <c r="K343" s="19" t="s">
        <v>4307</v>
      </c>
    </row>
    <row r="344" spans="1:11" x14ac:dyDescent="0.2">
      <c r="A344" s="33" t="s">
        <v>2583</v>
      </c>
      <c r="B344" s="33" t="s">
        <v>4312</v>
      </c>
      <c r="C344" s="16" t="s">
        <v>3298</v>
      </c>
      <c r="D344" s="22" t="s">
        <v>108</v>
      </c>
      <c r="E344" s="32" t="s">
        <v>3503</v>
      </c>
      <c r="F344" s="18" t="s">
        <v>4313</v>
      </c>
      <c r="G344" s="18" t="s">
        <v>3323</v>
      </c>
      <c r="H344" s="18" t="s">
        <v>1172</v>
      </c>
      <c r="I344" s="32" t="s">
        <v>1060</v>
      </c>
      <c r="J344" s="18" t="s">
        <v>3500</v>
      </c>
      <c r="K344" s="19" t="s">
        <v>4302</v>
      </c>
    </row>
    <row r="345" spans="1:11" ht="20.399999999999999" x14ac:dyDescent="0.2">
      <c r="A345" s="33" t="s">
        <v>2587</v>
      </c>
      <c r="B345" s="33" t="s">
        <v>4314</v>
      </c>
      <c r="C345" s="16" t="s">
        <v>3298</v>
      </c>
      <c r="D345" s="22" t="s">
        <v>108</v>
      </c>
      <c r="E345" s="32" t="s">
        <v>4315</v>
      </c>
      <c r="F345" s="18" t="s">
        <v>3854</v>
      </c>
      <c r="G345" s="18" t="s">
        <v>3228</v>
      </c>
      <c r="H345" s="18" t="s">
        <v>1172</v>
      </c>
      <c r="I345" s="32" t="s">
        <v>152</v>
      </c>
      <c r="J345" s="18" t="s">
        <v>3588</v>
      </c>
      <c r="K345" s="19" t="s">
        <v>4316</v>
      </c>
    </row>
    <row r="346" spans="1:11" x14ac:dyDescent="0.2">
      <c r="A346" s="33" t="s">
        <v>2587</v>
      </c>
      <c r="B346" s="33" t="s">
        <v>4317</v>
      </c>
      <c r="C346" s="16" t="s">
        <v>3298</v>
      </c>
      <c r="D346" s="22" t="s">
        <v>108</v>
      </c>
      <c r="E346" s="32" t="s">
        <v>4315</v>
      </c>
      <c r="F346" s="18" t="s">
        <v>4318</v>
      </c>
      <c r="G346" s="18" t="s">
        <v>3228</v>
      </c>
      <c r="H346" s="18" t="s">
        <v>1172</v>
      </c>
      <c r="I346" s="32" t="s">
        <v>152</v>
      </c>
      <c r="J346" s="18" t="s">
        <v>3588</v>
      </c>
      <c r="K346" s="19" t="s">
        <v>4319</v>
      </c>
    </row>
    <row r="347" spans="1:11" ht="20.399999999999999" x14ac:dyDescent="0.2">
      <c r="A347" s="33" t="s">
        <v>2587</v>
      </c>
      <c r="B347" s="33" t="s">
        <v>4320</v>
      </c>
      <c r="C347" s="16" t="s">
        <v>3298</v>
      </c>
      <c r="D347" s="22" t="s">
        <v>108</v>
      </c>
      <c r="E347" s="32" t="s">
        <v>4315</v>
      </c>
      <c r="F347" s="18" t="s">
        <v>4321</v>
      </c>
      <c r="G347" s="18" t="s">
        <v>3228</v>
      </c>
      <c r="H347" s="18" t="s">
        <v>1172</v>
      </c>
      <c r="I347" s="32" t="s">
        <v>152</v>
      </c>
      <c r="J347" s="18" t="s">
        <v>3588</v>
      </c>
      <c r="K347" s="19" t="s">
        <v>4322</v>
      </c>
    </row>
    <row r="348" spans="1:11" x14ac:dyDescent="0.2">
      <c r="A348" s="33" t="s">
        <v>2587</v>
      </c>
      <c r="B348" s="33" t="s">
        <v>4323</v>
      </c>
      <c r="C348" s="16" t="s">
        <v>3298</v>
      </c>
      <c r="D348" s="22" t="s">
        <v>108</v>
      </c>
      <c r="E348" s="32" t="s">
        <v>4315</v>
      </c>
      <c r="F348" s="18" t="s">
        <v>4324</v>
      </c>
      <c r="G348" s="18" t="s">
        <v>3228</v>
      </c>
      <c r="H348" s="18" t="s">
        <v>1172</v>
      </c>
      <c r="I348" s="32" t="s">
        <v>152</v>
      </c>
      <c r="J348" s="18" t="s">
        <v>3588</v>
      </c>
      <c r="K348" s="19" t="s">
        <v>4325</v>
      </c>
    </row>
    <row r="349" spans="1:11" x14ac:dyDescent="0.2">
      <c r="A349" s="33" t="s">
        <v>2587</v>
      </c>
      <c r="B349" s="33" t="s">
        <v>4326</v>
      </c>
      <c r="C349" s="16" t="s">
        <v>3298</v>
      </c>
      <c r="D349" s="22" t="s">
        <v>108</v>
      </c>
      <c r="E349" s="32" t="s">
        <v>4327</v>
      </c>
      <c r="F349" s="18" t="s">
        <v>4328</v>
      </c>
      <c r="G349" s="18" t="s">
        <v>3228</v>
      </c>
      <c r="H349" s="18" t="s">
        <v>1172</v>
      </c>
      <c r="I349" s="32" t="s">
        <v>152</v>
      </c>
      <c r="J349" s="18" t="s">
        <v>770</v>
      </c>
      <c r="K349" s="19" t="s">
        <v>4329</v>
      </c>
    </row>
    <row r="350" spans="1:11" x14ac:dyDescent="0.2">
      <c r="A350" s="33" t="s">
        <v>2587</v>
      </c>
      <c r="B350" s="33" t="s">
        <v>4330</v>
      </c>
      <c r="C350" s="16" t="s">
        <v>3298</v>
      </c>
      <c r="D350" s="22" t="s">
        <v>108</v>
      </c>
      <c r="E350" s="32" t="s">
        <v>4331</v>
      </c>
      <c r="F350" s="18" t="s">
        <v>4332</v>
      </c>
      <c r="G350" s="18" t="s">
        <v>3228</v>
      </c>
      <c r="H350" s="18" t="s">
        <v>1172</v>
      </c>
      <c r="I350" s="32" t="s">
        <v>152</v>
      </c>
      <c r="J350" s="18" t="s">
        <v>3588</v>
      </c>
      <c r="K350" s="19" t="s">
        <v>4333</v>
      </c>
    </row>
    <row r="351" spans="1:11" x14ac:dyDescent="0.2">
      <c r="A351" s="33" t="s">
        <v>2587</v>
      </c>
      <c r="B351" s="33" t="s">
        <v>4334</v>
      </c>
      <c r="C351" s="16" t="s">
        <v>3298</v>
      </c>
      <c r="D351" s="22" t="s">
        <v>108</v>
      </c>
      <c r="E351" s="32" t="s">
        <v>4335</v>
      </c>
      <c r="F351" s="18" t="s">
        <v>4336</v>
      </c>
      <c r="G351" s="18" t="s">
        <v>3228</v>
      </c>
      <c r="H351" s="18" t="s">
        <v>1172</v>
      </c>
      <c r="I351" s="32" t="s">
        <v>152</v>
      </c>
      <c r="J351" s="18" t="s">
        <v>4198</v>
      </c>
      <c r="K351" s="19" t="s">
        <v>4337</v>
      </c>
    </row>
    <row r="352" spans="1:11" x14ac:dyDescent="0.2">
      <c r="A352" s="33" t="s">
        <v>2587</v>
      </c>
      <c r="B352" s="33" t="s">
        <v>4338</v>
      </c>
      <c r="C352" s="16" t="s">
        <v>3298</v>
      </c>
      <c r="D352" s="22" t="s">
        <v>108</v>
      </c>
      <c r="E352" s="32" t="s">
        <v>4335</v>
      </c>
      <c r="F352" s="18" t="s">
        <v>4339</v>
      </c>
      <c r="G352" s="18" t="s">
        <v>3228</v>
      </c>
      <c r="H352" s="18" t="s">
        <v>1172</v>
      </c>
      <c r="I352" s="32" t="s">
        <v>152</v>
      </c>
      <c r="J352" s="18" t="s">
        <v>4198</v>
      </c>
      <c r="K352" s="19" t="s">
        <v>4340</v>
      </c>
    </row>
    <row r="353" spans="1:11" x14ac:dyDescent="0.2">
      <c r="A353" s="33" t="s">
        <v>2587</v>
      </c>
      <c r="B353" s="33" t="s">
        <v>4341</v>
      </c>
      <c r="C353" s="16" t="s">
        <v>3298</v>
      </c>
      <c r="D353" s="22" t="s">
        <v>108</v>
      </c>
      <c r="E353" s="32" t="s">
        <v>4331</v>
      </c>
      <c r="F353" s="18" t="s">
        <v>4342</v>
      </c>
      <c r="G353" s="18" t="s">
        <v>3228</v>
      </c>
      <c r="H353" s="18" t="s">
        <v>1172</v>
      </c>
      <c r="I353" s="32" t="s">
        <v>152</v>
      </c>
      <c r="J353" s="18" t="s">
        <v>3588</v>
      </c>
      <c r="K353" s="19" t="s">
        <v>4343</v>
      </c>
    </row>
    <row r="354" spans="1:11" x14ac:dyDescent="0.2">
      <c r="A354" s="33" t="s">
        <v>2587</v>
      </c>
      <c r="B354" s="33" t="s">
        <v>4344</v>
      </c>
      <c r="C354" s="16" t="s">
        <v>3298</v>
      </c>
      <c r="D354" s="22" t="s">
        <v>108</v>
      </c>
      <c r="E354" s="32" t="s">
        <v>4335</v>
      </c>
      <c r="F354" s="18" t="s">
        <v>4345</v>
      </c>
      <c r="G354" s="18" t="s">
        <v>3228</v>
      </c>
      <c r="H354" s="18" t="s">
        <v>1172</v>
      </c>
      <c r="I354" s="32" t="s">
        <v>152</v>
      </c>
      <c r="J354" s="18" t="s">
        <v>4198</v>
      </c>
      <c r="K354" s="19" t="s">
        <v>4346</v>
      </c>
    </row>
    <row r="355" spans="1:11" x14ac:dyDescent="0.2">
      <c r="A355" s="33" t="s">
        <v>2587</v>
      </c>
      <c r="B355" s="33" t="s">
        <v>4347</v>
      </c>
      <c r="C355" s="16" t="s">
        <v>3298</v>
      </c>
      <c r="D355" s="22" t="s">
        <v>108</v>
      </c>
      <c r="E355" s="32" t="s">
        <v>4315</v>
      </c>
      <c r="F355" s="18" t="s">
        <v>4348</v>
      </c>
      <c r="G355" s="18" t="s">
        <v>3228</v>
      </c>
      <c r="H355" s="18" t="s">
        <v>1172</v>
      </c>
      <c r="I355" s="32" t="s">
        <v>152</v>
      </c>
      <c r="J355" s="18" t="s">
        <v>3588</v>
      </c>
      <c r="K355" s="19" t="s">
        <v>4349</v>
      </c>
    </row>
    <row r="356" spans="1:11" x14ac:dyDescent="0.2">
      <c r="A356" s="33" t="s">
        <v>2587</v>
      </c>
      <c r="B356" s="33" t="s">
        <v>4350</v>
      </c>
      <c r="C356" s="16" t="s">
        <v>3298</v>
      </c>
      <c r="D356" s="22" t="s">
        <v>108</v>
      </c>
      <c r="E356" s="32" t="s">
        <v>4335</v>
      </c>
      <c r="F356" s="18" t="s">
        <v>4351</v>
      </c>
      <c r="G356" s="18" t="s">
        <v>3228</v>
      </c>
      <c r="H356" s="18" t="s">
        <v>1172</v>
      </c>
      <c r="I356" s="32" t="s">
        <v>152</v>
      </c>
      <c r="J356" s="18" t="s">
        <v>4198</v>
      </c>
      <c r="K356" s="19" t="s">
        <v>4352</v>
      </c>
    </row>
    <row r="357" spans="1:11" x14ac:dyDescent="0.2">
      <c r="A357" s="33" t="s">
        <v>2587</v>
      </c>
      <c r="B357" s="33" t="s">
        <v>4353</v>
      </c>
      <c r="C357" s="16" t="s">
        <v>3298</v>
      </c>
      <c r="D357" s="22" t="s">
        <v>108</v>
      </c>
      <c r="E357" s="32" t="s">
        <v>4331</v>
      </c>
      <c r="F357" s="18" t="s">
        <v>4202</v>
      </c>
      <c r="G357" s="18" t="s">
        <v>3228</v>
      </c>
      <c r="H357" s="18" t="s">
        <v>1172</v>
      </c>
      <c r="I357" s="32" t="s">
        <v>152</v>
      </c>
      <c r="J357" s="18" t="s">
        <v>3588</v>
      </c>
      <c r="K357" s="19" t="s">
        <v>4354</v>
      </c>
    </row>
    <row r="358" spans="1:11" ht="20.399999999999999" x14ac:dyDescent="0.2">
      <c r="A358" s="33" t="s">
        <v>2587</v>
      </c>
      <c r="B358" s="33" t="s">
        <v>4355</v>
      </c>
      <c r="C358" s="16" t="s">
        <v>3298</v>
      </c>
      <c r="D358" s="22" t="s">
        <v>108</v>
      </c>
      <c r="E358" s="32" t="s">
        <v>4315</v>
      </c>
      <c r="F358" s="18" t="s">
        <v>4356</v>
      </c>
      <c r="G358" s="18" t="s">
        <v>3228</v>
      </c>
      <c r="H358" s="18" t="s">
        <v>1172</v>
      </c>
      <c r="I358" s="32" t="s">
        <v>152</v>
      </c>
      <c r="J358" s="18" t="s">
        <v>3588</v>
      </c>
      <c r="K358" s="19" t="s">
        <v>4357</v>
      </c>
    </row>
    <row r="359" spans="1:11" ht="20.399999999999999" x14ac:dyDescent="0.2">
      <c r="A359" s="33" t="s">
        <v>2587</v>
      </c>
      <c r="B359" s="33" t="s">
        <v>4358</v>
      </c>
      <c r="C359" s="16" t="s">
        <v>3298</v>
      </c>
      <c r="D359" s="22" t="s">
        <v>108</v>
      </c>
      <c r="E359" s="32" t="s">
        <v>4331</v>
      </c>
      <c r="F359" s="18" t="s">
        <v>4359</v>
      </c>
      <c r="G359" s="18" t="s">
        <v>3228</v>
      </c>
      <c r="H359" s="18" t="s">
        <v>1172</v>
      </c>
      <c r="I359" s="32" t="s">
        <v>152</v>
      </c>
      <c r="J359" s="18" t="s">
        <v>3588</v>
      </c>
      <c r="K359" s="19" t="s">
        <v>4360</v>
      </c>
    </row>
    <row r="360" spans="1:11" ht="20.399999999999999" x14ac:dyDescent="0.2">
      <c r="A360" s="33" t="s">
        <v>2587</v>
      </c>
      <c r="B360" s="33" t="s">
        <v>4361</v>
      </c>
      <c r="C360" s="16" t="s">
        <v>3298</v>
      </c>
      <c r="D360" s="22" t="s">
        <v>108</v>
      </c>
      <c r="E360" s="32" t="s">
        <v>4335</v>
      </c>
      <c r="F360" s="18" t="s">
        <v>4362</v>
      </c>
      <c r="G360" s="18" t="s">
        <v>3228</v>
      </c>
      <c r="H360" s="18" t="s">
        <v>1172</v>
      </c>
      <c r="I360" s="32" t="s">
        <v>152</v>
      </c>
      <c r="J360" s="18" t="s">
        <v>4198</v>
      </c>
      <c r="K360" s="19" t="s">
        <v>4363</v>
      </c>
    </row>
    <row r="361" spans="1:11" ht="20.399999999999999" x14ac:dyDescent="0.2">
      <c r="A361" s="33" t="s">
        <v>2587</v>
      </c>
      <c r="B361" s="33" t="s">
        <v>4364</v>
      </c>
      <c r="C361" s="16" t="s">
        <v>3298</v>
      </c>
      <c r="D361" s="22" t="s">
        <v>108</v>
      </c>
      <c r="E361" s="32" t="s">
        <v>4331</v>
      </c>
      <c r="F361" s="18" t="s">
        <v>4365</v>
      </c>
      <c r="G361" s="18" t="s">
        <v>3228</v>
      </c>
      <c r="H361" s="18" t="s">
        <v>1172</v>
      </c>
      <c r="I361" s="32" t="s">
        <v>152</v>
      </c>
      <c r="J361" s="18" t="s">
        <v>3588</v>
      </c>
      <c r="K361" s="19" t="s">
        <v>4366</v>
      </c>
    </row>
    <row r="362" spans="1:11" ht="20.399999999999999" x14ac:dyDescent="0.2">
      <c r="A362" s="33" t="s">
        <v>2587</v>
      </c>
      <c r="B362" s="33" t="s">
        <v>4367</v>
      </c>
      <c r="C362" s="16" t="s">
        <v>3298</v>
      </c>
      <c r="D362" s="22" t="s">
        <v>108</v>
      </c>
      <c r="E362" s="32" t="s">
        <v>4315</v>
      </c>
      <c r="F362" s="18" t="s">
        <v>4368</v>
      </c>
      <c r="G362" s="18" t="s">
        <v>3228</v>
      </c>
      <c r="H362" s="18" t="s">
        <v>1172</v>
      </c>
      <c r="I362" s="32" t="s">
        <v>152</v>
      </c>
      <c r="J362" s="18" t="s">
        <v>3588</v>
      </c>
      <c r="K362" s="19" t="s">
        <v>4369</v>
      </c>
    </row>
    <row r="363" spans="1:11" ht="20.399999999999999" x14ac:dyDescent="0.2">
      <c r="A363" s="33" t="s">
        <v>2591</v>
      </c>
      <c r="B363" s="33" t="s">
        <v>4370</v>
      </c>
      <c r="C363" s="16" t="s">
        <v>3298</v>
      </c>
      <c r="D363" s="22" t="s">
        <v>108</v>
      </c>
      <c r="E363" s="32" t="s">
        <v>3503</v>
      </c>
      <c r="F363" s="18" t="s">
        <v>4371</v>
      </c>
      <c r="G363" s="18" t="s">
        <v>43</v>
      </c>
      <c r="H363" s="18" t="s">
        <v>3312</v>
      </c>
      <c r="I363" s="32" t="s">
        <v>1060</v>
      </c>
      <c r="J363" s="18" t="s">
        <v>3500</v>
      </c>
      <c r="K363" s="19" t="s">
        <v>4372</v>
      </c>
    </row>
    <row r="364" spans="1:11" ht="20.399999999999999" x14ac:dyDescent="0.2">
      <c r="A364" s="33" t="s">
        <v>2591</v>
      </c>
      <c r="B364" s="33" t="s">
        <v>4373</v>
      </c>
      <c r="C364" s="16" t="s">
        <v>3298</v>
      </c>
      <c r="D364" s="22" t="s">
        <v>108</v>
      </c>
      <c r="E364" s="32" t="s">
        <v>3503</v>
      </c>
      <c r="F364" s="18" t="s">
        <v>4374</v>
      </c>
      <c r="G364" s="18" t="s">
        <v>43</v>
      </c>
      <c r="H364" s="18" t="s">
        <v>3312</v>
      </c>
      <c r="I364" s="32" t="s">
        <v>426</v>
      </c>
      <c r="J364" s="18" t="s">
        <v>3488</v>
      </c>
      <c r="K364" s="19" t="s">
        <v>4375</v>
      </c>
    </row>
    <row r="365" spans="1:11" ht="20.399999999999999" x14ac:dyDescent="0.2">
      <c r="A365" s="33" t="s">
        <v>2591</v>
      </c>
      <c r="B365" s="33" t="s">
        <v>4376</v>
      </c>
      <c r="C365" s="16" t="s">
        <v>3298</v>
      </c>
      <c r="D365" s="22" t="s">
        <v>108</v>
      </c>
      <c r="E365" s="32" t="s">
        <v>3503</v>
      </c>
      <c r="F365" s="18" t="s">
        <v>4377</v>
      </c>
      <c r="G365" s="18" t="s">
        <v>43</v>
      </c>
      <c r="H365" s="18" t="s">
        <v>3312</v>
      </c>
      <c r="I365" s="32" t="s">
        <v>152</v>
      </c>
      <c r="J365" s="18" t="s">
        <v>1169</v>
      </c>
      <c r="K365" s="19" t="s">
        <v>4378</v>
      </c>
    </row>
    <row r="366" spans="1:11" x14ac:dyDescent="0.2">
      <c r="A366" s="33" t="s">
        <v>2591</v>
      </c>
      <c r="B366" s="33" t="s">
        <v>4379</v>
      </c>
      <c r="C366" s="16" t="s">
        <v>3298</v>
      </c>
      <c r="D366" s="22" t="s">
        <v>108</v>
      </c>
      <c r="E366" s="32" t="s">
        <v>3596</v>
      </c>
      <c r="F366" s="18" t="s">
        <v>4380</v>
      </c>
      <c r="G366" s="18" t="s">
        <v>43</v>
      </c>
      <c r="H366" s="18" t="s">
        <v>3312</v>
      </c>
      <c r="I366" s="32" t="s">
        <v>152</v>
      </c>
      <c r="J366" s="18" t="s">
        <v>1169</v>
      </c>
      <c r="K366" s="19" t="s">
        <v>4381</v>
      </c>
    </row>
    <row r="367" spans="1:11" x14ac:dyDescent="0.2">
      <c r="A367" s="33" t="s">
        <v>2591</v>
      </c>
      <c r="B367" s="33" t="s">
        <v>4382</v>
      </c>
      <c r="C367" s="16" t="s">
        <v>3298</v>
      </c>
      <c r="D367" s="22" t="s">
        <v>108</v>
      </c>
      <c r="E367" s="32" t="s">
        <v>3596</v>
      </c>
      <c r="F367" s="18" t="s">
        <v>4383</v>
      </c>
      <c r="G367" s="18" t="s">
        <v>43</v>
      </c>
      <c r="H367" s="18" t="s">
        <v>3312</v>
      </c>
      <c r="I367" s="32" t="s">
        <v>1060</v>
      </c>
      <c r="J367" s="18" t="s">
        <v>3500</v>
      </c>
      <c r="K367" s="19" t="s">
        <v>4384</v>
      </c>
    </row>
    <row r="368" spans="1:11" ht="20.399999999999999" x14ac:dyDescent="0.2">
      <c r="A368" s="33" t="s">
        <v>2591</v>
      </c>
      <c r="B368" s="33" t="s">
        <v>4385</v>
      </c>
      <c r="C368" s="16" t="s">
        <v>3298</v>
      </c>
      <c r="D368" s="22" t="s">
        <v>108</v>
      </c>
      <c r="E368" s="32" t="s">
        <v>3596</v>
      </c>
      <c r="F368" s="18" t="s">
        <v>4386</v>
      </c>
      <c r="G368" s="18" t="s">
        <v>43</v>
      </c>
      <c r="H368" s="18" t="s">
        <v>3312</v>
      </c>
      <c r="I368" s="32" t="s">
        <v>152</v>
      </c>
      <c r="J368" s="18" t="s">
        <v>1169</v>
      </c>
      <c r="K368" s="19" t="s">
        <v>4387</v>
      </c>
    </row>
    <row r="369" spans="1:11" x14ac:dyDescent="0.2">
      <c r="A369" s="33" t="s">
        <v>2591</v>
      </c>
      <c r="B369" s="33" t="s">
        <v>4388</v>
      </c>
      <c r="C369" s="16" t="s">
        <v>3298</v>
      </c>
      <c r="D369" s="22" t="s">
        <v>108</v>
      </c>
      <c r="E369" s="32" t="s">
        <v>3596</v>
      </c>
      <c r="F369" s="18" t="s">
        <v>4389</v>
      </c>
      <c r="G369" s="18" t="s">
        <v>3228</v>
      </c>
      <c r="H369" s="18" t="s">
        <v>1172</v>
      </c>
      <c r="I369" s="32" t="s">
        <v>1070</v>
      </c>
      <c r="J369" s="18" t="s">
        <v>4390</v>
      </c>
      <c r="K369" s="19" t="s">
        <v>4391</v>
      </c>
    </row>
    <row r="370" spans="1:11" x14ac:dyDescent="0.2">
      <c r="A370" s="33" t="s">
        <v>2591</v>
      </c>
      <c r="B370" s="33" t="s">
        <v>4392</v>
      </c>
      <c r="C370" s="16" t="s">
        <v>3298</v>
      </c>
      <c r="D370" s="22" t="s">
        <v>108</v>
      </c>
      <c r="E370" s="32" t="s">
        <v>3596</v>
      </c>
      <c r="F370" s="18" t="s">
        <v>4393</v>
      </c>
      <c r="G370" s="18" t="s">
        <v>3228</v>
      </c>
      <c r="H370" s="18" t="s">
        <v>1172</v>
      </c>
      <c r="I370" s="32" t="s">
        <v>426</v>
      </c>
      <c r="J370" s="18" t="s">
        <v>3488</v>
      </c>
      <c r="K370" s="19" t="s">
        <v>4391</v>
      </c>
    </row>
    <row r="371" spans="1:11" ht="20.399999999999999" x14ac:dyDescent="0.2">
      <c r="A371" s="33" t="s">
        <v>2591</v>
      </c>
      <c r="B371" s="33" t="s">
        <v>4394</v>
      </c>
      <c r="C371" s="16" t="s">
        <v>3298</v>
      </c>
      <c r="D371" s="22" t="s">
        <v>108</v>
      </c>
      <c r="E371" s="32" t="s">
        <v>3503</v>
      </c>
      <c r="F371" s="18" t="s">
        <v>4395</v>
      </c>
      <c r="G371" s="18" t="s">
        <v>3228</v>
      </c>
      <c r="H371" s="18" t="s">
        <v>1172</v>
      </c>
      <c r="I371" s="32" t="s">
        <v>1070</v>
      </c>
      <c r="J371" s="18" t="s">
        <v>4390</v>
      </c>
      <c r="K371" s="19" t="s">
        <v>4396</v>
      </c>
    </row>
    <row r="372" spans="1:11" ht="20.399999999999999" x14ac:dyDescent="0.2">
      <c r="A372" s="33" t="s">
        <v>2591</v>
      </c>
      <c r="B372" s="33" t="s">
        <v>4397</v>
      </c>
      <c r="C372" s="16" t="s">
        <v>3298</v>
      </c>
      <c r="D372" s="22" t="s">
        <v>108</v>
      </c>
      <c r="E372" s="32" t="s">
        <v>3503</v>
      </c>
      <c r="F372" s="18" t="s">
        <v>4398</v>
      </c>
      <c r="G372" s="18" t="s">
        <v>3228</v>
      </c>
      <c r="H372" s="18" t="s">
        <v>3312</v>
      </c>
      <c r="I372" s="32" t="s">
        <v>1060</v>
      </c>
      <c r="J372" s="18" t="s">
        <v>3500</v>
      </c>
      <c r="K372" s="19" t="s">
        <v>4399</v>
      </c>
    </row>
    <row r="373" spans="1:11" ht="20.399999999999999" x14ac:dyDescent="0.2">
      <c r="A373" s="33" t="s">
        <v>2591</v>
      </c>
      <c r="B373" s="33" t="s">
        <v>4400</v>
      </c>
      <c r="C373" s="16" t="s">
        <v>3298</v>
      </c>
      <c r="D373" s="22" t="s">
        <v>108</v>
      </c>
      <c r="E373" s="32" t="s">
        <v>3503</v>
      </c>
      <c r="F373" s="18" t="s">
        <v>4401</v>
      </c>
      <c r="G373" s="18" t="s">
        <v>3228</v>
      </c>
      <c r="H373" s="18" t="s">
        <v>1172</v>
      </c>
      <c r="I373" s="32" t="s">
        <v>426</v>
      </c>
      <c r="J373" s="18" t="s">
        <v>3488</v>
      </c>
      <c r="K373" s="19" t="s">
        <v>4402</v>
      </c>
    </row>
    <row r="374" spans="1:11" ht="20.399999999999999" x14ac:dyDescent="0.2">
      <c r="A374" s="33" t="s">
        <v>2591</v>
      </c>
      <c r="B374" s="33" t="s">
        <v>4403</v>
      </c>
      <c r="C374" s="16" t="s">
        <v>3298</v>
      </c>
      <c r="D374" s="22" t="s">
        <v>108</v>
      </c>
      <c r="E374" s="32" t="s">
        <v>3503</v>
      </c>
      <c r="F374" s="18" t="s">
        <v>4404</v>
      </c>
      <c r="G374" s="18" t="s">
        <v>3228</v>
      </c>
      <c r="H374" s="18" t="s">
        <v>3312</v>
      </c>
      <c r="I374" s="32" t="s">
        <v>152</v>
      </c>
      <c r="J374" s="18" t="s">
        <v>1169</v>
      </c>
      <c r="K374" s="19" t="s">
        <v>4405</v>
      </c>
    </row>
    <row r="375" spans="1:11" x14ac:dyDescent="0.2">
      <c r="A375" s="33" t="s">
        <v>2595</v>
      </c>
      <c r="B375" s="33" t="s">
        <v>4406</v>
      </c>
      <c r="C375" s="16" t="s">
        <v>3298</v>
      </c>
      <c r="D375" s="22" t="s">
        <v>108</v>
      </c>
      <c r="E375" s="32" t="s">
        <v>3503</v>
      </c>
      <c r="F375" s="18" t="s">
        <v>4407</v>
      </c>
      <c r="G375" s="18" t="s">
        <v>43</v>
      </c>
      <c r="H375" s="18" t="s">
        <v>3312</v>
      </c>
      <c r="I375" s="32" t="s">
        <v>426</v>
      </c>
      <c r="J375" s="18" t="s">
        <v>3488</v>
      </c>
      <c r="K375" s="19" t="s">
        <v>4290</v>
      </c>
    </row>
    <row r="376" spans="1:11" x14ac:dyDescent="0.2">
      <c r="A376" s="33" t="s">
        <v>2595</v>
      </c>
      <c r="B376" s="33" t="s">
        <v>4408</v>
      </c>
      <c r="C376" s="16" t="s">
        <v>3298</v>
      </c>
      <c r="D376" s="22" t="s">
        <v>108</v>
      </c>
      <c r="E376" s="32" t="s">
        <v>3503</v>
      </c>
      <c r="F376" s="18" t="s">
        <v>4409</v>
      </c>
      <c r="G376" s="18" t="s">
        <v>43</v>
      </c>
      <c r="H376" s="18" t="s">
        <v>3312</v>
      </c>
      <c r="I376" s="32" t="s">
        <v>152</v>
      </c>
      <c r="J376" s="18" t="s">
        <v>1169</v>
      </c>
      <c r="K376" s="19" t="s">
        <v>4290</v>
      </c>
    </row>
    <row r="377" spans="1:11" ht="20.399999999999999" x14ac:dyDescent="0.2">
      <c r="A377" s="33" t="s">
        <v>2595</v>
      </c>
      <c r="B377" s="33" t="s">
        <v>4410</v>
      </c>
      <c r="C377" s="16" t="s">
        <v>3298</v>
      </c>
      <c r="D377" s="22" t="s">
        <v>108</v>
      </c>
      <c r="E377" s="32" t="s">
        <v>3503</v>
      </c>
      <c r="F377" s="18" t="s">
        <v>4411</v>
      </c>
      <c r="G377" s="18" t="s">
        <v>43</v>
      </c>
      <c r="H377" s="18" t="s">
        <v>4069</v>
      </c>
      <c r="I377" s="32" t="s">
        <v>1070</v>
      </c>
      <c r="J377" s="18" t="s">
        <v>4390</v>
      </c>
      <c r="K377" s="19" t="s">
        <v>4412</v>
      </c>
    </row>
    <row r="378" spans="1:11" ht="20.399999999999999" x14ac:dyDescent="0.2">
      <c r="A378" s="33" t="s">
        <v>2595</v>
      </c>
      <c r="B378" s="33" t="s">
        <v>4413</v>
      </c>
      <c r="C378" s="16" t="s">
        <v>3298</v>
      </c>
      <c r="D378" s="22" t="s">
        <v>108</v>
      </c>
      <c r="E378" s="32" t="s">
        <v>3503</v>
      </c>
      <c r="F378" s="18" t="s">
        <v>4414</v>
      </c>
      <c r="G378" s="18" t="s">
        <v>43</v>
      </c>
      <c r="H378" s="18" t="s">
        <v>3312</v>
      </c>
      <c r="I378" s="32" t="s">
        <v>1060</v>
      </c>
      <c r="J378" s="18" t="s">
        <v>3500</v>
      </c>
      <c r="K378" s="19" t="s">
        <v>4415</v>
      </c>
    </row>
    <row r="379" spans="1:11" ht="20.399999999999999" x14ac:dyDescent="0.2">
      <c r="A379" s="33" t="s">
        <v>2595</v>
      </c>
      <c r="B379" s="33" t="s">
        <v>4416</v>
      </c>
      <c r="C379" s="16" t="s">
        <v>3298</v>
      </c>
      <c r="D379" s="22" t="s">
        <v>108</v>
      </c>
      <c r="E379" s="32" t="s">
        <v>3503</v>
      </c>
      <c r="F379" s="18" t="s">
        <v>4417</v>
      </c>
      <c r="G379" s="18" t="s">
        <v>43</v>
      </c>
      <c r="H379" s="18" t="s">
        <v>3312</v>
      </c>
      <c r="I379" s="32" t="s">
        <v>426</v>
      </c>
      <c r="J379" s="18" t="s">
        <v>3488</v>
      </c>
      <c r="K379" s="19" t="s">
        <v>4418</v>
      </c>
    </row>
    <row r="380" spans="1:11" ht="20.399999999999999" x14ac:dyDescent="0.2">
      <c r="A380" s="33" t="s">
        <v>2595</v>
      </c>
      <c r="B380" s="33" t="s">
        <v>4419</v>
      </c>
      <c r="C380" s="16" t="s">
        <v>3298</v>
      </c>
      <c r="D380" s="22" t="s">
        <v>108</v>
      </c>
      <c r="E380" s="32" t="s">
        <v>3503</v>
      </c>
      <c r="F380" s="18" t="s">
        <v>4420</v>
      </c>
      <c r="G380" s="18" t="s">
        <v>43</v>
      </c>
      <c r="H380" s="18" t="s">
        <v>3312</v>
      </c>
      <c r="I380" s="32" t="s">
        <v>152</v>
      </c>
      <c r="J380" s="18" t="s">
        <v>1169</v>
      </c>
      <c r="K380" s="19" t="s">
        <v>4421</v>
      </c>
    </row>
    <row r="381" spans="1:11" ht="20.399999999999999" x14ac:dyDescent="0.2">
      <c r="A381" s="33" t="s">
        <v>2595</v>
      </c>
      <c r="B381" s="33" t="s">
        <v>4422</v>
      </c>
      <c r="C381" s="16" t="s">
        <v>3298</v>
      </c>
      <c r="D381" s="22" t="s">
        <v>108</v>
      </c>
      <c r="E381" s="32" t="s">
        <v>3503</v>
      </c>
      <c r="F381" s="18" t="s">
        <v>4423</v>
      </c>
      <c r="G381" s="18" t="s">
        <v>43</v>
      </c>
      <c r="H381" s="18" t="s">
        <v>1172</v>
      </c>
      <c r="I381" s="32" t="s">
        <v>1070</v>
      </c>
      <c r="J381" s="18" t="s">
        <v>4390</v>
      </c>
      <c r="K381" s="19" t="s">
        <v>4424</v>
      </c>
    </row>
    <row r="382" spans="1:11" x14ac:dyDescent="0.2">
      <c r="A382" s="33" t="s">
        <v>2595</v>
      </c>
      <c r="B382" s="33" t="s">
        <v>4425</v>
      </c>
      <c r="C382" s="16" t="s">
        <v>3298</v>
      </c>
      <c r="D382" s="22" t="s">
        <v>108</v>
      </c>
      <c r="E382" s="32" t="s">
        <v>3596</v>
      </c>
      <c r="F382" s="18" t="s">
        <v>4426</v>
      </c>
      <c r="G382" s="18" t="s">
        <v>43</v>
      </c>
      <c r="H382" s="18" t="s">
        <v>3312</v>
      </c>
      <c r="I382" s="32" t="s">
        <v>1060</v>
      </c>
      <c r="J382" s="18" t="s">
        <v>3500</v>
      </c>
      <c r="K382" s="19" t="s">
        <v>4427</v>
      </c>
    </row>
    <row r="383" spans="1:11" x14ac:dyDescent="0.2">
      <c r="A383" s="33" t="s">
        <v>2595</v>
      </c>
      <c r="B383" s="33" t="s">
        <v>4428</v>
      </c>
      <c r="C383" s="16" t="s">
        <v>3298</v>
      </c>
      <c r="D383" s="22" t="s">
        <v>108</v>
      </c>
      <c r="E383" s="32" t="s">
        <v>3596</v>
      </c>
      <c r="F383" s="18" t="s">
        <v>4429</v>
      </c>
      <c r="G383" s="18" t="s">
        <v>43</v>
      </c>
      <c r="H383" s="18" t="s">
        <v>3312</v>
      </c>
      <c r="I383" s="32" t="s">
        <v>426</v>
      </c>
      <c r="J383" s="18" t="s">
        <v>3488</v>
      </c>
      <c r="K383" s="19" t="s">
        <v>4430</v>
      </c>
    </row>
    <row r="384" spans="1:11" x14ac:dyDescent="0.2">
      <c r="A384" s="33" t="s">
        <v>2595</v>
      </c>
      <c r="B384" s="33" t="s">
        <v>4431</v>
      </c>
      <c r="C384" s="16" t="s">
        <v>3298</v>
      </c>
      <c r="D384" s="22" t="s">
        <v>108</v>
      </c>
      <c r="E384" s="32" t="s">
        <v>3596</v>
      </c>
      <c r="F384" s="18" t="s">
        <v>4432</v>
      </c>
      <c r="G384" s="18" t="s">
        <v>43</v>
      </c>
      <c r="H384" s="18" t="s">
        <v>3312</v>
      </c>
      <c r="I384" s="32" t="s">
        <v>152</v>
      </c>
      <c r="J384" s="18" t="s">
        <v>1169</v>
      </c>
      <c r="K384" s="19" t="s">
        <v>4433</v>
      </c>
    </row>
    <row r="385" spans="1:11" x14ac:dyDescent="0.2">
      <c r="A385" s="33" t="s">
        <v>2595</v>
      </c>
      <c r="B385" s="33" t="s">
        <v>4434</v>
      </c>
      <c r="C385" s="16" t="s">
        <v>3298</v>
      </c>
      <c r="D385" s="22" t="s">
        <v>108</v>
      </c>
      <c r="E385" s="32" t="s">
        <v>1168</v>
      </c>
      <c r="F385" s="18" t="s">
        <v>4435</v>
      </c>
      <c r="G385" s="18" t="s">
        <v>43</v>
      </c>
      <c r="H385" s="18" t="s">
        <v>4069</v>
      </c>
      <c r="I385" s="32" t="s">
        <v>426</v>
      </c>
      <c r="J385" s="18" t="s">
        <v>3488</v>
      </c>
      <c r="K385" s="19" t="s">
        <v>4436</v>
      </c>
    </row>
    <row r="386" spans="1:11" x14ac:dyDescent="0.2">
      <c r="A386" s="33" t="s">
        <v>2595</v>
      </c>
      <c r="B386" s="33" t="s">
        <v>4437</v>
      </c>
      <c r="C386" s="16" t="s">
        <v>3298</v>
      </c>
      <c r="D386" s="22" t="s">
        <v>108</v>
      </c>
      <c r="E386" s="32" t="s">
        <v>3596</v>
      </c>
      <c r="F386" s="18" t="s">
        <v>4438</v>
      </c>
      <c r="G386" s="18" t="s">
        <v>3228</v>
      </c>
      <c r="H386" s="18" t="s">
        <v>1172</v>
      </c>
      <c r="I386" s="32" t="s">
        <v>1070</v>
      </c>
      <c r="J386" s="18" t="s">
        <v>4390</v>
      </c>
      <c r="K386" s="19" t="s">
        <v>4439</v>
      </c>
    </row>
    <row r="387" spans="1:11" ht="20.399999999999999" x14ac:dyDescent="0.2">
      <c r="A387" s="33" t="s">
        <v>2595</v>
      </c>
      <c r="B387" s="33" t="s">
        <v>4440</v>
      </c>
      <c r="C387" s="16" t="s">
        <v>3298</v>
      </c>
      <c r="D387" s="22" t="s">
        <v>108</v>
      </c>
      <c r="E387" s="32" t="s">
        <v>3596</v>
      </c>
      <c r="F387" s="18" t="s">
        <v>4441</v>
      </c>
      <c r="G387" s="18" t="s">
        <v>3228</v>
      </c>
      <c r="H387" s="18" t="s">
        <v>1172</v>
      </c>
      <c r="I387" s="32" t="s">
        <v>1070</v>
      </c>
      <c r="J387" s="18" t="s">
        <v>4390</v>
      </c>
      <c r="K387" s="19" t="s">
        <v>4442</v>
      </c>
    </row>
    <row r="388" spans="1:11" ht="20.399999999999999" x14ac:dyDescent="0.2">
      <c r="A388" s="33" t="s">
        <v>2595</v>
      </c>
      <c r="B388" s="33" t="s">
        <v>4443</v>
      </c>
      <c r="C388" s="16" t="s">
        <v>3298</v>
      </c>
      <c r="D388" s="22" t="s">
        <v>108</v>
      </c>
      <c r="E388" s="32" t="s">
        <v>3596</v>
      </c>
      <c r="F388" s="18" t="s">
        <v>4444</v>
      </c>
      <c r="G388" s="18" t="s">
        <v>3228</v>
      </c>
      <c r="H388" s="18" t="s">
        <v>1172</v>
      </c>
      <c r="I388" s="32" t="s">
        <v>426</v>
      </c>
      <c r="J388" s="18" t="s">
        <v>3488</v>
      </c>
      <c r="K388" s="19" t="s">
        <v>4445</v>
      </c>
    </row>
    <row r="389" spans="1:11" ht="20.399999999999999" x14ac:dyDescent="0.2">
      <c r="A389" s="33" t="s">
        <v>2595</v>
      </c>
      <c r="B389" s="33" t="s">
        <v>4446</v>
      </c>
      <c r="C389" s="16" t="s">
        <v>3298</v>
      </c>
      <c r="D389" s="22" t="s">
        <v>108</v>
      </c>
      <c r="E389" s="32" t="s">
        <v>3503</v>
      </c>
      <c r="F389" s="18" t="s">
        <v>4447</v>
      </c>
      <c r="G389" s="18" t="s">
        <v>3228</v>
      </c>
      <c r="H389" s="18" t="s">
        <v>1172</v>
      </c>
      <c r="I389" s="32" t="s">
        <v>1070</v>
      </c>
      <c r="J389" s="18" t="s">
        <v>4390</v>
      </c>
      <c r="K389" s="19" t="s">
        <v>4448</v>
      </c>
    </row>
    <row r="390" spans="1:11" x14ac:dyDescent="0.2">
      <c r="A390" s="33" t="s">
        <v>2599</v>
      </c>
      <c r="B390" s="33" t="s">
        <v>4449</v>
      </c>
      <c r="C390" s="16" t="s">
        <v>3298</v>
      </c>
      <c r="D390" s="22" t="s">
        <v>108</v>
      </c>
      <c r="E390" s="32" t="s">
        <v>3596</v>
      </c>
      <c r="F390" s="18" t="s">
        <v>4450</v>
      </c>
      <c r="G390" s="18" t="s">
        <v>43</v>
      </c>
      <c r="H390" s="18" t="s">
        <v>1172</v>
      </c>
      <c r="I390" s="32" t="s">
        <v>1070</v>
      </c>
      <c r="J390" s="18" t="s">
        <v>4390</v>
      </c>
      <c r="K390" s="19" t="s">
        <v>4451</v>
      </c>
    </row>
    <row r="391" spans="1:11" x14ac:dyDescent="0.2">
      <c r="A391" s="33" t="s">
        <v>2599</v>
      </c>
      <c r="B391" s="33" t="s">
        <v>4452</v>
      </c>
      <c r="C391" s="16" t="s">
        <v>3298</v>
      </c>
      <c r="D391" s="22" t="s">
        <v>108</v>
      </c>
      <c r="E391" s="32" t="s">
        <v>3596</v>
      </c>
      <c r="F391" s="18" t="s">
        <v>4453</v>
      </c>
      <c r="G391" s="18" t="s">
        <v>43</v>
      </c>
      <c r="H391" s="18" t="s">
        <v>3312</v>
      </c>
      <c r="I391" s="32" t="s">
        <v>1060</v>
      </c>
      <c r="J391" s="18" t="s">
        <v>3500</v>
      </c>
      <c r="K391" s="19" t="s">
        <v>4454</v>
      </c>
    </row>
    <row r="392" spans="1:11" x14ac:dyDescent="0.2">
      <c r="A392" s="33" t="s">
        <v>2599</v>
      </c>
      <c r="B392" s="33" t="s">
        <v>4455</v>
      </c>
      <c r="C392" s="16" t="s">
        <v>3298</v>
      </c>
      <c r="D392" s="22" t="s">
        <v>108</v>
      </c>
      <c r="E392" s="32" t="s">
        <v>3596</v>
      </c>
      <c r="F392" s="18" t="s">
        <v>4456</v>
      </c>
      <c r="G392" s="18" t="s">
        <v>43</v>
      </c>
      <c r="H392" s="18" t="s">
        <v>3312</v>
      </c>
      <c r="I392" s="32" t="s">
        <v>426</v>
      </c>
      <c r="J392" s="18" t="s">
        <v>3488</v>
      </c>
      <c r="K392" s="19" t="s">
        <v>4451</v>
      </c>
    </row>
    <row r="393" spans="1:11" x14ac:dyDescent="0.2">
      <c r="A393" s="33" t="s">
        <v>2599</v>
      </c>
      <c r="B393" s="33" t="s">
        <v>4457</v>
      </c>
      <c r="C393" s="16" t="s">
        <v>3298</v>
      </c>
      <c r="D393" s="22" t="s">
        <v>108</v>
      </c>
      <c r="E393" s="32" t="s">
        <v>3596</v>
      </c>
      <c r="F393" s="18" t="s">
        <v>4458</v>
      </c>
      <c r="G393" s="18" t="s">
        <v>43</v>
      </c>
      <c r="H393" s="18" t="s">
        <v>3312</v>
      </c>
      <c r="I393" s="32" t="s">
        <v>152</v>
      </c>
      <c r="J393" s="18" t="s">
        <v>1169</v>
      </c>
      <c r="K393" s="19" t="s">
        <v>4451</v>
      </c>
    </row>
    <row r="394" spans="1:11" ht="20.399999999999999" x14ac:dyDescent="0.2">
      <c r="A394" s="33" t="s">
        <v>2599</v>
      </c>
      <c r="B394" s="33" t="s">
        <v>4459</v>
      </c>
      <c r="C394" s="16" t="s">
        <v>3298</v>
      </c>
      <c r="D394" s="22" t="s">
        <v>108</v>
      </c>
      <c r="E394" s="32" t="s">
        <v>3596</v>
      </c>
      <c r="F394" s="18" t="s">
        <v>4460</v>
      </c>
      <c r="G394" s="18" t="s">
        <v>43</v>
      </c>
      <c r="H394" s="18" t="s">
        <v>1172</v>
      </c>
      <c r="I394" s="32" t="s">
        <v>1070</v>
      </c>
      <c r="J394" s="18" t="s">
        <v>4390</v>
      </c>
      <c r="K394" s="19" t="s">
        <v>4461</v>
      </c>
    </row>
    <row r="395" spans="1:11" ht="20.399999999999999" x14ac:dyDescent="0.2">
      <c r="A395" s="33" t="s">
        <v>2599</v>
      </c>
      <c r="B395" s="33" t="s">
        <v>4462</v>
      </c>
      <c r="C395" s="16" t="s">
        <v>3298</v>
      </c>
      <c r="D395" s="22" t="s">
        <v>108</v>
      </c>
      <c r="E395" s="32" t="s">
        <v>3596</v>
      </c>
      <c r="F395" s="18" t="s">
        <v>4463</v>
      </c>
      <c r="G395" s="18" t="s">
        <v>43</v>
      </c>
      <c r="H395" s="18" t="s">
        <v>3312</v>
      </c>
      <c r="I395" s="32" t="s">
        <v>1060</v>
      </c>
      <c r="J395" s="18" t="s">
        <v>3500</v>
      </c>
      <c r="K395" s="19" t="s">
        <v>4464</v>
      </c>
    </row>
    <row r="396" spans="1:11" ht="20.399999999999999" x14ac:dyDescent="0.2">
      <c r="A396" s="33" t="s">
        <v>2599</v>
      </c>
      <c r="B396" s="33" t="s">
        <v>4465</v>
      </c>
      <c r="C396" s="16" t="s">
        <v>3298</v>
      </c>
      <c r="D396" s="22" t="s">
        <v>108</v>
      </c>
      <c r="E396" s="32" t="s">
        <v>3596</v>
      </c>
      <c r="F396" s="18" t="s">
        <v>4466</v>
      </c>
      <c r="G396" s="18" t="s">
        <v>43</v>
      </c>
      <c r="H396" s="18" t="s">
        <v>3312</v>
      </c>
      <c r="I396" s="32" t="s">
        <v>426</v>
      </c>
      <c r="J396" s="18" t="s">
        <v>3488</v>
      </c>
      <c r="K396" s="19" t="s">
        <v>4467</v>
      </c>
    </row>
    <row r="397" spans="1:11" ht="20.399999999999999" x14ac:dyDescent="0.2">
      <c r="A397" s="33" t="s">
        <v>2599</v>
      </c>
      <c r="B397" s="33" t="s">
        <v>4468</v>
      </c>
      <c r="C397" s="16" t="s">
        <v>3298</v>
      </c>
      <c r="D397" s="22" t="s">
        <v>108</v>
      </c>
      <c r="E397" s="32" t="s">
        <v>3596</v>
      </c>
      <c r="F397" s="18" t="s">
        <v>4469</v>
      </c>
      <c r="G397" s="18" t="s">
        <v>43</v>
      </c>
      <c r="H397" s="18" t="s">
        <v>3312</v>
      </c>
      <c r="I397" s="32" t="s">
        <v>152</v>
      </c>
      <c r="J397" s="18" t="s">
        <v>1169</v>
      </c>
      <c r="K397" s="19" t="s">
        <v>4470</v>
      </c>
    </row>
    <row r="398" spans="1:11" ht="20.399999999999999" x14ac:dyDescent="0.2">
      <c r="A398" s="33" t="s">
        <v>2599</v>
      </c>
      <c r="B398" s="33" t="s">
        <v>4471</v>
      </c>
      <c r="C398" s="16" t="s">
        <v>3298</v>
      </c>
      <c r="D398" s="22" t="s">
        <v>108</v>
      </c>
      <c r="E398" s="32" t="s">
        <v>3596</v>
      </c>
      <c r="F398" s="18" t="s">
        <v>4472</v>
      </c>
      <c r="G398" s="18" t="s">
        <v>43</v>
      </c>
      <c r="H398" s="18" t="s">
        <v>1172</v>
      </c>
      <c r="I398" s="32" t="s">
        <v>1070</v>
      </c>
      <c r="J398" s="18" t="s">
        <v>4390</v>
      </c>
      <c r="K398" s="19" t="s">
        <v>4473</v>
      </c>
    </row>
    <row r="399" spans="1:11" ht="20.399999999999999" x14ac:dyDescent="0.2">
      <c r="A399" s="33" t="s">
        <v>2599</v>
      </c>
      <c r="B399" s="33" t="s">
        <v>4474</v>
      </c>
      <c r="C399" s="16" t="s">
        <v>3298</v>
      </c>
      <c r="D399" s="22" t="s">
        <v>108</v>
      </c>
      <c r="E399" s="32" t="s">
        <v>3596</v>
      </c>
      <c r="F399" s="18" t="s">
        <v>4475</v>
      </c>
      <c r="G399" s="18" t="s">
        <v>43</v>
      </c>
      <c r="H399" s="18" t="s">
        <v>3312</v>
      </c>
      <c r="I399" s="32" t="s">
        <v>1060</v>
      </c>
      <c r="J399" s="18" t="s">
        <v>3500</v>
      </c>
      <c r="K399" s="19" t="s">
        <v>4476</v>
      </c>
    </row>
    <row r="400" spans="1:11" ht="20.399999999999999" x14ac:dyDescent="0.2">
      <c r="A400" s="33" t="s">
        <v>2599</v>
      </c>
      <c r="B400" s="33" t="s">
        <v>4477</v>
      </c>
      <c r="C400" s="16" t="s">
        <v>3298</v>
      </c>
      <c r="D400" s="22" t="s">
        <v>108</v>
      </c>
      <c r="E400" s="32" t="s">
        <v>3596</v>
      </c>
      <c r="F400" s="18" t="s">
        <v>4478</v>
      </c>
      <c r="G400" s="18" t="s">
        <v>43</v>
      </c>
      <c r="H400" s="18" t="s">
        <v>3312</v>
      </c>
      <c r="I400" s="32" t="s">
        <v>426</v>
      </c>
      <c r="J400" s="18" t="s">
        <v>3488</v>
      </c>
      <c r="K400" s="19" t="s">
        <v>4479</v>
      </c>
    </row>
    <row r="401" spans="1:11" ht="20.399999999999999" x14ac:dyDescent="0.2">
      <c r="A401" s="33" t="s">
        <v>2599</v>
      </c>
      <c r="B401" s="33" t="s">
        <v>4480</v>
      </c>
      <c r="C401" s="16" t="s">
        <v>3298</v>
      </c>
      <c r="D401" s="22" t="s">
        <v>108</v>
      </c>
      <c r="E401" s="32" t="s">
        <v>3596</v>
      </c>
      <c r="F401" s="18" t="s">
        <v>4481</v>
      </c>
      <c r="G401" s="18" t="s">
        <v>43</v>
      </c>
      <c r="H401" s="18" t="s">
        <v>3312</v>
      </c>
      <c r="I401" s="32" t="s">
        <v>152</v>
      </c>
      <c r="J401" s="18" t="s">
        <v>1169</v>
      </c>
      <c r="K401" s="19" t="s">
        <v>4482</v>
      </c>
    </row>
    <row r="402" spans="1:11" x14ac:dyDescent="0.2">
      <c r="A402" s="33" t="s">
        <v>2599</v>
      </c>
      <c r="B402" s="33" t="s">
        <v>4483</v>
      </c>
      <c r="C402" s="16" t="s">
        <v>3298</v>
      </c>
      <c r="D402" s="22" t="s">
        <v>108</v>
      </c>
      <c r="E402" s="32" t="s">
        <v>3596</v>
      </c>
      <c r="F402" s="18" t="s">
        <v>4484</v>
      </c>
      <c r="G402" s="18" t="s">
        <v>43</v>
      </c>
      <c r="H402" s="18" t="s">
        <v>1172</v>
      </c>
      <c r="I402" s="32" t="s">
        <v>1070</v>
      </c>
      <c r="J402" s="18" t="s">
        <v>4390</v>
      </c>
      <c r="K402" s="19" t="s">
        <v>4485</v>
      </c>
    </row>
    <row r="403" spans="1:11" x14ac:dyDescent="0.2">
      <c r="A403" s="33" t="s">
        <v>2599</v>
      </c>
      <c r="B403" s="33" t="s">
        <v>4486</v>
      </c>
      <c r="C403" s="16" t="s">
        <v>3298</v>
      </c>
      <c r="D403" s="22" t="s">
        <v>108</v>
      </c>
      <c r="E403" s="32" t="s">
        <v>3596</v>
      </c>
      <c r="F403" s="18" t="s">
        <v>4487</v>
      </c>
      <c r="G403" s="18" t="s">
        <v>43</v>
      </c>
      <c r="H403" s="18" t="s">
        <v>3312</v>
      </c>
      <c r="I403" s="32" t="s">
        <v>1060</v>
      </c>
      <c r="J403" s="18" t="s">
        <v>3500</v>
      </c>
      <c r="K403" s="19" t="s">
        <v>4488</v>
      </c>
    </row>
    <row r="404" spans="1:11" x14ac:dyDescent="0.2">
      <c r="A404" s="33" t="s">
        <v>2599</v>
      </c>
      <c r="B404" s="33" t="s">
        <v>4489</v>
      </c>
      <c r="C404" s="16" t="s">
        <v>3298</v>
      </c>
      <c r="D404" s="22" t="s">
        <v>108</v>
      </c>
      <c r="E404" s="32" t="s">
        <v>3596</v>
      </c>
      <c r="F404" s="18" t="s">
        <v>4490</v>
      </c>
      <c r="G404" s="18" t="s">
        <v>43</v>
      </c>
      <c r="H404" s="18" t="s">
        <v>3312</v>
      </c>
      <c r="I404" s="32" t="s">
        <v>426</v>
      </c>
      <c r="J404" s="18" t="s">
        <v>3488</v>
      </c>
      <c r="K404" s="19" t="s">
        <v>4491</v>
      </c>
    </row>
    <row r="405" spans="1:11" x14ac:dyDescent="0.2">
      <c r="A405" s="33" t="s">
        <v>2599</v>
      </c>
      <c r="B405" s="33" t="s">
        <v>4492</v>
      </c>
      <c r="C405" s="16" t="s">
        <v>3298</v>
      </c>
      <c r="D405" s="22" t="s">
        <v>108</v>
      </c>
      <c r="E405" s="32" t="s">
        <v>3596</v>
      </c>
      <c r="F405" s="18" t="s">
        <v>4493</v>
      </c>
      <c r="G405" s="18" t="s">
        <v>43</v>
      </c>
      <c r="H405" s="18" t="s">
        <v>3312</v>
      </c>
      <c r="I405" s="32" t="s">
        <v>152</v>
      </c>
      <c r="J405" s="18" t="s">
        <v>1169</v>
      </c>
      <c r="K405" s="19" t="s">
        <v>4494</v>
      </c>
    </row>
    <row r="406" spans="1:11" x14ac:dyDescent="0.2">
      <c r="A406" s="33" t="s">
        <v>2599</v>
      </c>
      <c r="B406" s="33" t="s">
        <v>4495</v>
      </c>
      <c r="C406" s="16" t="s">
        <v>3298</v>
      </c>
      <c r="D406" s="22" t="s">
        <v>108</v>
      </c>
      <c r="E406" s="32" t="s">
        <v>3596</v>
      </c>
      <c r="F406" s="18" t="s">
        <v>4496</v>
      </c>
      <c r="G406" s="18" t="s">
        <v>43</v>
      </c>
      <c r="H406" s="18" t="s">
        <v>3312</v>
      </c>
      <c r="I406" s="32" t="s">
        <v>1060</v>
      </c>
      <c r="J406" s="18" t="s">
        <v>3500</v>
      </c>
      <c r="K406" s="19" t="s">
        <v>4497</v>
      </c>
    </row>
    <row r="407" spans="1:11" x14ac:dyDescent="0.2">
      <c r="A407" s="33" t="s">
        <v>2599</v>
      </c>
      <c r="B407" s="33" t="s">
        <v>4498</v>
      </c>
      <c r="C407" s="16" t="s">
        <v>3298</v>
      </c>
      <c r="D407" s="22" t="s">
        <v>108</v>
      </c>
      <c r="E407" s="32" t="s">
        <v>3596</v>
      </c>
      <c r="F407" s="18" t="s">
        <v>4499</v>
      </c>
      <c r="G407" s="18" t="s">
        <v>43</v>
      </c>
      <c r="H407" s="18" t="s">
        <v>3312</v>
      </c>
      <c r="I407" s="32" t="s">
        <v>426</v>
      </c>
      <c r="J407" s="18" t="s">
        <v>3488</v>
      </c>
      <c r="K407" s="19" t="s">
        <v>4500</v>
      </c>
    </row>
    <row r="408" spans="1:11" x14ac:dyDescent="0.2">
      <c r="A408" s="33" t="s">
        <v>2599</v>
      </c>
      <c r="B408" s="33" t="s">
        <v>4501</v>
      </c>
      <c r="C408" s="16" t="s">
        <v>3298</v>
      </c>
      <c r="D408" s="22" t="s">
        <v>108</v>
      </c>
      <c r="E408" s="32" t="s">
        <v>3596</v>
      </c>
      <c r="F408" s="18" t="s">
        <v>4502</v>
      </c>
      <c r="G408" s="18" t="s">
        <v>43</v>
      </c>
      <c r="H408" s="18" t="s">
        <v>3312</v>
      </c>
      <c r="I408" s="32" t="s">
        <v>152</v>
      </c>
      <c r="J408" s="18" t="s">
        <v>1169</v>
      </c>
      <c r="K408" s="19" t="s">
        <v>4503</v>
      </c>
    </row>
    <row r="409" spans="1:11" x14ac:dyDescent="0.2">
      <c r="A409" s="33" t="s">
        <v>2603</v>
      </c>
      <c r="B409" s="33" t="s">
        <v>4504</v>
      </c>
      <c r="C409" s="16" t="s">
        <v>3298</v>
      </c>
      <c r="D409" s="22" t="s">
        <v>108</v>
      </c>
      <c r="E409" s="32" t="s">
        <v>3596</v>
      </c>
      <c r="F409" s="18" t="s">
        <v>4505</v>
      </c>
      <c r="G409" s="18" t="s">
        <v>43</v>
      </c>
      <c r="H409" s="18" t="s">
        <v>1172</v>
      </c>
      <c r="I409" s="32" t="s">
        <v>1060</v>
      </c>
      <c r="J409" s="18" t="s">
        <v>3500</v>
      </c>
      <c r="K409" s="19" t="s">
        <v>4506</v>
      </c>
    </row>
    <row r="410" spans="1:11" x14ac:dyDescent="0.2">
      <c r="A410" s="33" t="s">
        <v>2603</v>
      </c>
      <c r="B410" s="33" t="s">
        <v>4507</v>
      </c>
      <c r="C410" s="16" t="s">
        <v>3298</v>
      </c>
      <c r="D410" s="22" t="s">
        <v>108</v>
      </c>
      <c r="E410" s="32" t="s">
        <v>3596</v>
      </c>
      <c r="F410" s="18" t="s">
        <v>4508</v>
      </c>
      <c r="G410" s="18" t="s">
        <v>43</v>
      </c>
      <c r="H410" s="18" t="s">
        <v>3312</v>
      </c>
      <c r="I410" s="32" t="s">
        <v>426</v>
      </c>
      <c r="J410" s="18" t="s">
        <v>3488</v>
      </c>
      <c r="K410" s="19" t="s">
        <v>4509</v>
      </c>
    </row>
    <row r="411" spans="1:11" x14ac:dyDescent="0.2">
      <c r="A411" s="33" t="s">
        <v>2603</v>
      </c>
      <c r="B411" s="33" t="s">
        <v>4510</v>
      </c>
      <c r="C411" s="16" t="s">
        <v>3298</v>
      </c>
      <c r="D411" s="22" t="s">
        <v>108</v>
      </c>
      <c r="E411" s="32" t="s">
        <v>3596</v>
      </c>
      <c r="F411" s="18" t="s">
        <v>4511</v>
      </c>
      <c r="G411" s="18" t="s">
        <v>43</v>
      </c>
      <c r="H411" s="18" t="s">
        <v>3312</v>
      </c>
      <c r="I411" s="32" t="s">
        <v>152</v>
      </c>
      <c r="J411" s="18" t="s">
        <v>1169</v>
      </c>
      <c r="K411" s="19" t="s">
        <v>4512</v>
      </c>
    </row>
    <row r="412" spans="1:11" ht="20.399999999999999" x14ac:dyDescent="0.2">
      <c r="A412" s="33" t="s">
        <v>2603</v>
      </c>
      <c r="B412" s="33" t="s">
        <v>4513</v>
      </c>
      <c r="C412" s="16" t="s">
        <v>3298</v>
      </c>
      <c r="D412" s="22" t="s">
        <v>108</v>
      </c>
      <c r="E412" s="32" t="s">
        <v>778</v>
      </c>
      <c r="F412" s="18" t="s">
        <v>4514</v>
      </c>
      <c r="G412" s="18" t="s">
        <v>43</v>
      </c>
      <c r="H412" s="18" t="s">
        <v>3312</v>
      </c>
      <c r="I412" s="32" t="s">
        <v>1060</v>
      </c>
      <c r="J412" s="18" t="s">
        <v>4114</v>
      </c>
      <c r="K412" s="19" t="s">
        <v>4515</v>
      </c>
    </row>
    <row r="413" spans="1:11" ht="20.399999999999999" x14ac:dyDescent="0.2">
      <c r="A413" s="33" t="s">
        <v>2603</v>
      </c>
      <c r="B413" s="33" t="s">
        <v>4516</v>
      </c>
      <c r="C413" s="16" t="s">
        <v>3298</v>
      </c>
      <c r="D413" s="22" t="s">
        <v>108</v>
      </c>
      <c r="E413" s="32" t="s">
        <v>778</v>
      </c>
      <c r="F413" s="18" t="s">
        <v>4517</v>
      </c>
      <c r="G413" s="18" t="s">
        <v>43</v>
      </c>
      <c r="H413" s="18" t="s">
        <v>3312</v>
      </c>
      <c r="I413" s="32" t="s">
        <v>426</v>
      </c>
      <c r="J413" s="18" t="s">
        <v>3572</v>
      </c>
      <c r="K413" s="19" t="s">
        <v>4515</v>
      </c>
    </row>
    <row r="414" spans="1:11" ht="20.399999999999999" x14ac:dyDescent="0.2">
      <c r="A414" s="33" t="s">
        <v>2603</v>
      </c>
      <c r="B414" s="33" t="s">
        <v>4518</v>
      </c>
      <c r="C414" s="16" t="s">
        <v>3298</v>
      </c>
      <c r="D414" s="22" t="s">
        <v>108</v>
      </c>
      <c r="E414" s="32" t="s">
        <v>778</v>
      </c>
      <c r="F414" s="18" t="s">
        <v>4519</v>
      </c>
      <c r="G414" s="18" t="s">
        <v>43</v>
      </c>
      <c r="H414" s="18" t="s">
        <v>1172</v>
      </c>
      <c r="I414" s="32" t="s">
        <v>152</v>
      </c>
      <c r="J414" s="18" t="s">
        <v>779</v>
      </c>
      <c r="K414" s="19" t="s">
        <v>4515</v>
      </c>
    </row>
    <row r="415" spans="1:11" ht="20.399999999999999" x14ac:dyDescent="0.2">
      <c r="A415" s="33" t="s">
        <v>2603</v>
      </c>
      <c r="B415" s="33" t="s">
        <v>4520</v>
      </c>
      <c r="C415" s="16" t="s">
        <v>3298</v>
      </c>
      <c r="D415" s="22" t="s">
        <v>108</v>
      </c>
      <c r="E415" s="32" t="s">
        <v>778</v>
      </c>
      <c r="F415" s="18" t="s">
        <v>4521</v>
      </c>
      <c r="G415" s="18" t="s">
        <v>43</v>
      </c>
      <c r="H415" s="18" t="s">
        <v>3312</v>
      </c>
      <c r="I415" s="32" t="s">
        <v>1060</v>
      </c>
      <c r="J415" s="18" t="s">
        <v>4114</v>
      </c>
      <c r="K415" s="19" t="s">
        <v>4522</v>
      </c>
    </row>
    <row r="416" spans="1:11" ht="20.399999999999999" x14ac:dyDescent="0.2">
      <c r="A416" s="33" t="s">
        <v>2603</v>
      </c>
      <c r="B416" s="33" t="s">
        <v>4523</v>
      </c>
      <c r="C416" s="16" t="s">
        <v>3298</v>
      </c>
      <c r="D416" s="22" t="s">
        <v>108</v>
      </c>
      <c r="E416" s="32" t="s">
        <v>778</v>
      </c>
      <c r="F416" s="18" t="s">
        <v>4524</v>
      </c>
      <c r="G416" s="18" t="s">
        <v>43</v>
      </c>
      <c r="H416" s="18" t="s">
        <v>3312</v>
      </c>
      <c r="I416" s="32" t="s">
        <v>152</v>
      </c>
      <c r="J416" s="18" t="s">
        <v>779</v>
      </c>
      <c r="K416" s="19" t="s">
        <v>4522</v>
      </c>
    </row>
    <row r="417" spans="1:11" ht="20.399999999999999" x14ac:dyDescent="0.2">
      <c r="A417" s="33" t="s">
        <v>2603</v>
      </c>
      <c r="B417" s="33" t="s">
        <v>4525</v>
      </c>
      <c r="C417" s="16" t="s">
        <v>3298</v>
      </c>
      <c r="D417" s="22" t="s">
        <v>108</v>
      </c>
      <c r="E417" s="32" t="s">
        <v>778</v>
      </c>
      <c r="F417" s="18" t="s">
        <v>4526</v>
      </c>
      <c r="G417" s="18" t="s">
        <v>3228</v>
      </c>
      <c r="H417" s="18" t="s">
        <v>3312</v>
      </c>
      <c r="I417" s="32" t="s">
        <v>152</v>
      </c>
      <c r="J417" s="18" t="s">
        <v>779</v>
      </c>
      <c r="K417" s="19" t="s">
        <v>4527</v>
      </c>
    </row>
    <row r="418" spans="1:11" ht="20.399999999999999" x14ac:dyDescent="0.2">
      <c r="A418" s="33" t="s">
        <v>2603</v>
      </c>
      <c r="B418" s="33" t="s">
        <v>4528</v>
      </c>
      <c r="C418" s="16" t="s">
        <v>3298</v>
      </c>
      <c r="D418" s="22" t="s">
        <v>108</v>
      </c>
      <c r="E418" s="32" t="s">
        <v>778</v>
      </c>
      <c r="F418" s="18" t="s">
        <v>4529</v>
      </c>
      <c r="G418" s="18" t="s">
        <v>3228</v>
      </c>
      <c r="H418" s="18" t="s">
        <v>3312</v>
      </c>
      <c r="I418" s="32" t="s">
        <v>426</v>
      </c>
      <c r="J418" s="18" t="s">
        <v>3572</v>
      </c>
      <c r="K418" s="19" t="s">
        <v>4530</v>
      </c>
    </row>
    <row r="419" spans="1:11" ht="20.399999999999999" x14ac:dyDescent="0.2">
      <c r="A419" s="33" t="s">
        <v>2603</v>
      </c>
      <c r="B419" s="33" t="s">
        <v>4531</v>
      </c>
      <c r="C419" s="16" t="s">
        <v>3298</v>
      </c>
      <c r="D419" s="22" t="s">
        <v>108</v>
      </c>
      <c r="E419" s="32" t="s">
        <v>778</v>
      </c>
      <c r="F419" s="18" t="s">
        <v>3850</v>
      </c>
      <c r="G419" s="18" t="s">
        <v>3228</v>
      </c>
      <c r="H419" s="18" t="s">
        <v>1172</v>
      </c>
      <c r="I419" s="32" t="s">
        <v>1060</v>
      </c>
      <c r="J419" s="18" t="s">
        <v>4114</v>
      </c>
      <c r="K419" s="19" t="s">
        <v>4532</v>
      </c>
    </row>
    <row r="420" spans="1:11" ht="20.399999999999999" x14ac:dyDescent="0.2">
      <c r="A420" s="33" t="s">
        <v>2603</v>
      </c>
      <c r="B420" s="33" t="s">
        <v>4533</v>
      </c>
      <c r="C420" s="16" t="s">
        <v>3298</v>
      </c>
      <c r="D420" s="22" t="s">
        <v>108</v>
      </c>
      <c r="E420" s="32" t="s">
        <v>778</v>
      </c>
      <c r="F420" s="18" t="s">
        <v>4534</v>
      </c>
      <c r="G420" s="18" t="s">
        <v>3228</v>
      </c>
      <c r="H420" s="18" t="s">
        <v>1172</v>
      </c>
      <c r="I420" s="32" t="s">
        <v>1070</v>
      </c>
      <c r="J420" s="18" t="s">
        <v>4535</v>
      </c>
      <c r="K420" s="19" t="s">
        <v>4536</v>
      </c>
    </row>
    <row r="421" spans="1:11" ht="20.399999999999999" x14ac:dyDescent="0.2">
      <c r="A421" s="33" t="s">
        <v>2603</v>
      </c>
      <c r="B421" s="33" t="s">
        <v>4537</v>
      </c>
      <c r="C421" s="16" t="s">
        <v>3298</v>
      </c>
      <c r="D421" s="22" t="s">
        <v>108</v>
      </c>
      <c r="E421" s="32" t="s">
        <v>778</v>
      </c>
      <c r="F421" s="18" t="s">
        <v>4538</v>
      </c>
      <c r="G421" s="18" t="s">
        <v>3228</v>
      </c>
      <c r="H421" s="18" t="s">
        <v>4069</v>
      </c>
      <c r="I421" s="32" t="s">
        <v>1070</v>
      </c>
      <c r="J421" s="18" t="s">
        <v>4535</v>
      </c>
      <c r="K421" s="19" t="s">
        <v>4522</v>
      </c>
    </row>
    <row r="422" spans="1:11" ht="20.399999999999999" x14ac:dyDescent="0.2">
      <c r="A422" s="33" t="s">
        <v>2603</v>
      </c>
      <c r="B422" s="33" t="s">
        <v>4539</v>
      </c>
      <c r="C422" s="16" t="s">
        <v>3298</v>
      </c>
      <c r="D422" s="22" t="s">
        <v>108</v>
      </c>
      <c r="E422" s="32" t="s">
        <v>778</v>
      </c>
      <c r="F422" s="18" t="s">
        <v>4540</v>
      </c>
      <c r="G422" s="18" t="s">
        <v>3228</v>
      </c>
      <c r="H422" s="18" t="s">
        <v>4069</v>
      </c>
      <c r="I422" s="32" t="s">
        <v>426</v>
      </c>
      <c r="J422" s="18" t="s">
        <v>3572</v>
      </c>
      <c r="K422" s="19" t="s">
        <v>4522</v>
      </c>
    </row>
    <row r="423" spans="1:11" ht="20.399999999999999" x14ac:dyDescent="0.2">
      <c r="A423" s="33" t="s">
        <v>2603</v>
      </c>
      <c r="B423" s="33" t="s">
        <v>4541</v>
      </c>
      <c r="C423" s="16" t="s">
        <v>3298</v>
      </c>
      <c r="D423" s="22" t="s">
        <v>108</v>
      </c>
      <c r="E423" s="32" t="s">
        <v>778</v>
      </c>
      <c r="F423" s="18" t="s">
        <v>4542</v>
      </c>
      <c r="G423" s="18" t="s">
        <v>3323</v>
      </c>
      <c r="H423" s="18" t="s">
        <v>1172</v>
      </c>
      <c r="I423" s="32" t="s">
        <v>1070</v>
      </c>
      <c r="J423" s="18" t="s">
        <v>4535</v>
      </c>
      <c r="K423" s="19" t="s">
        <v>4515</v>
      </c>
    </row>
    <row r="424" spans="1:11" x14ac:dyDescent="0.2">
      <c r="A424" s="33" t="s">
        <v>2603</v>
      </c>
      <c r="B424" s="33" t="s">
        <v>4543</v>
      </c>
      <c r="C424" s="16" t="s">
        <v>3298</v>
      </c>
      <c r="D424" s="22" t="s">
        <v>108</v>
      </c>
      <c r="E424" s="32" t="s">
        <v>3596</v>
      </c>
      <c r="F424" s="18" t="s">
        <v>4544</v>
      </c>
      <c r="G424" s="18" t="s">
        <v>3228</v>
      </c>
      <c r="H424" s="18" t="s">
        <v>1172</v>
      </c>
      <c r="I424" s="32" t="s">
        <v>1070</v>
      </c>
      <c r="J424" s="18" t="s">
        <v>4390</v>
      </c>
      <c r="K424" s="19" t="s">
        <v>4545</v>
      </c>
    </row>
    <row r="425" spans="1:11" ht="20.399999999999999" x14ac:dyDescent="0.2">
      <c r="A425" s="33" t="s">
        <v>2606</v>
      </c>
      <c r="B425" s="33" t="s">
        <v>4546</v>
      </c>
      <c r="C425" s="16" t="s">
        <v>3298</v>
      </c>
      <c r="D425" s="22" t="s">
        <v>108</v>
      </c>
      <c r="E425" s="32" t="s">
        <v>3853</v>
      </c>
      <c r="F425" s="18" t="s">
        <v>4547</v>
      </c>
      <c r="G425" s="18" t="s">
        <v>43</v>
      </c>
      <c r="H425" s="18" t="s">
        <v>1172</v>
      </c>
      <c r="I425" s="32" t="s">
        <v>152</v>
      </c>
      <c r="J425" s="18" t="s">
        <v>3855</v>
      </c>
      <c r="K425" s="19" t="s">
        <v>4548</v>
      </c>
    </row>
    <row r="426" spans="1:11" ht="20.399999999999999" x14ac:dyDescent="0.2">
      <c r="A426" s="33" t="s">
        <v>2606</v>
      </c>
      <c r="B426" s="33" t="s">
        <v>4549</v>
      </c>
      <c r="C426" s="16" t="s">
        <v>3298</v>
      </c>
      <c r="D426" s="22" t="s">
        <v>108</v>
      </c>
      <c r="E426" s="32" t="s">
        <v>4550</v>
      </c>
      <c r="F426" s="18" t="s">
        <v>4551</v>
      </c>
      <c r="G426" s="18" t="s">
        <v>43</v>
      </c>
      <c r="H426" s="18" t="s">
        <v>1172</v>
      </c>
      <c r="I426" s="32" t="s">
        <v>152</v>
      </c>
      <c r="J426" s="18" t="s">
        <v>1169</v>
      </c>
      <c r="K426" s="19" t="s">
        <v>4552</v>
      </c>
    </row>
    <row r="427" spans="1:11" ht="20.399999999999999" x14ac:dyDescent="0.2">
      <c r="A427" s="33" t="s">
        <v>2606</v>
      </c>
      <c r="B427" s="33" t="s">
        <v>4553</v>
      </c>
      <c r="C427" s="16" t="s">
        <v>3298</v>
      </c>
      <c r="D427" s="22" t="s">
        <v>108</v>
      </c>
      <c r="E427" s="32" t="s">
        <v>4550</v>
      </c>
      <c r="F427" s="18" t="s">
        <v>4554</v>
      </c>
      <c r="G427" s="18" t="s">
        <v>43</v>
      </c>
      <c r="H427" s="18" t="s">
        <v>1172</v>
      </c>
      <c r="I427" s="32" t="s">
        <v>152</v>
      </c>
      <c r="J427" s="18" t="s">
        <v>1169</v>
      </c>
      <c r="K427" s="19" t="s">
        <v>4555</v>
      </c>
    </row>
    <row r="428" spans="1:11" x14ac:dyDescent="0.2">
      <c r="A428" s="33" t="s">
        <v>2606</v>
      </c>
      <c r="B428" s="33" t="s">
        <v>4556</v>
      </c>
      <c r="C428" s="16" t="s">
        <v>3298</v>
      </c>
      <c r="D428" s="22" t="s">
        <v>108</v>
      </c>
      <c r="E428" s="32" t="s">
        <v>4550</v>
      </c>
      <c r="F428" s="18" t="s">
        <v>4557</v>
      </c>
      <c r="G428" s="18" t="s">
        <v>43</v>
      </c>
      <c r="H428" s="18" t="s">
        <v>1172</v>
      </c>
      <c r="I428" s="32" t="s">
        <v>152</v>
      </c>
      <c r="J428" s="18" t="s">
        <v>1169</v>
      </c>
      <c r="K428" s="19" t="s">
        <v>4558</v>
      </c>
    </row>
    <row r="429" spans="1:11" ht="20.399999999999999" x14ac:dyDescent="0.2">
      <c r="A429" s="33" t="s">
        <v>2606</v>
      </c>
      <c r="B429" s="33" t="s">
        <v>4559</v>
      </c>
      <c r="C429" s="16" t="s">
        <v>3298</v>
      </c>
      <c r="D429" s="22" t="s">
        <v>108</v>
      </c>
      <c r="E429" s="32" t="s">
        <v>3596</v>
      </c>
      <c r="F429" s="18" t="s">
        <v>4560</v>
      </c>
      <c r="G429" s="18" t="s">
        <v>43</v>
      </c>
      <c r="H429" s="18" t="s">
        <v>1172</v>
      </c>
      <c r="I429" s="32" t="s">
        <v>152</v>
      </c>
      <c r="J429" s="18" t="s">
        <v>1169</v>
      </c>
      <c r="K429" s="19" t="s">
        <v>4561</v>
      </c>
    </row>
    <row r="430" spans="1:11" x14ac:dyDescent="0.2">
      <c r="A430" s="33" t="s">
        <v>2606</v>
      </c>
      <c r="B430" s="33" t="s">
        <v>4562</v>
      </c>
      <c r="C430" s="16" t="s">
        <v>3298</v>
      </c>
      <c r="D430" s="22" t="s">
        <v>108</v>
      </c>
      <c r="E430" s="32" t="s">
        <v>3853</v>
      </c>
      <c r="F430" s="18" t="s">
        <v>4563</v>
      </c>
      <c r="G430" s="18" t="s">
        <v>43</v>
      </c>
      <c r="H430" s="18" t="s">
        <v>1172</v>
      </c>
      <c r="I430" s="32" t="s">
        <v>152</v>
      </c>
      <c r="J430" s="18" t="s">
        <v>3855</v>
      </c>
      <c r="K430" s="19" t="s">
        <v>4564</v>
      </c>
    </row>
    <row r="431" spans="1:11" ht="20.399999999999999" x14ac:dyDescent="0.2">
      <c r="A431" s="33" t="s">
        <v>2606</v>
      </c>
      <c r="B431" s="33" t="s">
        <v>4565</v>
      </c>
      <c r="C431" s="16" t="s">
        <v>3298</v>
      </c>
      <c r="D431" s="22" t="s">
        <v>108</v>
      </c>
      <c r="E431" s="32" t="s">
        <v>4566</v>
      </c>
      <c r="F431" s="18" t="s">
        <v>4567</v>
      </c>
      <c r="G431" s="18" t="s">
        <v>43</v>
      </c>
      <c r="H431" s="18" t="s">
        <v>1172</v>
      </c>
      <c r="I431" s="32" t="s">
        <v>152</v>
      </c>
      <c r="J431" s="18" t="s">
        <v>770</v>
      </c>
      <c r="K431" s="19" t="s">
        <v>4568</v>
      </c>
    </row>
    <row r="432" spans="1:11" ht="20.399999999999999" x14ac:dyDescent="0.2">
      <c r="A432" s="33" t="s">
        <v>2606</v>
      </c>
      <c r="B432" s="33" t="s">
        <v>4569</v>
      </c>
      <c r="C432" s="16" t="s">
        <v>3298</v>
      </c>
      <c r="D432" s="22" t="s">
        <v>108</v>
      </c>
      <c r="E432" s="32" t="s">
        <v>4550</v>
      </c>
      <c r="F432" s="18" t="s">
        <v>4570</v>
      </c>
      <c r="G432" s="18" t="s">
        <v>43</v>
      </c>
      <c r="H432" s="18" t="s">
        <v>1172</v>
      </c>
      <c r="I432" s="32" t="s">
        <v>152</v>
      </c>
      <c r="J432" s="18" t="s">
        <v>1169</v>
      </c>
      <c r="K432" s="19" t="s">
        <v>4571</v>
      </c>
    </row>
    <row r="433" spans="1:11" x14ac:dyDescent="0.2">
      <c r="A433" s="33" t="s">
        <v>2606</v>
      </c>
      <c r="B433" s="33" t="s">
        <v>4572</v>
      </c>
      <c r="C433" s="16" t="s">
        <v>3298</v>
      </c>
      <c r="D433" s="22" t="s">
        <v>108</v>
      </c>
      <c r="E433" s="32" t="s">
        <v>3596</v>
      </c>
      <c r="F433" s="18" t="s">
        <v>4573</v>
      </c>
      <c r="G433" s="18" t="s">
        <v>43</v>
      </c>
      <c r="H433" s="18" t="s">
        <v>1172</v>
      </c>
      <c r="I433" s="32" t="s">
        <v>152</v>
      </c>
      <c r="J433" s="18" t="s">
        <v>1169</v>
      </c>
      <c r="K433" s="19" t="s">
        <v>4574</v>
      </c>
    </row>
    <row r="434" spans="1:11" ht="20.399999999999999" x14ac:dyDescent="0.2">
      <c r="A434" s="33" t="s">
        <v>2606</v>
      </c>
      <c r="B434" s="33" t="s">
        <v>4575</v>
      </c>
      <c r="C434" s="16" t="s">
        <v>3298</v>
      </c>
      <c r="D434" s="22" t="s">
        <v>108</v>
      </c>
      <c r="E434" s="32" t="s">
        <v>4550</v>
      </c>
      <c r="F434" s="18" t="s">
        <v>4576</v>
      </c>
      <c r="G434" s="18" t="s">
        <v>43</v>
      </c>
      <c r="H434" s="18" t="s">
        <v>1172</v>
      </c>
      <c r="I434" s="32" t="s">
        <v>152</v>
      </c>
      <c r="J434" s="18" t="s">
        <v>1169</v>
      </c>
      <c r="K434" s="19" t="s">
        <v>4577</v>
      </c>
    </row>
    <row r="435" spans="1:11" ht="20.399999999999999" x14ac:dyDescent="0.2">
      <c r="A435" s="33" t="s">
        <v>2606</v>
      </c>
      <c r="B435" s="33" t="s">
        <v>4578</v>
      </c>
      <c r="C435" s="16" t="s">
        <v>3298</v>
      </c>
      <c r="D435" s="22" t="s">
        <v>108</v>
      </c>
      <c r="E435" s="32" t="s">
        <v>3596</v>
      </c>
      <c r="F435" s="18" t="s">
        <v>4579</v>
      </c>
      <c r="G435" s="18" t="s">
        <v>43</v>
      </c>
      <c r="H435" s="18" t="s">
        <v>3312</v>
      </c>
      <c r="I435" s="32" t="s">
        <v>152</v>
      </c>
      <c r="J435" s="18" t="s">
        <v>1169</v>
      </c>
      <c r="K435" s="19" t="s">
        <v>4580</v>
      </c>
    </row>
    <row r="436" spans="1:11" x14ac:dyDescent="0.2">
      <c r="A436" s="33" t="s">
        <v>2606</v>
      </c>
      <c r="B436" s="33" t="s">
        <v>4581</v>
      </c>
      <c r="C436" s="16" t="s">
        <v>3298</v>
      </c>
      <c r="D436" s="22" t="s">
        <v>108</v>
      </c>
      <c r="E436" s="32" t="s">
        <v>4550</v>
      </c>
      <c r="F436" s="18" t="s">
        <v>4582</v>
      </c>
      <c r="G436" s="18" t="s">
        <v>3228</v>
      </c>
      <c r="H436" s="18" t="s">
        <v>1172</v>
      </c>
      <c r="I436" s="32" t="s">
        <v>152</v>
      </c>
      <c r="J436" s="18" t="s">
        <v>1169</v>
      </c>
      <c r="K436" s="19" t="s">
        <v>4583</v>
      </c>
    </row>
    <row r="437" spans="1:11" ht="20.399999999999999" x14ac:dyDescent="0.2">
      <c r="A437" s="33" t="s">
        <v>2611</v>
      </c>
      <c r="B437" s="33" t="s">
        <v>4584</v>
      </c>
      <c r="C437" s="16" t="s">
        <v>3298</v>
      </c>
      <c r="D437" s="22" t="s">
        <v>108</v>
      </c>
      <c r="E437" s="32" t="s">
        <v>4550</v>
      </c>
      <c r="F437" s="18" t="s">
        <v>4585</v>
      </c>
      <c r="G437" s="18" t="s">
        <v>3228</v>
      </c>
      <c r="H437" s="18" t="s">
        <v>1172</v>
      </c>
      <c r="I437" s="32" t="s">
        <v>152</v>
      </c>
      <c r="J437" s="18" t="s">
        <v>1169</v>
      </c>
      <c r="K437" s="19" t="s">
        <v>4586</v>
      </c>
    </row>
    <row r="438" spans="1:11" ht="20.399999999999999" x14ac:dyDescent="0.2">
      <c r="A438" s="33" t="s">
        <v>2611</v>
      </c>
      <c r="B438" s="33" t="s">
        <v>4587</v>
      </c>
      <c r="C438" s="16" t="s">
        <v>3298</v>
      </c>
      <c r="D438" s="22" t="s">
        <v>108</v>
      </c>
      <c r="E438" s="32" t="s">
        <v>4550</v>
      </c>
      <c r="F438" s="18" t="s">
        <v>4588</v>
      </c>
      <c r="G438" s="18" t="s">
        <v>3228</v>
      </c>
      <c r="H438" s="18" t="s">
        <v>1172</v>
      </c>
      <c r="I438" s="32" t="s">
        <v>152</v>
      </c>
      <c r="J438" s="18" t="s">
        <v>1169</v>
      </c>
      <c r="K438" s="19" t="s">
        <v>4589</v>
      </c>
    </row>
    <row r="439" spans="1:11" x14ac:dyDescent="0.2">
      <c r="A439" s="33" t="s">
        <v>2611</v>
      </c>
      <c r="B439" s="33" t="s">
        <v>4590</v>
      </c>
      <c r="C439" s="16" t="s">
        <v>3298</v>
      </c>
      <c r="D439" s="22" t="s">
        <v>108</v>
      </c>
      <c r="E439" s="32" t="s">
        <v>4591</v>
      </c>
      <c r="F439" s="18" t="s">
        <v>4592</v>
      </c>
      <c r="G439" s="18" t="s">
        <v>3228</v>
      </c>
      <c r="H439" s="18" t="s">
        <v>1172</v>
      </c>
      <c r="I439" s="32" t="s">
        <v>152</v>
      </c>
      <c r="J439" s="18" t="s">
        <v>770</v>
      </c>
      <c r="K439" s="19" t="s">
        <v>4593</v>
      </c>
    </row>
    <row r="440" spans="1:11" x14ac:dyDescent="0.2">
      <c r="A440" s="33" t="s">
        <v>2611</v>
      </c>
      <c r="B440" s="33" t="s">
        <v>4594</v>
      </c>
      <c r="C440" s="16" t="s">
        <v>3298</v>
      </c>
      <c r="D440" s="22" t="s">
        <v>108</v>
      </c>
      <c r="E440" s="32" t="s">
        <v>3596</v>
      </c>
      <c r="F440" s="18" t="s">
        <v>4595</v>
      </c>
      <c r="G440" s="18" t="s">
        <v>3228</v>
      </c>
      <c r="H440" s="18" t="s">
        <v>1172</v>
      </c>
      <c r="I440" s="32" t="s">
        <v>152</v>
      </c>
      <c r="J440" s="18" t="s">
        <v>1169</v>
      </c>
      <c r="K440" s="19" t="s">
        <v>4596</v>
      </c>
    </row>
    <row r="441" spans="1:11" ht="20.399999999999999" x14ac:dyDescent="0.2">
      <c r="A441" s="33" t="s">
        <v>2611</v>
      </c>
      <c r="B441" s="33" t="s">
        <v>4597</v>
      </c>
      <c r="C441" s="16" t="s">
        <v>3298</v>
      </c>
      <c r="D441" s="22" t="s">
        <v>108</v>
      </c>
      <c r="E441" s="32" t="s">
        <v>3596</v>
      </c>
      <c r="F441" s="18" t="s">
        <v>4598</v>
      </c>
      <c r="G441" s="18" t="s">
        <v>3228</v>
      </c>
      <c r="H441" s="18" t="s">
        <v>1172</v>
      </c>
      <c r="I441" s="32" t="s">
        <v>152</v>
      </c>
      <c r="J441" s="18" t="s">
        <v>1169</v>
      </c>
      <c r="K441" s="19" t="s">
        <v>4599</v>
      </c>
    </row>
    <row r="442" spans="1:11" x14ac:dyDescent="0.2">
      <c r="A442" s="33" t="s">
        <v>2611</v>
      </c>
      <c r="B442" s="33" t="s">
        <v>4600</v>
      </c>
      <c r="C442" s="16" t="s">
        <v>3298</v>
      </c>
      <c r="D442" s="22" t="s">
        <v>108</v>
      </c>
      <c r="E442" s="32" t="s">
        <v>3596</v>
      </c>
      <c r="F442" s="18" t="s">
        <v>4601</v>
      </c>
      <c r="G442" s="18" t="s">
        <v>3228</v>
      </c>
      <c r="H442" s="18" t="s">
        <v>1172</v>
      </c>
      <c r="I442" s="32" t="s">
        <v>152</v>
      </c>
      <c r="J442" s="18" t="s">
        <v>1169</v>
      </c>
      <c r="K442" s="19" t="s">
        <v>4602</v>
      </c>
    </row>
    <row r="443" spans="1:11" ht="20.399999999999999" x14ac:dyDescent="0.2">
      <c r="A443" s="33" t="s">
        <v>2611</v>
      </c>
      <c r="B443" s="33" t="s">
        <v>4603</v>
      </c>
      <c r="C443" s="16" t="s">
        <v>3298</v>
      </c>
      <c r="D443" s="22" t="s">
        <v>108</v>
      </c>
      <c r="E443" s="32" t="s">
        <v>3596</v>
      </c>
      <c r="F443" s="18" t="s">
        <v>4604</v>
      </c>
      <c r="G443" s="18" t="s">
        <v>3228</v>
      </c>
      <c r="H443" s="18" t="s">
        <v>1172</v>
      </c>
      <c r="I443" s="32" t="s">
        <v>152</v>
      </c>
      <c r="J443" s="18" t="s">
        <v>1169</v>
      </c>
      <c r="K443" s="19" t="s">
        <v>4605</v>
      </c>
    </row>
    <row r="444" spans="1:11" ht="20.399999999999999" x14ac:dyDescent="0.2">
      <c r="A444" s="33" t="s">
        <v>2611</v>
      </c>
      <c r="B444" s="33" t="s">
        <v>4606</v>
      </c>
      <c r="C444" s="16" t="s">
        <v>3298</v>
      </c>
      <c r="D444" s="22" t="s">
        <v>108</v>
      </c>
      <c r="E444" s="32" t="s">
        <v>3596</v>
      </c>
      <c r="F444" s="18" t="s">
        <v>4607</v>
      </c>
      <c r="G444" s="18" t="s">
        <v>3228</v>
      </c>
      <c r="H444" s="18" t="s">
        <v>1172</v>
      </c>
      <c r="I444" s="32" t="s">
        <v>152</v>
      </c>
      <c r="J444" s="18" t="s">
        <v>1169</v>
      </c>
      <c r="K444" s="19" t="s">
        <v>4608</v>
      </c>
    </row>
    <row r="445" spans="1:11" ht="20.399999999999999" x14ac:dyDescent="0.2">
      <c r="A445" s="33" t="s">
        <v>2611</v>
      </c>
      <c r="B445" s="33" t="s">
        <v>4609</v>
      </c>
      <c r="C445" s="16" t="s">
        <v>3298</v>
      </c>
      <c r="D445" s="22" t="s">
        <v>108</v>
      </c>
      <c r="E445" s="32" t="s">
        <v>3596</v>
      </c>
      <c r="F445" s="18" t="s">
        <v>4610</v>
      </c>
      <c r="G445" s="18" t="s">
        <v>3228</v>
      </c>
      <c r="H445" s="18" t="s">
        <v>1172</v>
      </c>
      <c r="I445" s="32" t="s">
        <v>152</v>
      </c>
      <c r="J445" s="18" t="s">
        <v>1169</v>
      </c>
      <c r="K445" s="19" t="s">
        <v>4611</v>
      </c>
    </row>
    <row r="446" spans="1:11" x14ac:dyDescent="0.2">
      <c r="A446" s="33" t="s">
        <v>2611</v>
      </c>
      <c r="B446" s="33" t="s">
        <v>4612</v>
      </c>
      <c r="C446" s="16" t="s">
        <v>3298</v>
      </c>
      <c r="D446" s="22" t="s">
        <v>108</v>
      </c>
      <c r="E446" s="32" t="s">
        <v>3596</v>
      </c>
      <c r="F446" s="18" t="s">
        <v>4613</v>
      </c>
      <c r="G446" s="18" t="s">
        <v>3228</v>
      </c>
      <c r="H446" s="18" t="s">
        <v>1172</v>
      </c>
      <c r="I446" s="32" t="s">
        <v>152</v>
      </c>
      <c r="J446" s="18" t="s">
        <v>1169</v>
      </c>
      <c r="K446" s="19" t="s">
        <v>4614</v>
      </c>
    </row>
    <row r="447" spans="1:11" ht="20.399999999999999" x14ac:dyDescent="0.2">
      <c r="A447" s="33" t="s">
        <v>2611</v>
      </c>
      <c r="B447" s="33" t="s">
        <v>4615</v>
      </c>
      <c r="C447" s="16" t="s">
        <v>3298</v>
      </c>
      <c r="D447" s="22" t="s">
        <v>108</v>
      </c>
      <c r="E447" s="32" t="s">
        <v>3596</v>
      </c>
      <c r="F447" s="18" t="s">
        <v>4616</v>
      </c>
      <c r="G447" s="18" t="s">
        <v>3323</v>
      </c>
      <c r="H447" s="18" t="s">
        <v>1172</v>
      </c>
      <c r="I447" s="32" t="s">
        <v>152</v>
      </c>
      <c r="J447" s="18" t="s">
        <v>1169</v>
      </c>
      <c r="K447" s="19" t="s">
        <v>4617</v>
      </c>
    </row>
    <row r="448" spans="1:11" ht="20.399999999999999" x14ac:dyDescent="0.2">
      <c r="A448" s="33" t="s">
        <v>2614</v>
      </c>
      <c r="B448" s="33" t="s">
        <v>4618</v>
      </c>
      <c r="C448" s="16" t="s">
        <v>3298</v>
      </c>
      <c r="D448" s="22" t="s">
        <v>108</v>
      </c>
      <c r="E448" s="32" t="s">
        <v>4566</v>
      </c>
      <c r="F448" s="18" t="s">
        <v>4619</v>
      </c>
      <c r="G448" s="18" t="s">
        <v>43</v>
      </c>
      <c r="H448" s="18" t="s">
        <v>1172</v>
      </c>
      <c r="I448" s="32" t="s">
        <v>152</v>
      </c>
      <c r="J448" s="18" t="s">
        <v>770</v>
      </c>
      <c r="K448" s="19" t="s">
        <v>4620</v>
      </c>
    </row>
    <row r="449" spans="1:11" x14ac:dyDescent="0.2">
      <c r="A449" s="33" t="s">
        <v>2614</v>
      </c>
      <c r="B449" s="33" t="s">
        <v>4621</v>
      </c>
      <c r="C449" s="16" t="s">
        <v>3298</v>
      </c>
      <c r="D449" s="22" t="s">
        <v>108</v>
      </c>
      <c r="E449" s="32" t="s">
        <v>4550</v>
      </c>
      <c r="F449" s="18" t="s">
        <v>4622</v>
      </c>
      <c r="G449" s="18" t="s">
        <v>43</v>
      </c>
      <c r="H449" s="18" t="s">
        <v>1172</v>
      </c>
      <c r="I449" s="32" t="s">
        <v>152</v>
      </c>
      <c r="J449" s="18" t="s">
        <v>1169</v>
      </c>
      <c r="K449" s="19" t="s">
        <v>4623</v>
      </c>
    </row>
    <row r="450" spans="1:11" x14ac:dyDescent="0.2">
      <c r="A450" s="33" t="s">
        <v>2614</v>
      </c>
      <c r="B450" s="33" t="s">
        <v>4624</v>
      </c>
      <c r="C450" s="16" t="s">
        <v>3298</v>
      </c>
      <c r="D450" s="22" t="s">
        <v>108</v>
      </c>
      <c r="E450" s="32" t="s">
        <v>3596</v>
      </c>
      <c r="F450" s="18" t="s">
        <v>4625</v>
      </c>
      <c r="G450" s="18" t="s">
        <v>43</v>
      </c>
      <c r="H450" s="18" t="s">
        <v>1172</v>
      </c>
      <c r="I450" s="32" t="s">
        <v>152</v>
      </c>
      <c r="J450" s="18" t="s">
        <v>1169</v>
      </c>
      <c r="K450" s="19" t="s">
        <v>4626</v>
      </c>
    </row>
    <row r="451" spans="1:11" ht="20.399999999999999" x14ac:dyDescent="0.2">
      <c r="A451" s="33" t="s">
        <v>2614</v>
      </c>
      <c r="B451" s="33" t="s">
        <v>4627</v>
      </c>
      <c r="C451" s="16" t="s">
        <v>3298</v>
      </c>
      <c r="D451" s="22" t="s">
        <v>108</v>
      </c>
      <c r="E451" s="32" t="s">
        <v>3596</v>
      </c>
      <c r="F451" s="18" t="s">
        <v>4628</v>
      </c>
      <c r="G451" s="18" t="s">
        <v>43</v>
      </c>
      <c r="H451" s="18" t="s">
        <v>1172</v>
      </c>
      <c r="I451" s="32" t="s">
        <v>152</v>
      </c>
      <c r="J451" s="18" t="s">
        <v>1169</v>
      </c>
      <c r="K451" s="19" t="s">
        <v>4629</v>
      </c>
    </row>
    <row r="452" spans="1:11" ht="20.399999999999999" x14ac:dyDescent="0.2">
      <c r="A452" s="33" t="s">
        <v>2614</v>
      </c>
      <c r="B452" s="33" t="s">
        <v>4630</v>
      </c>
      <c r="C452" s="16" t="s">
        <v>3298</v>
      </c>
      <c r="D452" s="22" t="s">
        <v>108</v>
      </c>
      <c r="E452" s="32" t="s">
        <v>3596</v>
      </c>
      <c r="F452" s="18" t="s">
        <v>4631</v>
      </c>
      <c r="G452" s="18" t="s">
        <v>43</v>
      </c>
      <c r="H452" s="18" t="s">
        <v>1172</v>
      </c>
      <c r="I452" s="32" t="s">
        <v>152</v>
      </c>
      <c r="J452" s="18" t="s">
        <v>1169</v>
      </c>
      <c r="K452" s="19" t="s">
        <v>4632</v>
      </c>
    </row>
    <row r="453" spans="1:11" x14ac:dyDescent="0.2">
      <c r="A453" s="33" t="s">
        <v>2614</v>
      </c>
      <c r="B453" s="33" t="s">
        <v>4633</v>
      </c>
      <c r="C453" s="16" t="s">
        <v>3298</v>
      </c>
      <c r="D453" s="22" t="s">
        <v>108</v>
      </c>
      <c r="E453" s="32" t="s">
        <v>4550</v>
      </c>
      <c r="F453" s="18" t="s">
        <v>4634</v>
      </c>
      <c r="G453" s="18" t="s">
        <v>3228</v>
      </c>
      <c r="H453" s="18" t="s">
        <v>1172</v>
      </c>
      <c r="I453" s="32" t="s">
        <v>152</v>
      </c>
      <c r="J453" s="18" t="s">
        <v>1169</v>
      </c>
      <c r="K453" s="19" t="s">
        <v>4635</v>
      </c>
    </row>
    <row r="454" spans="1:11" ht="20.399999999999999" x14ac:dyDescent="0.2">
      <c r="A454" s="33" t="s">
        <v>2614</v>
      </c>
      <c r="B454" s="33" t="s">
        <v>4636</v>
      </c>
      <c r="C454" s="16" t="s">
        <v>3298</v>
      </c>
      <c r="D454" s="22" t="s">
        <v>108</v>
      </c>
      <c r="E454" s="32" t="s">
        <v>4550</v>
      </c>
      <c r="F454" s="18" t="s">
        <v>4637</v>
      </c>
      <c r="G454" s="18" t="s">
        <v>3228</v>
      </c>
      <c r="H454" s="18" t="s">
        <v>1172</v>
      </c>
      <c r="I454" s="32" t="s">
        <v>152</v>
      </c>
      <c r="J454" s="18" t="s">
        <v>1169</v>
      </c>
      <c r="K454" s="19" t="s">
        <v>4638</v>
      </c>
    </row>
    <row r="455" spans="1:11" x14ac:dyDescent="0.2">
      <c r="A455" s="33" t="s">
        <v>2614</v>
      </c>
      <c r="B455" s="33" t="s">
        <v>4639</v>
      </c>
      <c r="C455" s="16" t="s">
        <v>3298</v>
      </c>
      <c r="D455" s="22" t="s">
        <v>108</v>
      </c>
      <c r="E455" s="32" t="s">
        <v>3853</v>
      </c>
      <c r="F455" s="18" t="s">
        <v>4640</v>
      </c>
      <c r="G455" s="18" t="s">
        <v>3228</v>
      </c>
      <c r="H455" s="18" t="s">
        <v>1172</v>
      </c>
      <c r="I455" s="32" t="s">
        <v>152</v>
      </c>
      <c r="J455" s="18" t="s">
        <v>3855</v>
      </c>
      <c r="K455" s="19" t="s">
        <v>4641</v>
      </c>
    </row>
    <row r="456" spans="1:11" ht="20.399999999999999" x14ac:dyDescent="0.2">
      <c r="A456" s="33" t="s">
        <v>2614</v>
      </c>
      <c r="B456" s="33" t="s">
        <v>4642</v>
      </c>
      <c r="C456" s="16" t="s">
        <v>3298</v>
      </c>
      <c r="D456" s="22" t="s">
        <v>108</v>
      </c>
      <c r="E456" s="32" t="s">
        <v>4566</v>
      </c>
      <c r="F456" s="18" t="s">
        <v>4643</v>
      </c>
      <c r="G456" s="18" t="s">
        <v>3228</v>
      </c>
      <c r="H456" s="18" t="s">
        <v>1172</v>
      </c>
      <c r="I456" s="32" t="s">
        <v>152</v>
      </c>
      <c r="J456" s="18" t="s">
        <v>770</v>
      </c>
      <c r="K456" s="19" t="s">
        <v>4644</v>
      </c>
    </row>
    <row r="457" spans="1:11" ht="20.399999999999999" x14ac:dyDescent="0.2">
      <c r="A457" s="33" t="s">
        <v>2614</v>
      </c>
      <c r="B457" s="33" t="s">
        <v>4645</v>
      </c>
      <c r="C457" s="16" t="s">
        <v>3298</v>
      </c>
      <c r="D457" s="22" t="s">
        <v>108</v>
      </c>
      <c r="E457" s="32" t="s">
        <v>4566</v>
      </c>
      <c r="F457" s="18" t="s">
        <v>4646</v>
      </c>
      <c r="G457" s="18" t="s">
        <v>3228</v>
      </c>
      <c r="H457" s="18" t="s">
        <v>1172</v>
      </c>
      <c r="I457" s="32" t="s">
        <v>152</v>
      </c>
      <c r="J457" s="18" t="s">
        <v>770</v>
      </c>
      <c r="K457" s="19" t="s">
        <v>4647</v>
      </c>
    </row>
    <row r="458" spans="1:11" x14ac:dyDescent="0.2">
      <c r="A458" s="33" t="s">
        <v>2614</v>
      </c>
      <c r="B458" s="33" t="s">
        <v>4648</v>
      </c>
      <c r="C458" s="16" t="s">
        <v>3298</v>
      </c>
      <c r="D458" s="22" t="s">
        <v>108</v>
      </c>
      <c r="E458" s="32" t="s">
        <v>3853</v>
      </c>
      <c r="F458" s="18" t="s">
        <v>4324</v>
      </c>
      <c r="G458" s="18" t="s">
        <v>3228</v>
      </c>
      <c r="H458" s="18" t="s">
        <v>1172</v>
      </c>
      <c r="I458" s="32" t="s">
        <v>152</v>
      </c>
      <c r="J458" s="18" t="s">
        <v>3855</v>
      </c>
      <c r="K458" s="19" t="s">
        <v>4649</v>
      </c>
    </row>
    <row r="459" spans="1:11" x14ac:dyDescent="0.2">
      <c r="A459" s="33" t="s">
        <v>2614</v>
      </c>
      <c r="B459" s="33" t="s">
        <v>4650</v>
      </c>
      <c r="C459" s="16" t="s">
        <v>3298</v>
      </c>
      <c r="D459" s="22" t="s">
        <v>108</v>
      </c>
      <c r="E459" s="32" t="s">
        <v>4566</v>
      </c>
      <c r="F459" s="18" t="s">
        <v>4197</v>
      </c>
      <c r="G459" s="18" t="s">
        <v>3228</v>
      </c>
      <c r="H459" s="18" t="s">
        <v>1172</v>
      </c>
      <c r="I459" s="32" t="s">
        <v>152</v>
      </c>
      <c r="J459" s="18" t="s">
        <v>770</v>
      </c>
      <c r="K459" s="19" t="s">
        <v>4651</v>
      </c>
    </row>
    <row r="460" spans="1:11" x14ac:dyDescent="0.2">
      <c r="A460" s="33" t="s">
        <v>2614</v>
      </c>
      <c r="B460" s="33" t="s">
        <v>4652</v>
      </c>
      <c r="C460" s="16" t="s">
        <v>3298</v>
      </c>
      <c r="D460" s="22" t="s">
        <v>108</v>
      </c>
      <c r="E460" s="32" t="s">
        <v>3853</v>
      </c>
      <c r="F460" s="18" t="s">
        <v>4348</v>
      </c>
      <c r="G460" s="18" t="s">
        <v>3228</v>
      </c>
      <c r="H460" s="18" t="s">
        <v>1172</v>
      </c>
      <c r="I460" s="32" t="s">
        <v>152</v>
      </c>
      <c r="J460" s="18" t="s">
        <v>3855</v>
      </c>
      <c r="K460" s="19" t="s">
        <v>4653</v>
      </c>
    </row>
    <row r="461" spans="1:11" x14ac:dyDescent="0.2">
      <c r="A461" s="33" t="s">
        <v>2614</v>
      </c>
      <c r="B461" s="33" t="s">
        <v>4654</v>
      </c>
      <c r="C461" s="16" t="s">
        <v>3298</v>
      </c>
      <c r="D461" s="22" t="s">
        <v>108</v>
      </c>
      <c r="E461" s="32" t="s">
        <v>4566</v>
      </c>
      <c r="F461" s="18" t="s">
        <v>3587</v>
      </c>
      <c r="G461" s="18" t="s">
        <v>3228</v>
      </c>
      <c r="H461" s="18" t="s">
        <v>1172</v>
      </c>
      <c r="I461" s="32" t="s">
        <v>152</v>
      </c>
      <c r="J461" s="18" t="s">
        <v>770</v>
      </c>
      <c r="K461" s="19" t="s">
        <v>4655</v>
      </c>
    </row>
    <row r="462" spans="1:11" x14ac:dyDescent="0.2">
      <c r="A462" s="33" t="s">
        <v>2614</v>
      </c>
      <c r="B462" s="33" t="s">
        <v>4656</v>
      </c>
      <c r="C462" s="16" t="s">
        <v>3298</v>
      </c>
      <c r="D462" s="22" t="s">
        <v>108</v>
      </c>
      <c r="E462" s="32" t="s">
        <v>3596</v>
      </c>
      <c r="F462" s="18" t="s">
        <v>4657</v>
      </c>
      <c r="G462" s="18" t="s">
        <v>3228</v>
      </c>
      <c r="H462" s="18" t="s">
        <v>1172</v>
      </c>
      <c r="I462" s="32" t="s">
        <v>152</v>
      </c>
      <c r="J462" s="18" t="s">
        <v>1169</v>
      </c>
      <c r="K462" s="19" t="s">
        <v>4658</v>
      </c>
    </row>
    <row r="463" spans="1:11" x14ac:dyDescent="0.2">
      <c r="A463" s="33" t="s">
        <v>2614</v>
      </c>
      <c r="B463" s="33" t="s">
        <v>4659</v>
      </c>
      <c r="C463" s="16" t="s">
        <v>3298</v>
      </c>
      <c r="D463" s="22" t="s">
        <v>108</v>
      </c>
      <c r="E463" s="32" t="s">
        <v>3596</v>
      </c>
      <c r="F463" s="18" t="s">
        <v>4660</v>
      </c>
      <c r="G463" s="18" t="s">
        <v>3228</v>
      </c>
      <c r="H463" s="18" t="s">
        <v>1172</v>
      </c>
      <c r="I463" s="32" t="s">
        <v>152</v>
      </c>
      <c r="J463" s="18" t="s">
        <v>1169</v>
      </c>
      <c r="K463" s="19" t="s">
        <v>4661</v>
      </c>
    </row>
    <row r="464" spans="1:11" ht="20.399999999999999" x14ac:dyDescent="0.2">
      <c r="A464" s="33" t="s">
        <v>2614</v>
      </c>
      <c r="B464" s="33" t="s">
        <v>4662</v>
      </c>
      <c r="C464" s="16" t="s">
        <v>3298</v>
      </c>
      <c r="D464" s="22" t="s">
        <v>108</v>
      </c>
      <c r="E464" s="32" t="s">
        <v>3596</v>
      </c>
      <c r="F464" s="18" t="s">
        <v>4663</v>
      </c>
      <c r="G464" s="18" t="s">
        <v>3228</v>
      </c>
      <c r="H464" s="18" t="s">
        <v>1172</v>
      </c>
      <c r="I464" s="32" t="s">
        <v>152</v>
      </c>
      <c r="J464" s="18" t="s">
        <v>1169</v>
      </c>
      <c r="K464" s="19" t="s">
        <v>4664</v>
      </c>
    </row>
    <row r="465" spans="1:11" x14ac:dyDescent="0.2">
      <c r="A465" s="33" t="s">
        <v>2618</v>
      </c>
      <c r="B465" s="33" t="s">
        <v>4665</v>
      </c>
      <c r="C465" s="16" t="s">
        <v>3298</v>
      </c>
      <c r="D465" s="22" t="s">
        <v>108</v>
      </c>
      <c r="E465" s="32" t="s">
        <v>4550</v>
      </c>
      <c r="F465" s="18" t="s">
        <v>4666</v>
      </c>
      <c r="G465" s="18" t="s">
        <v>43</v>
      </c>
      <c r="H465" s="18" t="s">
        <v>1172</v>
      </c>
      <c r="I465" s="32" t="s">
        <v>152</v>
      </c>
      <c r="J465" s="18" t="s">
        <v>1169</v>
      </c>
      <c r="K465" s="19" t="s">
        <v>4667</v>
      </c>
    </row>
    <row r="466" spans="1:11" x14ac:dyDescent="0.2">
      <c r="A466" s="33" t="s">
        <v>2618</v>
      </c>
      <c r="B466" s="33" t="s">
        <v>4668</v>
      </c>
      <c r="C466" s="16" t="s">
        <v>3298</v>
      </c>
      <c r="D466" s="22" t="s">
        <v>108</v>
      </c>
      <c r="E466" s="32" t="s">
        <v>4669</v>
      </c>
      <c r="F466" s="18" t="s">
        <v>4670</v>
      </c>
      <c r="G466" s="18" t="s">
        <v>43</v>
      </c>
      <c r="H466" s="18" t="s">
        <v>1172</v>
      </c>
      <c r="I466" s="32" t="s">
        <v>152</v>
      </c>
      <c r="J466" s="18" t="s">
        <v>4198</v>
      </c>
      <c r="K466" s="19" t="s">
        <v>4667</v>
      </c>
    </row>
    <row r="467" spans="1:11" ht="20.399999999999999" x14ac:dyDescent="0.2">
      <c r="A467" s="33" t="s">
        <v>2622</v>
      </c>
      <c r="B467" s="33" t="s">
        <v>4671</v>
      </c>
      <c r="C467" s="16" t="s">
        <v>3298</v>
      </c>
      <c r="D467" s="22" t="s">
        <v>108</v>
      </c>
      <c r="E467" s="32" t="s">
        <v>3596</v>
      </c>
      <c r="F467" s="18" t="s">
        <v>4672</v>
      </c>
      <c r="G467" s="18" t="s">
        <v>43</v>
      </c>
      <c r="H467" s="18" t="s">
        <v>1172</v>
      </c>
      <c r="I467" s="32" t="s">
        <v>426</v>
      </c>
      <c r="J467" s="18" t="s">
        <v>3488</v>
      </c>
      <c r="K467" s="19" t="s">
        <v>4673</v>
      </c>
    </row>
    <row r="468" spans="1:11" ht="20.399999999999999" x14ac:dyDescent="0.2">
      <c r="A468" s="33" t="s">
        <v>2622</v>
      </c>
      <c r="B468" s="33" t="s">
        <v>4674</v>
      </c>
      <c r="C468" s="16" t="s">
        <v>3298</v>
      </c>
      <c r="D468" s="22" t="s">
        <v>108</v>
      </c>
      <c r="E468" s="32" t="s">
        <v>3596</v>
      </c>
      <c r="F468" s="18" t="s">
        <v>4675</v>
      </c>
      <c r="G468" s="18" t="s">
        <v>43</v>
      </c>
      <c r="H468" s="18" t="s">
        <v>3312</v>
      </c>
      <c r="I468" s="32" t="s">
        <v>152</v>
      </c>
      <c r="J468" s="18" t="s">
        <v>1169</v>
      </c>
      <c r="K468" s="19" t="s">
        <v>4673</v>
      </c>
    </row>
    <row r="469" spans="1:11" ht="20.399999999999999" x14ac:dyDescent="0.2">
      <c r="A469" s="33" t="s">
        <v>2622</v>
      </c>
      <c r="B469" s="33" t="s">
        <v>4676</v>
      </c>
      <c r="C469" s="16" t="s">
        <v>3298</v>
      </c>
      <c r="D469" s="22" t="s">
        <v>108</v>
      </c>
      <c r="E469" s="32" t="s">
        <v>3596</v>
      </c>
      <c r="F469" s="18" t="s">
        <v>4677</v>
      </c>
      <c r="G469" s="18" t="s">
        <v>43</v>
      </c>
      <c r="H469" s="18" t="s">
        <v>3312</v>
      </c>
      <c r="I469" s="32" t="s">
        <v>152</v>
      </c>
      <c r="J469" s="18" t="s">
        <v>1169</v>
      </c>
      <c r="K469" s="19" t="s">
        <v>4678</v>
      </c>
    </row>
    <row r="470" spans="1:11" ht="20.399999999999999" x14ac:dyDescent="0.2">
      <c r="A470" s="33" t="s">
        <v>2622</v>
      </c>
      <c r="B470" s="33" t="s">
        <v>4679</v>
      </c>
      <c r="C470" s="16" t="s">
        <v>3298</v>
      </c>
      <c r="D470" s="22" t="s">
        <v>108</v>
      </c>
      <c r="E470" s="32" t="s">
        <v>3596</v>
      </c>
      <c r="F470" s="18" t="s">
        <v>4680</v>
      </c>
      <c r="G470" s="18" t="s">
        <v>43</v>
      </c>
      <c r="H470" s="18" t="s">
        <v>3312</v>
      </c>
      <c r="I470" s="32" t="s">
        <v>152</v>
      </c>
      <c r="J470" s="18" t="s">
        <v>1169</v>
      </c>
      <c r="K470" s="19" t="s">
        <v>4681</v>
      </c>
    </row>
    <row r="471" spans="1:11" x14ac:dyDescent="0.2">
      <c r="A471" s="33" t="s">
        <v>2622</v>
      </c>
      <c r="B471" s="33" t="s">
        <v>4682</v>
      </c>
      <c r="C471" s="16" t="s">
        <v>3298</v>
      </c>
      <c r="D471" s="22" t="s">
        <v>108</v>
      </c>
      <c r="E471" s="32" t="s">
        <v>3853</v>
      </c>
      <c r="F471" s="18" t="s">
        <v>4368</v>
      </c>
      <c r="G471" s="18" t="s">
        <v>43</v>
      </c>
      <c r="H471" s="18" t="s">
        <v>3312</v>
      </c>
      <c r="I471" s="32" t="s">
        <v>152</v>
      </c>
      <c r="J471" s="18" t="s">
        <v>3855</v>
      </c>
      <c r="K471" s="19" t="s">
        <v>4683</v>
      </c>
    </row>
    <row r="472" spans="1:11" ht="20.399999999999999" x14ac:dyDescent="0.2">
      <c r="A472" s="33" t="s">
        <v>2622</v>
      </c>
      <c r="B472" s="33" t="s">
        <v>4684</v>
      </c>
      <c r="C472" s="16" t="s">
        <v>3298</v>
      </c>
      <c r="D472" s="22" t="s">
        <v>108</v>
      </c>
      <c r="E472" s="32" t="s">
        <v>4566</v>
      </c>
      <c r="F472" s="18" t="s">
        <v>4685</v>
      </c>
      <c r="G472" s="18" t="s">
        <v>43</v>
      </c>
      <c r="H472" s="18" t="s">
        <v>3312</v>
      </c>
      <c r="I472" s="32" t="s">
        <v>152</v>
      </c>
      <c r="J472" s="18" t="s">
        <v>770</v>
      </c>
      <c r="K472" s="19" t="s">
        <v>4686</v>
      </c>
    </row>
    <row r="473" spans="1:11" ht="20.399999999999999" x14ac:dyDescent="0.2">
      <c r="A473" s="33" t="s">
        <v>2622</v>
      </c>
      <c r="B473" s="33" t="s">
        <v>4687</v>
      </c>
      <c r="C473" s="16" t="s">
        <v>3298</v>
      </c>
      <c r="D473" s="22" t="s">
        <v>108</v>
      </c>
      <c r="E473" s="32" t="s">
        <v>3596</v>
      </c>
      <c r="F473" s="18" t="s">
        <v>4688</v>
      </c>
      <c r="G473" s="18" t="s">
        <v>43</v>
      </c>
      <c r="H473" s="18" t="s">
        <v>1172</v>
      </c>
      <c r="I473" s="32" t="s">
        <v>426</v>
      </c>
      <c r="J473" s="18" t="s">
        <v>3488</v>
      </c>
      <c r="K473" s="19" t="s">
        <v>4689</v>
      </c>
    </row>
    <row r="474" spans="1:11" ht="20.399999999999999" x14ac:dyDescent="0.2">
      <c r="A474" s="33" t="s">
        <v>2622</v>
      </c>
      <c r="B474" s="33" t="s">
        <v>4690</v>
      </c>
      <c r="C474" s="16" t="s">
        <v>3298</v>
      </c>
      <c r="D474" s="22" t="s">
        <v>108</v>
      </c>
      <c r="E474" s="32" t="s">
        <v>3596</v>
      </c>
      <c r="F474" s="18" t="s">
        <v>4691</v>
      </c>
      <c r="G474" s="18" t="s">
        <v>43</v>
      </c>
      <c r="H474" s="18" t="s">
        <v>3312</v>
      </c>
      <c r="I474" s="32" t="s">
        <v>152</v>
      </c>
      <c r="J474" s="18" t="s">
        <v>1169</v>
      </c>
      <c r="K474" s="19" t="s">
        <v>4692</v>
      </c>
    </row>
    <row r="475" spans="1:11" x14ac:dyDescent="0.2">
      <c r="A475" s="33" t="s">
        <v>2622</v>
      </c>
      <c r="B475" s="33" t="s">
        <v>4693</v>
      </c>
      <c r="C475" s="16" t="s">
        <v>3298</v>
      </c>
      <c r="D475" s="22" t="s">
        <v>108</v>
      </c>
      <c r="E475" s="32" t="s">
        <v>3596</v>
      </c>
      <c r="F475" s="18" t="s">
        <v>4694</v>
      </c>
      <c r="G475" s="18" t="s">
        <v>43</v>
      </c>
      <c r="H475" s="18" t="s">
        <v>1172</v>
      </c>
      <c r="I475" s="32" t="s">
        <v>426</v>
      </c>
      <c r="J475" s="18" t="s">
        <v>3488</v>
      </c>
      <c r="K475" s="19" t="s">
        <v>4695</v>
      </c>
    </row>
    <row r="476" spans="1:11" x14ac:dyDescent="0.2">
      <c r="A476" s="33" t="s">
        <v>2622</v>
      </c>
      <c r="B476" s="33" t="s">
        <v>4696</v>
      </c>
      <c r="C476" s="16" t="s">
        <v>3298</v>
      </c>
      <c r="D476" s="22" t="s">
        <v>108</v>
      </c>
      <c r="E476" s="32" t="s">
        <v>4550</v>
      </c>
      <c r="F476" s="18" t="s">
        <v>4697</v>
      </c>
      <c r="G476" s="18" t="s">
        <v>43</v>
      </c>
      <c r="H476" s="18" t="s">
        <v>3312</v>
      </c>
      <c r="I476" s="32" t="s">
        <v>152</v>
      </c>
      <c r="J476" s="18" t="s">
        <v>1169</v>
      </c>
      <c r="K476" s="19" t="s">
        <v>4698</v>
      </c>
    </row>
    <row r="477" spans="1:11" ht="20.399999999999999" x14ac:dyDescent="0.2">
      <c r="A477" s="33" t="s">
        <v>2622</v>
      </c>
      <c r="B477" s="33" t="s">
        <v>4699</v>
      </c>
      <c r="C477" s="16" t="s">
        <v>3298</v>
      </c>
      <c r="D477" s="22" t="s">
        <v>108</v>
      </c>
      <c r="E477" s="32" t="s">
        <v>3853</v>
      </c>
      <c r="F477" s="18" t="s">
        <v>4356</v>
      </c>
      <c r="G477" s="18" t="s">
        <v>3228</v>
      </c>
      <c r="H477" s="18" t="s">
        <v>1172</v>
      </c>
      <c r="I477" s="32" t="s">
        <v>426</v>
      </c>
      <c r="J477" s="18" t="s">
        <v>2245</v>
      </c>
      <c r="K477" s="19" t="s">
        <v>4700</v>
      </c>
    </row>
    <row r="478" spans="1:11" ht="20.399999999999999" x14ac:dyDescent="0.2">
      <c r="A478" s="33" t="s">
        <v>2622</v>
      </c>
      <c r="B478" s="33" t="s">
        <v>4701</v>
      </c>
      <c r="C478" s="16" t="s">
        <v>3298</v>
      </c>
      <c r="D478" s="22" t="s">
        <v>108</v>
      </c>
      <c r="E478" s="32" t="s">
        <v>4566</v>
      </c>
      <c r="F478" s="18" t="s">
        <v>4365</v>
      </c>
      <c r="G478" s="18" t="s">
        <v>3228</v>
      </c>
      <c r="H478" s="18" t="s">
        <v>1172</v>
      </c>
      <c r="I478" s="32" t="s">
        <v>426</v>
      </c>
      <c r="J478" s="18" t="s">
        <v>4702</v>
      </c>
      <c r="K478" s="19" t="s">
        <v>4703</v>
      </c>
    </row>
    <row r="479" spans="1:11" ht="20.399999999999999" x14ac:dyDescent="0.2">
      <c r="A479" s="33" t="s">
        <v>2622</v>
      </c>
      <c r="B479" s="33" t="s">
        <v>4704</v>
      </c>
      <c r="C479" s="16" t="s">
        <v>3298</v>
      </c>
      <c r="D479" s="22" t="s">
        <v>108</v>
      </c>
      <c r="E479" s="32" t="s">
        <v>3596</v>
      </c>
      <c r="F479" s="18" t="s">
        <v>4705</v>
      </c>
      <c r="G479" s="18" t="s">
        <v>3228</v>
      </c>
      <c r="H479" s="18" t="s">
        <v>1172</v>
      </c>
      <c r="I479" s="32" t="s">
        <v>426</v>
      </c>
      <c r="J479" s="18" t="s">
        <v>3488</v>
      </c>
      <c r="K479" s="19" t="s">
        <v>4678</v>
      </c>
    </row>
    <row r="480" spans="1:11" ht="20.399999999999999" x14ac:dyDescent="0.2">
      <c r="A480" s="33" t="s">
        <v>2622</v>
      </c>
      <c r="B480" s="33" t="s">
        <v>4706</v>
      </c>
      <c r="C480" s="16" t="s">
        <v>3298</v>
      </c>
      <c r="D480" s="22" t="s">
        <v>108</v>
      </c>
      <c r="E480" s="32" t="s">
        <v>3596</v>
      </c>
      <c r="F480" s="18" t="s">
        <v>4707</v>
      </c>
      <c r="G480" s="18" t="s">
        <v>3228</v>
      </c>
      <c r="H480" s="18" t="s">
        <v>1172</v>
      </c>
      <c r="I480" s="32" t="s">
        <v>426</v>
      </c>
      <c r="J480" s="18" t="s">
        <v>3488</v>
      </c>
      <c r="K480" s="19" t="s">
        <v>4681</v>
      </c>
    </row>
    <row r="481" spans="1:11" x14ac:dyDescent="0.2">
      <c r="A481" s="33" t="s">
        <v>2622</v>
      </c>
      <c r="B481" s="33" t="s">
        <v>4708</v>
      </c>
      <c r="C481" s="16" t="s">
        <v>3298</v>
      </c>
      <c r="D481" s="22" t="s">
        <v>108</v>
      </c>
      <c r="E481" s="32" t="s">
        <v>4550</v>
      </c>
      <c r="F481" s="18" t="s">
        <v>4709</v>
      </c>
      <c r="G481" s="18" t="s">
        <v>3323</v>
      </c>
      <c r="H481" s="18" t="s">
        <v>1172</v>
      </c>
      <c r="I481" s="32" t="s">
        <v>426</v>
      </c>
      <c r="J481" s="18" t="s">
        <v>2245</v>
      </c>
      <c r="K481" s="19" t="s">
        <v>4698</v>
      </c>
    </row>
    <row r="482" spans="1:11" ht="20.399999999999999" x14ac:dyDescent="0.2">
      <c r="A482" s="33" t="s">
        <v>2626</v>
      </c>
      <c r="B482" s="33" t="s">
        <v>4710</v>
      </c>
      <c r="C482" s="16" t="s">
        <v>3298</v>
      </c>
      <c r="D482" s="22" t="s">
        <v>108</v>
      </c>
      <c r="E482" s="32" t="s">
        <v>3596</v>
      </c>
      <c r="F482" s="18" t="s">
        <v>4711</v>
      </c>
      <c r="G482" s="18" t="s">
        <v>43</v>
      </c>
      <c r="H482" s="18" t="s">
        <v>3312</v>
      </c>
      <c r="I482" s="32" t="s">
        <v>152</v>
      </c>
      <c r="J482" s="18" t="s">
        <v>1169</v>
      </c>
      <c r="K482" s="19" t="s">
        <v>4712</v>
      </c>
    </row>
    <row r="483" spans="1:11" ht="20.399999999999999" x14ac:dyDescent="0.2">
      <c r="A483" s="33" t="s">
        <v>2626</v>
      </c>
      <c r="B483" s="33" t="s">
        <v>4713</v>
      </c>
      <c r="C483" s="16" t="s">
        <v>3298</v>
      </c>
      <c r="D483" s="22" t="s">
        <v>108</v>
      </c>
      <c r="E483" s="32" t="s">
        <v>3596</v>
      </c>
      <c r="F483" s="18" t="s">
        <v>4714</v>
      </c>
      <c r="G483" s="18" t="s">
        <v>43</v>
      </c>
      <c r="H483" s="18" t="s">
        <v>3312</v>
      </c>
      <c r="I483" s="32" t="s">
        <v>152</v>
      </c>
      <c r="J483" s="18" t="s">
        <v>1169</v>
      </c>
      <c r="K483" s="19" t="s">
        <v>4715</v>
      </c>
    </row>
    <row r="484" spans="1:11" ht="20.399999999999999" x14ac:dyDescent="0.2">
      <c r="A484" s="33" t="s">
        <v>2626</v>
      </c>
      <c r="B484" s="33" t="s">
        <v>4716</v>
      </c>
      <c r="C484" s="16" t="s">
        <v>3298</v>
      </c>
      <c r="D484" s="22" t="s">
        <v>108</v>
      </c>
      <c r="E484" s="32" t="s">
        <v>3853</v>
      </c>
      <c r="F484" s="18" t="s">
        <v>4321</v>
      </c>
      <c r="G484" s="18" t="s">
        <v>43</v>
      </c>
      <c r="H484" s="18" t="s">
        <v>3312</v>
      </c>
      <c r="I484" s="32" t="s">
        <v>152</v>
      </c>
      <c r="J484" s="18" t="s">
        <v>3855</v>
      </c>
      <c r="K484" s="19" t="s">
        <v>4717</v>
      </c>
    </row>
    <row r="485" spans="1:11" ht="20.399999999999999" x14ac:dyDescent="0.2">
      <c r="A485" s="33" t="s">
        <v>2626</v>
      </c>
      <c r="B485" s="33" t="s">
        <v>4718</v>
      </c>
      <c r="C485" s="16" t="s">
        <v>3298</v>
      </c>
      <c r="D485" s="22" t="s">
        <v>108</v>
      </c>
      <c r="E485" s="32" t="s">
        <v>4566</v>
      </c>
      <c r="F485" s="18" t="s">
        <v>4359</v>
      </c>
      <c r="G485" s="18" t="s">
        <v>43</v>
      </c>
      <c r="H485" s="18" t="s">
        <v>3312</v>
      </c>
      <c r="I485" s="32" t="s">
        <v>152</v>
      </c>
      <c r="J485" s="18" t="s">
        <v>770</v>
      </c>
      <c r="K485" s="19" t="s">
        <v>4719</v>
      </c>
    </row>
    <row r="486" spans="1:11" ht="20.399999999999999" x14ac:dyDescent="0.2">
      <c r="A486" s="33" t="s">
        <v>2626</v>
      </c>
      <c r="B486" s="33" t="s">
        <v>4720</v>
      </c>
      <c r="C486" s="16" t="s">
        <v>3298</v>
      </c>
      <c r="D486" s="22" t="s">
        <v>108</v>
      </c>
      <c r="E486" s="32" t="s">
        <v>3853</v>
      </c>
      <c r="F486" s="18" t="s">
        <v>4318</v>
      </c>
      <c r="G486" s="18" t="s">
        <v>3228</v>
      </c>
      <c r="H486" s="18" t="s">
        <v>1172</v>
      </c>
      <c r="I486" s="32" t="s">
        <v>426</v>
      </c>
      <c r="J486" s="18" t="s">
        <v>2245</v>
      </c>
      <c r="K486" s="19" t="s">
        <v>4717</v>
      </c>
    </row>
    <row r="487" spans="1:11" ht="20.399999999999999" x14ac:dyDescent="0.2">
      <c r="A487" s="33" t="s">
        <v>2626</v>
      </c>
      <c r="B487" s="33" t="s">
        <v>4721</v>
      </c>
      <c r="C487" s="16" t="s">
        <v>3298</v>
      </c>
      <c r="D487" s="22" t="s">
        <v>108</v>
      </c>
      <c r="E487" s="32" t="s">
        <v>4566</v>
      </c>
      <c r="F487" s="18" t="s">
        <v>4342</v>
      </c>
      <c r="G487" s="18" t="s">
        <v>3228</v>
      </c>
      <c r="H487" s="18" t="s">
        <v>1172</v>
      </c>
      <c r="I487" s="32" t="s">
        <v>426</v>
      </c>
      <c r="J487" s="18" t="s">
        <v>4702</v>
      </c>
      <c r="K487" s="19" t="s">
        <v>4722</v>
      </c>
    </row>
    <row r="488" spans="1:11" ht="20.399999999999999" x14ac:dyDescent="0.2">
      <c r="A488" s="33" t="s">
        <v>2626</v>
      </c>
      <c r="B488" s="33" t="s">
        <v>4723</v>
      </c>
      <c r="C488" s="16" t="s">
        <v>3298</v>
      </c>
      <c r="D488" s="22" t="s">
        <v>108</v>
      </c>
      <c r="E488" s="32" t="s">
        <v>3596</v>
      </c>
      <c r="F488" s="18" t="s">
        <v>4724</v>
      </c>
      <c r="G488" s="18" t="s">
        <v>3228</v>
      </c>
      <c r="H488" s="18" t="s">
        <v>1172</v>
      </c>
      <c r="I488" s="32" t="s">
        <v>426</v>
      </c>
      <c r="J488" s="18" t="s">
        <v>3488</v>
      </c>
      <c r="K488" s="19" t="s">
        <v>4712</v>
      </c>
    </row>
    <row r="489" spans="1:11" ht="20.399999999999999" x14ac:dyDescent="0.2">
      <c r="A489" s="33" t="s">
        <v>2626</v>
      </c>
      <c r="B489" s="33" t="s">
        <v>4725</v>
      </c>
      <c r="C489" s="16" t="s">
        <v>3298</v>
      </c>
      <c r="D489" s="22" t="s">
        <v>108</v>
      </c>
      <c r="E489" s="32" t="s">
        <v>3596</v>
      </c>
      <c r="F489" s="18" t="s">
        <v>4726</v>
      </c>
      <c r="G489" s="18" t="s">
        <v>3228</v>
      </c>
      <c r="H489" s="18" t="s">
        <v>1172</v>
      </c>
      <c r="I489" s="32" t="s">
        <v>426</v>
      </c>
      <c r="J489" s="18" t="s">
        <v>3488</v>
      </c>
      <c r="K489" s="19" t="s">
        <v>4727</v>
      </c>
    </row>
    <row r="490" spans="1:11" ht="20.399999999999999" x14ac:dyDescent="0.2">
      <c r="A490" s="33" t="s">
        <v>2626</v>
      </c>
      <c r="B490" s="33" t="s">
        <v>4728</v>
      </c>
      <c r="C490" s="16" t="s">
        <v>3298</v>
      </c>
      <c r="D490" s="22" t="s">
        <v>108</v>
      </c>
      <c r="E490" s="32" t="s">
        <v>3596</v>
      </c>
      <c r="F490" s="18" t="s">
        <v>4729</v>
      </c>
      <c r="G490" s="18" t="s">
        <v>3228</v>
      </c>
      <c r="H490" s="18" t="s">
        <v>3312</v>
      </c>
      <c r="I490" s="32" t="s">
        <v>152</v>
      </c>
      <c r="J490" s="18" t="s">
        <v>1169</v>
      </c>
      <c r="K490" s="19" t="s">
        <v>4730</v>
      </c>
    </row>
    <row r="491" spans="1:11" ht="20.399999999999999" x14ac:dyDescent="0.2">
      <c r="A491" s="33" t="s">
        <v>2626</v>
      </c>
      <c r="B491" s="33" t="s">
        <v>4731</v>
      </c>
      <c r="C491" s="16" t="s">
        <v>3298</v>
      </c>
      <c r="D491" s="22" t="s">
        <v>108</v>
      </c>
      <c r="E491" s="32" t="s">
        <v>3596</v>
      </c>
      <c r="F491" s="18" t="s">
        <v>4732</v>
      </c>
      <c r="G491" s="18" t="s">
        <v>3228</v>
      </c>
      <c r="H491" s="18" t="s">
        <v>1172</v>
      </c>
      <c r="I491" s="32" t="s">
        <v>426</v>
      </c>
      <c r="J491" s="18" t="s">
        <v>3488</v>
      </c>
      <c r="K491" s="19" t="s">
        <v>4715</v>
      </c>
    </row>
    <row r="492" spans="1:11" ht="30.6" x14ac:dyDescent="0.2">
      <c r="A492" s="33" t="s">
        <v>2630</v>
      </c>
      <c r="B492" s="33" t="s">
        <v>4733</v>
      </c>
      <c r="C492" s="16" t="s">
        <v>3298</v>
      </c>
      <c r="D492" s="22" t="s">
        <v>108</v>
      </c>
      <c r="E492" s="32" t="s">
        <v>3503</v>
      </c>
      <c r="F492" s="18" t="s">
        <v>4734</v>
      </c>
      <c r="G492" s="18" t="s">
        <v>43</v>
      </c>
      <c r="H492" s="18" t="s">
        <v>1172</v>
      </c>
      <c r="I492" s="32" t="s">
        <v>426</v>
      </c>
      <c r="J492" s="18" t="s">
        <v>3488</v>
      </c>
      <c r="K492" s="19" t="s">
        <v>4735</v>
      </c>
    </row>
    <row r="493" spans="1:11" ht="20.399999999999999" x14ac:dyDescent="0.2">
      <c r="A493" s="33" t="s">
        <v>2630</v>
      </c>
      <c r="B493" s="33" t="s">
        <v>4736</v>
      </c>
      <c r="C493" s="16" t="s">
        <v>3298</v>
      </c>
      <c r="D493" s="22" t="s">
        <v>108</v>
      </c>
      <c r="E493" s="32" t="s">
        <v>3596</v>
      </c>
      <c r="F493" s="18" t="s">
        <v>4737</v>
      </c>
      <c r="G493" s="18" t="s">
        <v>43</v>
      </c>
      <c r="H493" s="18" t="s">
        <v>3312</v>
      </c>
      <c r="I493" s="32" t="s">
        <v>152</v>
      </c>
      <c r="J493" s="18" t="s">
        <v>1169</v>
      </c>
      <c r="K493" s="19" t="s">
        <v>4738</v>
      </c>
    </row>
    <row r="494" spans="1:11" ht="30.6" x14ac:dyDescent="0.2">
      <c r="A494" s="33" t="s">
        <v>2630</v>
      </c>
      <c r="B494" s="33" t="s">
        <v>4739</v>
      </c>
      <c r="C494" s="16" t="s">
        <v>3298</v>
      </c>
      <c r="D494" s="22" t="s">
        <v>108</v>
      </c>
      <c r="E494" s="32" t="s">
        <v>1168</v>
      </c>
      <c r="F494" s="18" t="s">
        <v>4740</v>
      </c>
      <c r="G494" s="18" t="s">
        <v>43</v>
      </c>
      <c r="H494" s="18" t="s">
        <v>1172</v>
      </c>
      <c r="I494" s="32" t="s">
        <v>426</v>
      </c>
      <c r="J494" s="18" t="s">
        <v>3488</v>
      </c>
      <c r="K494" s="19" t="s">
        <v>4741</v>
      </c>
    </row>
    <row r="495" spans="1:11" ht="30.6" x14ac:dyDescent="0.2">
      <c r="A495" s="33" t="s">
        <v>2630</v>
      </c>
      <c r="B495" s="33" t="s">
        <v>4742</v>
      </c>
      <c r="C495" s="16" t="s">
        <v>3298</v>
      </c>
      <c r="D495" s="22" t="s">
        <v>108</v>
      </c>
      <c r="E495" s="32" t="s">
        <v>1168</v>
      </c>
      <c r="F495" s="18" t="s">
        <v>4743</v>
      </c>
      <c r="G495" s="18" t="s">
        <v>43</v>
      </c>
      <c r="H495" s="18" t="s">
        <v>3312</v>
      </c>
      <c r="I495" s="32" t="s">
        <v>152</v>
      </c>
      <c r="J495" s="18" t="s">
        <v>1169</v>
      </c>
      <c r="K495" s="19" t="s">
        <v>4741</v>
      </c>
    </row>
    <row r="496" spans="1:11" ht="30.6" x14ac:dyDescent="0.2">
      <c r="A496" s="33" t="s">
        <v>2630</v>
      </c>
      <c r="B496" s="33" t="s">
        <v>4744</v>
      </c>
      <c r="C496" s="16" t="s">
        <v>3298</v>
      </c>
      <c r="D496" s="22" t="s">
        <v>108</v>
      </c>
      <c r="E496" s="32" t="s">
        <v>1187</v>
      </c>
      <c r="F496" s="18" t="s">
        <v>4745</v>
      </c>
      <c r="G496" s="18" t="s">
        <v>43</v>
      </c>
      <c r="H496" s="18" t="s">
        <v>1172</v>
      </c>
      <c r="I496" s="32" t="s">
        <v>426</v>
      </c>
      <c r="J496" s="18" t="s">
        <v>3488</v>
      </c>
      <c r="K496" s="19" t="s">
        <v>4746</v>
      </c>
    </row>
    <row r="497" spans="1:11" ht="30.6" x14ac:dyDescent="0.2">
      <c r="A497" s="33" t="s">
        <v>2630</v>
      </c>
      <c r="B497" s="33" t="s">
        <v>4747</v>
      </c>
      <c r="C497" s="16" t="s">
        <v>3298</v>
      </c>
      <c r="D497" s="22" t="s">
        <v>108</v>
      </c>
      <c r="E497" s="32" t="s">
        <v>1187</v>
      </c>
      <c r="F497" s="18" t="s">
        <v>4748</v>
      </c>
      <c r="G497" s="18" t="s">
        <v>43</v>
      </c>
      <c r="H497" s="18" t="s">
        <v>3312</v>
      </c>
      <c r="I497" s="32" t="s">
        <v>152</v>
      </c>
      <c r="J497" s="18" t="s">
        <v>1169</v>
      </c>
      <c r="K497" s="19" t="s">
        <v>4746</v>
      </c>
    </row>
    <row r="498" spans="1:11" ht="20.399999999999999" x14ac:dyDescent="0.2">
      <c r="A498" s="33" t="s">
        <v>2630</v>
      </c>
      <c r="B498" s="33" t="s">
        <v>4749</v>
      </c>
      <c r="C498" s="16" t="s">
        <v>3298</v>
      </c>
      <c r="D498" s="22" t="s">
        <v>108</v>
      </c>
      <c r="E498" s="32" t="s">
        <v>778</v>
      </c>
      <c r="F498" s="18" t="s">
        <v>4750</v>
      </c>
      <c r="G498" s="18" t="s">
        <v>43</v>
      </c>
      <c r="H498" s="18" t="s">
        <v>1172</v>
      </c>
      <c r="I498" s="32" t="s">
        <v>426</v>
      </c>
      <c r="J498" s="18" t="s">
        <v>3572</v>
      </c>
      <c r="K498" s="19" t="s">
        <v>4751</v>
      </c>
    </row>
    <row r="499" spans="1:11" ht="20.399999999999999" x14ac:dyDescent="0.2">
      <c r="A499" s="33" t="s">
        <v>2630</v>
      </c>
      <c r="B499" s="33" t="s">
        <v>4752</v>
      </c>
      <c r="C499" s="16" t="s">
        <v>3298</v>
      </c>
      <c r="D499" s="22" t="s">
        <v>108</v>
      </c>
      <c r="E499" s="32" t="s">
        <v>778</v>
      </c>
      <c r="F499" s="18" t="s">
        <v>4753</v>
      </c>
      <c r="G499" s="18" t="s">
        <v>43</v>
      </c>
      <c r="H499" s="18" t="s">
        <v>1172</v>
      </c>
      <c r="I499" s="32" t="s">
        <v>1060</v>
      </c>
      <c r="J499" s="18" t="s">
        <v>4114</v>
      </c>
      <c r="K499" s="19" t="s">
        <v>4754</v>
      </c>
    </row>
    <row r="500" spans="1:11" ht="20.399999999999999" x14ac:dyDescent="0.2">
      <c r="A500" s="33" t="s">
        <v>2630</v>
      </c>
      <c r="B500" s="33" t="s">
        <v>4755</v>
      </c>
      <c r="C500" s="16" t="s">
        <v>3298</v>
      </c>
      <c r="D500" s="22" t="s">
        <v>108</v>
      </c>
      <c r="E500" s="32" t="s">
        <v>4756</v>
      </c>
      <c r="F500" s="18" t="s">
        <v>4757</v>
      </c>
      <c r="G500" s="18" t="s">
        <v>43</v>
      </c>
      <c r="H500" s="18" t="s">
        <v>1172</v>
      </c>
      <c r="I500" s="32" t="s">
        <v>426</v>
      </c>
      <c r="J500" s="18" t="s">
        <v>4022</v>
      </c>
      <c r="K500" s="19" t="s">
        <v>4758</v>
      </c>
    </row>
    <row r="501" spans="1:11" ht="20.399999999999999" x14ac:dyDescent="0.2">
      <c r="A501" s="33" t="s">
        <v>2630</v>
      </c>
      <c r="B501" s="33" t="s">
        <v>4759</v>
      </c>
      <c r="C501" s="16" t="s">
        <v>3298</v>
      </c>
      <c r="D501" s="22" t="s">
        <v>108</v>
      </c>
      <c r="E501" s="32" t="s">
        <v>4760</v>
      </c>
      <c r="F501" s="18" t="s">
        <v>4761</v>
      </c>
      <c r="G501" s="18" t="s">
        <v>43</v>
      </c>
      <c r="H501" s="18" t="s">
        <v>1172</v>
      </c>
      <c r="I501" s="32" t="s">
        <v>426</v>
      </c>
      <c r="J501" s="18" t="s">
        <v>4022</v>
      </c>
      <c r="K501" s="19" t="s">
        <v>4762</v>
      </c>
    </row>
    <row r="502" spans="1:11" x14ac:dyDescent="0.2">
      <c r="A502" s="33" t="s">
        <v>2630</v>
      </c>
      <c r="B502" s="33" t="s">
        <v>4763</v>
      </c>
      <c r="C502" s="16" t="s">
        <v>3298</v>
      </c>
      <c r="D502" s="22" t="s">
        <v>108</v>
      </c>
      <c r="E502" s="32" t="s">
        <v>4760</v>
      </c>
      <c r="F502" s="18" t="s">
        <v>4764</v>
      </c>
      <c r="G502" s="18" t="s">
        <v>43</v>
      </c>
      <c r="H502" s="18" t="s">
        <v>1172</v>
      </c>
      <c r="I502" s="32" t="s">
        <v>426</v>
      </c>
      <c r="J502" s="18" t="s">
        <v>4022</v>
      </c>
      <c r="K502" s="19" t="s">
        <v>4765</v>
      </c>
    </row>
    <row r="503" spans="1:11" ht="20.399999999999999" x14ac:dyDescent="0.2">
      <c r="A503" s="33" t="s">
        <v>2630</v>
      </c>
      <c r="B503" s="33" t="s">
        <v>4766</v>
      </c>
      <c r="C503" s="16" t="s">
        <v>3298</v>
      </c>
      <c r="D503" s="22" t="s">
        <v>108</v>
      </c>
      <c r="E503" s="32" t="s">
        <v>778</v>
      </c>
      <c r="F503" s="18" t="s">
        <v>4767</v>
      </c>
      <c r="G503" s="18" t="s">
        <v>3228</v>
      </c>
      <c r="H503" s="18" t="s">
        <v>1172</v>
      </c>
      <c r="I503" s="32" t="s">
        <v>152</v>
      </c>
      <c r="J503" s="18" t="s">
        <v>779</v>
      </c>
      <c r="K503" s="19" t="s">
        <v>4768</v>
      </c>
    </row>
    <row r="504" spans="1:11" ht="20.399999999999999" x14ac:dyDescent="0.2">
      <c r="A504" s="33" t="s">
        <v>2630</v>
      </c>
      <c r="B504" s="33" t="s">
        <v>4769</v>
      </c>
      <c r="C504" s="16" t="s">
        <v>3298</v>
      </c>
      <c r="D504" s="22" t="s">
        <v>108</v>
      </c>
      <c r="E504" s="32" t="s">
        <v>3596</v>
      </c>
      <c r="F504" s="18" t="s">
        <v>4770</v>
      </c>
      <c r="G504" s="18" t="s">
        <v>3228</v>
      </c>
      <c r="H504" s="18" t="s">
        <v>1172</v>
      </c>
      <c r="I504" s="32" t="s">
        <v>426</v>
      </c>
      <c r="J504" s="18" t="s">
        <v>3488</v>
      </c>
      <c r="K504" s="19" t="s">
        <v>4738</v>
      </c>
    </row>
    <row r="505" spans="1:11" ht="20.399999999999999" x14ac:dyDescent="0.2">
      <c r="A505" s="33" t="s">
        <v>2630</v>
      </c>
      <c r="B505" s="33" t="s">
        <v>4771</v>
      </c>
      <c r="C505" s="16" t="s">
        <v>3298</v>
      </c>
      <c r="D505" s="22" t="s">
        <v>108</v>
      </c>
      <c r="E505" s="32" t="s">
        <v>3503</v>
      </c>
      <c r="F505" s="18" t="s">
        <v>4772</v>
      </c>
      <c r="G505" s="18" t="s">
        <v>3228</v>
      </c>
      <c r="H505" s="18" t="s">
        <v>1172</v>
      </c>
      <c r="I505" s="32" t="s">
        <v>426</v>
      </c>
      <c r="J505" s="18" t="s">
        <v>3488</v>
      </c>
      <c r="K505" s="19" t="s">
        <v>4773</v>
      </c>
    </row>
    <row r="506" spans="1:11" ht="20.399999999999999" x14ac:dyDescent="0.2">
      <c r="A506" s="33" t="s">
        <v>2630</v>
      </c>
      <c r="B506" s="33" t="s">
        <v>4774</v>
      </c>
      <c r="C506" s="16" t="s">
        <v>3298</v>
      </c>
      <c r="D506" s="22" t="s">
        <v>108</v>
      </c>
      <c r="E506" s="32" t="s">
        <v>3503</v>
      </c>
      <c r="F506" s="18" t="s">
        <v>4775</v>
      </c>
      <c r="G506" s="18" t="s">
        <v>3228</v>
      </c>
      <c r="H506" s="18" t="s">
        <v>1172</v>
      </c>
      <c r="I506" s="32" t="s">
        <v>152</v>
      </c>
      <c r="J506" s="18" t="s">
        <v>1169</v>
      </c>
      <c r="K506" s="19" t="s">
        <v>4773</v>
      </c>
    </row>
    <row r="507" spans="1:11" ht="20.399999999999999" x14ac:dyDescent="0.2">
      <c r="A507" s="33" t="s">
        <v>2634</v>
      </c>
      <c r="B507" s="33" t="s">
        <v>4776</v>
      </c>
      <c r="C507" s="16" t="s">
        <v>3298</v>
      </c>
      <c r="D507" s="22" t="s">
        <v>108</v>
      </c>
      <c r="E507" s="32" t="s">
        <v>3503</v>
      </c>
      <c r="F507" s="18" t="s">
        <v>4777</v>
      </c>
      <c r="G507" s="18" t="s">
        <v>43</v>
      </c>
      <c r="H507" s="18" t="s">
        <v>3312</v>
      </c>
      <c r="I507" s="32" t="s">
        <v>152</v>
      </c>
      <c r="J507" s="18" t="s">
        <v>1169</v>
      </c>
      <c r="K507" s="19" t="s">
        <v>4778</v>
      </c>
    </row>
    <row r="508" spans="1:11" ht="20.399999999999999" x14ac:dyDescent="0.2">
      <c r="A508" s="33" t="s">
        <v>2634</v>
      </c>
      <c r="B508" s="33" t="s">
        <v>4779</v>
      </c>
      <c r="C508" s="16" t="s">
        <v>3298</v>
      </c>
      <c r="D508" s="22" t="s">
        <v>108</v>
      </c>
      <c r="E508" s="32" t="s">
        <v>3596</v>
      </c>
      <c r="F508" s="18" t="s">
        <v>4780</v>
      </c>
      <c r="G508" s="18" t="s">
        <v>43</v>
      </c>
      <c r="H508" s="18" t="s">
        <v>1172</v>
      </c>
      <c r="I508" s="32" t="s">
        <v>426</v>
      </c>
      <c r="J508" s="18" t="s">
        <v>3488</v>
      </c>
      <c r="K508" s="19" t="s">
        <v>4781</v>
      </c>
    </row>
    <row r="509" spans="1:11" ht="20.399999999999999" x14ac:dyDescent="0.2">
      <c r="A509" s="33" t="s">
        <v>2634</v>
      </c>
      <c r="B509" s="33" t="s">
        <v>4782</v>
      </c>
      <c r="C509" s="16" t="s">
        <v>3298</v>
      </c>
      <c r="D509" s="22" t="s">
        <v>108</v>
      </c>
      <c r="E509" s="32" t="s">
        <v>3596</v>
      </c>
      <c r="F509" s="18" t="s">
        <v>4783</v>
      </c>
      <c r="G509" s="18" t="s">
        <v>43</v>
      </c>
      <c r="H509" s="18" t="s">
        <v>3312</v>
      </c>
      <c r="I509" s="32" t="s">
        <v>152</v>
      </c>
      <c r="J509" s="18" t="s">
        <v>1169</v>
      </c>
      <c r="K509" s="19" t="s">
        <v>4781</v>
      </c>
    </row>
    <row r="510" spans="1:11" ht="20.399999999999999" x14ac:dyDescent="0.2">
      <c r="A510" s="33" t="s">
        <v>2634</v>
      </c>
      <c r="B510" s="33" t="s">
        <v>4784</v>
      </c>
      <c r="C510" s="16" t="s">
        <v>3298</v>
      </c>
      <c r="D510" s="22" t="s">
        <v>108</v>
      </c>
      <c r="E510" s="32" t="s">
        <v>3596</v>
      </c>
      <c r="F510" s="18" t="s">
        <v>4785</v>
      </c>
      <c r="G510" s="18" t="s">
        <v>43</v>
      </c>
      <c r="H510" s="18" t="s">
        <v>3312</v>
      </c>
      <c r="I510" s="32" t="s">
        <v>152</v>
      </c>
      <c r="J510" s="18" t="s">
        <v>1169</v>
      </c>
      <c r="K510" s="19" t="s">
        <v>4786</v>
      </c>
    </row>
    <row r="511" spans="1:11" x14ac:dyDescent="0.2">
      <c r="A511" s="33" t="s">
        <v>2634</v>
      </c>
      <c r="B511" s="33" t="s">
        <v>4787</v>
      </c>
      <c r="C511" s="16" t="s">
        <v>3298</v>
      </c>
      <c r="D511" s="22" t="s">
        <v>108</v>
      </c>
      <c r="E511" s="32" t="s">
        <v>3596</v>
      </c>
      <c r="F511" s="18" t="s">
        <v>4788</v>
      </c>
      <c r="G511" s="18" t="s">
        <v>43</v>
      </c>
      <c r="H511" s="18" t="s">
        <v>1172</v>
      </c>
      <c r="I511" s="32" t="s">
        <v>152</v>
      </c>
      <c r="J511" s="18" t="s">
        <v>1169</v>
      </c>
      <c r="K511" s="19" t="s">
        <v>4789</v>
      </c>
    </row>
    <row r="512" spans="1:11" ht="20.399999999999999" x14ac:dyDescent="0.2">
      <c r="A512" s="33" t="s">
        <v>2634</v>
      </c>
      <c r="B512" s="33" t="s">
        <v>4790</v>
      </c>
      <c r="C512" s="16" t="s">
        <v>3298</v>
      </c>
      <c r="D512" s="22" t="s">
        <v>108</v>
      </c>
      <c r="E512" s="32" t="s">
        <v>3596</v>
      </c>
      <c r="F512" s="18" t="s">
        <v>4791</v>
      </c>
      <c r="G512" s="18" t="s">
        <v>43</v>
      </c>
      <c r="H512" s="18" t="s">
        <v>3312</v>
      </c>
      <c r="I512" s="32" t="s">
        <v>152</v>
      </c>
      <c r="J512" s="18" t="s">
        <v>1169</v>
      </c>
      <c r="K512" s="19" t="s">
        <v>4792</v>
      </c>
    </row>
    <row r="513" spans="1:11" x14ac:dyDescent="0.2">
      <c r="A513" s="33" t="s">
        <v>2634</v>
      </c>
      <c r="B513" s="33" t="s">
        <v>4793</v>
      </c>
      <c r="C513" s="16" t="s">
        <v>3298</v>
      </c>
      <c r="D513" s="22" t="s">
        <v>108</v>
      </c>
      <c r="E513" s="32" t="s">
        <v>3596</v>
      </c>
      <c r="F513" s="18" t="s">
        <v>4794</v>
      </c>
      <c r="G513" s="18" t="s">
        <v>43</v>
      </c>
      <c r="H513" s="18" t="s">
        <v>1172</v>
      </c>
      <c r="I513" s="32" t="s">
        <v>426</v>
      </c>
      <c r="J513" s="18" t="s">
        <v>3488</v>
      </c>
      <c r="K513" s="19" t="s">
        <v>4795</v>
      </c>
    </row>
    <row r="514" spans="1:11" ht="20.399999999999999" x14ac:dyDescent="0.2">
      <c r="A514" s="33" t="s">
        <v>2634</v>
      </c>
      <c r="B514" s="33" t="s">
        <v>4796</v>
      </c>
      <c r="C514" s="16" t="s">
        <v>3298</v>
      </c>
      <c r="D514" s="22" t="s">
        <v>108</v>
      </c>
      <c r="E514" s="32" t="s">
        <v>4014</v>
      </c>
      <c r="F514" s="18" t="s">
        <v>4797</v>
      </c>
      <c r="G514" s="18" t="s">
        <v>43</v>
      </c>
      <c r="H514" s="18" t="s">
        <v>3312</v>
      </c>
      <c r="I514" s="32" t="s">
        <v>152</v>
      </c>
      <c r="J514" s="18" t="s">
        <v>1169</v>
      </c>
      <c r="K514" s="19" t="s">
        <v>4798</v>
      </c>
    </row>
    <row r="515" spans="1:11" ht="20.399999999999999" x14ac:dyDescent="0.2">
      <c r="A515" s="33" t="s">
        <v>2634</v>
      </c>
      <c r="B515" s="33" t="s">
        <v>4799</v>
      </c>
      <c r="C515" s="16" t="s">
        <v>3298</v>
      </c>
      <c r="D515" s="22" t="s">
        <v>108</v>
      </c>
      <c r="E515" s="32" t="s">
        <v>3596</v>
      </c>
      <c r="F515" s="18" t="s">
        <v>4800</v>
      </c>
      <c r="G515" s="18" t="s">
        <v>43</v>
      </c>
      <c r="H515" s="18" t="s">
        <v>1172</v>
      </c>
      <c r="I515" s="32" t="s">
        <v>426</v>
      </c>
      <c r="J515" s="18" t="s">
        <v>3488</v>
      </c>
      <c r="K515" s="19" t="s">
        <v>4792</v>
      </c>
    </row>
    <row r="516" spans="1:11" x14ac:dyDescent="0.2">
      <c r="A516" s="33" t="s">
        <v>2634</v>
      </c>
      <c r="B516" s="33" t="s">
        <v>4801</v>
      </c>
      <c r="C516" s="16" t="s">
        <v>3298</v>
      </c>
      <c r="D516" s="22" t="s">
        <v>108</v>
      </c>
      <c r="E516" s="32" t="s">
        <v>778</v>
      </c>
      <c r="F516" s="18" t="s">
        <v>4802</v>
      </c>
      <c r="G516" s="18" t="s">
        <v>3228</v>
      </c>
      <c r="H516" s="18" t="s">
        <v>1172</v>
      </c>
      <c r="I516" s="32" t="s">
        <v>152</v>
      </c>
      <c r="J516" s="18" t="s">
        <v>779</v>
      </c>
      <c r="K516" s="19" t="s">
        <v>4803</v>
      </c>
    </row>
    <row r="517" spans="1:11" ht="20.399999999999999" x14ac:dyDescent="0.2">
      <c r="A517" s="33" t="s">
        <v>2634</v>
      </c>
      <c r="B517" s="33" t="s">
        <v>4804</v>
      </c>
      <c r="C517" s="16" t="s">
        <v>3298</v>
      </c>
      <c r="D517" s="22" t="s">
        <v>108</v>
      </c>
      <c r="E517" s="32" t="s">
        <v>778</v>
      </c>
      <c r="F517" s="18" t="s">
        <v>4805</v>
      </c>
      <c r="G517" s="18" t="s">
        <v>3228</v>
      </c>
      <c r="H517" s="18" t="s">
        <v>1172</v>
      </c>
      <c r="I517" s="32" t="s">
        <v>152</v>
      </c>
      <c r="J517" s="18" t="s">
        <v>779</v>
      </c>
      <c r="K517" s="19" t="s">
        <v>4806</v>
      </c>
    </row>
    <row r="518" spans="1:11" ht="20.399999999999999" x14ac:dyDescent="0.2">
      <c r="A518" s="33" t="s">
        <v>2634</v>
      </c>
      <c r="B518" s="33" t="s">
        <v>4807</v>
      </c>
      <c r="C518" s="16" t="s">
        <v>3298</v>
      </c>
      <c r="D518" s="22" t="s">
        <v>108</v>
      </c>
      <c r="E518" s="32" t="s">
        <v>3596</v>
      </c>
      <c r="F518" s="18" t="s">
        <v>4808</v>
      </c>
      <c r="G518" s="18" t="s">
        <v>3228</v>
      </c>
      <c r="H518" s="18" t="s">
        <v>3312</v>
      </c>
      <c r="I518" s="32" t="s">
        <v>152</v>
      </c>
      <c r="J518" s="18" t="s">
        <v>1169</v>
      </c>
      <c r="K518" s="19" t="s">
        <v>4809</v>
      </c>
    </row>
    <row r="519" spans="1:11" ht="20.399999999999999" x14ac:dyDescent="0.2">
      <c r="A519" s="33" t="s">
        <v>2634</v>
      </c>
      <c r="B519" s="33" t="s">
        <v>4810</v>
      </c>
      <c r="C519" s="16" t="s">
        <v>3298</v>
      </c>
      <c r="D519" s="22" t="s">
        <v>108</v>
      </c>
      <c r="E519" s="32" t="s">
        <v>3596</v>
      </c>
      <c r="F519" s="18" t="s">
        <v>4811</v>
      </c>
      <c r="G519" s="18" t="s">
        <v>3228</v>
      </c>
      <c r="H519" s="18" t="s">
        <v>1172</v>
      </c>
      <c r="I519" s="32" t="s">
        <v>426</v>
      </c>
      <c r="J519" s="18" t="s">
        <v>3488</v>
      </c>
      <c r="K519" s="19" t="s">
        <v>4809</v>
      </c>
    </row>
    <row r="520" spans="1:11" ht="20.399999999999999" x14ac:dyDescent="0.2">
      <c r="A520" s="33" t="s">
        <v>2634</v>
      </c>
      <c r="B520" s="33" t="s">
        <v>4812</v>
      </c>
      <c r="C520" s="16" t="s">
        <v>3298</v>
      </c>
      <c r="D520" s="22" t="s">
        <v>108</v>
      </c>
      <c r="E520" s="32" t="s">
        <v>3596</v>
      </c>
      <c r="F520" s="18" t="s">
        <v>4813</v>
      </c>
      <c r="G520" s="18" t="s">
        <v>3228</v>
      </c>
      <c r="H520" s="18" t="s">
        <v>1172</v>
      </c>
      <c r="I520" s="32" t="s">
        <v>426</v>
      </c>
      <c r="J520" s="18" t="s">
        <v>3488</v>
      </c>
      <c r="K520" s="19" t="s">
        <v>4786</v>
      </c>
    </row>
    <row r="521" spans="1:11" ht="20.399999999999999" x14ac:dyDescent="0.2">
      <c r="A521" s="33" t="s">
        <v>2634</v>
      </c>
      <c r="B521" s="33" t="s">
        <v>4814</v>
      </c>
      <c r="C521" s="16" t="s">
        <v>3298</v>
      </c>
      <c r="D521" s="22" t="s">
        <v>108</v>
      </c>
      <c r="E521" s="32" t="s">
        <v>3596</v>
      </c>
      <c r="F521" s="18" t="s">
        <v>4815</v>
      </c>
      <c r="G521" s="18" t="s">
        <v>3228</v>
      </c>
      <c r="H521" s="18" t="s">
        <v>1172</v>
      </c>
      <c r="I521" s="32" t="s">
        <v>152</v>
      </c>
      <c r="J521" s="18" t="s">
        <v>1169</v>
      </c>
      <c r="K521" s="19" t="s">
        <v>4816</v>
      </c>
    </row>
    <row r="522" spans="1:11" ht="20.399999999999999" x14ac:dyDescent="0.2">
      <c r="A522" s="33" t="s">
        <v>2634</v>
      </c>
      <c r="B522" s="33" t="s">
        <v>4817</v>
      </c>
      <c r="C522" s="16" t="s">
        <v>3298</v>
      </c>
      <c r="D522" s="22" t="s">
        <v>108</v>
      </c>
      <c r="E522" s="32" t="s">
        <v>4014</v>
      </c>
      <c r="F522" s="18" t="s">
        <v>4818</v>
      </c>
      <c r="G522" s="18" t="s">
        <v>3228</v>
      </c>
      <c r="H522" s="18" t="s">
        <v>1172</v>
      </c>
      <c r="I522" s="32" t="s">
        <v>426</v>
      </c>
      <c r="J522" s="18" t="s">
        <v>3488</v>
      </c>
      <c r="K522" s="19" t="s">
        <v>4819</v>
      </c>
    </row>
    <row r="523" spans="1:11" ht="20.399999999999999" x14ac:dyDescent="0.2">
      <c r="A523" s="33" t="s">
        <v>2634</v>
      </c>
      <c r="B523" s="33" t="s">
        <v>4820</v>
      </c>
      <c r="C523" s="16" t="s">
        <v>3298</v>
      </c>
      <c r="D523" s="22" t="s">
        <v>108</v>
      </c>
      <c r="E523" s="32" t="s">
        <v>3503</v>
      </c>
      <c r="F523" s="18" t="s">
        <v>4821</v>
      </c>
      <c r="G523" s="18" t="s">
        <v>3228</v>
      </c>
      <c r="H523" s="18" t="s">
        <v>1172</v>
      </c>
      <c r="I523" s="32" t="s">
        <v>426</v>
      </c>
      <c r="J523" s="18" t="s">
        <v>3488</v>
      </c>
      <c r="K523" s="19" t="s">
        <v>4778</v>
      </c>
    </row>
    <row r="524" spans="1:11" x14ac:dyDescent="0.2">
      <c r="A524" s="33" t="s">
        <v>2638</v>
      </c>
      <c r="B524" s="33" t="s">
        <v>4822</v>
      </c>
      <c r="C524" s="16" t="s">
        <v>3298</v>
      </c>
      <c r="D524" s="22" t="s">
        <v>108</v>
      </c>
      <c r="E524" s="32" t="s">
        <v>3596</v>
      </c>
      <c r="F524" s="18" t="s">
        <v>4823</v>
      </c>
      <c r="G524" s="18" t="s">
        <v>43</v>
      </c>
      <c r="H524" s="18" t="s">
        <v>3312</v>
      </c>
      <c r="I524" s="32" t="s">
        <v>152</v>
      </c>
      <c r="J524" s="18" t="s">
        <v>1169</v>
      </c>
      <c r="K524" s="19" t="s">
        <v>4824</v>
      </c>
    </row>
    <row r="525" spans="1:11" x14ac:dyDescent="0.2">
      <c r="A525" s="33" t="s">
        <v>2638</v>
      </c>
      <c r="B525" s="33" t="s">
        <v>4825</v>
      </c>
      <c r="C525" s="16" t="s">
        <v>3298</v>
      </c>
      <c r="D525" s="22" t="s">
        <v>108</v>
      </c>
      <c r="E525" s="32" t="s">
        <v>3596</v>
      </c>
      <c r="F525" s="18" t="s">
        <v>4826</v>
      </c>
      <c r="G525" s="18" t="s">
        <v>43</v>
      </c>
      <c r="H525" s="18" t="s">
        <v>1172</v>
      </c>
      <c r="I525" s="32" t="s">
        <v>426</v>
      </c>
      <c r="J525" s="18" t="s">
        <v>3488</v>
      </c>
      <c r="K525" s="19" t="s">
        <v>4827</v>
      </c>
    </row>
    <row r="526" spans="1:11" x14ac:dyDescent="0.2">
      <c r="A526" s="33" t="s">
        <v>2638</v>
      </c>
      <c r="B526" s="33" t="s">
        <v>4828</v>
      </c>
      <c r="C526" s="16" t="s">
        <v>3298</v>
      </c>
      <c r="D526" s="22" t="s">
        <v>108</v>
      </c>
      <c r="E526" s="32" t="s">
        <v>3596</v>
      </c>
      <c r="F526" s="18" t="s">
        <v>4829</v>
      </c>
      <c r="G526" s="18" t="s">
        <v>43</v>
      </c>
      <c r="H526" s="18" t="s">
        <v>3312</v>
      </c>
      <c r="I526" s="32" t="s">
        <v>152</v>
      </c>
      <c r="J526" s="18" t="s">
        <v>1169</v>
      </c>
      <c r="K526" s="19" t="s">
        <v>4827</v>
      </c>
    </row>
    <row r="527" spans="1:11" x14ac:dyDescent="0.2">
      <c r="A527" s="33" t="s">
        <v>2638</v>
      </c>
      <c r="B527" s="33" t="s">
        <v>4830</v>
      </c>
      <c r="C527" s="16" t="s">
        <v>3298</v>
      </c>
      <c r="D527" s="22" t="s">
        <v>108</v>
      </c>
      <c r="E527" s="32" t="s">
        <v>3596</v>
      </c>
      <c r="F527" s="18" t="s">
        <v>4831</v>
      </c>
      <c r="G527" s="18" t="s">
        <v>43</v>
      </c>
      <c r="H527" s="18" t="s">
        <v>1172</v>
      </c>
      <c r="I527" s="32" t="s">
        <v>152</v>
      </c>
      <c r="J527" s="18" t="s">
        <v>1169</v>
      </c>
      <c r="K527" s="19" t="s">
        <v>4832</v>
      </c>
    </row>
    <row r="528" spans="1:11" x14ac:dyDescent="0.2">
      <c r="A528" s="33" t="s">
        <v>2638</v>
      </c>
      <c r="B528" s="33" t="s">
        <v>4833</v>
      </c>
      <c r="C528" s="16" t="s">
        <v>3298</v>
      </c>
      <c r="D528" s="22" t="s">
        <v>108</v>
      </c>
      <c r="E528" s="32" t="s">
        <v>3596</v>
      </c>
      <c r="F528" s="18" t="s">
        <v>4834</v>
      </c>
      <c r="G528" s="18" t="s">
        <v>43</v>
      </c>
      <c r="H528" s="18" t="s">
        <v>1172</v>
      </c>
      <c r="I528" s="32" t="s">
        <v>426</v>
      </c>
      <c r="J528" s="18" t="s">
        <v>3488</v>
      </c>
      <c r="K528" s="19" t="s">
        <v>4835</v>
      </c>
    </row>
    <row r="529" spans="1:11" x14ac:dyDescent="0.2">
      <c r="A529" s="33" t="s">
        <v>2638</v>
      </c>
      <c r="B529" s="33" t="s">
        <v>4836</v>
      </c>
      <c r="C529" s="16" t="s">
        <v>3298</v>
      </c>
      <c r="D529" s="22" t="s">
        <v>108</v>
      </c>
      <c r="E529" s="32" t="s">
        <v>3596</v>
      </c>
      <c r="F529" s="18" t="s">
        <v>4837</v>
      </c>
      <c r="G529" s="18" t="s">
        <v>43</v>
      </c>
      <c r="H529" s="18" t="s">
        <v>3312</v>
      </c>
      <c r="I529" s="32" t="s">
        <v>152</v>
      </c>
      <c r="J529" s="18" t="s">
        <v>1169</v>
      </c>
      <c r="K529" s="19" t="s">
        <v>4838</v>
      </c>
    </row>
    <row r="530" spans="1:11" x14ac:dyDescent="0.2">
      <c r="A530" s="33" t="s">
        <v>2638</v>
      </c>
      <c r="B530" s="33" t="s">
        <v>4839</v>
      </c>
      <c r="C530" s="16" t="s">
        <v>3298</v>
      </c>
      <c r="D530" s="22" t="s">
        <v>108</v>
      </c>
      <c r="E530" s="32" t="s">
        <v>3596</v>
      </c>
      <c r="F530" s="18" t="s">
        <v>4840</v>
      </c>
      <c r="G530" s="18" t="s">
        <v>43</v>
      </c>
      <c r="H530" s="18" t="s">
        <v>1172</v>
      </c>
      <c r="I530" s="32" t="s">
        <v>426</v>
      </c>
      <c r="J530" s="18" t="s">
        <v>3488</v>
      </c>
      <c r="K530" s="19" t="s">
        <v>4841</v>
      </c>
    </row>
    <row r="531" spans="1:11" x14ac:dyDescent="0.2">
      <c r="A531" s="33" t="s">
        <v>2638</v>
      </c>
      <c r="B531" s="33" t="s">
        <v>4842</v>
      </c>
      <c r="C531" s="16" t="s">
        <v>3298</v>
      </c>
      <c r="D531" s="22" t="s">
        <v>108</v>
      </c>
      <c r="E531" s="32" t="s">
        <v>3596</v>
      </c>
      <c r="F531" s="18" t="s">
        <v>4843</v>
      </c>
      <c r="G531" s="18" t="s">
        <v>43</v>
      </c>
      <c r="H531" s="18" t="s">
        <v>3312</v>
      </c>
      <c r="I531" s="32" t="s">
        <v>152</v>
      </c>
      <c r="J531" s="18" t="s">
        <v>1169</v>
      </c>
      <c r="K531" s="19" t="s">
        <v>4844</v>
      </c>
    </row>
    <row r="532" spans="1:11" ht="20.399999999999999" x14ac:dyDescent="0.2">
      <c r="A532" s="33" t="s">
        <v>2638</v>
      </c>
      <c r="B532" s="33" t="s">
        <v>4845</v>
      </c>
      <c r="C532" s="16" t="s">
        <v>3298</v>
      </c>
      <c r="D532" s="22" t="s">
        <v>108</v>
      </c>
      <c r="E532" s="32" t="s">
        <v>778</v>
      </c>
      <c r="F532" s="18" t="s">
        <v>3744</v>
      </c>
      <c r="G532" s="18" t="s">
        <v>43</v>
      </c>
      <c r="H532" s="18" t="s">
        <v>1172</v>
      </c>
      <c r="I532" s="32" t="s">
        <v>426</v>
      </c>
      <c r="J532" s="18" t="s">
        <v>3572</v>
      </c>
      <c r="K532" s="19" t="s">
        <v>4846</v>
      </c>
    </row>
    <row r="533" spans="1:11" ht="20.399999999999999" x14ac:dyDescent="0.2">
      <c r="A533" s="33" t="s">
        <v>2638</v>
      </c>
      <c r="B533" s="33" t="s">
        <v>4847</v>
      </c>
      <c r="C533" s="16" t="s">
        <v>3298</v>
      </c>
      <c r="D533" s="22" t="s">
        <v>108</v>
      </c>
      <c r="E533" s="32" t="s">
        <v>778</v>
      </c>
      <c r="F533" s="18" t="s">
        <v>1195</v>
      </c>
      <c r="G533" s="18" t="s">
        <v>43</v>
      </c>
      <c r="H533" s="18" t="s">
        <v>3312</v>
      </c>
      <c r="I533" s="32" t="s">
        <v>152</v>
      </c>
      <c r="J533" s="18" t="s">
        <v>779</v>
      </c>
      <c r="K533" s="19" t="s">
        <v>4846</v>
      </c>
    </row>
    <row r="534" spans="1:11" ht="20.399999999999999" x14ac:dyDescent="0.2">
      <c r="A534" s="33" t="s">
        <v>2638</v>
      </c>
      <c r="B534" s="33" t="s">
        <v>4848</v>
      </c>
      <c r="C534" s="16" t="s">
        <v>3298</v>
      </c>
      <c r="D534" s="22" t="s">
        <v>108</v>
      </c>
      <c r="E534" s="32" t="s">
        <v>778</v>
      </c>
      <c r="F534" s="18" t="s">
        <v>4849</v>
      </c>
      <c r="G534" s="18" t="s">
        <v>43</v>
      </c>
      <c r="H534" s="18" t="s">
        <v>1172</v>
      </c>
      <c r="I534" s="32" t="s">
        <v>426</v>
      </c>
      <c r="J534" s="18" t="s">
        <v>3572</v>
      </c>
      <c r="K534" s="19" t="s">
        <v>4850</v>
      </c>
    </row>
    <row r="535" spans="1:11" ht="20.399999999999999" x14ac:dyDescent="0.2">
      <c r="A535" s="33" t="s">
        <v>2638</v>
      </c>
      <c r="B535" s="33" t="s">
        <v>4851</v>
      </c>
      <c r="C535" s="16" t="s">
        <v>3298</v>
      </c>
      <c r="D535" s="22" t="s">
        <v>108</v>
      </c>
      <c r="E535" s="32" t="s">
        <v>778</v>
      </c>
      <c r="F535" s="18" t="s">
        <v>4852</v>
      </c>
      <c r="G535" s="18" t="s">
        <v>43</v>
      </c>
      <c r="H535" s="18" t="s">
        <v>3312</v>
      </c>
      <c r="I535" s="32" t="s">
        <v>152</v>
      </c>
      <c r="J535" s="18" t="s">
        <v>779</v>
      </c>
      <c r="K535" s="19" t="s">
        <v>4850</v>
      </c>
    </row>
    <row r="536" spans="1:11" ht="20.399999999999999" x14ac:dyDescent="0.2">
      <c r="A536" s="33" t="s">
        <v>2638</v>
      </c>
      <c r="B536" s="33" t="s">
        <v>4853</v>
      </c>
      <c r="C536" s="16" t="s">
        <v>3298</v>
      </c>
      <c r="D536" s="22" t="s">
        <v>108</v>
      </c>
      <c r="E536" s="32" t="s">
        <v>3596</v>
      </c>
      <c r="F536" s="18" t="s">
        <v>4854</v>
      </c>
      <c r="G536" s="18" t="s">
        <v>43</v>
      </c>
      <c r="H536" s="18" t="s">
        <v>3312</v>
      </c>
      <c r="I536" s="32" t="s">
        <v>152</v>
      </c>
      <c r="J536" s="18" t="s">
        <v>1169</v>
      </c>
      <c r="K536" s="19" t="s">
        <v>4855</v>
      </c>
    </row>
    <row r="537" spans="1:11" x14ac:dyDescent="0.2">
      <c r="A537" s="33" t="s">
        <v>2638</v>
      </c>
      <c r="B537" s="33" t="s">
        <v>4856</v>
      </c>
      <c r="C537" s="16" t="s">
        <v>3298</v>
      </c>
      <c r="D537" s="22" t="s">
        <v>108</v>
      </c>
      <c r="E537" s="32" t="s">
        <v>3596</v>
      </c>
      <c r="F537" s="18" t="s">
        <v>4857</v>
      </c>
      <c r="G537" s="18" t="s">
        <v>43</v>
      </c>
      <c r="H537" s="18" t="s">
        <v>1172</v>
      </c>
      <c r="I537" s="32" t="s">
        <v>426</v>
      </c>
      <c r="J537" s="18" t="s">
        <v>3488</v>
      </c>
      <c r="K537" s="19" t="s">
        <v>4858</v>
      </c>
    </row>
    <row r="538" spans="1:11" x14ac:dyDescent="0.2">
      <c r="A538" s="33" t="s">
        <v>2638</v>
      </c>
      <c r="B538" s="33" t="s">
        <v>4859</v>
      </c>
      <c r="C538" s="16" t="s">
        <v>3298</v>
      </c>
      <c r="D538" s="22" t="s">
        <v>108</v>
      </c>
      <c r="E538" s="32" t="s">
        <v>3596</v>
      </c>
      <c r="F538" s="18" t="s">
        <v>4860</v>
      </c>
      <c r="G538" s="18" t="s">
        <v>43</v>
      </c>
      <c r="H538" s="18" t="s">
        <v>3312</v>
      </c>
      <c r="I538" s="32" t="s">
        <v>152</v>
      </c>
      <c r="J538" s="18" t="s">
        <v>1169</v>
      </c>
      <c r="K538" s="19" t="s">
        <v>4861</v>
      </c>
    </row>
    <row r="539" spans="1:11" ht="20.399999999999999" x14ac:dyDescent="0.2">
      <c r="A539" s="33" t="s">
        <v>2638</v>
      </c>
      <c r="B539" s="33" t="s">
        <v>4862</v>
      </c>
      <c r="C539" s="16" t="s">
        <v>3298</v>
      </c>
      <c r="D539" s="22" t="s">
        <v>108</v>
      </c>
      <c r="E539" s="32" t="s">
        <v>3596</v>
      </c>
      <c r="F539" s="18" t="s">
        <v>4863</v>
      </c>
      <c r="G539" s="18" t="s">
        <v>43</v>
      </c>
      <c r="H539" s="18" t="s">
        <v>1172</v>
      </c>
      <c r="I539" s="32" t="s">
        <v>426</v>
      </c>
      <c r="J539" s="18" t="s">
        <v>3488</v>
      </c>
      <c r="K539" s="19" t="s">
        <v>4864</v>
      </c>
    </row>
    <row r="540" spans="1:11" x14ac:dyDescent="0.2">
      <c r="A540" s="33" t="s">
        <v>2638</v>
      </c>
      <c r="B540" s="33" t="s">
        <v>4865</v>
      </c>
      <c r="C540" s="16" t="s">
        <v>3298</v>
      </c>
      <c r="D540" s="22" t="s">
        <v>108</v>
      </c>
      <c r="E540" s="32" t="s">
        <v>3596</v>
      </c>
      <c r="F540" s="18" t="s">
        <v>4866</v>
      </c>
      <c r="G540" s="18" t="s">
        <v>3228</v>
      </c>
      <c r="H540" s="18" t="s">
        <v>1172</v>
      </c>
      <c r="I540" s="32" t="s">
        <v>426</v>
      </c>
      <c r="J540" s="18" t="s">
        <v>3488</v>
      </c>
      <c r="K540" s="19" t="s">
        <v>4867</v>
      </c>
    </row>
    <row r="541" spans="1:11" ht="20.399999999999999" x14ac:dyDescent="0.2">
      <c r="A541" s="33" t="s">
        <v>2642</v>
      </c>
      <c r="B541" s="33" t="s">
        <v>4868</v>
      </c>
      <c r="C541" s="16" t="s">
        <v>3298</v>
      </c>
      <c r="D541" s="22" t="s">
        <v>108</v>
      </c>
      <c r="E541" s="32" t="s">
        <v>3503</v>
      </c>
      <c r="F541" s="18" t="s">
        <v>4869</v>
      </c>
      <c r="G541" s="18" t="s">
        <v>43</v>
      </c>
      <c r="H541" s="18" t="s">
        <v>1172</v>
      </c>
      <c r="I541" s="32" t="s">
        <v>152</v>
      </c>
      <c r="J541" s="18" t="s">
        <v>1169</v>
      </c>
      <c r="K541" s="19" t="s">
        <v>4870</v>
      </c>
    </row>
    <row r="542" spans="1:11" ht="20.399999999999999" x14ac:dyDescent="0.2">
      <c r="A542" s="33" t="s">
        <v>2642</v>
      </c>
      <c r="B542" s="33" t="s">
        <v>4871</v>
      </c>
      <c r="C542" s="16" t="s">
        <v>3298</v>
      </c>
      <c r="D542" s="22" t="s">
        <v>108</v>
      </c>
      <c r="E542" s="32" t="s">
        <v>3596</v>
      </c>
      <c r="F542" s="18" t="s">
        <v>4872</v>
      </c>
      <c r="G542" s="18" t="s">
        <v>43</v>
      </c>
      <c r="H542" s="18" t="s">
        <v>3312</v>
      </c>
      <c r="I542" s="32" t="s">
        <v>152</v>
      </c>
      <c r="J542" s="18" t="s">
        <v>1169</v>
      </c>
      <c r="K542" s="19" t="s">
        <v>4873</v>
      </c>
    </row>
    <row r="543" spans="1:11" ht="20.399999999999999" x14ac:dyDescent="0.2">
      <c r="A543" s="33" t="s">
        <v>2642</v>
      </c>
      <c r="B543" s="33" t="s">
        <v>4874</v>
      </c>
      <c r="C543" s="16" t="s">
        <v>3298</v>
      </c>
      <c r="D543" s="22" t="s">
        <v>108</v>
      </c>
      <c r="E543" s="32" t="s">
        <v>3596</v>
      </c>
      <c r="F543" s="18" t="s">
        <v>4875</v>
      </c>
      <c r="G543" s="18" t="s">
        <v>43</v>
      </c>
      <c r="H543" s="18" t="s">
        <v>1172</v>
      </c>
      <c r="I543" s="32" t="s">
        <v>1060</v>
      </c>
      <c r="J543" s="18" t="s">
        <v>3500</v>
      </c>
      <c r="K543" s="19" t="s">
        <v>4876</v>
      </c>
    </row>
    <row r="544" spans="1:11" ht="20.399999999999999" x14ac:dyDescent="0.2">
      <c r="A544" s="33" t="s">
        <v>2642</v>
      </c>
      <c r="B544" s="33" t="s">
        <v>4877</v>
      </c>
      <c r="C544" s="16" t="s">
        <v>3298</v>
      </c>
      <c r="D544" s="22" t="s">
        <v>108</v>
      </c>
      <c r="E544" s="32" t="s">
        <v>3596</v>
      </c>
      <c r="F544" s="18" t="s">
        <v>4878</v>
      </c>
      <c r="G544" s="18" t="s">
        <v>43</v>
      </c>
      <c r="H544" s="18" t="s">
        <v>3312</v>
      </c>
      <c r="I544" s="32" t="s">
        <v>426</v>
      </c>
      <c r="J544" s="18" t="s">
        <v>3488</v>
      </c>
      <c r="K544" s="19" t="s">
        <v>4879</v>
      </c>
    </row>
    <row r="545" spans="1:11" ht="20.399999999999999" x14ac:dyDescent="0.2">
      <c r="A545" s="33" t="s">
        <v>2642</v>
      </c>
      <c r="B545" s="33" t="s">
        <v>4880</v>
      </c>
      <c r="C545" s="16" t="s">
        <v>3298</v>
      </c>
      <c r="D545" s="22" t="s">
        <v>108</v>
      </c>
      <c r="E545" s="32" t="s">
        <v>3596</v>
      </c>
      <c r="F545" s="18" t="s">
        <v>4881</v>
      </c>
      <c r="G545" s="18" t="s">
        <v>43</v>
      </c>
      <c r="H545" s="18" t="s">
        <v>3312</v>
      </c>
      <c r="I545" s="32" t="s">
        <v>152</v>
      </c>
      <c r="J545" s="18" t="s">
        <v>1169</v>
      </c>
      <c r="K545" s="19" t="s">
        <v>4882</v>
      </c>
    </row>
    <row r="546" spans="1:11" ht="20.399999999999999" x14ac:dyDescent="0.2">
      <c r="A546" s="33" t="s">
        <v>2642</v>
      </c>
      <c r="B546" s="33" t="s">
        <v>4883</v>
      </c>
      <c r="C546" s="16" t="s">
        <v>3298</v>
      </c>
      <c r="D546" s="22" t="s">
        <v>108</v>
      </c>
      <c r="E546" s="32" t="s">
        <v>3596</v>
      </c>
      <c r="F546" s="18" t="s">
        <v>4884</v>
      </c>
      <c r="G546" s="18" t="s">
        <v>43</v>
      </c>
      <c r="H546" s="18" t="s">
        <v>1172</v>
      </c>
      <c r="I546" s="32" t="s">
        <v>426</v>
      </c>
      <c r="J546" s="18" t="s">
        <v>3488</v>
      </c>
      <c r="K546" s="19" t="s">
        <v>4885</v>
      </c>
    </row>
    <row r="547" spans="1:11" ht="20.399999999999999" x14ac:dyDescent="0.2">
      <c r="A547" s="33" t="s">
        <v>2642</v>
      </c>
      <c r="B547" s="33" t="s">
        <v>4886</v>
      </c>
      <c r="C547" s="16" t="s">
        <v>3298</v>
      </c>
      <c r="D547" s="22" t="s">
        <v>108</v>
      </c>
      <c r="E547" s="32" t="s">
        <v>3596</v>
      </c>
      <c r="F547" s="18" t="s">
        <v>4887</v>
      </c>
      <c r="G547" s="18" t="s">
        <v>43</v>
      </c>
      <c r="H547" s="18" t="s">
        <v>3312</v>
      </c>
      <c r="I547" s="32" t="s">
        <v>152</v>
      </c>
      <c r="J547" s="18" t="s">
        <v>1169</v>
      </c>
      <c r="K547" s="19" t="s">
        <v>4888</v>
      </c>
    </row>
    <row r="548" spans="1:11" ht="20.399999999999999" x14ac:dyDescent="0.2">
      <c r="A548" s="33" t="s">
        <v>2642</v>
      </c>
      <c r="B548" s="33" t="s">
        <v>4889</v>
      </c>
      <c r="C548" s="16" t="s">
        <v>3298</v>
      </c>
      <c r="D548" s="22" t="s">
        <v>108</v>
      </c>
      <c r="E548" s="32" t="s">
        <v>3596</v>
      </c>
      <c r="F548" s="18" t="s">
        <v>4890</v>
      </c>
      <c r="G548" s="18" t="s">
        <v>43</v>
      </c>
      <c r="H548" s="18" t="s">
        <v>3312</v>
      </c>
      <c r="I548" s="32" t="s">
        <v>152</v>
      </c>
      <c r="J548" s="18" t="s">
        <v>1169</v>
      </c>
      <c r="K548" s="19" t="s">
        <v>4891</v>
      </c>
    </row>
    <row r="549" spans="1:11" ht="20.399999999999999" x14ac:dyDescent="0.2">
      <c r="A549" s="33" t="s">
        <v>2642</v>
      </c>
      <c r="B549" s="33" t="s">
        <v>4892</v>
      </c>
      <c r="C549" s="16" t="s">
        <v>3298</v>
      </c>
      <c r="D549" s="22" t="s">
        <v>108</v>
      </c>
      <c r="E549" s="32" t="s">
        <v>3596</v>
      </c>
      <c r="F549" s="18" t="s">
        <v>4893</v>
      </c>
      <c r="G549" s="18" t="s">
        <v>43</v>
      </c>
      <c r="H549" s="18" t="s">
        <v>3312</v>
      </c>
      <c r="I549" s="32" t="s">
        <v>152</v>
      </c>
      <c r="J549" s="18" t="s">
        <v>1169</v>
      </c>
      <c r="K549" s="19" t="s">
        <v>4894</v>
      </c>
    </row>
    <row r="550" spans="1:11" x14ac:dyDescent="0.2">
      <c r="A550" s="33" t="s">
        <v>2642</v>
      </c>
      <c r="B550" s="33" t="s">
        <v>4895</v>
      </c>
      <c r="C550" s="16" t="s">
        <v>3298</v>
      </c>
      <c r="D550" s="22" t="s">
        <v>108</v>
      </c>
      <c r="E550" s="32" t="s">
        <v>4315</v>
      </c>
      <c r="F550" s="18" t="s">
        <v>4896</v>
      </c>
      <c r="G550" s="18" t="s">
        <v>3228</v>
      </c>
      <c r="H550" s="18" t="s">
        <v>1172</v>
      </c>
      <c r="I550" s="32" t="s">
        <v>426</v>
      </c>
      <c r="J550" s="18" t="s">
        <v>3313</v>
      </c>
      <c r="K550" s="19" t="s">
        <v>4897</v>
      </c>
    </row>
    <row r="551" spans="1:11" x14ac:dyDescent="0.2">
      <c r="A551" s="33" t="s">
        <v>2642</v>
      </c>
      <c r="B551" s="33" t="s">
        <v>4898</v>
      </c>
      <c r="C551" s="16" t="s">
        <v>3298</v>
      </c>
      <c r="D551" s="22" t="s">
        <v>108</v>
      </c>
      <c r="E551" s="32" t="s">
        <v>4315</v>
      </c>
      <c r="F551" s="18" t="s">
        <v>4899</v>
      </c>
      <c r="G551" s="18" t="s">
        <v>3228</v>
      </c>
      <c r="H551" s="18" t="s">
        <v>1172</v>
      </c>
      <c r="I551" s="32" t="s">
        <v>152</v>
      </c>
      <c r="J551" s="18" t="s">
        <v>3588</v>
      </c>
      <c r="K551" s="19" t="s">
        <v>4897</v>
      </c>
    </row>
    <row r="552" spans="1:11" ht="20.399999999999999" x14ac:dyDescent="0.2">
      <c r="A552" s="33" t="s">
        <v>2642</v>
      </c>
      <c r="B552" s="33" t="s">
        <v>4900</v>
      </c>
      <c r="C552" s="16" t="s">
        <v>3298</v>
      </c>
      <c r="D552" s="22" t="s">
        <v>108</v>
      </c>
      <c r="E552" s="32" t="s">
        <v>3596</v>
      </c>
      <c r="F552" s="18" t="s">
        <v>4901</v>
      </c>
      <c r="G552" s="18" t="s">
        <v>3228</v>
      </c>
      <c r="H552" s="18" t="s">
        <v>1172</v>
      </c>
      <c r="I552" s="32" t="s">
        <v>426</v>
      </c>
      <c r="J552" s="18" t="s">
        <v>3488</v>
      </c>
      <c r="K552" s="19" t="s">
        <v>4902</v>
      </c>
    </row>
    <row r="553" spans="1:11" ht="20.399999999999999" x14ac:dyDescent="0.2">
      <c r="A553" s="33" t="s">
        <v>2642</v>
      </c>
      <c r="B553" s="33" t="s">
        <v>4903</v>
      </c>
      <c r="C553" s="16" t="s">
        <v>3298</v>
      </c>
      <c r="D553" s="22" t="s">
        <v>108</v>
      </c>
      <c r="E553" s="32" t="s">
        <v>3596</v>
      </c>
      <c r="F553" s="18" t="s">
        <v>4904</v>
      </c>
      <c r="G553" s="18" t="s">
        <v>3228</v>
      </c>
      <c r="H553" s="18" t="s">
        <v>1172</v>
      </c>
      <c r="I553" s="32" t="s">
        <v>426</v>
      </c>
      <c r="J553" s="18" t="s">
        <v>3488</v>
      </c>
      <c r="K553" s="19" t="s">
        <v>4905</v>
      </c>
    </row>
    <row r="554" spans="1:11" ht="20.399999999999999" x14ac:dyDescent="0.2">
      <c r="A554" s="33" t="s">
        <v>2642</v>
      </c>
      <c r="B554" s="33" t="s">
        <v>4906</v>
      </c>
      <c r="C554" s="16" t="s">
        <v>3298</v>
      </c>
      <c r="D554" s="22" t="s">
        <v>108</v>
      </c>
      <c r="E554" s="32" t="s">
        <v>3596</v>
      </c>
      <c r="F554" s="18" t="s">
        <v>4907</v>
      </c>
      <c r="G554" s="18" t="s">
        <v>3323</v>
      </c>
      <c r="H554" s="18" t="s">
        <v>1172</v>
      </c>
      <c r="I554" s="32" t="s">
        <v>426</v>
      </c>
      <c r="J554" s="18" t="s">
        <v>3488</v>
      </c>
      <c r="K554" s="19" t="s">
        <v>4908</v>
      </c>
    </row>
    <row r="555" spans="1:11" x14ac:dyDescent="0.2">
      <c r="A555" s="33" t="s">
        <v>2642</v>
      </c>
      <c r="B555" s="33" t="s">
        <v>4909</v>
      </c>
      <c r="C555" s="16" t="s">
        <v>3298</v>
      </c>
      <c r="D555" s="22" t="s">
        <v>108</v>
      </c>
      <c r="E555" s="32" t="s">
        <v>3503</v>
      </c>
      <c r="F555" s="18" t="s">
        <v>4910</v>
      </c>
      <c r="G555" s="18" t="s">
        <v>3228</v>
      </c>
      <c r="H555" s="18" t="s">
        <v>1172</v>
      </c>
      <c r="I555" s="32" t="s">
        <v>1060</v>
      </c>
      <c r="J555" s="18" t="s">
        <v>3500</v>
      </c>
      <c r="K555" s="19" t="s">
        <v>4911</v>
      </c>
    </row>
    <row r="556" spans="1:11" x14ac:dyDescent="0.2">
      <c r="A556" s="33" t="s">
        <v>2642</v>
      </c>
      <c r="B556" s="33" t="s">
        <v>4912</v>
      </c>
      <c r="C556" s="16" t="s">
        <v>3298</v>
      </c>
      <c r="D556" s="22" t="s">
        <v>108</v>
      </c>
      <c r="E556" s="32" t="s">
        <v>3503</v>
      </c>
      <c r="F556" s="18" t="s">
        <v>4913</v>
      </c>
      <c r="G556" s="18" t="s">
        <v>3228</v>
      </c>
      <c r="H556" s="18" t="s">
        <v>3312</v>
      </c>
      <c r="I556" s="32" t="s">
        <v>426</v>
      </c>
      <c r="J556" s="18" t="s">
        <v>3488</v>
      </c>
      <c r="K556" s="19" t="s">
        <v>4911</v>
      </c>
    </row>
    <row r="557" spans="1:11" x14ac:dyDescent="0.2">
      <c r="A557" s="33" t="s">
        <v>2642</v>
      </c>
      <c r="B557" s="33" t="s">
        <v>4914</v>
      </c>
      <c r="C557" s="16" t="s">
        <v>3298</v>
      </c>
      <c r="D557" s="22" t="s">
        <v>108</v>
      </c>
      <c r="E557" s="32" t="s">
        <v>3503</v>
      </c>
      <c r="F557" s="18" t="s">
        <v>4915</v>
      </c>
      <c r="G557" s="18" t="s">
        <v>3228</v>
      </c>
      <c r="H557" s="18" t="s">
        <v>3312</v>
      </c>
      <c r="I557" s="32" t="s">
        <v>152</v>
      </c>
      <c r="J557" s="18" t="s">
        <v>1169</v>
      </c>
      <c r="K557" s="19" t="s">
        <v>4911</v>
      </c>
    </row>
    <row r="558" spans="1:11" ht="20.399999999999999" x14ac:dyDescent="0.2">
      <c r="A558" s="33" t="s">
        <v>2646</v>
      </c>
      <c r="B558" s="33" t="s">
        <v>4916</v>
      </c>
      <c r="C558" s="16" t="s">
        <v>3298</v>
      </c>
      <c r="D558" s="22" t="s">
        <v>108</v>
      </c>
      <c r="E558" s="32" t="s">
        <v>3596</v>
      </c>
      <c r="F558" s="18" t="s">
        <v>4917</v>
      </c>
      <c r="G558" s="18" t="s">
        <v>43</v>
      </c>
      <c r="H558" s="18" t="s">
        <v>1172</v>
      </c>
      <c r="I558" s="32" t="s">
        <v>152</v>
      </c>
      <c r="J558" s="18" t="s">
        <v>1169</v>
      </c>
      <c r="K558" s="19" t="s">
        <v>4918</v>
      </c>
    </row>
    <row r="559" spans="1:11" ht="20.399999999999999" x14ac:dyDescent="0.2">
      <c r="A559" s="33" t="s">
        <v>2646</v>
      </c>
      <c r="B559" s="33" t="s">
        <v>4919</v>
      </c>
      <c r="C559" s="16" t="s">
        <v>3298</v>
      </c>
      <c r="D559" s="22" t="s">
        <v>108</v>
      </c>
      <c r="E559" s="32" t="s">
        <v>3596</v>
      </c>
      <c r="F559" s="18" t="s">
        <v>4920</v>
      </c>
      <c r="G559" s="18" t="s">
        <v>43</v>
      </c>
      <c r="H559" s="18" t="s">
        <v>3312</v>
      </c>
      <c r="I559" s="32" t="s">
        <v>152</v>
      </c>
      <c r="J559" s="18" t="s">
        <v>1169</v>
      </c>
      <c r="K559" s="19" t="s">
        <v>4921</v>
      </c>
    </row>
    <row r="560" spans="1:11" x14ac:dyDescent="0.2">
      <c r="A560" s="33" t="s">
        <v>2646</v>
      </c>
      <c r="B560" s="33" t="s">
        <v>4922</v>
      </c>
      <c r="C560" s="16" t="s">
        <v>3298</v>
      </c>
      <c r="D560" s="22" t="s">
        <v>108</v>
      </c>
      <c r="E560" s="32" t="s">
        <v>3596</v>
      </c>
      <c r="F560" s="18" t="s">
        <v>4923</v>
      </c>
      <c r="G560" s="18" t="s">
        <v>43</v>
      </c>
      <c r="H560" s="18" t="s">
        <v>1172</v>
      </c>
      <c r="I560" s="32" t="s">
        <v>152</v>
      </c>
      <c r="J560" s="18" t="s">
        <v>1169</v>
      </c>
      <c r="K560" s="19" t="s">
        <v>4924</v>
      </c>
    </row>
    <row r="561" spans="1:11" x14ac:dyDescent="0.2">
      <c r="A561" s="33" t="s">
        <v>2646</v>
      </c>
      <c r="B561" s="33" t="s">
        <v>4925</v>
      </c>
      <c r="C561" s="16" t="s">
        <v>3298</v>
      </c>
      <c r="D561" s="22" t="s">
        <v>108</v>
      </c>
      <c r="E561" s="32" t="s">
        <v>3596</v>
      </c>
      <c r="F561" s="18" t="s">
        <v>4926</v>
      </c>
      <c r="G561" s="18" t="s">
        <v>43</v>
      </c>
      <c r="H561" s="18" t="s">
        <v>3312</v>
      </c>
      <c r="I561" s="32" t="s">
        <v>426</v>
      </c>
      <c r="J561" s="18" t="s">
        <v>3488</v>
      </c>
      <c r="K561" s="19" t="s">
        <v>4927</v>
      </c>
    </row>
    <row r="562" spans="1:11" x14ac:dyDescent="0.2">
      <c r="A562" s="33" t="s">
        <v>2646</v>
      </c>
      <c r="B562" s="33" t="s">
        <v>4928</v>
      </c>
      <c r="C562" s="16" t="s">
        <v>3298</v>
      </c>
      <c r="D562" s="22" t="s">
        <v>108</v>
      </c>
      <c r="E562" s="32" t="s">
        <v>3596</v>
      </c>
      <c r="F562" s="18" t="s">
        <v>4929</v>
      </c>
      <c r="G562" s="18" t="s">
        <v>43</v>
      </c>
      <c r="H562" s="18" t="s">
        <v>3312</v>
      </c>
      <c r="I562" s="32" t="s">
        <v>152</v>
      </c>
      <c r="J562" s="18" t="s">
        <v>1169</v>
      </c>
      <c r="K562" s="19" t="s">
        <v>4930</v>
      </c>
    </row>
    <row r="563" spans="1:11" x14ac:dyDescent="0.2">
      <c r="A563" s="33" t="s">
        <v>2646</v>
      </c>
      <c r="B563" s="33" t="s">
        <v>4931</v>
      </c>
      <c r="C563" s="16" t="s">
        <v>3298</v>
      </c>
      <c r="D563" s="22" t="s">
        <v>108</v>
      </c>
      <c r="E563" s="32" t="s">
        <v>3596</v>
      </c>
      <c r="F563" s="18" t="s">
        <v>4932</v>
      </c>
      <c r="G563" s="18" t="s">
        <v>3228</v>
      </c>
      <c r="H563" s="18" t="s">
        <v>1172</v>
      </c>
      <c r="I563" s="32" t="s">
        <v>1060</v>
      </c>
      <c r="J563" s="18" t="s">
        <v>3500</v>
      </c>
      <c r="K563" s="19" t="s">
        <v>4933</v>
      </c>
    </row>
    <row r="564" spans="1:11" ht="20.399999999999999" x14ac:dyDescent="0.2">
      <c r="A564" s="33" t="s">
        <v>2646</v>
      </c>
      <c r="B564" s="33" t="s">
        <v>4934</v>
      </c>
      <c r="C564" s="16" t="s">
        <v>3298</v>
      </c>
      <c r="D564" s="22" t="s">
        <v>108</v>
      </c>
      <c r="E564" s="32" t="s">
        <v>3596</v>
      </c>
      <c r="F564" s="18" t="s">
        <v>4935</v>
      </c>
      <c r="G564" s="18" t="s">
        <v>3228</v>
      </c>
      <c r="H564" s="18" t="s">
        <v>4069</v>
      </c>
      <c r="I564" s="32" t="s">
        <v>152</v>
      </c>
      <c r="J564" s="18" t="s">
        <v>1169</v>
      </c>
      <c r="K564" s="19" t="s">
        <v>4936</v>
      </c>
    </row>
    <row r="565" spans="1:11" ht="20.399999999999999" x14ac:dyDescent="0.2">
      <c r="A565" s="33" t="s">
        <v>2646</v>
      </c>
      <c r="B565" s="33" t="s">
        <v>4937</v>
      </c>
      <c r="C565" s="16" t="s">
        <v>3298</v>
      </c>
      <c r="D565" s="22" t="s">
        <v>108</v>
      </c>
      <c r="E565" s="32" t="s">
        <v>3596</v>
      </c>
      <c r="F565" s="18" t="s">
        <v>4938</v>
      </c>
      <c r="G565" s="18" t="s">
        <v>3228</v>
      </c>
      <c r="H565" s="18" t="s">
        <v>1172</v>
      </c>
      <c r="I565" s="32" t="s">
        <v>426</v>
      </c>
      <c r="J565" s="18" t="s">
        <v>3488</v>
      </c>
      <c r="K565" s="19" t="s">
        <v>4939</v>
      </c>
    </row>
    <row r="566" spans="1:11" x14ac:dyDescent="0.2">
      <c r="A566" s="33" t="s">
        <v>2646</v>
      </c>
      <c r="B566" s="33" t="s">
        <v>4940</v>
      </c>
      <c r="C566" s="16" t="s">
        <v>3298</v>
      </c>
      <c r="D566" s="22" t="s">
        <v>108</v>
      </c>
      <c r="E566" s="32" t="s">
        <v>3596</v>
      </c>
      <c r="F566" s="18" t="s">
        <v>4941</v>
      </c>
      <c r="G566" s="18" t="s">
        <v>3323</v>
      </c>
      <c r="H566" s="18" t="s">
        <v>1172</v>
      </c>
      <c r="I566" s="32" t="s">
        <v>152</v>
      </c>
      <c r="J566" s="18" t="s">
        <v>1169</v>
      </c>
      <c r="K566" s="19" t="s">
        <v>4942</v>
      </c>
    </row>
    <row r="567" spans="1:11" ht="20.399999999999999" x14ac:dyDescent="0.2">
      <c r="A567" s="33" t="s">
        <v>2650</v>
      </c>
      <c r="B567" s="33" t="s">
        <v>4943</v>
      </c>
      <c r="C567" s="16" t="s">
        <v>3298</v>
      </c>
      <c r="D567" s="22" t="s">
        <v>108</v>
      </c>
      <c r="E567" s="32" t="s">
        <v>3503</v>
      </c>
      <c r="F567" s="18" t="s">
        <v>4944</v>
      </c>
      <c r="G567" s="18" t="s">
        <v>43</v>
      </c>
      <c r="H567" s="18" t="s">
        <v>1172</v>
      </c>
      <c r="I567" s="32" t="s">
        <v>152</v>
      </c>
      <c r="J567" s="18" t="s">
        <v>1169</v>
      </c>
      <c r="K567" s="19" t="s">
        <v>4945</v>
      </c>
    </row>
    <row r="568" spans="1:11" x14ac:dyDescent="0.2">
      <c r="A568" s="33" t="s">
        <v>2650</v>
      </c>
      <c r="B568" s="33" t="s">
        <v>4946</v>
      </c>
      <c r="C568" s="16" t="s">
        <v>3298</v>
      </c>
      <c r="D568" s="22" t="s">
        <v>108</v>
      </c>
      <c r="E568" s="32" t="s">
        <v>3503</v>
      </c>
      <c r="F568" s="18" t="s">
        <v>4947</v>
      </c>
      <c r="G568" s="18" t="s">
        <v>43</v>
      </c>
      <c r="H568" s="18" t="s">
        <v>1172</v>
      </c>
      <c r="I568" s="32" t="s">
        <v>152</v>
      </c>
      <c r="J568" s="18" t="s">
        <v>1169</v>
      </c>
      <c r="K568" s="19" t="s">
        <v>4948</v>
      </c>
    </row>
    <row r="569" spans="1:11" x14ac:dyDescent="0.2">
      <c r="A569" s="33" t="s">
        <v>2650</v>
      </c>
      <c r="B569" s="33" t="s">
        <v>4949</v>
      </c>
      <c r="C569" s="16" t="s">
        <v>3298</v>
      </c>
      <c r="D569" s="22" t="s">
        <v>108</v>
      </c>
      <c r="E569" s="32" t="s">
        <v>778</v>
      </c>
      <c r="F569" s="18" t="s">
        <v>4950</v>
      </c>
      <c r="G569" s="18" t="s">
        <v>43</v>
      </c>
      <c r="H569" s="18" t="s">
        <v>1172</v>
      </c>
      <c r="I569" s="32" t="s">
        <v>152</v>
      </c>
      <c r="J569" s="18" t="s">
        <v>779</v>
      </c>
      <c r="K569" s="19" t="s">
        <v>4951</v>
      </c>
    </row>
    <row r="570" spans="1:11" ht="20.399999999999999" x14ac:dyDescent="0.2">
      <c r="A570" s="33" t="s">
        <v>2650</v>
      </c>
      <c r="B570" s="33" t="s">
        <v>4952</v>
      </c>
      <c r="C570" s="16" t="s">
        <v>3298</v>
      </c>
      <c r="D570" s="22" t="s">
        <v>108</v>
      </c>
      <c r="E570" s="32" t="s">
        <v>3596</v>
      </c>
      <c r="F570" s="18" t="s">
        <v>4953</v>
      </c>
      <c r="G570" s="18" t="s">
        <v>43</v>
      </c>
      <c r="H570" s="18" t="s">
        <v>3312</v>
      </c>
      <c r="I570" s="32" t="s">
        <v>426</v>
      </c>
      <c r="J570" s="18" t="s">
        <v>3488</v>
      </c>
      <c r="K570" s="19" t="s">
        <v>4954</v>
      </c>
    </row>
    <row r="571" spans="1:11" ht="20.399999999999999" x14ac:dyDescent="0.2">
      <c r="A571" s="33" t="s">
        <v>2650</v>
      </c>
      <c r="B571" s="33" t="s">
        <v>4955</v>
      </c>
      <c r="C571" s="16" t="s">
        <v>3298</v>
      </c>
      <c r="D571" s="22" t="s">
        <v>108</v>
      </c>
      <c r="E571" s="32" t="s">
        <v>3596</v>
      </c>
      <c r="F571" s="18" t="s">
        <v>4956</v>
      </c>
      <c r="G571" s="18" t="s">
        <v>43</v>
      </c>
      <c r="H571" s="18" t="s">
        <v>3312</v>
      </c>
      <c r="I571" s="32" t="s">
        <v>152</v>
      </c>
      <c r="J571" s="18" t="s">
        <v>1169</v>
      </c>
      <c r="K571" s="19" t="s">
        <v>4954</v>
      </c>
    </row>
    <row r="572" spans="1:11" x14ac:dyDescent="0.2">
      <c r="A572" s="33" t="s">
        <v>2650</v>
      </c>
      <c r="B572" s="33" t="s">
        <v>4957</v>
      </c>
      <c r="C572" s="16" t="s">
        <v>3298</v>
      </c>
      <c r="D572" s="22" t="s">
        <v>108</v>
      </c>
      <c r="E572" s="32" t="s">
        <v>3596</v>
      </c>
      <c r="F572" s="18" t="s">
        <v>4958</v>
      </c>
      <c r="G572" s="18" t="s">
        <v>3228</v>
      </c>
      <c r="H572" s="18" t="s">
        <v>1172</v>
      </c>
      <c r="I572" s="32" t="s">
        <v>152</v>
      </c>
      <c r="J572" s="18" t="s">
        <v>1169</v>
      </c>
      <c r="K572" s="19" t="s">
        <v>4959</v>
      </c>
    </row>
    <row r="573" spans="1:11" ht="20.399999999999999" x14ac:dyDescent="0.2">
      <c r="A573" s="33" t="s">
        <v>2650</v>
      </c>
      <c r="B573" s="33" t="s">
        <v>4960</v>
      </c>
      <c r="C573" s="16" t="s">
        <v>3298</v>
      </c>
      <c r="D573" s="22" t="s">
        <v>108</v>
      </c>
      <c r="E573" s="32" t="s">
        <v>3596</v>
      </c>
      <c r="F573" s="18" t="s">
        <v>4961</v>
      </c>
      <c r="G573" s="18" t="s">
        <v>3228</v>
      </c>
      <c r="H573" s="18" t="s">
        <v>1172</v>
      </c>
      <c r="I573" s="32" t="s">
        <v>1060</v>
      </c>
      <c r="J573" s="18" t="s">
        <v>3500</v>
      </c>
      <c r="K573" s="19" t="s">
        <v>4954</v>
      </c>
    </row>
    <row r="574" spans="1:11" ht="20.399999999999999" x14ac:dyDescent="0.2">
      <c r="A574" s="33" t="s">
        <v>2650</v>
      </c>
      <c r="B574" s="33" t="s">
        <v>4962</v>
      </c>
      <c r="C574" s="16" t="s">
        <v>3298</v>
      </c>
      <c r="D574" s="22" t="s">
        <v>108</v>
      </c>
      <c r="E574" s="32" t="s">
        <v>3503</v>
      </c>
      <c r="F574" s="18" t="s">
        <v>4963</v>
      </c>
      <c r="G574" s="18" t="s">
        <v>3228</v>
      </c>
      <c r="H574" s="18" t="s">
        <v>1172</v>
      </c>
      <c r="I574" s="32" t="s">
        <v>152</v>
      </c>
      <c r="J574" s="18" t="s">
        <v>1169</v>
      </c>
      <c r="K574" s="19" t="s">
        <v>4964</v>
      </c>
    </row>
    <row r="575" spans="1:11" ht="20.399999999999999" x14ac:dyDescent="0.2">
      <c r="A575" s="33" t="s">
        <v>2654</v>
      </c>
      <c r="B575" s="33" t="s">
        <v>4965</v>
      </c>
      <c r="C575" s="16" t="s">
        <v>3298</v>
      </c>
      <c r="D575" s="22" t="s">
        <v>108</v>
      </c>
      <c r="E575" s="32" t="s">
        <v>3596</v>
      </c>
      <c r="F575" s="18" t="s">
        <v>4966</v>
      </c>
      <c r="G575" s="18" t="s">
        <v>43</v>
      </c>
      <c r="H575" s="18" t="s">
        <v>3312</v>
      </c>
      <c r="I575" s="32" t="s">
        <v>152</v>
      </c>
      <c r="J575" s="18" t="s">
        <v>1169</v>
      </c>
      <c r="K575" s="19" t="s">
        <v>4967</v>
      </c>
    </row>
    <row r="576" spans="1:11" ht="20.399999999999999" x14ac:dyDescent="0.2">
      <c r="A576" s="33" t="s">
        <v>2654</v>
      </c>
      <c r="B576" s="33" t="s">
        <v>4968</v>
      </c>
      <c r="C576" s="16" t="s">
        <v>3298</v>
      </c>
      <c r="D576" s="22" t="s">
        <v>108</v>
      </c>
      <c r="E576" s="32" t="s">
        <v>3503</v>
      </c>
      <c r="F576" s="18" t="s">
        <v>4969</v>
      </c>
      <c r="G576" s="18" t="s">
        <v>43</v>
      </c>
      <c r="H576" s="18" t="s">
        <v>3312</v>
      </c>
      <c r="I576" s="32" t="s">
        <v>152</v>
      </c>
      <c r="J576" s="18" t="s">
        <v>1169</v>
      </c>
      <c r="K576" s="19" t="s">
        <v>4970</v>
      </c>
    </row>
    <row r="577" spans="1:11" x14ac:dyDescent="0.2">
      <c r="A577" s="33" t="s">
        <v>2654</v>
      </c>
      <c r="B577" s="33" t="s">
        <v>4971</v>
      </c>
      <c r="C577" s="16" t="s">
        <v>3298</v>
      </c>
      <c r="D577" s="22" t="s">
        <v>108</v>
      </c>
      <c r="E577" s="32" t="s">
        <v>1168</v>
      </c>
      <c r="F577" s="18" t="s">
        <v>4972</v>
      </c>
      <c r="G577" s="18" t="s">
        <v>43</v>
      </c>
      <c r="H577" s="18" t="s">
        <v>1172</v>
      </c>
      <c r="I577" s="32" t="s">
        <v>426</v>
      </c>
      <c r="J577" s="18" t="s">
        <v>3488</v>
      </c>
      <c r="K577" s="19" t="s">
        <v>4973</v>
      </c>
    </row>
    <row r="578" spans="1:11" x14ac:dyDescent="0.2">
      <c r="A578" s="33" t="s">
        <v>2654</v>
      </c>
      <c r="B578" s="33" t="s">
        <v>4974</v>
      </c>
      <c r="C578" s="16" t="s">
        <v>3298</v>
      </c>
      <c r="D578" s="22" t="s">
        <v>108</v>
      </c>
      <c r="E578" s="32" t="s">
        <v>1168</v>
      </c>
      <c r="F578" s="18" t="s">
        <v>4975</v>
      </c>
      <c r="G578" s="18" t="s">
        <v>43</v>
      </c>
      <c r="H578" s="18" t="s">
        <v>3312</v>
      </c>
      <c r="I578" s="32" t="s">
        <v>152</v>
      </c>
      <c r="J578" s="18" t="s">
        <v>1169</v>
      </c>
      <c r="K578" s="19" t="s">
        <v>4973</v>
      </c>
    </row>
    <row r="579" spans="1:11" ht="20.399999999999999" x14ac:dyDescent="0.2">
      <c r="A579" s="33" t="s">
        <v>2654</v>
      </c>
      <c r="B579" s="33" t="s">
        <v>4976</v>
      </c>
      <c r="C579" s="16" t="s">
        <v>3298</v>
      </c>
      <c r="D579" s="22" t="s">
        <v>108</v>
      </c>
      <c r="E579" s="32" t="s">
        <v>3596</v>
      </c>
      <c r="F579" s="18" t="s">
        <v>4977</v>
      </c>
      <c r="G579" s="18" t="s">
        <v>3228</v>
      </c>
      <c r="H579" s="18" t="s">
        <v>1172</v>
      </c>
      <c r="I579" s="32" t="s">
        <v>426</v>
      </c>
      <c r="J579" s="18" t="s">
        <v>3488</v>
      </c>
      <c r="K579" s="19" t="s">
        <v>4978</v>
      </c>
    </row>
    <row r="580" spans="1:11" ht="20.399999999999999" x14ac:dyDescent="0.2">
      <c r="A580" s="33" t="s">
        <v>2654</v>
      </c>
      <c r="B580" s="33" t="s">
        <v>4979</v>
      </c>
      <c r="C580" s="16" t="s">
        <v>3298</v>
      </c>
      <c r="D580" s="22" t="s">
        <v>108</v>
      </c>
      <c r="E580" s="32" t="s">
        <v>3503</v>
      </c>
      <c r="F580" s="18" t="s">
        <v>4980</v>
      </c>
      <c r="G580" s="18" t="s">
        <v>3228</v>
      </c>
      <c r="H580" s="18" t="s">
        <v>1172</v>
      </c>
      <c r="I580" s="32" t="s">
        <v>426</v>
      </c>
      <c r="J580" s="18" t="s">
        <v>3488</v>
      </c>
      <c r="K580" s="19" t="s">
        <v>4981</v>
      </c>
    </row>
    <row r="581" spans="1:11" x14ac:dyDescent="0.2">
      <c r="A581" s="33" t="s">
        <v>2658</v>
      </c>
      <c r="B581" s="33" t="s">
        <v>4982</v>
      </c>
      <c r="C581" s="16" t="s">
        <v>3298</v>
      </c>
      <c r="D581" s="22" t="s">
        <v>108</v>
      </c>
      <c r="E581" s="32" t="s">
        <v>3503</v>
      </c>
      <c r="F581" s="18" t="s">
        <v>4983</v>
      </c>
      <c r="G581" s="18" t="s">
        <v>43</v>
      </c>
      <c r="H581" s="18" t="s">
        <v>1172</v>
      </c>
      <c r="I581" s="32" t="s">
        <v>1060</v>
      </c>
      <c r="J581" s="18" t="s">
        <v>3500</v>
      </c>
      <c r="K581" s="19" t="s">
        <v>4984</v>
      </c>
    </row>
    <row r="582" spans="1:11" x14ac:dyDescent="0.2">
      <c r="A582" s="33" t="s">
        <v>2658</v>
      </c>
      <c r="B582" s="33" t="s">
        <v>4985</v>
      </c>
      <c r="C582" s="16" t="s">
        <v>3298</v>
      </c>
      <c r="D582" s="22" t="s">
        <v>108</v>
      </c>
      <c r="E582" s="32" t="s">
        <v>3503</v>
      </c>
      <c r="F582" s="18" t="s">
        <v>4986</v>
      </c>
      <c r="G582" s="18" t="s">
        <v>43</v>
      </c>
      <c r="H582" s="18" t="s">
        <v>3312</v>
      </c>
      <c r="I582" s="32" t="s">
        <v>426</v>
      </c>
      <c r="J582" s="18" t="s">
        <v>3488</v>
      </c>
      <c r="K582" s="19" t="s">
        <v>4984</v>
      </c>
    </row>
    <row r="583" spans="1:11" x14ac:dyDescent="0.2">
      <c r="A583" s="33" t="s">
        <v>2658</v>
      </c>
      <c r="B583" s="33" t="s">
        <v>4987</v>
      </c>
      <c r="C583" s="16" t="s">
        <v>3298</v>
      </c>
      <c r="D583" s="22" t="s">
        <v>108</v>
      </c>
      <c r="E583" s="32" t="s">
        <v>3503</v>
      </c>
      <c r="F583" s="18" t="s">
        <v>4988</v>
      </c>
      <c r="G583" s="18" t="s">
        <v>43</v>
      </c>
      <c r="H583" s="18" t="s">
        <v>3312</v>
      </c>
      <c r="I583" s="32" t="s">
        <v>152</v>
      </c>
      <c r="J583" s="18" t="s">
        <v>1169</v>
      </c>
      <c r="K583" s="19" t="s">
        <v>4984</v>
      </c>
    </row>
    <row r="584" spans="1:11" x14ac:dyDescent="0.2">
      <c r="A584" s="33" t="s">
        <v>2658</v>
      </c>
      <c r="B584" s="33" t="s">
        <v>4989</v>
      </c>
      <c r="C584" s="16" t="s">
        <v>3298</v>
      </c>
      <c r="D584" s="22" t="s">
        <v>108</v>
      </c>
      <c r="E584" s="32" t="s">
        <v>3596</v>
      </c>
      <c r="F584" s="18" t="s">
        <v>4990</v>
      </c>
      <c r="G584" s="18" t="s">
        <v>43</v>
      </c>
      <c r="H584" s="18" t="s">
        <v>3312</v>
      </c>
      <c r="I584" s="32" t="s">
        <v>426</v>
      </c>
      <c r="J584" s="18" t="s">
        <v>3488</v>
      </c>
      <c r="K584" s="19" t="s">
        <v>4991</v>
      </c>
    </row>
    <row r="585" spans="1:11" x14ac:dyDescent="0.2">
      <c r="A585" s="33" t="s">
        <v>2658</v>
      </c>
      <c r="B585" s="33" t="s">
        <v>4992</v>
      </c>
      <c r="C585" s="16" t="s">
        <v>3298</v>
      </c>
      <c r="D585" s="22" t="s">
        <v>108</v>
      </c>
      <c r="E585" s="32" t="s">
        <v>3596</v>
      </c>
      <c r="F585" s="18" t="s">
        <v>4993</v>
      </c>
      <c r="G585" s="18" t="s">
        <v>43</v>
      </c>
      <c r="H585" s="18" t="s">
        <v>3312</v>
      </c>
      <c r="I585" s="32" t="s">
        <v>152</v>
      </c>
      <c r="J585" s="18" t="s">
        <v>1169</v>
      </c>
      <c r="K585" s="19" t="s">
        <v>4994</v>
      </c>
    </row>
    <row r="586" spans="1:11" x14ac:dyDescent="0.2">
      <c r="A586" s="33" t="s">
        <v>2658</v>
      </c>
      <c r="B586" s="33" t="s">
        <v>4995</v>
      </c>
      <c r="C586" s="16" t="s">
        <v>3298</v>
      </c>
      <c r="D586" s="22" t="s">
        <v>108</v>
      </c>
      <c r="E586" s="32" t="s">
        <v>3596</v>
      </c>
      <c r="F586" s="18" t="s">
        <v>4996</v>
      </c>
      <c r="G586" s="18" t="s">
        <v>43</v>
      </c>
      <c r="H586" s="18" t="s">
        <v>1172</v>
      </c>
      <c r="I586" s="32" t="s">
        <v>1060</v>
      </c>
      <c r="J586" s="18" t="s">
        <v>3500</v>
      </c>
      <c r="K586" s="19" t="s">
        <v>4997</v>
      </c>
    </row>
    <row r="587" spans="1:11" x14ac:dyDescent="0.2">
      <c r="A587" s="33" t="s">
        <v>2658</v>
      </c>
      <c r="B587" s="33" t="s">
        <v>4998</v>
      </c>
      <c r="C587" s="16" t="s">
        <v>3298</v>
      </c>
      <c r="D587" s="22" t="s">
        <v>108</v>
      </c>
      <c r="E587" s="32" t="s">
        <v>3596</v>
      </c>
      <c r="F587" s="18" t="s">
        <v>4999</v>
      </c>
      <c r="G587" s="18" t="s">
        <v>43</v>
      </c>
      <c r="H587" s="18" t="s">
        <v>3312</v>
      </c>
      <c r="I587" s="32" t="s">
        <v>426</v>
      </c>
      <c r="J587" s="18" t="s">
        <v>3488</v>
      </c>
      <c r="K587" s="19" t="s">
        <v>5000</v>
      </c>
    </row>
    <row r="588" spans="1:11" x14ac:dyDescent="0.2">
      <c r="A588" s="33" t="s">
        <v>2658</v>
      </c>
      <c r="B588" s="33" t="s">
        <v>5001</v>
      </c>
      <c r="C588" s="16" t="s">
        <v>3298</v>
      </c>
      <c r="D588" s="22" t="s">
        <v>108</v>
      </c>
      <c r="E588" s="32" t="s">
        <v>3596</v>
      </c>
      <c r="F588" s="18" t="s">
        <v>5002</v>
      </c>
      <c r="G588" s="18" t="s">
        <v>43</v>
      </c>
      <c r="H588" s="18" t="s">
        <v>3312</v>
      </c>
      <c r="I588" s="32" t="s">
        <v>152</v>
      </c>
      <c r="J588" s="18" t="s">
        <v>1169</v>
      </c>
      <c r="K588" s="19" t="s">
        <v>5003</v>
      </c>
    </row>
    <row r="589" spans="1:11" x14ac:dyDescent="0.2">
      <c r="A589" s="33" t="s">
        <v>2658</v>
      </c>
      <c r="B589" s="33" t="s">
        <v>5004</v>
      </c>
      <c r="C589" s="16" t="s">
        <v>3298</v>
      </c>
      <c r="D589" s="22" t="s">
        <v>108</v>
      </c>
      <c r="E589" s="32" t="s">
        <v>3596</v>
      </c>
      <c r="F589" s="18" t="s">
        <v>5005</v>
      </c>
      <c r="G589" s="18" t="s">
        <v>43</v>
      </c>
      <c r="H589" s="18" t="s">
        <v>1172</v>
      </c>
      <c r="I589" s="32" t="s">
        <v>1060</v>
      </c>
      <c r="J589" s="18" t="s">
        <v>3500</v>
      </c>
      <c r="K589" s="19" t="s">
        <v>5006</v>
      </c>
    </row>
    <row r="590" spans="1:11" x14ac:dyDescent="0.2">
      <c r="A590" s="33" t="s">
        <v>2658</v>
      </c>
      <c r="B590" s="33" t="s">
        <v>5007</v>
      </c>
      <c r="C590" s="16" t="s">
        <v>3298</v>
      </c>
      <c r="D590" s="22" t="s">
        <v>108</v>
      </c>
      <c r="E590" s="32" t="s">
        <v>3596</v>
      </c>
      <c r="F590" s="18" t="s">
        <v>5008</v>
      </c>
      <c r="G590" s="18" t="s">
        <v>43</v>
      </c>
      <c r="H590" s="18" t="s">
        <v>3312</v>
      </c>
      <c r="I590" s="32" t="s">
        <v>426</v>
      </c>
      <c r="J590" s="18" t="s">
        <v>3488</v>
      </c>
      <c r="K590" s="19" t="s">
        <v>5009</v>
      </c>
    </row>
    <row r="591" spans="1:11" x14ac:dyDescent="0.2">
      <c r="A591" s="33" t="s">
        <v>2658</v>
      </c>
      <c r="B591" s="33" t="s">
        <v>5010</v>
      </c>
      <c r="C591" s="16" t="s">
        <v>3298</v>
      </c>
      <c r="D591" s="22" t="s">
        <v>108</v>
      </c>
      <c r="E591" s="32" t="s">
        <v>3596</v>
      </c>
      <c r="F591" s="18" t="s">
        <v>5011</v>
      </c>
      <c r="G591" s="18" t="s">
        <v>43</v>
      </c>
      <c r="H591" s="18" t="s">
        <v>3312</v>
      </c>
      <c r="I591" s="32" t="s">
        <v>152</v>
      </c>
      <c r="J591" s="18" t="s">
        <v>1169</v>
      </c>
      <c r="K591" s="19" t="s">
        <v>5012</v>
      </c>
    </row>
    <row r="592" spans="1:11" x14ac:dyDescent="0.2">
      <c r="A592" s="33" t="s">
        <v>2658</v>
      </c>
      <c r="B592" s="33" t="s">
        <v>5013</v>
      </c>
      <c r="C592" s="16" t="s">
        <v>3298</v>
      </c>
      <c r="D592" s="22" t="s">
        <v>108</v>
      </c>
      <c r="E592" s="32" t="s">
        <v>3596</v>
      </c>
      <c r="F592" s="18" t="s">
        <v>5014</v>
      </c>
      <c r="G592" s="18" t="s">
        <v>43</v>
      </c>
      <c r="H592" s="18" t="s">
        <v>1172</v>
      </c>
      <c r="I592" s="32" t="s">
        <v>1060</v>
      </c>
      <c r="J592" s="18" t="s">
        <v>3500</v>
      </c>
      <c r="K592" s="19" t="s">
        <v>5015</v>
      </c>
    </row>
    <row r="593" spans="1:11" x14ac:dyDescent="0.2">
      <c r="A593" s="33" t="s">
        <v>2658</v>
      </c>
      <c r="B593" s="33" t="s">
        <v>5016</v>
      </c>
      <c r="C593" s="16" t="s">
        <v>3298</v>
      </c>
      <c r="D593" s="22" t="s">
        <v>108</v>
      </c>
      <c r="E593" s="32" t="s">
        <v>3596</v>
      </c>
      <c r="F593" s="18" t="s">
        <v>5017</v>
      </c>
      <c r="G593" s="18" t="s">
        <v>43</v>
      </c>
      <c r="H593" s="18" t="s">
        <v>3312</v>
      </c>
      <c r="I593" s="32" t="s">
        <v>426</v>
      </c>
      <c r="J593" s="18" t="s">
        <v>3488</v>
      </c>
      <c r="K593" s="19" t="s">
        <v>5018</v>
      </c>
    </row>
    <row r="594" spans="1:11" x14ac:dyDescent="0.2">
      <c r="A594" s="33" t="s">
        <v>2658</v>
      </c>
      <c r="B594" s="33" t="s">
        <v>5019</v>
      </c>
      <c r="C594" s="16" t="s">
        <v>3298</v>
      </c>
      <c r="D594" s="22" t="s">
        <v>108</v>
      </c>
      <c r="E594" s="32" t="s">
        <v>3596</v>
      </c>
      <c r="F594" s="18" t="s">
        <v>5020</v>
      </c>
      <c r="G594" s="18" t="s">
        <v>43</v>
      </c>
      <c r="H594" s="18" t="s">
        <v>3312</v>
      </c>
      <c r="I594" s="32" t="s">
        <v>152</v>
      </c>
      <c r="J594" s="18" t="s">
        <v>1169</v>
      </c>
      <c r="K594" s="19" t="s">
        <v>5021</v>
      </c>
    </row>
    <row r="595" spans="1:11" x14ac:dyDescent="0.2">
      <c r="A595" s="33" t="s">
        <v>2658</v>
      </c>
      <c r="B595" s="33" t="s">
        <v>5022</v>
      </c>
      <c r="C595" s="16" t="s">
        <v>3298</v>
      </c>
      <c r="D595" s="22" t="s">
        <v>108</v>
      </c>
      <c r="E595" s="32" t="s">
        <v>3596</v>
      </c>
      <c r="F595" s="18" t="s">
        <v>5023</v>
      </c>
      <c r="G595" s="18" t="s">
        <v>3228</v>
      </c>
      <c r="H595" s="18" t="s">
        <v>1172</v>
      </c>
      <c r="I595" s="32" t="s">
        <v>1060</v>
      </c>
      <c r="J595" s="18" t="s">
        <v>3500</v>
      </c>
      <c r="K595" s="19" t="s">
        <v>5024</v>
      </c>
    </row>
    <row r="596" spans="1:11" x14ac:dyDescent="0.2">
      <c r="A596" s="33" t="s">
        <v>2662</v>
      </c>
      <c r="B596" s="33" t="s">
        <v>5025</v>
      </c>
      <c r="C596" s="16" t="s">
        <v>3298</v>
      </c>
      <c r="D596" s="22" t="s">
        <v>108</v>
      </c>
      <c r="E596" s="32" t="s">
        <v>5026</v>
      </c>
      <c r="F596" s="18" t="s">
        <v>4592</v>
      </c>
      <c r="G596" s="18" t="s">
        <v>43</v>
      </c>
      <c r="H596" s="18" t="s">
        <v>1172</v>
      </c>
      <c r="I596" s="32" t="s">
        <v>2666</v>
      </c>
      <c r="J596" s="18" t="s">
        <v>5027</v>
      </c>
      <c r="K596" s="19" t="s">
        <v>4200</v>
      </c>
    </row>
    <row r="597" spans="1:11" x14ac:dyDescent="0.2">
      <c r="A597" s="33" t="s">
        <v>2662</v>
      </c>
      <c r="B597" s="33" t="s">
        <v>5028</v>
      </c>
      <c r="C597" s="16" t="s">
        <v>3298</v>
      </c>
      <c r="D597" s="22" t="s">
        <v>108</v>
      </c>
      <c r="E597" s="32" t="s">
        <v>5026</v>
      </c>
      <c r="F597" s="18" t="s">
        <v>3556</v>
      </c>
      <c r="G597" s="18" t="s">
        <v>43</v>
      </c>
      <c r="H597" s="18" t="s">
        <v>3312</v>
      </c>
      <c r="I597" s="32" t="s">
        <v>1070</v>
      </c>
      <c r="J597" s="18" t="s">
        <v>5029</v>
      </c>
      <c r="K597" s="19" t="s">
        <v>4200</v>
      </c>
    </row>
    <row r="598" spans="1:11" x14ac:dyDescent="0.2">
      <c r="A598" s="33" t="s">
        <v>2662</v>
      </c>
      <c r="B598" s="33" t="s">
        <v>5030</v>
      </c>
      <c r="C598" s="16" t="s">
        <v>3298</v>
      </c>
      <c r="D598" s="22" t="s">
        <v>108</v>
      </c>
      <c r="E598" s="32" t="s">
        <v>5026</v>
      </c>
      <c r="F598" s="18" t="s">
        <v>3567</v>
      </c>
      <c r="G598" s="18" t="s">
        <v>43</v>
      </c>
      <c r="H598" s="18" t="s">
        <v>3312</v>
      </c>
      <c r="I598" s="32" t="s">
        <v>1060</v>
      </c>
      <c r="J598" s="18" t="s">
        <v>3635</v>
      </c>
      <c r="K598" s="19" t="s">
        <v>4200</v>
      </c>
    </row>
    <row r="599" spans="1:11" x14ac:dyDescent="0.2">
      <c r="A599" s="33" t="s">
        <v>2662</v>
      </c>
      <c r="B599" s="33" t="s">
        <v>5031</v>
      </c>
      <c r="C599" s="16" t="s">
        <v>3298</v>
      </c>
      <c r="D599" s="22" t="s">
        <v>108</v>
      </c>
      <c r="E599" s="32" t="s">
        <v>5026</v>
      </c>
      <c r="F599" s="18" t="s">
        <v>4345</v>
      </c>
      <c r="G599" s="18" t="s">
        <v>43</v>
      </c>
      <c r="H599" s="18" t="s">
        <v>3312</v>
      </c>
      <c r="I599" s="32" t="s">
        <v>426</v>
      </c>
      <c r="J599" s="18" t="s">
        <v>5032</v>
      </c>
      <c r="K599" s="19" t="s">
        <v>4200</v>
      </c>
    </row>
    <row r="600" spans="1:11" x14ac:dyDescent="0.2">
      <c r="A600" s="33" t="s">
        <v>2662</v>
      </c>
      <c r="B600" s="33" t="s">
        <v>5033</v>
      </c>
      <c r="C600" s="16" t="s">
        <v>3298</v>
      </c>
      <c r="D600" s="22" t="s">
        <v>108</v>
      </c>
      <c r="E600" s="32" t="s">
        <v>5026</v>
      </c>
      <c r="F600" s="18" t="s">
        <v>4351</v>
      </c>
      <c r="G600" s="18" t="s">
        <v>43</v>
      </c>
      <c r="H600" s="18" t="s">
        <v>3312</v>
      </c>
      <c r="I600" s="32" t="s">
        <v>152</v>
      </c>
      <c r="J600" s="18" t="s">
        <v>1277</v>
      </c>
      <c r="K600" s="19" t="s">
        <v>4200</v>
      </c>
    </row>
    <row r="601" spans="1:11" ht="20.399999999999999" x14ac:dyDescent="0.2">
      <c r="A601" s="33" t="s">
        <v>2662</v>
      </c>
      <c r="B601" s="33" t="s">
        <v>5034</v>
      </c>
      <c r="C601" s="16" t="s">
        <v>3298</v>
      </c>
      <c r="D601" s="22" t="s">
        <v>1274</v>
      </c>
      <c r="E601" s="32" t="s">
        <v>3503</v>
      </c>
      <c r="F601" s="18" t="s">
        <v>5035</v>
      </c>
      <c r="G601" s="18" t="s">
        <v>43</v>
      </c>
      <c r="H601" s="18" t="s">
        <v>1172</v>
      </c>
      <c r="I601" s="32" t="s">
        <v>426</v>
      </c>
      <c r="J601" s="18" t="s">
        <v>3488</v>
      </c>
      <c r="K601" s="19" t="s">
        <v>5036</v>
      </c>
    </row>
    <row r="602" spans="1:11" ht="20.399999999999999" x14ac:dyDescent="0.2">
      <c r="A602" s="33" t="s">
        <v>2662</v>
      </c>
      <c r="B602" s="33" t="s">
        <v>5037</v>
      </c>
      <c r="C602" s="16" t="s">
        <v>3298</v>
      </c>
      <c r="D602" s="22" t="s">
        <v>1274</v>
      </c>
      <c r="E602" s="32" t="s">
        <v>3503</v>
      </c>
      <c r="F602" s="18" t="s">
        <v>5038</v>
      </c>
      <c r="G602" s="18" t="s">
        <v>43</v>
      </c>
      <c r="H602" s="18" t="s">
        <v>3312</v>
      </c>
      <c r="I602" s="32" t="s">
        <v>152</v>
      </c>
      <c r="J602" s="18" t="s">
        <v>1169</v>
      </c>
      <c r="K602" s="19" t="s">
        <v>5036</v>
      </c>
    </row>
    <row r="603" spans="1:11" ht="20.399999999999999" x14ac:dyDescent="0.2">
      <c r="A603" s="33" t="s">
        <v>2662</v>
      </c>
      <c r="B603" s="33" t="s">
        <v>5039</v>
      </c>
      <c r="C603" s="16" t="s">
        <v>3298</v>
      </c>
      <c r="D603" s="22" t="s">
        <v>108</v>
      </c>
      <c r="E603" s="32" t="s">
        <v>3503</v>
      </c>
      <c r="F603" s="18" t="s">
        <v>5040</v>
      </c>
      <c r="G603" s="18" t="s">
        <v>43</v>
      </c>
      <c r="H603" s="18" t="s">
        <v>1172</v>
      </c>
      <c r="I603" s="32" t="s">
        <v>1060</v>
      </c>
      <c r="J603" s="18" t="s">
        <v>3500</v>
      </c>
      <c r="K603" s="19" t="s">
        <v>5041</v>
      </c>
    </row>
    <row r="604" spans="1:11" ht="20.399999999999999" x14ac:dyDescent="0.2">
      <c r="A604" s="33" t="s">
        <v>2662</v>
      </c>
      <c r="B604" s="33" t="s">
        <v>5042</v>
      </c>
      <c r="C604" s="16" t="s">
        <v>3298</v>
      </c>
      <c r="D604" s="22" t="s">
        <v>108</v>
      </c>
      <c r="E604" s="32" t="s">
        <v>3503</v>
      </c>
      <c r="F604" s="18" t="s">
        <v>5043</v>
      </c>
      <c r="G604" s="18" t="s">
        <v>43</v>
      </c>
      <c r="H604" s="18" t="s">
        <v>3312</v>
      </c>
      <c r="I604" s="32" t="s">
        <v>426</v>
      </c>
      <c r="J604" s="18" t="s">
        <v>3488</v>
      </c>
      <c r="K604" s="19" t="s">
        <v>5041</v>
      </c>
    </row>
    <row r="605" spans="1:11" ht="20.399999999999999" x14ac:dyDescent="0.2">
      <c r="A605" s="33" t="s">
        <v>2662</v>
      </c>
      <c r="B605" s="33" t="s">
        <v>5044</v>
      </c>
      <c r="C605" s="16" t="s">
        <v>3298</v>
      </c>
      <c r="D605" s="22" t="s">
        <v>108</v>
      </c>
      <c r="E605" s="32" t="s">
        <v>3503</v>
      </c>
      <c r="F605" s="18" t="s">
        <v>5045</v>
      </c>
      <c r="G605" s="18" t="s">
        <v>43</v>
      </c>
      <c r="H605" s="18" t="s">
        <v>3312</v>
      </c>
      <c r="I605" s="32" t="s">
        <v>152</v>
      </c>
      <c r="J605" s="18" t="s">
        <v>1169</v>
      </c>
      <c r="K605" s="19" t="s">
        <v>5041</v>
      </c>
    </row>
    <row r="606" spans="1:11" x14ac:dyDescent="0.2">
      <c r="A606" s="33" t="s">
        <v>2662</v>
      </c>
      <c r="B606" s="33" t="s">
        <v>5046</v>
      </c>
      <c r="C606" s="16" t="s">
        <v>3298</v>
      </c>
      <c r="D606" s="22" t="s">
        <v>108</v>
      </c>
      <c r="E606" s="32" t="s">
        <v>3503</v>
      </c>
      <c r="F606" s="18" t="s">
        <v>5047</v>
      </c>
      <c r="G606" s="18" t="s">
        <v>43</v>
      </c>
      <c r="H606" s="18" t="s">
        <v>1172</v>
      </c>
      <c r="I606" s="32" t="s">
        <v>1070</v>
      </c>
      <c r="J606" s="18" t="s">
        <v>4390</v>
      </c>
      <c r="K606" s="19" t="s">
        <v>5048</v>
      </c>
    </row>
    <row r="607" spans="1:11" x14ac:dyDescent="0.2">
      <c r="A607" s="33" t="s">
        <v>2662</v>
      </c>
      <c r="B607" s="33" t="s">
        <v>5049</v>
      </c>
      <c r="C607" s="16" t="s">
        <v>3298</v>
      </c>
      <c r="D607" s="22" t="s">
        <v>108</v>
      </c>
      <c r="E607" s="32" t="s">
        <v>3503</v>
      </c>
      <c r="F607" s="18" t="s">
        <v>5050</v>
      </c>
      <c r="G607" s="18" t="s">
        <v>43</v>
      </c>
      <c r="H607" s="18" t="s">
        <v>3312</v>
      </c>
      <c r="I607" s="32" t="s">
        <v>1060</v>
      </c>
      <c r="J607" s="18" t="s">
        <v>3500</v>
      </c>
      <c r="K607" s="19" t="s">
        <v>5051</v>
      </c>
    </row>
    <row r="608" spans="1:11" x14ac:dyDescent="0.2">
      <c r="A608" s="33" t="s">
        <v>2662</v>
      </c>
      <c r="B608" s="33" t="s">
        <v>5052</v>
      </c>
      <c r="C608" s="16" t="s">
        <v>3298</v>
      </c>
      <c r="D608" s="22" t="s">
        <v>108</v>
      </c>
      <c r="E608" s="32" t="s">
        <v>3503</v>
      </c>
      <c r="F608" s="18" t="s">
        <v>5053</v>
      </c>
      <c r="G608" s="18" t="s">
        <v>43</v>
      </c>
      <c r="H608" s="18" t="s">
        <v>1172</v>
      </c>
      <c r="I608" s="32" t="s">
        <v>426</v>
      </c>
      <c r="J608" s="18" t="s">
        <v>3488</v>
      </c>
      <c r="K608" s="19" t="s">
        <v>5054</v>
      </c>
    </row>
    <row r="609" spans="1:11" x14ac:dyDescent="0.2">
      <c r="A609" s="33" t="s">
        <v>2662</v>
      </c>
      <c r="B609" s="33" t="s">
        <v>5055</v>
      </c>
      <c r="C609" s="16" t="s">
        <v>3298</v>
      </c>
      <c r="D609" s="22" t="s">
        <v>108</v>
      </c>
      <c r="E609" s="32" t="s">
        <v>3503</v>
      </c>
      <c r="F609" s="18" t="s">
        <v>5056</v>
      </c>
      <c r="G609" s="18" t="s">
        <v>43</v>
      </c>
      <c r="H609" s="18" t="s">
        <v>1172</v>
      </c>
      <c r="I609" s="32" t="s">
        <v>1070</v>
      </c>
      <c r="J609" s="18" t="s">
        <v>4390</v>
      </c>
      <c r="K609" s="19" t="s">
        <v>5057</v>
      </c>
    </row>
    <row r="610" spans="1:11" x14ac:dyDescent="0.2">
      <c r="A610" s="33" t="s">
        <v>2662</v>
      </c>
      <c r="B610" s="33" t="s">
        <v>5058</v>
      </c>
      <c r="C610" s="16" t="s">
        <v>3298</v>
      </c>
      <c r="D610" s="22" t="s">
        <v>108</v>
      </c>
      <c r="E610" s="32" t="s">
        <v>3503</v>
      </c>
      <c r="F610" s="18" t="s">
        <v>5059</v>
      </c>
      <c r="G610" s="18" t="s">
        <v>43</v>
      </c>
      <c r="H610" s="18" t="s">
        <v>3312</v>
      </c>
      <c r="I610" s="32" t="s">
        <v>1060</v>
      </c>
      <c r="J610" s="18" t="s">
        <v>3500</v>
      </c>
      <c r="K610" s="19" t="s">
        <v>5060</v>
      </c>
    </row>
    <row r="611" spans="1:11" x14ac:dyDescent="0.2">
      <c r="A611" s="33" t="s">
        <v>2662</v>
      </c>
      <c r="B611" s="33" t="s">
        <v>5061</v>
      </c>
      <c r="C611" s="16" t="s">
        <v>3298</v>
      </c>
      <c r="D611" s="22" t="s">
        <v>108</v>
      </c>
      <c r="E611" s="32" t="s">
        <v>3503</v>
      </c>
      <c r="F611" s="18" t="s">
        <v>5062</v>
      </c>
      <c r="G611" s="18" t="s">
        <v>43</v>
      </c>
      <c r="H611" s="18" t="s">
        <v>3312</v>
      </c>
      <c r="I611" s="32" t="s">
        <v>426</v>
      </c>
      <c r="J611" s="18" t="s">
        <v>3488</v>
      </c>
      <c r="K611" s="19" t="s">
        <v>5063</v>
      </c>
    </row>
    <row r="612" spans="1:11" x14ac:dyDescent="0.2">
      <c r="A612" s="33" t="s">
        <v>2662</v>
      </c>
      <c r="B612" s="33" t="s">
        <v>5064</v>
      </c>
      <c r="C612" s="16" t="s">
        <v>3298</v>
      </c>
      <c r="D612" s="22" t="s">
        <v>108</v>
      </c>
      <c r="E612" s="32" t="s">
        <v>3503</v>
      </c>
      <c r="F612" s="18" t="s">
        <v>5065</v>
      </c>
      <c r="G612" s="18" t="s">
        <v>43</v>
      </c>
      <c r="H612" s="18" t="s">
        <v>3312</v>
      </c>
      <c r="I612" s="32" t="s">
        <v>152</v>
      </c>
      <c r="J612" s="18" t="s">
        <v>1169</v>
      </c>
      <c r="K612" s="19" t="s">
        <v>5066</v>
      </c>
    </row>
    <row r="613" spans="1:11" x14ac:dyDescent="0.2">
      <c r="A613" s="33" t="s">
        <v>2662</v>
      </c>
      <c r="B613" s="33" t="s">
        <v>5067</v>
      </c>
      <c r="C613" s="16" t="s">
        <v>3298</v>
      </c>
      <c r="D613" s="22" t="s">
        <v>108</v>
      </c>
      <c r="E613" s="32" t="s">
        <v>3503</v>
      </c>
      <c r="F613" s="18" t="s">
        <v>5068</v>
      </c>
      <c r="G613" s="18" t="s">
        <v>43</v>
      </c>
      <c r="H613" s="18" t="s">
        <v>1172</v>
      </c>
      <c r="I613" s="32" t="s">
        <v>1070</v>
      </c>
      <c r="J613" s="18" t="s">
        <v>4390</v>
      </c>
      <c r="K613" s="19" t="s">
        <v>5069</v>
      </c>
    </row>
    <row r="614" spans="1:11" x14ac:dyDescent="0.2">
      <c r="A614" s="33" t="s">
        <v>2662</v>
      </c>
      <c r="B614" s="33" t="s">
        <v>5070</v>
      </c>
      <c r="C614" s="16" t="s">
        <v>3298</v>
      </c>
      <c r="D614" s="22" t="s">
        <v>108</v>
      </c>
      <c r="E614" s="32" t="s">
        <v>3503</v>
      </c>
      <c r="F614" s="18" t="s">
        <v>5071</v>
      </c>
      <c r="G614" s="18" t="s">
        <v>43</v>
      </c>
      <c r="H614" s="18" t="s">
        <v>1172</v>
      </c>
      <c r="I614" s="32" t="s">
        <v>1070</v>
      </c>
      <c r="J614" s="18" t="s">
        <v>4390</v>
      </c>
      <c r="K614" s="19" t="s">
        <v>5072</v>
      </c>
    </row>
    <row r="615" spans="1:11" x14ac:dyDescent="0.2">
      <c r="A615" s="33" t="s">
        <v>2662</v>
      </c>
      <c r="B615" s="33" t="s">
        <v>5073</v>
      </c>
      <c r="C615" s="16" t="s">
        <v>3298</v>
      </c>
      <c r="D615" s="22" t="s">
        <v>108</v>
      </c>
      <c r="E615" s="32" t="s">
        <v>3503</v>
      </c>
      <c r="F615" s="18" t="s">
        <v>5074</v>
      </c>
      <c r="G615" s="18" t="s">
        <v>43</v>
      </c>
      <c r="H615" s="18" t="s">
        <v>3312</v>
      </c>
      <c r="I615" s="32" t="s">
        <v>1060</v>
      </c>
      <c r="J615" s="18" t="s">
        <v>3500</v>
      </c>
      <c r="K615" s="19" t="s">
        <v>5072</v>
      </c>
    </row>
    <row r="616" spans="1:11" x14ac:dyDescent="0.2">
      <c r="A616" s="33" t="s">
        <v>2662</v>
      </c>
      <c r="B616" s="33" t="s">
        <v>5075</v>
      </c>
      <c r="C616" s="16" t="s">
        <v>3298</v>
      </c>
      <c r="D616" s="22" t="s">
        <v>108</v>
      </c>
      <c r="E616" s="32" t="s">
        <v>3503</v>
      </c>
      <c r="F616" s="18" t="s">
        <v>5076</v>
      </c>
      <c r="G616" s="18" t="s">
        <v>43</v>
      </c>
      <c r="H616" s="18" t="s">
        <v>3312</v>
      </c>
      <c r="I616" s="32" t="s">
        <v>426</v>
      </c>
      <c r="J616" s="18" t="s">
        <v>3488</v>
      </c>
      <c r="K616" s="19" t="s">
        <v>5072</v>
      </c>
    </row>
    <row r="617" spans="1:11" x14ac:dyDescent="0.2">
      <c r="A617" s="33" t="s">
        <v>2662</v>
      </c>
      <c r="B617" s="33" t="s">
        <v>5077</v>
      </c>
      <c r="C617" s="16" t="s">
        <v>3298</v>
      </c>
      <c r="D617" s="22" t="s">
        <v>108</v>
      </c>
      <c r="E617" s="32" t="s">
        <v>3503</v>
      </c>
      <c r="F617" s="18" t="s">
        <v>5078</v>
      </c>
      <c r="G617" s="18" t="s">
        <v>43</v>
      </c>
      <c r="H617" s="18" t="s">
        <v>3312</v>
      </c>
      <c r="I617" s="32" t="s">
        <v>152</v>
      </c>
      <c r="J617" s="18" t="s">
        <v>1169</v>
      </c>
      <c r="K617" s="19" t="s">
        <v>5072</v>
      </c>
    </row>
    <row r="618" spans="1:11" ht="20.399999999999999" x14ac:dyDescent="0.2">
      <c r="A618" s="33" t="s">
        <v>2662</v>
      </c>
      <c r="B618" s="33" t="s">
        <v>5079</v>
      </c>
      <c r="C618" s="16" t="s">
        <v>3298</v>
      </c>
      <c r="D618" s="22" t="s">
        <v>108</v>
      </c>
      <c r="E618" s="32" t="s">
        <v>3503</v>
      </c>
      <c r="F618" s="18" t="s">
        <v>5080</v>
      </c>
      <c r="G618" s="18" t="s">
        <v>43</v>
      </c>
      <c r="H618" s="18" t="s">
        <v>1172</v>
      </c>
      <c r="I618" s="32" t="s">
        <v>1070</v>
      </c>
      <c r="J618" s="18" t="s">
        <v>4390</v>
      </c>
      <c r="K618" s="19" t="s">
        <v>5081</v>
      </c>
    </row>
    <row r="619" spans="1:11" ht="20.399999999999999" x14ac:dyDescent="0.2">
      <c r="A619" s="33" t="s">
        <v>2668</v>
      </c>
      <c r="B619" s="33" t="s">
        <v>5082</v>
      </c>
      <c r="C619" s="16" t="s">
        <v>3298</v>
      </c>
      <c r="D619" s="22" t="s">
        <v>47</v>
      </c>
      <c r="E619" s="32" t="s">
        <v>1168</v>
      </c>
      <c r="F619" s="18" t="s">
        <v>1171</v>
      </c>
      <c r="G619" s="18" t="s">
        <v>3323</v>
      </c>
      <c r="H619" s="18" t="s">
        <v>1172</v>
      </c>
      <c r="I619" s="32" t="s">
        <v>152</v>
      </c>
      <c r="J619" s="18" t="s">
        <v>1169</v>
      </c>
      <c r="K619" s="19" t="s">
        <v>5083</v>
      </c>
    </row>
    <row r="620" spans="1:11" ht="20.399999999999999" x14ac:dyDescent="0.2">
      <c r="A620" s="33" t="s">
        <v>2668</v>
      </c>
      <c r="B620" s="33" t="s">
        <v>5084</v>
      </c>
      <c r="C620" s="16" t="s">
        <v>3298</v>
      </c>
      <c r="D620" s="22" t="s">
        <v>47</v>
      </c>
      <c r="E620" s="32" t="s">
        <v>1187</v>
      </c>
      <c r="F620" s="18" t="s">
        <v>1188</v>
      </c>
      <c r="G620" s="18" t="s">
        <v>3323</v>
      </c>
      <c r="H620" s="18" t="s">
        <v>1172</v>
      </c>
      <c r="I620" s="32" t="s">
        <v>152</v>
      </c>
      <c r="J620" s="18" t="s">
        <v>1169</v>
      </c>
      <c r="K620" s="19" t="s">
        <v>5085</v>
      </c>
    </row>
    <row r="621" spans="1:11" ht="20.399999999999999" x14ac:dyDescent="0.2">
      <c r="A621" s="33" t="s">
        <v>2668</v>
      </c>
      <c r="B621" s="33" t="s">
        <v>5086</v>
      </c>
      <c r="C621" s="16" t="s">
        <v>3298</v>
      </c>
      <c r="D621" s="22" t="s">
        <v>47</v>
      </c>
      <c r="E621" s="32" t="s">
        <v>1194</v>
      </c>
      <c r="F621" s="18" t="s">
        <v>1195</v>
      </c>
      <c r="G621" s="18" t="s">
        <v>3323</v>
      </c>
      <c r="H621" s="18" t="s">
        <v>1172</v>
      </c>
      <c r="I621" s="32" t="s">
        <v>152</v>
      </c>
      <c r="J621" s="18" t="s">
        <v>1169</v>
      </c>
      <c r="K621" s="19" t="s">
        <v>5087</v>
      </c>
    </row>
    <row r="622" spans="1:11" ht="20.399999999999999" x14ac:dyDescent="0.2">
      <c r="A622" s="33" t="s">
        <v>2671</v>
      </c>
      <c r="B622" s="33" t="s">
        <v>5088</v>
      </c>
      <c r="C622" s="16" t="s">
        <v>3298</v>
      </c>
      <c r="D622" s="22" t="s">
        <v>108</v>
      </c>
      <c r="E622" s="32" t="s">
        <v>1168</v>
      </c>
      <c r="F622" s="18" t="s">
        <v>5089</v>
      </c>
      <c r="G622" s="18" t="s">
        <v>43</v>
      </c>
      <c r="H622" s="18" t="s">
        <v>3312</v>
      </c>
      <c r="I622" s="32" t="s">
        <v>152</v>
      </c>
      <c r="J622" s="18" t="s">
        <v>1169</v>
      </c>
      <c r="K622" s="19" t="s">
        <v>5090</v>
      </c>
    </row>
    <row r="623" spans="1:11" ht="20.399999999999999" x14ac:dyDescent="0.2">
      <c r="A623" s="33" t="s">
        <v>2671</v>
      </c>
      <c r="B623" s="33" t="s">
        <v>5091</v>
      </c>
      <c r="C623" s="16" t="s">
        <v>3298</v>
      </c>
      <c r="D623" s="22" t="s">
        <v>108</v>
      </c>
      <c r="E623" s="32" t="s">
        <v>1187</v>
      </c>
      <c r="F623" s="18" t="s">
        <v>5092</v>
      </c>
      <c r="G623" s="18" t="s">
        <v>43</v>
      </c>
      <c r="H623" s="18" t="s">
        <v>3312</v>
      </c>
      <c r="I623" s="32" t="s">
        <v>152</v>
      </c>
      <c r="J623" s="18" t="s">
        <v>1169</v>
      </c>
      <c r="K623" s="19" t="s">
        <v>5093</v>
      </c>
    </row>
    <row r="624" spans="1:11" ht="20.399999999999999" x14ac:dyDescent="0.2">
      <c r="A624" s="33" t="s">
        <v>2671</v>
      </c>
      <c r="B624" s="33" t="s">
        <v>5094</v>
      </c>
      <c r="C624" s="16" t="s">
        <v>3298</v>
      </c>
      <c r="D624" s="22" t="s">
        <v>108</v>
      </c>
      <c r="E624" s="32" t="s">
        <v>1194</v>
      </c>
      <c r="F624" s="18" t="s">
        <v>3920</v>
      </c>
      <c r="G624" s="18" t="s">
        <v>43</v>
      </c>
      <c r="H624" s="18" t="s">
        <v>3312</v>
      </c>
      <c r="I624" s="32" t="s">
        <v>152</v>
      </c>
      <c r="J624" s="18" t="s">
        <v>1169</v>
      </c>
      <c r="K624" s="19" t="s">
        <v>5095</v>
      </c>
    </row>
    <row r="625" spans="1:11" ht="20.399999999999999" x14ac:dyDescent="0.2">
      <c r="A625" s="33" t="s">
        <v>2671</v>
      </c>
      <c r="B625" s="33" t="s">
        <v>5096</v>
      </c>
      <c r="C625" s="16" t="s">
        <v>3298</v>
      </c>
      <c r="D625" s="22" t="s">
        <v>108</v>
      </c>
      <c r="E625" s="32" t="s">
        <v>1168</v>
      </c>
      <c r="F625" s="18" t="s">
        <v>5097</v>
      </c>
      <c r="G625" s="18" t="s">
        <v>3228</v>
      </c>
      <c r="H625" s="18" t="s">
        <v>3472</v>
      </c>
      <c r="I625" s="32" t="s">
        <v>426</v>
      </c>
      <c r="J625" s="18" t="s">
        <v>3488</v>
      </c>
      <c r="K625" s="19" t="s">
        <v>5090</v>
      </c>
    </row>
    <row r="626" spans="1:11" ht="20.399999999999999" x14ac:dyDescent="0.2">
      <c r="A626" s="33" t="s">
        <v>2671</v>
      </c>
      <c r="B626" s="33" t="s">
        <v>5098</v>
      </c>
      <c r="C626" s="16" t="s">
        <v>3298</v>
      </c>
      <c r="D626" s="22" t="s">
        <v>108</v>
      </c>
      <c r="E626" s="32" t="s">
        <v>1187</v>
      </c>
      <c r="F626" s="18" t="s">
        <v>5099</v>
      </c>
      <c r="G626" s="18" t="s">
        <v>3228</v>
      </c>
      <c r="H626" s="18" t="s">
        <v>3472</v>
      </c>
      <c r="I626" s="32" t="s">
        <v>426</v>
      </c>
      <c r="J626" s="18" t="s">
        <v>3488</v>
      </c>
      <c r="K626" s="19" t="s">
        <v>5093</v>
      </c>
    </row>
    <row r="627" spans="1:11" ht="20.399999999999999" x14ac:dyDescent="0.2">
      <c r="A627" s="33" t="s">
        <v>2671</v>
      </c>
      <c r="B627" s="33" t="s">
        <v>5100</v>
      </c>
      <c r="C627" s="16" t="s">
        <v>3298</v>
      </c>
      <c r="D627" s="22" t="s">
        <v>108</v>
      </c>
      <c r="E627" s="32" t="s">
        <v>1194</v>
      </c>
      <c r="F627" s="18" t="s">
        <v>4805</v>
      </c>
      <c r="G627" s="18" t="s">
        <v>3228</v>
      </c>
      <c r="H627" s="18" t="s">
        <v>3472</v>
      </c>
      <c r="I627" s="32" t="s">
        <v>426</v>
      </c>
      <c r="J627" s="18" t="s">
        <v>3488</v>
      </c>
      <c r="K627" s="19" t="s">
        <v>5095</v>
      </c>
    </row>
    <row r="628" spans="1:11" ht="20.399999999999999" x14ac:dyDescent="0.2">
      <c r="A628" s="33" t="s">
        <v>2676</v>
      </c>
      <c r="B628" s="33" t="s">
        <v>5101</v>
      </c>
      <c r="C628" s="16" t="s">
        <v>3298</v>
      </c>
      <c r="D628" s="22" t="s">
        <v>108</v>
      </c>
      <c r="E628" s="32" t="s">
        <v>1187</v>
      </c>
      <c r="F628" s="18" t="s">
        <v>5102</v>
      </c>
      <c r="G628" s="18" t="s">
        <v>3228</v>
      </c>
      <c r="H628" s="18" t="s">
        <v>3472</v>
      </c>
      <c r="I628" s="32" t="s">
        <v>152</v>
      </c>
      <c r="J628" s="18" t="s">
        <v>1169</v>
      </c>
      <c r="K628" s="19" t="s">
        <v>5103</v>
      </c>
    </row>
    <row r="629" spans="1:11" ht="20.399999999999999" x14ac:dyDescent="0.2">
      <c r="A629" s="33" t="s">
        <v>2676</v>
      </c>
      <c r="B629" s="33" t="s">
        <v>5104</v>
      </c>
      <c r="C629" s="16" t="s">
        <v>3298</v>
      </c>
      <c r="D629" s="22" t="s">
        <v>108</v>
      </c>
      <c r="E629" s="32" t="s">
        <v>1194</v>
      </c>
      <c r="F629" s="18" t="s">
        <v>4534</v>
      </c>
      <c r="G629" s="18" t="s">
        <v>3228</v>
      </c>
      <c r="H629" s="18" t="s">
        <v>3472</v>
      </c>
      <c r="I629" s="32" t="s">
        <v>152</v>
      </c>
      <c r="J629" s="18" t="s">
        <v>1169</v>
      </c>
      <c r="K629" s="19" t="s">
        <v>5105</v>
      </c>
    </row>
    <row r="630" spans="1:11" ht="20.399999999999999" x14ac:dyDescent="0.2">
      <c r="A630" s="33" t="s">
        <v>2676</v>
      </c>
      <c r="B630" s="33" t="s">
        <v>5106</v>
      </c>
      <c r="C630" s="16" t="s">
        <v>3298</v>
      </c>
      <c r="D630" s="22" t="s">
        <v>108</v>
      </c>
      <c r="E630" s="32" t="s">
        <v>3486</v>
      </c>
      <c r="F630" s="18" t="s">
        <v>5107</v>
      </c>
      <c r="G630" s="18" t="s">
        <v>3323</v>
      </c>
      <c r="H630" s="18" t="s">
        <v>3472</v>
      </c>
      <c r="I630" s="32" t="s">
        <v>152</v>
      </c>
      <c r="J630" s="18" t="s">
        <v>1169</v>
      </c>
      <c r="K630" s="19" t="s">
        <v>5108</v>
      </c>
    </row>
    <row r="631" spans="1:11" ht="20.399999999999999" x14ac:dyDescent="0.2">
      <c r="A631" s="33" t="s">
        <v>2680</v>
      </c>
      <c r="B631" s="33" t="s">
        <v>5109</v>
      </c>
      <c r="C631" s="16" t="s">
        <v>3298</v>
      </c>
      <c r="D631" s="22" t="s">
        <v>449</v>
      </c>
      <c r="E631" s="32" t="s">
        <v>3596</v>
      </c>
      <c r="F631" s="18" t="s">
        <v>5110</v>
      </c>
      <c r="G631" s="18" t="s">
        <v>43</v>
      </c>
      <c r="H631" s="18" t="s">
        <v>3472</v>
      </c>
      <c r="I631" s="32" t="s">
        <v>152</v>
      </c>
      <c r="J631" s="18" t="s">
        <v>1169</v>
      </c>
      <c r="K631" s="19" t="s">
        <v>5111</v>
      </c>
    </row>
    <row r="632" spans="1:11" ht="20.399999999999999" x14ac:dyDescent="0.2">
      <c r="A632" s="33" t="s">
        <v>2684</v>
      </c>
      <c r="B632" s="33" t="s">
        <v>5112</v>
      </c>
      <c r="C632" s="16" t="s">
        <v>3298</v>
      </c>
      <c r="D632" s="22" t="s">
        <v>108</v>
      </c>
      <c r="E632" s="32" t="s">
        <v>3596</v>
      </c>
      <c r="F632" s="18" t="s">
        <v>5113</v>
      </c>
      <c r="G632" s="18" t="s">
        <v>43</v>
      </c>
      <c r="H632" s="18" t="s">
        <v>1172</v>
      </c>
      <c r="I632" s="32" t="s">
        <v>152</v>
      </c>
      <c r="J632" s="18" t="s">
        <v>1169</v>
      </c>
      <c r="K632" s="19" t="s">
        <v>5114</v>
      </c>
    </row>
    <row r="633" spans="1:11" x14ac:dyDescent="0.2">
      <c r="A633" s="33" t="s">
        <v>2684</v>
      </c>
      <c r="B633" s="33" t="s">
        <v>5115</v>
      </c>
      <c r="C633" s="16" t="s">
        <v>3298</v>
      </c>
      <c r="D633" s="22" t="s">
        <v>108</v>
      </c>
      <c r="E633" s="32" t="s">
        <v>3503</v>
      </c>
      <c r="F633" s="18" t="s">
        <v>5116</v>
      </c>
      <c r="G633" s="18" t="s">
        <v>3228</v>
      </c>
      <c r="H633" s="18" t="s">
        <v>1172</v>
      </c>
      <c r="I633" s="32" t="s">
        <v>152</v>
      </c>
      <c r="J633" s="18" t="s">
        <v>1169</v>
      </c>
      <c r="K633" s="19" t="s">
        <v>5117</v>
      </c>
    </row>
    <row r="634" spans="1:11" x14ac:dyDescent="0.2">
      <c r="A634" s="33" t="s">
        <v>2688</v>
      </c>
      <c r="B634" s="33" t="s">
        <v>5118</v>
      </c>
      <c r="C634" s="16" t="s">
        <v>3298</v>
      </c>
      <c r="D634" s="22" t="s">
        <v>108</v>
      </c>
      <c r="E634" s="32" t="s">
        <v>4020</v>
      </c>
      <c r="F634" s="18" t="s">
        <v>4764</v>
      </c>
      <c r="G634" s="18" t="s">
        <v>43</v>
      </c>
      <c r="H634" s="18" t="s">
        <v>3472</v>
      </c>
      <c r="I634" s="32" t="s">
        <v>152</v>
      </c>
      <c r="J634" s="18" t="s">
        <v>4198</v>
      </c>
      <c r="K634" s="19" t="s">
        <v>5119</v>
      </c>
    </row>
    <row r="635" spans="1:11" x14ac:dyDescent="0.2">
      <c r="A635" s="33" t="s">
        <v>2688</v>
      </c>
      <c r="B635" s="33" t="s">
        <v>5120</v>
      </c>
      <c r="C635" s="16" t="s">
        <v>3298</v>
      </c>
      <c r="D635" s="22" t="s">
        <v>108</v>
      </c>
      <c r="E635" s="32" t="s">
        <v>4020</v>
      </c>
      <c r="F635" s="18" t="s">
        <v>4757</v>
      </c>
      <c r="G635" s="18" t="s">
        <v>55</v>
      </c>
      <c r="H635" s="18" t="s">
        <v>3472</v>
      </c>
      <c r="I635" s="32" t="s">
        <v>152</v>
      </c>
      <c r="J635" s="18" t="s">
        <v>4198</v>
      </c>
      <c r="K635" s="19" t="s">
        <v>5121</v>
      </c>
    </row>
    <row r="636" spans="1:11" x14ac:dyDescent="0.2">
      <c r="A636" s="33" t="s">
        <v>2691</v>
      </c>
      <c r="B636" s="33" t="s">
        <v>5122</v>
      </c>
      <c r="C636" s="16" t="s">
        <v>3298</v>
      </c>
      <c r="D636" s="22" t="s">
        <v>108</v>
      </c>
      <c r="E636" s="32" t="s">
        <v>4020</v>
      </c>
      <c r="F636" s="18" t="s">
        <v>4208</v>
      </c>
      <c r="G636" s="18" t="s">
        <v>43</v>
      </c>
      <c r="H636" s="18" t="s">
        <v>1172</v>
      </c>
      <c r="I636" s="32" t="s">
        <v>426</v>
      </c>
      <c r="J636" s="18" t="s">
        <v>4022</v>
      </c>
      <c r="K636" s="19" t="s">
        <v>4200</v>
      </c>
    </row>
    <row r="637" spans="1:11" x14ac:dyDescent="0.2">
      <c r="A637" s="33" t="s">
        <v>2691</v>
      </c>
      <c r="B637" s="33" t="s">
        <v>5123</v>
      </c>
      <c r="C637" s="16" t="s">
        <v>3298</v>
      </c>
      <c r="D637" s="22" t="s">
        <v>108</v>
      </c>
      <c r="E637" s="32" t="s">
        <v>4020</v>
      </c>
      <c r="F637" s="18" t="s">
        <v>4761</v>
      </c>
      <c r="G637" s="18" t="s">
        <v>43</v>
      </c>
      <c r="H637" s="18" t="s">
        <v>3312</v>
      </c>
      <c r="I637" s="32" t="s">
        <v>152</v>
      </c>
      <c r="J637" s="18" t="s">
        <v>4198</v>
      </c>
      <c r="K637" s="19" t="s">
        <v>4200</v>
      </c>
    </row>
    <row r="638" spans="1:11" x14ac:dyDescent="0.2">
      <c r="A638" s="33" t="s">
        <v>2691</v>
      </c>
      <c r="B638" s="33" t="s">
        <v>5124</v>
      </c>
      <c r="C638" s="16" t="s">
        <v>3298</v>
      </c>
      <c r="D638" s="22" t="s">
        <v>108</v>
      </c>
      <c r="E638" s="32" t="s">
        <v>5125</v>
      </c>
      <c r="F638" s="18" t="s">
        <v>4764</v>
      </c>
      <c r="G638" s="18" t="s">
        <v>43</v>
      </c>
      <c r="H638" s="18" t="s">
        <v>1172</v>
      </c>
      <c r="I638" s="32" t="s">
        <v>152</v>
      </c>
      <c r="J638" s="18" t="s">
        <v>770</v>
      </c>
      <c r="K638" s="19" t="s">
        <v>5126</v>
      </c>
    </row>
    <row r="639" spans="1:11" x14ac:dyDescent="0.2">
      <c r="A639" s="33" t="s">
        <v>2716</v>
      </c>
      <c r="B639" s="33" t="s">
        <v>5127</v>
      </c>
      <c r="C639" s="16" t="s">
        <v>3298</v>
      </c>
      <c r="D639" s="22" t="s">
        <v>108</v>
      </c>
      <c r="E639" s="32" t="s">
        <v>5128</v>
      </c>
      <c r="F639" s="18" t="s">
        <v>5129</v>
      </c>
      <c r="G639" s="18" t="s">
        <v>43</v>
      </c>
      <c r="H639" s="18" t="s">
        <v>1172</v>
      </c>
      <c r="I639" s="32" t="s">
        <v>426</v>
      </c>
      <c r="J639" s="18" t="s">
        <v>2245</v>
      </c>
      <c r="K639" s="19" t="s">
        <v>5130</v>
      </c>
    </row>
    <row r="640" spans="1:11" x14ac:dyDescent="0.2">
      <c r="A640" s="33" t="s">
        <v>2716</v>
      </c>
      <c r="B640" s="33" t="s">
        <v>5131</v>
      </c>
      <c r="C640" s="16" t="s">
        <v>3298</v>
      </c>
      <c r="D640" s="22" t="s">
        <v>108</v>
      </c>
      <c r="E640" s="32" t="s">
        <v>5128</v>
      </c>
      <c r="F640" s="18" t="s">
        <v>3423</v>
      </c>
      <c r="G640" s="18" t="s">
        <v>43</v>
      </c>
      <c r="H640" s="18" t="s">
        <v>3312</v>
      </c>
      <c r="I640" s="32" t="s">
        <v>152</v>
      </c>
      <c r="J640" s="18" t="s">
        <v>3855</v>
      </c>
      <c r="K640" s="19" t="s">
        <v>5130</v>
      </c>
    </row>
    <row r="641" spans="1:11" x14ac:dyDescent="0.2">
      <c r="A641" s="33" t="s">
        <v>2716</v>
      </c>
      <c r="B641" s="33" t="s">
        <v>5132</v>
      </c>
      <c r="C641" s="16" t="s">
        <v>3298</v>
      </c>
      <c r="D641" s="22" t="s">
        <v>108</v>
      </c>
      <c r="E641" s="32" t="s">
        <v>5133</v>
      </c>
      <c r="F641" s="18" t="s">
        <v>5134</v>
      </c>
      <c r="G641" s="18" t="s">
        <v>43</v>
      </c>
      <c r="H641" s="18" t="s">
        <v>1172</v>
      </c>
      <c r="I641" s="32" t="s">
        <v>426</v>
      </c>
      <c r="J641" s="18" t="s">
        <v>5135</v>
      </c>
      <c r="K641" s="19" t="s">
        <v>5136</v>
      </c>
    </row>
    <row r="642" spans="1:11" x14ac:dyDescent="0.2">
      <c r="A642" s="33" t="s">
        <v>2716</v>
      </c>
      <c r="B642" s="33" t="s">
        <v>5137</v>
      </c>
      <c r="C642" s="16" t="s">
        <v>3298</v>
      </c>
      <c r="D642" s="22" t="s">
        <v>108</v>
      </c>
      <c r="E642" s="32" t="s">
        <v>5133</v>
      </c>
      <c r="F642" s="18" t="s">
        <v>5138</v>
      </c>
      <c r="G642" s="18" t="s">
        <v>43</v>
      </c>
      <c r="H642" s="18" t="s">
        <v>3312</v>
      </c>
      <c r="I642" s="32" t="s">
        <v>152</v>
      </c>
      <c r="J642" s="18" t="s">
        <v>3855</v>
      </c>
      <c r="K642" s="19" t="s">
        <v>5139</v>
      </c>
    </row>
    <row r="643" spans="1:11" x14ac:dyDescent="0.2">
      <c r="A643" s="33" t="s">
        <v>2716</v>
      </c>
      <c r="B643" s="33" t="s">
        <v>5140</v>
      </c>
      <c r="C643" s="16" t="s">
        <v>3298</v>
      </c>
      <c r="D643" s="22" t="s">
        <v>108</v>
      </c>
      <c r="E643" s="32" t="s">
        <v>5141</v>
      </c>
      <c r="F643" s="18" t="s">
        <v>4750</v>
      </c>
      <c r="G643" s="18" t="s">
        <v>43</v>
      </c>
      <c r="H643" s="18" t="s">
        <v>1172</v>
      </c>
      <c r="I643" s="32" t="s">
        <v>426</v>
      </c>
      <c r="J643" s="18" t="s">
        <v>5135</v>
      </c>
      <c r="K643" s="19" t="s">
        <v>5142</v>
      </c>
    </row>
    <row r="644" spans="1:11" x14ac:dyDescent="0.2">
      <c r="A644" s="33" t="s">
        <v>2716</v>
      </c>
      <c r="B644" s="33" t="s">
        <v>5143</v>
      </c>
      <c r="C644" s="16" t="s">
        <v>3298</v>
      </c>
      <c r="D644" s="22" t="s">
        <v>108</v>
      </c>
      <c r="E644" s="32" t="s">
        <v>5141</v>
      </c>
      <c r="F644" s="18" t="s">
        <v>4753</v>
      </c>
      <c r="G644" s="18" t="s">
        <v>43</v>
      </c>
      <c r="H644" s="18" t="s">
        <v>3312</v>
      </c>
      <c r="I644" s="32" t="s">
        <v>152</v>
      </c>
      <c r="J644" s="18" t="s">
        <v>3855</v>
      </c>
      <c r="K644" s="19" t="s">
        <v>5144</v>
      </c>
    </row>
    <row r="645" spans="1:11" x14ac:dyDescent="0.2">
      <c r="A645" s="33" t="s">
        <v>2722</v>
      </c>
      <c r="B645" s="33" t="s">
        <v>5145</v>
      </c>
      <c r="C645" s="16" t="s">
        <v>3298</v>
      </c>
      <c r="D645" s="22" t="s">
        <v>108</v>
      </c>
      <c r="E645" s="32" t="s">
        <v>5146</v>
      </c>
      <c r="F645" s="18" t="s">
        <v>4359</v>
      </c>
      <c r="G645" s="18" t="s">
        <v>43</v>
      </c>
      <c r="H645" s="18" t="s">
        <v>1172</v>
      </c>
      <c r="I645" s="32" t="s">
        <v>152</v>
      </c>
      <c r="J645" s="18" t="s">
        <v>3855</v>
      </c>
      <c r="K645" s="19" t="s">
        <v>5147</v>
      </c>
    </row>
    <row r="646" spans="1:11" x14ac:dyDescent="0.2">
      <c r="A646" s="33" t="s">
        <v>2722</v>
      </c>
      <c r="B646" s="33" t="s">
        <v>5148</v>
      </c>
      <c r="C646" s="16" t="s">
        <v>3298</v>
      </c>
      <c r="D646" s="22" t="s">
        <v>108</v>
      </c>
      <c r="E646" s="32" t="s">
        <v>5128</v>
      </c>
      <c r="F646" s="18" t="s">
        <v>5149</v>
      </c>
      <c r="G646" s="18" t="s">
        <v>43</v>
      </c>
      <c r="H646" s="18" t="s">
        <v>1172</v>
      </c>
      <c r="I646" s="32" t="s">
        <v>152</v>
      </c>
      <c r="J646" s="18" t="s">
        <v>3855</v>
      </c>
      <c r="K646" s="19" t="s">
        <v>5130</v>
      </c>
    </row>
    <row r="647" spans="1:11" x14ac:dyDescent="0.2">
      <c r="A647" s="33" t="s">
        <v>2722</v>
      </c>
      <c r="B647" s="33" t="s">
        <v>5150</v>
      </c>
      <c r="C647" s="16" t="s">
        <v>3298</v>
      </c>
      <c r="D647" s="22" t="s">
        <v>108</v>
      </c>
      <c r="E647" s="32" t="s">
        <v>5151</v>
      </c>
      <c r="F647" s="18" t="s">
        <v>5152</v>
      </c>
      <c r="G647" s="18" t="s">
        <v>43</v>
      </c>
      <c r="H647" s="18" t="s">
        <v>1172</v>
      </c>
      <c r="I647" s="32" t="s">
        <v>152</v>
      </c>
      <c r="J647" s="18" t="s">
        <v>3855</v>
      </c>
      <c r="K647" s="19" t="s">
        <v>5153</v>
      </c>
    </row>
    <row r="648" spans="1:11" x14ac:dyDescent="0.2">
      <c r="A648" s="33" t="s">
        <v>2722</v>
      </c>
      <c r="B648" s="33" t="s">
        <v>5154</v>
      </c>
      <c r="C648" s="16" t="s">
        <v>3298</v>
      </c>
      <c r="D648" s="22" t="s">
        <v>108</v>
      </c>
      <c r="E648" s="32" t="s">
        <v>5133</v>
      </c>
      <c r="F648" s="18" t="s">
        <v>5155</v>
      </c>
      <c r="G648" s="18" t="s">
        <v>43</v>
      </c>
      <c r="H648" s="18" t="s">
        <v>1172</v>
      </c>
      <c r="I648" s="32" t="s">
        <v>152</v>
      </c>
      <c r="J648" s="18" t="s">
        <v>3855</v>
      </c>
      <c r="K648" s="19" t="s">
        <v>5156</v>
      </c>
    </row>
    <row r="649" spans="1:11" x14ac:dyDescent="0.2">
      <c r="A649" s="33" t="s">
        <v>2722</v>
      </c>
      <c r="B649" s="33" t="s">
        <v>5157</v>
      </c>
      <c r="C649" s="16" t="s">
        <v>3298</v>
      </c>
      <c r="D649" s="22" t="s">
        <v>108</v>
      </c>
      <c r="E649" s="32" t="s">
        <v>5141</v>
      </c>
      <c r="F649" s="18" t="s">
        <v>4767</v>
      </c>
      <c r="G649" s="18" t="s">
        <v>43</v>
      </c>
      <c r="H649" s="18" t="s">
        <v>1172</v>
      </c>
      <c r="I649" s="32" t="s">
        <v>152</v>
      </c>
      <c r="J649" s="18" t="s">
        <v>3855</v>
      </c>
      <c r="K649" s="19" t="s">
        <v>5158</v>
      </c>
    </row>
    <row r="650" spans="1:11" x14ac:dyDescent="0.2">
      <c r="A650" s="33" t="s">
        <v>2725</v>
      </c>
      <c r="B650" s="33" t="s">
        <v>5159</v>
      </c>
      <c r="C650" s="16" t="s">
        <v>3298</v>
      </c>
      <c r="D650" s="22" t="s">
        <v>108</v>
      </c>
      <c r="E650" s="32" t="s">
        <v>5141</v>
      </c>
      <c r="F650" s="18" t="s">
        <v>5160</v>
      </c>
      <c r="G650" s="18" t="s">
        <v>43</v>
      </c>
      <c r="H650" s="18" t="s">
        <v>1172</v>
      </c>
      <c r="I650" s="32" t="s">
        <v>152</v>
      </c>
      <c r="J650" s="18" t="s">
        <v>3855</v>
      </c>
      <c r="K650" s="19" t="s">
        <v>5161</v>
      </c>
    </row>
    <row r="651" spans="1:11" x14ac:dyDescent="0.2">
      <c r="A651" s="33" t="s">
        <v>2725</v>
      </c>
      <c r="B651" s="33" t="s">
        <v>5162</v>
      </c>
      <c r="C651" s="16" t="s">
        <v>3298</v>
      </c>
      <c r="D651" s="22" t="s">
        <v>108</v>
      </c>
      <c r="E651" s="32" t="s">
        <v>5141</v>
      </c>
      <c r="F651" s="18" t="s">
        <v>5163</v>
      </c>
      <c r="G651" s="18" t="s">
        <v>43</v>
      </c>
      <c r="H651" s="18" t="s">
        <v>1172</v>
      </c>
      <c r="I651" s="32" t="s">
        <v>152</v>
      </c>
      <c r="J651" s="18" t="s">
        <v>3855</v>
      </c>
      <c r="K651" s="19" t="s">
        <v>5164</v>
      </c>
    </row>
    <row r="652" spans="1:11" x14ac:dyDescent="0.2">
      <c r="A652" s="33" t="s">
        <v>2725</v>
      </c>
      <c r="B652" s="33" t="s">
        <v>5165</v>
      </c>
      <c r="C652" s="16" t="s">
        <v>3298</v>
      </c>
      <c r="D652" s="22" t="s">
        <v>108</v>
      </c>
      <c r="E652" s="32" t="s">
        <v>5128</v>
      </c>
      <c r="F652" s="18" t="s">
        <v>5166</v>
      </c>
      <c r="G652" s="18" t="s">
        <v>43</v>
      </c>
      <c r="H652" s="18" t="s">
        <v>1172</v>
      </c>
      <c r="I652" s="32" t="s">
        <v>152</v>
      </c>
      <c r="J652" s="18" t="s">
        <v>3855</v>
      </c>
      <c r="K652" s="19" t="s">
        <v>5167</v>
      </c>
    </row>
    <row r="653" spans="1:11" ht="20.399999999999999" x14ac:dyDescent="0.2">
      <c r="A653" s="33" t="s">
        <v>2725</v>
      </c>
      <c r="B653" s="33" t="s">
        <v>5168</v>
      </c>
      <c r="C653" s="16" t="s">
        <v>3298</v>
      </c>
      <c r="D653" s="22" t="s">
        <v>108</v>
      </c>
      <c r="E653" s="32" t="s">
        <v>5128</v>
      </c>
      <c r="F653" s="18" t="s">
        <v>5169</v>
      </c>
      <c r="G653" s="18" t="s">
        <v>43</v>
      </c>
      <c r="H653" s="18" t="s">
        <v>1172</v>
      </c>
      <c r="I653" s="32" t="s">
        <v>152</v>
      </c>
      <c r="J653" s="18" t="s">
        <v>3855</v>
      </c>
      <c r="K653" s="19" t="s">
        <v>5170</v>
      </c>
    </row>
    <row r="654" spans="1:11" x14ac:dyDescent="0.2">
      <c r="A654" s="33" t="s">
        <v>2725</v>
      </c>
      <c r="B654" s="33" t="s">
        <v>5171</v>
      </c>
      <c r="C654" s="16" t="s">
        <v>3298</v>
      </c>
      <c r="D654" s="22" t="s">
        <v>108</v>
      </c>
      <c r="E654" s="32" t="s">
        <v>5133</v>
      </c>
      <c r="F654" s="18" t="s">
        <v>3951</v>
      </c>
      <c r="G654" s="18" t="s">
        <v>43</v>
      </c>
      <c r="H654" s="18" t="s">
        <v>1172</v>
      </c>
      <c r="I654" s="32" t="s">
        <v>152</v>
      </c>
      <c r="J654" s="18" t="s">
        <v>3855</v>
      </c>
      <c r="K654" s="19" t="s">
        <v>5172</v>
      </c>
    </row>
    <row r="655" spans="1:11" x14ac:dyDescent="0.2">
      <c r="A655" s="33" t="s">
        <v>2725</v>
      </c>
      <c r="B655" s="33" t="s">
        <v>5173</v>
      </c>
      <c r="C655" s="16" t="s">
        <v>3298</v>
      </c>
      <c r="D655" s="22" t="s">
        <v>108</v>
      </c>
      <c r="E655" s="32" t="s">
        <v>5141</v>
      </c>
      <c r="F655" s="18" t="s">
        <v>3924</v>
      </c>
      <c r="G655" s="18" t="s">
        <v>43</v>
      </c>
      <c r="H655" s="18" t="s">
        <v>1172</v>
      </c>
      <c r="I655" s="32" t="s">
        <v>152</v>
      </c>
      <c r="J655" s="18" t="s">
        <v>3855</v>
      </c>
      <c r="K655" s="19" t="s">
        <v>5174</v>
      </c>
    </row>
    <row r="656" spans="1:11" x14ac:dyDescent="0.2">
      <c r="A656" s="33" t="s">
        <v>2727</v>
      </c>
      <c r="B656" s="33" t="s">
        <v>5175</v>
      </c>
      <c r="C656" s="16" t="s">
        <v>3298</v>
      </c>
      <c r="D656" s="22" t="s">
        <v>108</v>
      </c>
      <c r="E656" s="32" t="s">
        <v>5133</v>
      </c>
      <c r="F656" s="18" t="s">
        <v>5176</v>
      </c>
      <c r="G656" s="18" t="s">
        <v>43</v>
      </c>
      <c r="H656" s="18" t="s">
        <v>1172</v>
      </c>
      <c r="I656" s="32" t="s">
        <v>152</v>
      </c>
      <c r="J656" s="18" t="s">
        <v>3855</v>
      </c>
      <c r="K656" s="19" t="s">
        <v>2728</v>
      </c>
    </row>
    <row r="657" spans="1:11" x14ac:dyDescent="0.2">
      <c r="A657" s="33" t="s">
        <v>2730</v>
      </c>
      <c r="B657" s="33" t="s">
        <v>5177</v>
      </c>
      <c r="C657" s="16" t="s">
        <v>3298</v>
      </c>
      <c r="D657" s="22" t="s">
        <v>108</v>
      </c>
      <c r="E657" s="32" t="s">
        <v>5141</v>
      </c>
      <c r="F657" s="18" t="s">
        <v>5178</v>
      </c>
      <c r="G657" s="18" t="s">
        <v>43</v>
      </c>
      <c r="H657" s="18" t="s">
        <v>1172</v>
      </c>
      <c r="I657" s="32" t="s">
        <v>426</v>
      </c>
      <c r="J657" s="18" t="s">
        <v>5135</v>
      </c>
      <c r="K657" s="19" t="s">
        <v>5179</v>
      </c>
    </row>
    <row r="658" spans="1:11" x14ac:dyDescent="0.2">
      <c r="A658" s="33" t="s">
        <v>2730</v>
      </c>
      <c r="B658" s="33" t="s">
        <v>5180</v>
      </c>
      <c r="C658" s="16" t="s">
        <v>3298</v>
      </c>
      <c r="D658" s="22" t="s">
        <v>108</v>
      </c>
      <c r="E658" s="32" t="s">
        <v>5141</v>
      </c>
      <c r="F658" s="18" t="s">
        <v>4849</v>
      </c>
      <c r="G658" s="18" t="s">
        <v>43</v>
      </c>
      <c r="H658" s="18" t="s">
        <v>3312</v>
      </c>
      <c r="I658" s="32" t="s">
        <v>152</v>
      </c>
      <c r="J658" s="18" t="s">
        <v>3855</v>
      </c>
      <c r="K658" s="19" t="s">
        <v>5179</v>
      </c>
    </row>
    <row r="659" spans="1:11" x14ac:dyDescent="0.2">
      <c r="A659" s="33" t="s">
        <v>2730</v>
      </c>
      <c r="B659" s="33" t="s">
        <v>5181</v>
      </c>
      <c r="C659" s="16" t="s">
        <v>3298</v>
      </c>
      <c r="D659" s="22" t="s">
        <v>108</v>
      </c>
      <c r="E659" s="32" t="s">
        <v>5141</v>
      </c>
      <c r="F659" s="18" t="s">
        <v>4852</v>
      </c>
      <c r="G659" s="18" t="s">
        <v>43</v>
      </c>
      <c r="H659" s="18" t="s">
        <v>1172</v>
      </c>
      <c r="I659" s="32" t="s">
        <v>426</v>
      </c>
      <c r="J659" s="18" t="s">
        <v>5135</v>
      </c>
      <c r="K659" s="19" t="s">
        <v>5182</v>
      </c>
    </row>
    <row r="660" spans="1:11" x14ac:dyDescent="0.2">
      <c r="A660" s="33" t="s">
        <v>2730</v>
      </c>
      <c r="B660" s="33" t="s">
        <v>5183</v>
      </c>
      <c r="C660" s="16" t="s">
        <v>3298</v>
      </c>
      <c r="D660" s="22" t="s">
        <v>108</v>
      </c>
      <c r="E660" s="32" t="s">
        <v>5141</v>
      </c>
      <c r="F660" s="18" t="s">
        <v>3990</v>
      </c>
      <c r="G660" s="18" t="s">
        <v>43</v>
      </c>
      <c r="H660" s="18" t="s">
        <v>3312</v>
      </c>
      <c r="I660" s="32" t="s">
        <v>152</v>
      </c>
      <c r="J660" s="18" t="s">
        <v>3855</v>
      </c>
      <c r="K660" s="19" t="s">
        <v>5184</v>
      </c>
    </row>
    <row r="661" spans="1:11" x14ac:dyDescent="0.2">
      <c r="A661" s="33" t="s">
        <v>2734</v>
      </c>
      <c r="B661" s="33" t="s">
        <v>5185</v>
      </c>
      <c r="C661" s="16" t="s">
        <v>3298</v>
      </c>
      <c r="D661" s="22" t="s">
        <v>108</v>
      </c>
      <c r="E661" s="32" t="s">
        <v>5141</v>
      </c>
      <c r="F661" s="18" t="s">
        <v>3753</v>
      </c>
      <c r="G661" s="18" t="s">
        <v>43</v>
      </c>
      <c r="H661" s="18" t="s">
        <v>1172</v>
      </c>
      <c r="I661" s="32" t="s">
        <v>152</v>
      </c>
      <c r="J661" s="18" t="s">
        <v>3855</v>
      </c>
      <c r="K661" s="19" t="s">
        <v>5186</v>
      </c>
    </row>
    <row r="662" spans="1:11" x14ac:dyDescent="0.2">
      <c r="A662" s="33" t="s">
        <v>2734</v>
      </c>
      <c r="B662" s="33" t="s">
        <v>5187</v>
      </c>
      <c r="C662" s="16" t="s">
        <v>3298</v>
      </c>
      <c r="D662" s="22" t="s">
        <v>108</v>
      </c>
      <c r="E662" s="32" t="s">
        <v>5133</v>
      </c>
      <c r="F662" s="18" t="s">
        <v>5188</v>
      </c>
      <c r="G662" s="18" t="s">
        <v>43</v>
      </c>
      <c r="H662" s="18" t="s">
        <v>1172</v>
      </c>
      <c r="I662" s="32" t="s">
        <v>152</v>
      </c>
      <c r="J662" s="18" t="s">
        <v>3855</v>
      </c>
      <c r="K662" s="19" t="s">
        <v>5189</v>
      </c>
    </row>
    <row r="663" spans="1:11" x14ac:dyDescent="0.2">
      <c r="A663" s="33" t="s">
        <v>2737</v>
      </c>
      <c r="B663" s="33" t="s">
        <v>5190</v>
      </c>
      <c r="C663" s="16" t="s">
        <v>3298</v>
      </c>
      <c r="D663" s="22" t="s">
        <v>108</v>
      </c>
      <c r="E663" s="32" t="s">
        <v>5141</v>
      </c>
      <c r="F663" s="18" t="s">
        <v>1195</v>
      </c>
      <c r="G663" s="18" t="s">
        <v>43</v>
      </c>
      <c r="H663" s="18" t="s">
        <v>1172</v>
      </c>
      <c r="I663" s="32" t="s">
        <v>152</v>
      </c>
      <c r="J663" s="18" t="s">
        <v>3855</v>
      </c>
      <c r="K663" s="19" t="s">
        <v>5191</v>
      </c>
    </row>
    <row r="664" spans="1:11" x14ac:dyDescent="0.2">
      <c r="A664" s="33" t="s">
        <v>2737</v>
      </c>
      <c r="B664" s="33" t="s">
        <v>5192</v>
      </c>
      <c r="C664" s="16" t="s">
        <v>3298</v>
      </c>
      <c r="D664" s="22" t="s">
        <v>108</v>
      </c>
      <c r="E664" s="32" t="s">
        <v>5141</v>
      </c>
      <c r="F664" s="18" t="s">
        <v>4805</v>
      </c>
      <c r="G664" s="18" t="s">
        <v>43</v>
      </c>
      <c r="H664" s="18" t="s">
        <v>1172</v>
      </c>
      <c r="I664" s="32" t="s">
        <v>152</v>
      </c>
      <c r="J664" s="18" t="s">
        <v>3855</v>
      </c>
      <c r="K664" s="19" t="s">
        <v>5193</v>
      </c>
    </row>
    <row r="665" spans="1:11" x14ac:dyDescent="0.2">
      <c r="A665" s="33" t="s">
        <v>2737</v>
      </c>
      <c r="B665" s="33" t="s">
        <v>5194</v>
      </c>
      <c r="C665" s="16" t="s">
        <v>3298</v>
      </c>
      <c r="D665" s="22" t="s">
        <v>108</v>
      </c>
      <c r="E665" s="32" t="s">
        <v>5141</v>
      </c>
      <c r="F665" s="18" t="s">
        <v>3920</v>
      </c>
      <c r="G665" s="18" t="s">
        <v>43</v>
      </c>
      <c r="H665" s="18" t="s">
        <v>1172</v>
      </c>
      <c r="I665" s="32" t="s">
        <v>152</v>
      </c>
      <c r="J665" s="18" t="s">
        <v>3855</v>
      </c>
      <c r="K665" s="19" t="s">
        <v>5195</v>
      </c>
    </row>
    <row r="666" spans="1:11" x14ac:dyDescent="0.2">
      <c r="A666" s="33" t="s">
        <v>2737</v>
      </c>
      <c r="B666" s="33" t="s">
        <v>5196</v>
      </c>
      <c r="C666" s="16" t="s">
        <v>3298</v>
      </c>
      <c r="D666" s="22" t="s">
        <v>108</v>
      </c>
      <c r="E666" s="32" t="s">
        <v>5128</v>
      </c>
      <c r="F666" s="18" t="s">
        <v>5197</v>
      </c>
      <c r="G666" s="18" t="s">
        <v>43</v>
      </c>
      <c r="H666" s="18" t="s">
        <v>1172</v>
      </c>
      <c r="I666" s="32" t="s">
        <v>152</v>
      </c>
      <c r="J666" s="18" t="s">
        <v>3855</v>
      </c>
      <c r="K666" s="19" t="s">
        <v>5198</v>
      </c>
    </row>
    <row r="667" spans="1:11" ht="20.399999999999999" x14ac:dyDescent="0.2">
      <c r="A667" s="33" t="s">
        <v>2737</v>
      </c>
      <c r="B667" s="33" t="s">
        <v>5199</v>
      </c>
      <c r="C667" s="16" t="s">
        <v>3298</v>
      </c>
      <c r="D667" s="22" t="s">
        <v>108</v>
      </c>
      <c r="E667" s="32" t="s">
        <v>5141</v>
      </c>
      <c r="F667" s="18" t="s">
        <v>3867</v>
      </c>
      <c r="G667" s="18" t="s">
        <v>43</v>
      </c>
      <c r="H667" s="18" t="s">
        <v>1172</v>
      </c>
      <c r="I667" s="32" t="s">
        <v>152</v>
      </c>
      <c r="J667" s="18" t="s">
        <v>3855</v>
      </c>
      <c r="K667" s="19" t="s">
        <v>5200</v>
      </c>
    </row>
    <row r="668" spans="1:11" x14ac:dyDescent="0.2">
      <c r="A668" s="33" t="s">
        <v>2737</v>
      </c>
      <c r="B668" s="33" t="s">
        <v>5201</v>
      </c>
      <c r="C668" s="16" t="s">
        <v>3298</v>
      </c>
      <c r="D668" s="22" t="s">
        <v>108</v>
      </c>
      <c r="E668" s="32" t="s">
        <v>5141</v>
      </c>
      <c r="F668" s="18" t="s">
        <v>4113</v>
      </c>
      <c r="G668" s="18" t="s">
        <v>43</v>
      </c>
      <c r="H668" s="18" t="s">
        <v>1172</v>
      </c>
      <c r="I668" s="32" t="s">
        <v>152</v>
      </c>
      <c r="J668" s="18" t="s">
        <v>3855</v>
      </c>
      <c r="K668" s="19" t="s">
        <v>5202</v>
      </c>
    </row>
    <row r="669" spans="1:11" x14ac:dyDescent="0.2">
      <c r="A669" s="33" t="s">
        <v>2737</v>
      </c>
      <c r="B669" s="33" t="s">
        <v>5203</v>
      </c>
      <c r="C669" s="16" t="s">
        <v>3298</v>
      </c>
      <c r="D669" s="22" t="s">
        <v>108</v>
      </c>
      <c r="E669" s="32" t="s">
        <v>5133</v>
      </c>
      <c r="F669" s="18" t="s">
        <v>4975</v>
      </c>
      <c r="G669" s="18" t="s">
        <v>43</v>
      </c>
      <c r="H669" s="18" t="s">
        <v>1172</v>
      </c>
      <c r="I669" s="32" t="s">
        <v>152</v>
      </c>
      <c r="J669" s="18" t="s">
        <v>3855</v>
      </c>
      <c r="K669" s="19" t="s">
        <v>5204</v>
      </c>
    </row>
    <row r="670" spans="1:11" x14ac:dyDescent="0.2">
      <c r="A670" s="33" t="s">
        <v>2737</v>
      </c>
      <c r="B670" s="33" t="s">
        <v>5205</v>
      </c>
      <c r="C670" s="16" t="s">
        <v>3298</v>
      </c>
      <c r="D670" s="22" t="s">
        <v>108</v>
      </c>
      <c r="E670" s="32" t="s">
        <v>5151</v>
      </c>
      <c r="F670" s="18" t="s">
        <v>5206</v>
      </c>
      <c r="G670" s="18" t="s">
        <v>43</v>
      </c>
      <c r="H670" s="18" t="s">
        <v>1172</v>
      </c>
      <c r="I670" s="32" t="s">
        <v>152</v>
      </c>
      <c r="J670" s="18" t="s">
        <v>3855</v>
      </c>
      <c r="K670" s="19" t="s">
        <v>5207</v>
      </c>
    </row>
    <row r="671" spans="1:11" x14ac:dyDescent="0.2">
      <c r="A671" s="33" t="s">
        <v>2737</v>
      </c>
      <c r="B671" s="33" t="s">
        <v>5208</v>
      </c>
      <c r="C671" s="16" t="s">
        <v>3298</v>
      </c>
      <c r="D671" s="22" t="s">
        <v>108</v>
      </c>
      <c r="E671" s="32" t="s">
        <v>5141</v>
      </c>
      <c r="F671" s="18" t="s">
        <v>5209</v>
      </c>
      <c r="G671" s="18" t="s">
        <v>43</v>
      </c>
      <c r="H671" s="18" t="s">
        <v>1172</v>
      </c>
      <c r="I671" s="32" t="s">
        <v>152</v>
      </c>
      <c r="J671" s="18" t="s">
        <v>3855</v>
      </c>
      <c r="K671" s="19" t="s">
        <v>5210</v>
      </c>
    </row>
    <row r="672" spans="1:11" ht="20.399999999999999" x14ac:dyDescent="0.2">
      <c r="A672" s="33" t="s">
        <v>2737</v>
      </c>
      <c r="B672" s="33" t="s">
        <v>5211</v>
      </c>
      <c r="C672" s="16" t="s">
        <v>3298</v>
      </c>
      <c r="D672" s="22" t="s">
        <v>108</v>
      </c>
      <c r="E672" s="32" t="s">
        <v>5133</v>
      </c>
      <c r="F672" s="18" t="s">
        <v>5212</v>
      </c>
      <c r="G672" s="18" t="s">
        <v>43</v>
      </c>
      <c r="H672" s="18" t="s">
        <v>1172</v>
      </c>
      <c r="I672" s="32" t="s">
        <v>152</v>
      </c>
      <c r="J672" s="18" t="s">
        <v>3855</v>
      </c>
      <c r="K672" s="19" t="s">
        <v>5213</v>
      </c>
    </row>
    <row r="673" spans="1:11" ht="20.399999999999999" x14ac:dyDescent="0.2">
      <c r="A673" s="33" t="s">
        <v>2737</v>
      </c>
      <c r="B673" s="33" t="s">
        <v>5214</v>
      </c>
      <c r="C673" s="16" t="s">
        <v>3298</v>
      </c>
      <c r="D673" s="22" t="s">
        <v>108</v>
      </c>
      <c r="E673" s="32" t="s">
        <v>5133</v>
      </c>
      <c r="F673" s="18" t="s">
        <v>5215</v>
      </c>
      <c r="G673" s="18" t="s">
        <v>43</v>
      </c>
      <c r="H673" s="18" t="s">
        <v>1172</v>
      </c>
      <c r="I673" s="32" t="s">
        <v>152</v>
      </c>
      <c r="J673" s="18" t="s">
        <v>3855</v>
      </c>
      <c r="K673" s="19" t="s">
        <v>5216</v>
      </c>
    </row>
    <row r="674" spans="1:11" ht="20.399999999999999" x14ac:dyDescent="0.2">
      <c r="A674" s="33" t="s">
        <v>2737</v>
      </c>
      <c r="B674" s="33" t="s">
        <v>5217</v>
      </c>
      <c r="C674" s="16" t="s">
        <v>3298</v>
      </c>
      <c r="D674" s="22" t="s">
        <v>108</v>
      </c>
      <c r="E674" s="32" t="s">
        <v>5133</v>
      </c>
      <c r="F674" s="18" t="s">
        <v>5218</v>
      </c>
      <c r="G674" s="18" t="s">
        <v>43</v>
      </c>
      <c r="H674" s="18" t="s">
        <v>1172</v>
      </c>
      <c r="I674" s="32" t="s">
        <v>152</v>
      </c>
      <c r="J674" s="18" t="s">
        <v>3855</v>
      </c>
      <c r="K674" s="19" t="s">
        <v>5219</v>
      </c>
    </row>
    <row r="675" spans="1:11" ht="20.399999999999999" x14ac:dyDescent="0.2">
      <c r="A675" s="33" t="s">
        <v>2737</v>
      </c>
      <c r="B675" s="33" t="s">
        <v>5220</v>
      </c>
      <c r="C675" s="16" t="s">
        <v>3298</v>
      </c>
      <c r="D675" s="22" t="s">
        <v>108</v>
      </c>
      <c r="E675" s="32" t="s">
        <v>5141</v>
      </c>
      <c r="F675" s="18" t="s">
        <v>4519</v>
      </c>
      <c r="G675" s="18" t="s">
        <v>43</v>
      </c>
      <c r="H675" s="18" t="s">
        <v>1172</v>
      </c>
      <c r="I675" s="32" t="s">
        <v>152</v>
      </c>
      <c r="J675" s="18" t="s">
        <v>3855</v>
      </c>
      <c r="K675" s="19" t="s">
        <v>5221</v>
      </c>
    </row>
    <row r="676" spans="1:11" ht="20.399999999999999" x14ac:dyDescent="0.2">
      <c r="A676" s="33" t="s">
        <v>2737</v>
      </c>
      <c r="B676" s="33" t="s">
        <v>5222</v>
      </c>
      <c r="C676" s="16" t="s">
        <v>3298</v>
      </c>
      <c r="D676" s="22" t="s">
        <v>108</v>
      </c>
      <c r="E676" s="32" t="s">
        <v>5141</v>
      </c>
      <c r="F676" s="18" t="s">
        <v>5223</v>
      </c>
      <c r="G676" s="18" t="s">
        <v>43</v>
      </c>
      <c r="H676" s="18" t="s">
        <v>1172</v>
      </c>
      <c r="I676" s="32" t="s">
        <v>152</v>
      </c>
      <c r="J676" s="18" t="s">
        <v>3855</v>
      </c>
      <c r="K676" s="19" t="s">
        <v>5224</v>
      </c>
    </row>
    <row r="677" spans="1:11" x14ac:dyDescent="0.2">
      <c r="A677" s="33" t="s">
        <v>2737</v>
      </c>
      <c r="B677" s="33" t="s">
        <v>5225</v>
      </c>
      <c r="C677" s="16" t="s">
        <v>3298</v>
      </c>
      <c r="D677" s="22" t="s">
        <v>108</v>
      </c>
      <c r="E677" s="32" t="s">
        <v>5141</v>
      </c>
      <c r="F677" s="18" t="s">
        <v>5226</v>
      </c>
      <c r="G677" s="18" t="s">
        <v>43</v>
      </c>
      <c r="H677" s="18" t="s">
        <v>1172</v>
      </c>
      <c r="I677" s="32" t="s">
        <v>152</v>
      </c>
      <c r="J677" s="18" t="s">
        <v>3855</v>
      </c>
      <c r="K677" s="19" t="s">
        <v>5227</v>
      </c>
    </row>
    <row r="678" spans="1:11" ht="20.399999999999999" x14ac:dyDescent="0.2">
      <c r="A678" s="33" t="s">
        <v>2741</v>
      </c>
      <c r="B678" s="33" t="s">
        <v>5228</v>
      </c>
      <c r="C678" s="16" t="s">
        <v>3298</v>
      </c>
      <c r="D678" s="22" t="s">
        <v>108</v>
      </c>
      <c r="E678" s="32" t="s">
        <v>5133</v>
      </c>
      <c r="F678" s="18" t="s">
        <v>5097</v>
      </c>
      <c r="G678" s="18" t="s">
        <v>43</v>
      </c>
      <c r="H678" s="18" t="s">
        <v>1172</v>
      </c>
      <c r="I678" s="32" t="s">
        <v>152</v>
      </c>
      <c r="J678" s="18" t="s">
        <v>3855</v>
      </c>
      <c r="K678" s="19" t="s">
        <v>5229</v>
      </c>
    </row>
    <row r="679" spans="1:11" x14ac:dyDescent="0.2">
      <c r="A679" s="33" t="s">
        <v>2741</v>
      </c>
      <c r="B679" s="33" t="s">
        <v>5230</v>
      </c>
      <c r="C679" s="16" t="s">
        <v>3298</v>
      </c>
      <c r="D679" s="22" t="s">
        <v>108</v>
      </c>
      <c r="E679" s="32" t="s">
        <v>5133</v>
      </c>
      <c r="F679" s="18" t="s">
        <v>5089</v>
      </c>
      <c r="G679" s="18" t="s">
        <v>43</v>
      </c>
      <c r="H679" s="18" t="s">
        <v>1172</v>
      </c>
      <c r="I679" s="32" t="s">
        <v>152</v>
      </c>
      <c r="J679" s="18" t="s">
        <v>3855</v>
      </c>
      <c r="K679" s="19" t="s">
        <v>5231</v>
      </c>
    </row>
    <row r="680" spans="1:11" ht="20.399999999999999" x14ac:dyDescent="0.2">
      <c r="A680" s="33" t="s">
        <v>2741</v>
      </c>
      <c r="B680" s="33" t="s">
        <v>5232</v>
      </c>
      <c r="C680" s="16" t="s">
        <v>3298</v>
      </c>
      <c r="D680" s="22" t="s">
        <v>108</v>
      </c>
      <c r="E680" s="32" t="s">
        <v>5128</v>
      </c>
      <c r="F680" s="18" t="s">
        <v>5233</v>
      </c>
      <c r="G680" s="18" t="s">
        <v>43</v>
      </c>
      <c r="H680" s="18" t="s">
        <v>1172</v>
      </c>
      <c r="I680" s="32" t="s">
        <v>152</v>
      </c>
      <c r="J680" s="18" t="s">
        <v>3855</v>
      </c>
      <c r="K680" s="19" t="s">
        <v>5234</v>
      </c>
    </row>
    <row r="681" spans="1:11" ht="20.399999999999999" x14ac:dyDescent="0.2">
      <c r="A681" s="33" t="s">
        <v>2741</v>
      </c>
      <c r="B681" s="33" t="s">
        <v>5235</v>
      </c>
      <c r="C681" s="16" t="s">
        <v>3298</v>
      </c>
      <c r="D681" s="22" t="s">
        <v>108</v>
      </c>
      <c r="E681" s="32" t="s">
        <v>5141</v>
      </c>
      <c r="F681" s="18" t="s">
        <v>4950</v>
      </c>
      <c r="G681" s="18" t="s">
        <v>43</v>
      </c>
      <c r="H681" s="18" t="s">
        <v>1172</v>
      </c>
      <c r="I681" s="32" t="s">
        <v>152</v>
      </c>
      <c r="J681" s="18" t="s">
        <v>3855</v>
      </c>
      <c r="K681" s="19" t="s">
        <v>5236</v>
      </c>
    </row>
    <row r="682" spans="1:11" x14ac:dyDescent="0.2">
      <c r="A682" s="33" t="s">
        <v>2741</v>
      </c>
      <c r="B682" s="33" t="s">
        <v>5237</v>
      </c>
      <c r="C682" s="16" t="s">
        <v>3298</v>
      </c>
      <c r="D682" s="22" t="s">
        <v>108</v>
      </c>
      <c r="E682" s="32" t="s">
        <v>5133</v>
      </c>
      <c r="F682" s="18" t="s">
        <v>5238</v>
      </c>
      <c r="G682" s="18" t="s">
        <v>43</v>
      </c>
      <c r="H682" s="18" t="s">
        <v>1172</v>
      </c>
      <c r="I682" s="32" t="s">
        <v>152</v>
      </c>
      <c r="J682" s="18" t="s">
        <v>3855</v>
      </c>
      <c r="K682" s="19" t="s">
        <v>5239</v>
      </c>
    </row>
    <row r="683" spans="1:11" x14ac:dyDescent="0.2">
      <c r="A683" s="33" t="s">
        <v>2741</v>
      </c>
      <c r="B683" s="33" t="s">
        <v>5240</v>
      </c>
      <c r="C683" s="16" t="s">
        <v>3298</v>
      </c>
      <c r="D683" s="22" t="s">
        <v>108</v>
      </c>
      <c r="E683" s="32" t="s">
        <v>5133</v>
      </c>
      <c r="F683" s="18" t="s">
        <v>5241</v>
      </c>
      <c r="G683" s="18" t="s">
        <v>3228</v>
      </c>
      <c r="H683" s="18" t="s">
        <v>1172</v>
      </c>
      <c r="I683" s="32" t="s">
        <v>152</v>
      </c>
      <c r="J683" s="18" t="s">
        <v>3855</v>
      </c>
      <c r="K683" s="19" t="s">
        <v>5242</v>
      </c>
    </row>
    <row r="684" spans="1:11" ht="20.399999999999999" x14ac:dyDescent="0.2">
      <c r="A684" s="33" t="s">
        <v>2744</v>
      </c>
      <c r="B684" s="33" t="s">
        <v>5243</v>
      </c>
      <c r="C684" s="16" t="s">
        <v>3298</v>
      </c>
      <c r="D684" s="22" t="s">
        <v>108</v>
      </c>
      <c r="E684" s="32" t="s">
        <v>5133</v>
      </c>
      <c r="F684" s="18" t="s">
        <v>5244</v>
      </c>
      <c r="G684" s="18" t="s">
        <v>43</v>
      </c>
      <c r="H684" s="18" t="s">
        <v>1172</v>
      </c>
      <c r="I684" s="32" t="s">
        <v>152</v>
      </c>
      <c r="J684" s="18" t="s">
        <v>3855</v>
      </c>
      <c r="K684" s="19" t="s">
        <v>5245</v>
      </c>
    </row>
    <row r="685" spans="1:11" x14ac:dyDescent="0.2">
      <c r="A685" s="33" t="s">
        <v>2744</v>
      </c>
      <c r="B685" s="33" t="s">
        <v>5246</v>
      </c>
      <c r="C685" s="16" t="s">
        <v>3298</v>
      </c>
      <c r="D685" s="22" t="s">
        <v>108</v>
      </c>
      <c r="E685" s="32" t="s">
        <v>5133</v>
      </c>
      <c r="F685" s="18" t="s">
        <v>4972</v>
      </c>
      <c r="G685" s="18" t="s">
        <v>43</v>
      </c>
      <c r="H685" s="18" t="s">
        <v>1172</v>
      </c>
      <c r="I685" s="32" t="s">
        <v>152</v>
      </c>
      <c r="J685" s="18" t="s">
        <v>3855</v>
      </c>
      <c r="K685" s="19" t="s">
        <v>5247</v>
      </c>
    </row>
    <row r="686" spans="1:11" x14ac:dyDescent="0.2">
      <c r="A686" s="33" t="s">
        <v>2744</v>
      </c>
      <c r="B686" s="33" t="s">
        <v>5248</v>
      </c>
      <c r="C686" s="16" t="s">
        <v>3298</v>
      </c>
      <c r="D686" s="22" t="s">
        <v>108</v>
      </c>
      <c r="E686" s="32" t="s">
        <v>5133</v>
      </c>
      <c r="F686" s="18" t="s">
        <v>5249</v>
      </c>
      <c r="G686" s="18" t="s">
        <v>43</v>
      </c>
      <c r="H686" s="18" t="s">
        <v>1172</v>
      </c>
      <c r="I686" s="32" t="s">
        <v>152</v>
      </c>
      <c r="J686" s="18" t="s">
        <v>3855</v>
      </c>
      <c r="K686" s="19" t="s">
        <v>5250</v>
      </c>
    </row>
    <row r="687" spans="1:11" x14ac:dyDescent="0.2">
      <c r="A687" s="33" t="s">
        <v>2747</v>
      </c>
      <c r="B687" s="33" t="s">
        <v>5251</v>
      </c>
      <c r="C687" s="16" t="s">
        <v>3298</v>
      </c>
      <c r="D687" s="22" t="s">
        <v>108</v>
      </c>
      <c r="E687" s="32" t="s">
        <v>5133</v>
      </c>
      <c r="F687" s="18" t="s">
        <v>5252</v>
      </c>
      <c r="G687" s="18" t="s">
        <v>43</v>
      </c>
      <c r="H687" s="18" t="s">
        <v>1172</v>
      </c>
      <c r="I687" s="32" t="s">
        <v>426</v>
      </c>
      <c r="J687" s="18" t="s">
        <v>5135</v>
      </c>
      <c r="K687" s="19" t="s">
        <v>2748</v>
      </c>
    </row>
    <row r="688" spans="1:11" x14ac:dyDescent="0.2">
      <c r="A688" s="33" t="s">
        <v>2747</v>
      </c>
      <c r="B688" s="33" t="s">
        <v>5253</v>
      </c>
      <c r="C688" s="16" t="s">
        <v>3298</v>
      </c>
      <c r="D688" s="22" t="s">
        <v>108</v>
      </c>
      <c r="E688" s="32" t="s">
        <v>5133</v>
      </c>
      <c r="F688" s="18" t="s">
        <v>5254</v>
      </c>
      <c r="G688" s="18" t="s">
        <v>43</v>
      </c>
      <c r="H688" s="18" t="s">
        <v>3312</v>
      </c>
      <c r="I688" s="32" t="s">
        <v>152</v>
      </c>
      <c r="J688" s="18" t="s">
        <v>3855</v>
      </c>
      <c r="K688" s="19" t="s">
        <v>2748</v>
      </c>
    </row>
    <row r="689" spans="1:11" x14ac:dyDescent="0.2">
      <c r="A689" s="33" t="s">
        <v>2751</v>
      </c>
      <c r="B689" s="33" t="s">
        <v>5255</v>
      </c>
      <c r="C689" s="16" t="s">
        <v>3298</v>
      </c>
      <c r="D689" s="22" t="s">
        <v>108</v>
      </c>
      <c r="E689" s="32" t="s">
        <v>5141</v>
      </c>
      <c r="F689" s="18" t="s">
        <v>3996</v>
      </c>
      <c r="G689" s="18" t="s">
        <v>43</v>
      </c>
      <c r="H689" s="18" t="s">
        <v>1172</v>
      </c>
      <c r="I689" s="32" t="s">
        <v>152</v>
      </c>
      <c r="J689" s="18" t="s">
        <v>3855</v>
      </c>
      <c r="K689" s="19" t="s">
        <v>5256</v>
      </c>
    </row>
    <row r="690" spans="1:11" x14ac:dyDescent="0.2">
      <c r="A690" s="33" t="s">
        <v>2751</v>
      </c>
      <c r="B690" s="33" t="s">
        <v>5257</v>
      </c>
      <c r="C690" s="16" t="s">
        <v>3298</v>
      </c>
      <c r="D690" s="22" t="s">
        <v>108</v>
      </c>
      <c r="E690" s="32" t="s">
        <v>5141</v>
      </c>
      <c r="F690" s="18" t="s">
        <v>4108</v>
      </c>
      <c r="G690" s="18" t="s">
        <v>43</v>
      </c>
      <c r="H690" s="18" t="s">
        <v>1172</v>
      </c>
      <c r="I690" s="32" t="s">
        <v>152</v>
      </c>
      <c r="J690" s="18" t="s">
        <v>3855</v>
      </c>
      <c r="K690" s="19" t="s">
        <v>5258</v>
      </c>
    </row>
    <row r="691" spans="1:11" x14ac:dyDescent="0.2">
      <c r="A691" s="33" t="s">
        <v>2751</v>
      </c>
      <c r="B691" s="33" t="s">
        <v>5259</v>
      </c>
      <c r="C691" s="16" t="s">
        <v>3298</v>
      </c>
      <c r="D691" s="22" t="s">
        <v>108</v>
      </c>
      <c r="E691" s="32" t="s">
        <v>5133</v>
      </c>
      <c r="F691" s="18" t="s">
        <v>4743</v>
      </c>
      <c r="G691" s="18" t="s">
        <v>43</v>
      </c>
      <c r="H691" s="18" t="s">
        <v>1172</v>
      </c>
      <c r="I691" s="32" t="s">
        <v>152</v>
      </c>
      <c r="J691" s="18" t="s">
        <v>3855</v>
      </c>
      <c r="K691" s="19" t="s">
        <v>5260</v>
      </c>
    </row>
    <row r="692" spans="1:11" x14ac:dyDescent="0.2">
      <c r="A692" s="33" t="s">
        <v>2751</v>
      </c>
      <c r="B692" s="33" t="s">
        <v>5261</v>
      </c>
      <c r="C692" s="16" t="s">
        <v>3298</v>
      </c>
      <c r="D692" s="22" t="s">
        <v>108</v>
      </c>
      <c r="E692" s="32" t="s">
        <v>5141</v>
      </c>
      <c r="F692" s="18" t="s">
        <v>5262</v>
      </c>
      <c r="G692" s="18" t="s">
        <v>43</v>
      </c>
      <c r="H692" s="18" t="s">
        <v>1172</v>
      </c>
      <c r="I692" s="32" t="s">
        <v>152</v>
      </c>
      <c r="J692" s="18" t="s">
        <v>3855</v>
      </c>
      <c r="K692" s="19" t="s">
        <v>5263</v>
      </c>
    </row>
    <row r="693" spans="1:11" ht="20.399999999999999" x14ac:dyDescent="0.2">
      <c r="A693" s="33" t="s">
        <v>2751</v>
      </c>
      <c r="B693" s="33" t="s">
        <v>5264</v>
      </c>
      <c r="C693" s="16" t="s">
        <v>3298</v>
      </c>
      <c r="D693" s="22" t="s">
        <v>108</v>
      </c>
      <c r="E693" s="32" t="s">
        <v>5265</v>
      </c>
      <c r="F693" s="18" t="s">
        <v>4298</v>
      </c>
      <c r="G693" s="18" t="s">
        <v>43</v>
      </c>
      <c r="H693" s="18" t="s">
        <v>1172</v>
      </c>
      <c r="I693" s="32" t="s">
        <v>152</v>
      </c>
      <c r="J693" s="18" t="s">
        <v>3855</v>
      </c>
      <c r="K693" s="19" t="s">
        <v>5266</v>
      </c>
    </row>
    <row r="694" spans="1:11" x14ac:dyDescent="0.2">
      <c r="A694" s="33" t="s">
        <v>2751</v>
      </c>
      <c r="B694" s="33" t="s">
        <v>5267</v>
      </c>
      <c r="C694" s="16" t="s">
        <v>3298</v>
      </c>
      <c r="D694" s="22" t="s">
        <v>108</v>
      </c>
      <c r="E694" s="32" t="s">
        <v>5141</v>
      </c>
      <c r="F694" s="18" t="s">
        <v>3948</v>
      </c>
      <c r="G694" s="18" t="s">
        <v>43</v>
      </c>
      <c r="H694" s="18" t="s">
        <v>1172</v>
      </c>
      <c r="I694" s="32" t="s">
        <v>152</v>
      </c>
      <c r="J694" s="18" t="s">
        <v>3855</v>
      </c>
      <c r="K694" s="19" t="s">
        <v>5268</v>
      </c>
    </row>
    <row r="695" spans="1:11" x14ac:dyDescent="0.2">
      <c r="A695" s="33" t="s">
        <v>2751</v>
      </c>
      <c r="B695" s="33" t="s">
        <v>5269</v>
      </c>
      <c r="C695" s="16" t="s">
        <v>3298</v>
      </c>
      <c r="D695" s="22" t="s">
        <v>108</v>
      </c>
      <c r="E695" s="32" t="s">
        <v>5133</v>
      </c>
      <c r="F695" s="18" t="s">
        <v>5270</v>
      </c>
      <c r="G695" s="18" t="s">
        <v>43</v>
      </c>
      <c r="H695" s="18" t="s">
        <v>1172</v>
      </c>
      <c r="I695" s="32" t="s">
        <v>152</v>
      </c>
      <c r="J695" s="18" t="s">
        <v>3855</v>
      </c>
      <c r="K695" s="19" t="s">
        <v>5271</v>
      </c>
    </row>
    <row r="696" spans="1:11" x14ac:dyDescent="0.2">
      <c r="A696" s="33" t="s">
        <v>2751</v>
      </c>
      <c r="B696" s="33" t="s">
        <v>5272</v>
      </c>
      <c r="C696" s="16" t="s">
        <v>3298</v>
      </c>
      <c r="D696" s="22" t="s">
        <v>108</v>
      </c>
      <c r="E696" s="32" t="s">
        <v>5133</v>
      </c>
      <c r="F696" s="18" t="s">
        <v>5273</v>
      </c>
      <c r="G696" s="18" t="s">
        <v>43</v>
      </c>
      <c r="H696" s="18" t="s">
        <v>1172</v>
      </c>
      <c r="I696" s="32" t="s">
        <v>152</v>
      </c>
      <c r="J696" s="18" t="s">
        <v>3855</v>
      </c>
      <c r="K696" s="19" t="s">
        <v>5274</v>
      </c>
    </row>
    <row r="697" spans="1:11" ht="20.399999999999999" x14ac:dyDescent="0.2">
      <c r="A697" s="33" t="s">
        <v>2751</v>
      </c>
      <c r="B697" s="33" t="s">
        <v>5275</v>
      </c>
      <c r="C697" s="16" t="s">
        <v>3298</v>
      </c>
      <c r="D697" s="22" t="s">
        <v>108</v>
      </c>
      <c r="E697" s="32" t="s">
        <v>5133</v>
      </c>
      <c r="F697" s="18" t="s">
        <v>5276</v>
      </c>
      <c r="G697" s="18" t="s">
        <v>43</v>
      </c>
      <c r="H697" s="18" t="s">
        <v>1172</v>
      </c>
      <c r="I697" s="32" t="s">
        <v>152</v>
      </c>
      <c r="J697" s="18" t="s">
        <v>3855</v>
      </c>
      <c r="K697" s="19" t="s">
        <v>5277</v>
      </c>
    </row>
    <row r="698" spans="1:11" x14ac:dyDescent="0.2">
      <c r="A698" s="33" t="s">
        <v>2751</v>
      </c>
      <c r="B698" s="33" t="s">
        <v>5278</v>
      </c>
      <c r="C698" s="16" t="s">
        <v>3298</v>
      </c>
      <c r="D698" s="22" t="s">
        <v>108</v>
      </c>
      <c r="E698" s="32" t="s">
        <v>5151</v>
      </c>
      <c r="F698" s="18" t="s">
        <v>5279</v>
      </c>
      <c r="G698" s="18" t="s">
        <v>43</v>
      </c>
      <c r="H698" s="18" t="s">
        <v>1172</v>
      </c>
      <c r="I698" s="32" t="s">
        <v>152</v>
      </c>
      <c r="J698" s="18" t="s">
        <v>3855</v>
      </c>
      <c r="K698" s="19" t="s">
        <v>5280</v>
      </c>
    </row>
    <row r="699" spans="1:11" x14ac:dyDescent="0.2">
      <c r="A699" s="33" t="s">
        <v>2751</v>
      </c>
      <c r="B699" s="33" t="s">
        <v>5281</v>
      </c>
      <c r="C699" s="16" t="s">
        <v>3298</v>
      </c>
      <c r="D699" s="22" t="s">
        <v>108</v>
      </c>
      <c r="E699" s="32" t="s">
        <v>5265</v>
      </c>
      <c r="F699" s="18" t="s">
        <v>4119</v>
      </c>
      <c r="G699" s="18" t="s">
        <v>43</v>
      </c>
      <c r="H699" s="18" t="s">
        <v>1172</v>
      </c>
      <c r="I699" s="32" t="s">
        <v>152</v>
      </c>
      <c r="J699" s="18" t="s">
        <v>3855</v>
      </c>
      <c r="K699" s="19" t="s">
        <v>5282</v>
      </c>
    </row>
    <row r="700" spans="1:11" x14ac:dyDescent="0.2">
      <c r="A700" s="33" t="s">
        <v>2751</v>
      </c>
      <c r="B700" s="33" t="s">
        <v>5283</v>
      </c>
      <c r="C700" s="16" t="s">
        <v>3298</v>
      </c>
      <c r="D700" s="22" t="s">
        <v>108</v>
      </c>
      <c r="E700" s="32" t="s">
        <v>5265</v>
      </c>
      <c r="F700" s="18" t="s">
        <v>4101</v>
      </c>
      <c r="G700" s="18" t="s">
        <v>43</v>
      </c>
      <c r="H700" s="18" t="s">
        <v>1172</v>
      </c>
      <c r="I700" s="32" t="s">
        <v>152</v>
      </c>
      <c r="J700" s="18" t="s">
        <v>3855</v>
      </c>
      <c r="K700" s="19" t="s">
        <v>5284</v>
      </c>
    </row>
    <row r="701" spans="1:11" x14ac:dyDescent="0.2">
      <c r="A701" s="33" t="s">
        <v>2751</v>
      </c>
      <c r="B701" s="33" t="s">
        <v>5285</v>
      </c>
      <c r="C701" s="16" t="s">
        <v>3298</v>
      </c>
      <c r="D701" s="22" t="s">
        <v>108</v>
      </c>
      <c r="E701" s="32" t="s">
        <v>5265</v>
      </c>
      <c r="F701" s="18" t="s">
        <v>4104</v>
      </c>
      <c r="G701" s="18" t="s">
        <v>43</v>
      </c>
      <c r="H701" s="18" t="s">
        <v>1172</v>
      </c>
      <c r="I701" s="32" t="s">
        <v>152</v>
      </c>
      <c r="J701" s="18" t="s">
        <v>3855</v>
      </c>
      <c r="K701" s="19" t="s">
        <v>5286</v>
      </c>
    </row>
    <row r="702" spans="1:11" ht="20.399999999999999" x14ac:dyDescent="0.2">
      <c r="A702" s="33" t="s">
        <v>2754</v>
      </c>
      <c r="B702" s="33" t="s">
        <v>5287</v>
      </c>
      <c r="C702" s="16" t="s">
        <v>3298</v>
      </c>
      <c r="D702" s="22" t="s">
        <v>108</v>
      </c>
      <c r="E702" s="32" t="s">
        <v>5133</v>
      </c>
      <c r="F702" s="18" t="s">
        <v>4435</v>
      </c>
      <c r="G702" s="18" t="s">
        <v>43</v>
      </c>
      <c r="H702" s="18" t="s">
        <v>1172</v>
      </c>
      <c r="I702" s="32" t="s">
        <v>426</v>
      </c>
      <c r="J702" s="18" t="s">
        <v>5135</v>
      </c>
      <c r="K702" s="19" t="s">
        <v>2755</v>
      </c>
    </row>
    <row r="703" spans="1:11" ht="20.399999999999999" x14ac:dyDescent="0.2">
      <c r="A703" s="33" t="s">
        <v>2754</v>
      </c>
      <c r="B703" s="33" t="s">
        <v>5288</v>
      </c>
      <c r="C703" s="16" t="s">
        <v>3298</v>
      </c>
      <c r="D703" s="22" t="s">
        <v>108</v>
      </c>
      <c r="E703" s="32" t="s">
        <v>5133</v>
      </c>
      <c r="F703" s="18" t="s">
        <v>5289</v>
      </c>
      <c r="G703" s="18" t="s">
        <v>43</v>
      </c>
      <c r="H703" s="18" t="s">
        <v>3312</v>
      </c>
      <c r="I703" s="32" t="s">
        <v>152</v>
      </c>
      <c r="J703" s="18" t="s">
        <v>3855</v>
      </c>
      <c r="K703" s="19" t="s">
        <v>2755</v>
      </c>
    </row>
    <row r="704" spans="1:11" x14ac:dyDescent="0.2">
      <c r="A704" s="33" t="s">
        <v>2757</v>
      </c>
      <c r="B704" s="33" t="s">
        <v>5290</v>
      </c>
      <c r="C704" s="16" t="s">
        <v>3298</v>
      </c>
      <c r="D704" s="22" t="s">
        <v>108</v>
      </c>
      <c r="E704" s="32" t="s">
        <v>5141</v>
      </c>
      <c r="F704" s="18" t="s">
        <v>5291</v>
      </c>
      <c r="G704" s="18" t="s">
        <v>43</v>
      </c>
      <c r="H704" s="18" t="s">
        <v>1172</v>
      </c>
      <c r="I704" s="32" t="s">
        <v>426</v>
      </c>
      <c r="J704" s="18" t="s">
        <v>5135</v>
      </c>
      <c r="K704" s="19" t="s">
        <v>2758</v>
      </c>
    </row>
    <row r="705" spans="1:11" x14ac:dyDescent="0.2">
      <c r="A705" s="33" t="s">
        <v>2757</v>
      </c>
      <c r="B705" s="33" t="s">
        <v>5292</v>
      </c>
      <c r="C705" s="16" t="s">
        <v>3298</v>
      </c>
      <c r="D705" s="22" t="s">
        <v>108</v>
      </c>
      <c r="E705" s="32" t="s">
        <v>5141</v>
      </c>
      <c r="F705" s="18" t="s">
        <v>5293</v>
      </c>
      <c r="G705" s="18" t="s">
        <v>43</v>
      </c>
      <c r="H705" s="18" t="s">
        <v>3312</v>
      </c>
      <c r="I705" s="32" t="s">
        <v>152</v>
      </c>
      <c r="J705" s="18" t="s">
        <v>3855</v>
      </c>
      <c r="K705" s="19" t="s">
        <v>2758</v>
      </c>
    </row>
    <row r="706" spans="1:11" x14ac:dyDescent="0.2">
      <c r="A706" s="33" t="s">
        <v>2760</v>
      </c>
      <c r="B706" s="33" t="s">
        <v>5294</v>
      </c>
      <c r="C706" s="16" t="s">
        <v>3298</v>
      </c>
      <c r="D706" s="22" t="s">
        <v>108</v>
      </c>
      <c r="E706" s="32" t="s">
        <v>5141</v>
      </c>
      <c r="F706" s="18" t="s">
        <v>4514</v>
      </c>
      <c r="G706" s="18" t="s">
        <v>43</v>
      </c>
      <c r="H706" s="18" t="s">
        <v>1172</v>
      </c>
      <c r="I706" s="32" t="s">
        <v>426</v>
      </c>
      <c r="J706" s="18" t="s">
        <v>5135</v>
      </c>
      <c r="K706" s="19" t="s">
        <v>2761</v>
      </c>
    </row>
    <row r="707" spans="1:11" x14ac:dyDescent="0.2">
      <c r="A707" s="33" t="s">
        <v>2760</v>
      </c>
      <c r="B707" s="33" t="s">
        <v>5295</v>
      </c>
      <c r="C707" s="16" t="s">
        <v>3298</v>
      </c>
      <c r="D707" s="22" t="s">
        <v>108</v>
      </c>
      <c r="E707" s="32" t="s">
        <v>5141</v>
      </c>
      <c r="F707" s="18" t="s">
        <v>4517</v>
      </c>
      <c r="G707" s="18" t="s">
        <v>43</v>
      </c>
      <c r="H707" s="18" t="s">
        <v>3312</v>
      </c>
      <c r="I707" s="32" t="s">
        <v>152</v>
      </c>
      <c r="J707" s="18" t="s">
        <v>3855</v>
      </c>
      <c r="K707" s="19" t="s">
        <v>2761</v>
      </c>
    </row>
    <row r="708" spans="1:11" x14ac:dyDescent="0.2">
      <c r="A708" s="33" t="s">
        <v>2762</v>
      </c>
      <c r="B708" s="33" t="s">
        <v>5296</v>
      </c>
      <c r="C708" s="16" t="s">
        <v>3298</v>
      </c>
      <c r="D708" s="22" t="s">
        <v>108</v>
      </c>
      <c r="E708" s="32" t="s">
        <v>5141</v>
      </c>
      <c r="F708" s="18" t="s">
        <v>5297</v>
      </c>
      <c r="G708" s="18" t="s">
        <v>43</v>
      </c>
      <c r="H708" s="18" t="s">
        <v>1172</v>
      </c>
      <c r="I708" s="32" t="s">
        <v>426</v>
      </c>
      <c r="J708" s="18" t="s">
        <v>5135</v>
      </c>
      <c r="K708" s="19" t="s">
        <v>2763</v>
      </c>
    </row>
    <row r="709" spans="1:11" x14ac:dyDescent="0.2">
      <c r="A709" s="33" t="s">
        <v>2762</v>
      </c>
      <c r="B709" s="33" t="s">
        <v>5298</v>
      </c>
      <c r="C709" s="16" t="s">
        <v>3298</v>
      </c>
      <c r="D709" s="22" t="s">
        <v>108</v>
      </c>
      <c r="E709" s="32" t="s">
        <v>5141</v>
      </c>
      <c r="F709" s="18" t="s">
        <v>4542</v>
      </c>
      <c r="G709" s="18" t="s">
        <v>43</v>
      </c>
      <c r="H709" s="18" t="s">
        <v>3312</v>
      </c>
      <c r="I709" s="32" t="s">
        <v>152</v>
      </c>
      <c r="J709" s="18" t="s">
        <v>3855</v>
      </c>
      <c r="K709" s="19" t="s">
        <v>2763</v>
      </c>
    </row>
    <row r="710" spans="1:11" x14ac:dyDescent="0.2">
      <c r="A710" s="33" t="s">
        <v>2765</v>
      </c>
      <c r="B710" s="33" t="s">
        <v>5299</v>
      </c>
      <c r="C710" s="16" t="s">
        <v>3298</v>
      </c>
      <c r="D710" s="22" t="s">
        <v>108</v>
      </c>
      <c r="E710" s="32" t="s">
        <v>5133</v>
      </c>
      <c r="F710" s="18" t="s">
        <v>5300</v>
      </c>
      <c r="G710" s="18" t="s">
        <v>43</v>
      </c>
      <c r="H710" s="18" t="s">
        <v>1172</v>
      </c>
      <c r="I710" s="32" t="s">
        <v>152</v>
      </c>
      <c r="J710" s="18" t="s">
        <v>3855</v>
      </c>
      <c r="K710" s="19" t="s">
        <v>2766</v>
      </c>
    </row>
    <row r="711" spans="1:11" x14ac:dyDescent="0.2">
      <c r="A711" s="33" t="s">
        <v>2819</v>
      </c>
      <c r="B711" s="33" t="s">
        <v>5301</v>
      </c>
      <c r="C711" s="16" t="s">
        <v>3298</v>
      </c>
      <c r="D711" s="22" t="s">
        <v>108</v>
      </c>
      <c r="E711" s="32" t="s">
        <v>769</v>
      </c>
      <c r="F711" s="18" t="s">
        <v>5302</v>
      </c>
      <c r="G711" s="18" t="s">
        <v>43</v>
      </c>
      <c r="H711" s="18" t="s">
        <v>3472</v>
      </c>
      <c r="I711" s="32" t="s">
        <v>152</v>
      </c>
      <c r="J711" s="18" t="s">
        <v>770</v>
      </c>
      <c r="K711" s="19" t="s">
        <v>5303</v>
      </c>
    </row>
    <row r="712" spans="1:11" x14ac:dyDescent="0.2">
      <c r="A712" s="33" t="s">
        <v>2819</v>
      </c>
      <c r="B712" s="33" t="s">
        <v>5304</v>
      </c>
      <c r="C712" s="16" t="s">
        <v>3298</v>
      </c>
      <c r="D712" s="22" t="s">
        <v>108</v>
      </c>
      <c r="E712" s="32" t="s">
        <v>5305</v>
      </c>
      <c r="F712" s="18" t="s">
        <v>5306</v>
      </c>
      <c r="G712" s="18" t="s">
        <v>43</v>
      </c>
      <c r="H712" s="18" t="s">
        <v>3472</v>
      </c>
      <c r="I712" s="32" t="s">
        <v>152</v>
      </c>
      <c r="J712" s="18" t="s">
        <v>770</v>
      </c>
      <c r="K712" s="19" t="s">
        <v>5303</v>
      </c>
    </row>
    <row r="713" spans="1:11" x14ac:dyDescent="0.2">
      <c r="A713" s="33" t="s">
        <v>2825</v>
      </c>
      <c r="B713" s="33" t="s">
        <v>5307</v>
      </c>
      <c r="C713" s="16" t="s">
        <v>3298</v>
      </c>
      <c r="D713" s="22" t="s">
        <v>108</v>
      </c>
      <c r="E713" s="32" t="s">
        <v>5308</v>
      </c>
      <c r="F713" s="18" t="s">
        <v>2051</v>
      </c>
      <c r="G713" s="18" t="s">
        <v>3228</v>
      </c>
      <c r="H713" s="18" t="s">
        <v>1172</v>
      </c>
      <c r="I713" s="32" t="s">
        <v>152</v>
      </c>
      <c r="J713" s="18" t="s">
        <v>770</v>
      </c>
      <c r="K713" s="19" t="s">
        <v>5309</v>
      </c>
    </row>
    <row r="714" spans="1:11" x14ac:dyDescent="0.2">
      <c r="A714" s="33" t="s">
        <v>2832</v>
      </c>
      <c r="B714" s="33" t="s">
        <v>5310</v>
      </c>
      <c r="C714" s="16" t="s">
        <v>3298</v>
      </c>
      <c r="D714" s="22" t="s">
        <v>108</v>
      </c>
      <c r="E714" s="32" t="s">
        <v>5308</v>
      </c>
      <c r="F714" s="18" t="s">
        <v>5311</v>
      </c>
      <c r="G714" s="18" t="s">
        <v>3323</v>
      </c>
      <c r="H714" s="18" t="s">
        <v>3312</v>
      </c>
      <c r="I714" s="32" t="s">
        <v>152</v>
      </c>
      <c r="J714" s="18" t="s">
        <v>770</v>
      </c>
      <c r="K714" s="19" t="s">
        <v>5312</v>
      </c>
    </row>
    <row r="715" spans="1:11" x14ac:dyDescent="0.2">
      <c r="A715" s="33" t="s">
        <v>2832</v>
      </c>
      <c r="B715" s="33" t="s">
        <v>5313</v>
      </c>
      <c r="C715" s="16" t="s">
        <v>3298</v>
      </c>
      <c r="D715" s="22" t="s">
        <v>108</v>
      </c>
      <c r="E715" s="32" t="s">
        <v>5308</v>
      </c>
      <c r="F715" s="18" t="s">
        <v>5314</v>
      </c>
      <c r="G715" s="18" t="s">
        <v>3228</v>
      </c>
      <c r="H715" s="18" t="s">
        <v>1172</v>
      </c>
      <c r="I715" s="32" t="s">
        <v>2666</v>
      </c>
      <c r="J715" s="18" t="s">
        <v>5315</v>
      </c>
      <c r="K715" s="19" t="s">
        <v>5312</v>
      </c>
    </row>
    <row r="716" spans="1:11" x14ac:dyDescent="0.2">
      <c r="A716" s="33" t="s">
        <v>2832</v>
      </c>
      <c r="B716" s="33" t="s">
        <v>5316</v>
      </c>
      <c r="C716" s="16" t="s">
        <v>3298</v>
      </c>
      <c r="D716" s="22" t="s">
        <v>108</v>
      </c>
      <c r="E716" s="32" t="s">
        <v>5308</v>
      </c>
      <c r="F716" s="18" t="s">
        <v>5317</v>
      </c>
      <c r="G716" s="18" t="s">
        <v>3228</v>
      </c>
      <c r="H716" s="18" t="s">
        <v>3312</v>
      </c>
      <c r="I716" s="32" t="s">
        <v>1070</v>
      </c>
      <c r="J716" s="18" t="s">
        <v>4535</v>
      </c>
      <c r="K716" s="19" t="s">
        <v>5312</v>
      </c>
    </row>
    <row r="717" spans="1:11" x14ac:dyDescent="0.2">
      <c r="A717" s="33" t="s">
        <v>2832</v>
      </c>
      <c r="B717" s="33" t="s">
        <v>5318</v>
      </c>
      <c r="C717" s="16" t="s">
        <v>3298</v>
      </c>
      <c r="D717" s="22" t="s">
        <v>108</v>
      </c>
      <c r="E717" s="32" t="s">
        <v>5308</v>
      </c>
      <c r="F717" s="18" t="s">
        <v>5319</v>
      </c>
      <c r="G717" s="18" t="s">
        <v>3228</v>
      </c>
      <c r="H717" s="18" t="s">
        <v>3312</v>
      </c>
      <c r="I717" s="32" t="s">
        <v>1060</v>
      </c>
      <c r="J717" s="18" t="s">
        <v>5320</v>
      </c>
      <c r="K717" s="19" t="s">
        <v>5312</v>
      </c>
    </row>
    <row r="718" spans="1:11" x14ac:dyDescent="0.2">
      <c r="A718" s="33" t="s">
        <v>2832</v>
      </c>
      <c r="B718" s="33" t="s">
        <v>5321</v>
      </c>
      <c r="C718" s="16" t="s">
        <v>3298</v>
      </c>
      <c r="D718" s="22" t="s">
        <v>108</v>
      </c>
      <c r="E718" s="32" t="s">
        <v>5308</v>
      </c>
      <c r="F718" s="18" t="s">
        <v>5322</v>
      </c>
      <c r="G718" s="18" t="s">
        <v>3228</v>
      </c>
      <c r="H718" s="18" t="s">
        <v>3312</v>
      </c>
      <c r="I718" s="32" t="s">
        <v>426</v>
      </c>
      <c r="J718" s="18" t="s">
        <v>3313</v>
      </c>
      <c r="K718" s="19" t="s">
        <v>5312</v>
      </c>
    </row>
    <row r="719" spans="1:11" ht="20.399999999999999" x14ac:dyDescent="0.2">
      <c r="A719" s="33" t="s">
        <v>2835</v>
      </c>
      <c r="B719" s="33" t="s">
        <v>5323</v>
      </c>
      <c r="C719" s="16" t="s">
        <v>3298</v>
      </c>
      <c r="D719" s="22" t="s">
        <v>108</v>
      </c>
      <c r="E719" s="32" t="s">
        <v>5305</v>
      </c>
      <c r="F719" s="18" t="s">
        <v>4663</v>
      </c>
      <c r="G719" s="18" t="s">
        <v>43</v>
      </c>
      <c r="H719" s="18" t="s">
        <v>1172</v>
      </c>
      <c r="I719" s="32" t="s">
        <v>1070</v>
      </c>
      <c r="J719" s="18" t="s">
        <v>4390</v>
      </c>
      <c r="K719" s="19" t="s">
        <v>5324</v>
      </c>
    </row>
    <row r="720" spans="1:11" ht="20.399999999999999" x14ac:dyDescent="0.2">
      <c r="A720" s="33" t="s">
        <v>2835</v>
      </c>
      <c r="B720" s="33" t="s">
        <v>5325</v>
      </c>
      <c r="C720" s="16" t="s">
        <v>3298</v>
      </c>
      <c r="D720" s="22" t="s">
        <v>108</v>
      </c>
      <c r="E720" s="32" t="s">
        <v>5305</v>
      </c>
      <c r="F720" s="18" t="s">
        <v>5326</v>
      </c>
      <c r="G720" s="18" t="s">
        <v>43</v>
      </c>
      <c r="H720" s="18" t="s">
        <v>3312</v>
      </c>
      <c r="I720" s="32" t="s">
        <v>1060</v>
      </c>
      <c r="J720" s="18" t="s">
        <v>4114</v>
      </c>
      <c r="K720" s="19" t="s">
        <v>5324</v>
      </c>
    </row>
    <row r="721" spans="1:11" ht="20.399999999999999" x14ac:dyDescent="0.2">
      <c r="A721" s="33" t="s">
        <v>2835</v>
      </c>
      <c r="B721" s="33" t="s">
        <v>5327</v>
      </c>
      <c r="C721" s="16" t="s">
        <v>3298</v>
      </c>
      <c r="D721" s="22" t="s">
        <v>108</v>
      </c>
      <c r="E721" s="32" t="s">
        <v>5305</v>
      </c>
      <c r="F721" s="18" t="s">
        <v>4613</v>
      </c>
      <c r="G721" s="18" t="s">
        <v>43</v>
      </c>
      <c r="H721" s="18" t="s">
        <v>3312</v>
      </c>
      <c r="I721" s="32" t="s">
        <v>426</v>
      </c>
      <c r="J721" s="18" t="s">
        <v>3313</v>
      </c>
      <c r="K721" s="19" t="s">
        <v>5324</v>
      </c>
    </row>
    <row r="722" spans="1:11" ht="20.399999999999999" x14ac:dyDescent="0.2">
      <c r="A722" s="33" t="s">
        <v>2835</v>
      </c>
      <c r="B722" s="33" t="s">
        <v>5328</v>
      </c>
      <c r="C722" s="16" t="s">
        <v>3298</v>
      </c>
      <c r="D722" s="22" t="s">
        <v>108</v>
      </c>
      <c r="E722" s="32" t="s">
        <v>5305</v>
      </c>
      <c r="F722" s="18" t="s">
        <v>5329</v>
      </c>
      <c r="G722" s="18" t="s">
        <v>43</v>
      </c>
      <c r="H722" s="18" t="s">
        <v>3312</v>
      </c>
      <c r="I722" s="32" t="s">
        <v>152</v>
      </c>
      <c r="J722" s="18" t="s">
        <v>770</v>
      </c>
      <c r="K722" s="19" t="s">
        <v>5324</v>
      </c>
    </row>
    <row r="723" spans="1:11" x14ac:dyDescent="0.2">
      <c r="A723" s="33" t="s">
        <v>2835</v>
      </c>
      <c r="B723" s="33" t="s">
        <v>5330</v>
      </c>
      <c r="C723" s="16" t="s">
        <v>3298</v>
      </c>
      <c r="D723" s="22" t="s">
        <v>108</v>
      </c>
      <c r="E723" s="32" t="s">
        <v>5331</v>
      </c>
      <c r="F723" s="18" t="s">
        <v>5332</v>
      </c>
      <c r="G723" s="18" t="s">
        <v>43</v>
      </c>
      <c r="H723" s="18" t="s">
        <v>1172</v>
      </c>
      <c r="I723" s="32" t="s">
        <v>1070</v>
      </c>
      <c r="J723" s="18" t="s">
        <v>3373</v>
      </c>
      <c r="K723" s="19" t="s">
        <v>5333</v>
      </c>
    </row>
    <row r="724" spans="1:11" x14ac:dyDescent="0.2">
      <c r="A724" s="33" t="s">
        <v>2835</v>
      </c>
      <c r="B724" s="33" t="s">
        <v>5334</v>
      </c>
      <c r="C724" s="16" t="s">
        <v>3298</v>
      </c>
      <c r="D724" s="22" t="s">
        <v>108</v>
      </c>
      <c r="E724" s="32" t="s">
        <v>5331</v>
      </c>
      <c r="F724" s="18" t="s">
        <v>5335</v>
      </c>
      <c r="G724" s="18" t="s">
        <v>43</v>
      </c>
      <c r="H724" s="18" t="s">
        <v>3312</v>
      </c>
      <c r="I724" s="32" t="s">
        <v>426</v>
      </c>
      <c r="J724" s="18" t="s">
        <v>3313</v>
      </c>
      <c r="K724" s="19" t="s">
        <v>5333</v>
      </c>
    </row>
    <row r="725" spans="1:11" x14ac:dyDescent="0.2">
      <c r="A725" s="33" t="s">
        <v>2835</v>
      </c>
      <c r="B725" s="33" t="s">
        <v>5336</v>
      </c>
      <c r="C725" s="16" t="s">
        <v>3298</v>
      </c>
      <c r="D725" s="22" t="s">
        <v>108</v>
      </c>
      <c r="E725" s="32" t="s">
        <v>5331</v>
      </c>
      <c r="F725" s="18" t="s">
        <v>5337</v>
      </c>
      <c r="G725" s="18" t="s">
        <v>43</v>
      </c>
      <c r="H725" s="18" t="s">
        <v>3312</v>
      </c>
      <c r="I725" s="32" t="s">
        <v>152</v>
      </c>
      <c r="J725" s="18" t="s">
        <v>770</v>
      </c>
      <c r="K725" s="19" t="s">
        <v>5333</v>
      </c>
    </row>
    <row r="726" spans="1:11" x14ac:dyDescent="0.2">
      <c r="A726" s="33" t="s">
        <v>2835</v>
      </c>
      <c r="B726" s="33" t="s">
        <v>5338</v>
      </c>
      <c r="C726" s="16" t="s">
        <v>3298</v>
      </c>
      <c r="D726" s="22" t="s">
        <v>108</v>
      </c>
      <c r="E726" s="32" t="s">
        <v>769</v>
      </c>
      <c r="F726" s="18" t="s">
        <v>5339</v>
      </c>
      <c r="G726" s="18" t="s">
        <v>43</v>
      </c>
      <c r="H726" s="18" t="s">
        <v>1172</v>
      </c>
      <c r="I726" s="32" t="s">
        <v>1070</v>
      </c>
      <c r="J726" s="18" t="s">
        <v>5340</v>
      </c>
      <c r="K726" s="19" t="s">
        <v>5341</v>
      </c>
    </row>
    <row r="727" spans="1:11" x14ac:dyDescent="0.2">
      <c r="A727" s="33" t="s">
        <v>2835</v>
      </c>
      <c r="B727" s="33" t="s">
        <v>5342</v>
      </c>
      <c r="C727" s="16" t="s">
        <v>3298</v>
      </c>
      <c r="D727" s="22" t="s">
        <v>108</v>
      </c>
      <c r="E727" s="32" t="s">
        <v>769</v>
      </c>
      <c r="F727" s="18" t="s">
        <v>5343</v>
      </c>
      <c r="G727" s="18" t="s">
        <v>43</v>
      </c>
      <c r="H727" s="18" t="s">
        <v>3312</v>
      </c>
      <c r="I727" s="32" t="s">
        <v>1060</v>
      </c>
      <c r="J727" s="18" t="s">
        <v>4114</v>
      </c>
      <c r="K727" s="19" t="s">
        <v>5344</v>
      </c>
    </row>
    <row r="728" spans="1:11" x14ac:dyDescent="0.2">
      <c r="A728" s="33" t="s">
        <v>2835</v>
      </c>
      <c r="B728" s="33" t="s">
        <v>5345</v>
      </c>
      <c r="C728" s="16" t="s">
        <v>3298</v>
      </c>
      <c r="D728" s="22" t="s">
        <v>108</v>
      </c>
      <c r="E728" s="32" t="s">
        <v>769</v>
      </c>
      <c r="F728" s="18" t="s">
        <v>5346</v>
      </c>
      <c r="G728" s="18" t="s">
        <v>43</v>
      </c>
      <c r="H728" s="18" t="s">
        <v>3312</v>
      </c>
      <c r="I728" s="32" t="s">
        <v>426</v>
      </c>
      <c r="J728" s="18" t="s">
        <v>3313</v>
      </c>
      <c r="K728" s="19" t="s">
        <v>5347</v>
      </c>
    </row>
    <row r="729" spans="1:11" x14ac:dyDescent="0.2">
      <c r="A729" s="33" t="s">
        <v>2835</v>
      </c>
      <c r="B729" s="33" t="s">
        <v>5348</v>
      </c>
      <c r="C729" s="16" t="s">
        <v>3298</v>
      </c>
      <c r="D729" s="22" t="s">
        <v>108</v>
      </c>
      <c r="E729" s="32" t="s">
        <v>769</v>
      </c>
      <c r="F729" s="18" t="s">
        <v>5349</v>
      </c>
      <c r="G729" s="18" t="s">
        <v>43</v>
      </c>
      <c r="H729" s="18" t="s">
        <v>3312</v>
      </c>
      <c r="I729" s="32" t="s">
        <v>152</v>
      </c>
      <c r="J729" s="18" t="s">
        <v>770</v>
      </c>
      <c r="K729" s="19" t="s">
        <v>5350</v>
      </c>
    </row>
    <row r="730" spans="1:11" x14ac:dyDescent="0.2">
      <c r="A730" s="33" t="s">
        <v>2835</v>
      </c>
      <c r="B730" s="33" t="s">
        <v>5351</v>
      </c>
      <c r="C730" s="16" t="s">
        <v>3298</v>
      </c>
      <c r="D730" s="22" t="s">
        <v>108</v>
      </c>
      <c r="E730" s="32" t="s">
        <v>5331</v>
      </c>
      <c r="F730" s="18" t="s">
        <v>5352</v>
      </c>
      <c r="G730" s="18" t="s">
        <v>3228</v>
      </c>
      <c r="H730" s="18" t="s">
        <v>3312</v>
      </c>
      <c r="I730" s="32" t="s">
        <v>152</v>
      </c>
      <c r="J730" s="18" t="s">
        <v>770</v>
      </c>
      <c r="K730" s="19" t="s">
        <v>5353</v>
      </c>
    </row>
    <row r="731" spans="1:11" x14ac:dyDescent="0.2">
      <c r="A731" s="33" t="s">
        <v>2835</v>
      </c>
      <c r="B731" s="33" t="s">
        <v>5354</v>
      </c>
      <c r="C731" s="16" t="s">
        <v>3298</v>
      </c>
      <c r="D731" s="22" t="s">
        <v>108</v>
      </c>
      <c r="E731" s="32" t="s">
        <v>5331</v>
      </c>
      <c r="F731" s="18" t="s">
        <v>5355</v>
      </c>
      <c r="G731" s="18" t="s">
        <v>3228</v>
      </c>
      <c r="H731" s="18" t="s">
        <v>3312</v>
      </c>
      <c r="I731" s="32" t="s">
        <v>1060</v>
      </c>
      <c r="J731" s="18" t="s">
        <v>5320</v>
      </c>
      <c r="K731" s="19" t="s">
        <v>5333</v>
      </c>
    </row>
    <row r="732" spans="1:11" x14ac:dyDescent="0.2">
      <c r="A732" s="33" t="s">
        <v>2835</v>
      </c>
      <c r="B732" s="33" t="s">
        <v>5356</v>
      </c>
      <c r="C732" s="16" t="s">
        <v>3298</v>
      </c>
      <c r="D732" s="22" t="s">
        <v>108</v>
      </c>
      <c r="E732" s="32" t="s">
        <v>769</v>
      </c>
      <c r="F732" s="18" t="s">
        <v>5357</v>
      </c>
      <c r="G732" s="18" t="s">
        <v>43</v>
      </c>
      <c r="H732" s="18" t="s">
        <v>1172</v>
      </c>
      <c r="I732" s="32" t="s">
        <v>1070</v>
      </c>
      <c r="J732" s="18" t="s">
        <v>5340</v>
      </c>
      <c r="K732" s="19" t="s">
        <v>5358</v>
      </c>
    </row>
    <row r="733" spans="1:11" x14ac:dyDescent="0.2">
      <c r="A733" s="33" t="s">
        <v>2835</v>
      </c>
      <c r="B733" s="33" t="s">
        <v>5359</v>
      </c>
      <c r="C733" s="16" t="s">
        <v>3298</v>
      </c>
      <c r="D733" s="22" t="s">
        <v>108</v>
      </c>
      <c r="E733" s="32" t="s">
        <v>769</v>
      </c>
      <c r="F733" s="18" t="s">
        <v>5360</v>
      </c>
      <c r="G733" s="18" t="s">
        <v>43</v>
      </c>
      <c r="H733" s="18" t="s">
        <v>3312</v>
      </c>
      <c r="I733" s="32" t="s">
        <v>1060</v>
      </c>
      <c r="J733" s="18" t="s">
        <v>4114</v>
      </c>
      <c r="K733" s="19" t="s">
        <v>5358</v>
      </c>
    </row>
    <row r="734" spans="1:11" x14ac:dyDescent="0.2">
      <c r="A734" s="33" t="s">
        <v>2835</v>
      </c>
      <c r="B734" s="33" t="s">
        <v>5361</v>
      </c>
      <c r="C734" s="16" t="s">
        <v>3298</v>
      </c>
      <c r="D734" s="22" t="s">
        <v>108</v>
      </c>
      <c r="E734" s="32" t="s">
        <v>5331</v>
      </c>
      <c r="F734" s="18" t="s">
        <v>5362</v>
      </c>
      <c r="G734" s="18" t="s">
        <v>43</v>
      </c>
      <c r="H734" s="18" t="s">
        <v>1172</v>
      </c>
      <c r="I734" s="32" t="s">
        <v>1070</v>
      </c>
      <c r="J734" s="18" t="s">
        <v>3373</v>
      </c>
      <c r="K734" s="19" t="s">
        <v>5363</v>
      </c>
    </row>
    <row r="735" spans="1:11" x14ac:dyDescent="0.2">
      <c r="A735" s="33" t="s">
        <v>2835</v>
      </c>
      <c r="B735" s="33" t="s">
        <v>5364</v>
      </c>
      <c r="C735" s="16" t="s">
        <v>3298</v>
      </c>
      <c r="D735" s="22" t="s">
        <v>108</v>
      </c>
      <c r="E735" s="32" t="s">
        <v>5331</v>
      </c>
      <c r="F735" s="18" t="s">
        <v>5365</v>
      </c>
      <c r="G735" s="18" t="s">
        <v>43</v>
      </c>
      <c r="H735" s="18" t="s">
        <v>3312</v>
      </c>
      <c r="I735" s="32" t="s">
        <v>1060</v>
      </c>
      <c r="J735" s="18" t="s">
        <v>5320</v>
      </c>
      <c r="K735" s="19" t="s">
        <v>5363</v>
      </c>
    </row>
    <row r="736" spans="1:11" x14ac:dyDescent="0.2">
      <c r="A736" s="33" t="s">
        <v>2835</v>
      </c>
      <c r="B736" s="33" t="s">
        <v>5366</v>
      </c>
      <c r="C736" s="16" t="s">
        <v>3298</v>
      </c>
      <c r="D736" s="22" t="s">
        <v>108</v>
      </c>
      <c r="E736" s="32" t="s">
        <v>5331</v>
      </c>
      <c r="F736" s="18" t="s">
        <v>5367</v>
      </c>
      <c r="G736" s="18" t="s">
        <v>43</v>
      </c>
      <c r="H736" s="18" t="s">
        <v>3312</v>
      </c>
      <c r="I736" s="32" t="s">
        <v>426</v>
      </c>
      <c r="J736" s="18" t="s">
        <v>3313</v>
      </c>
      <c r="K736" s="19" t="s">
        <v>5363</v>
      </c>
    </row>
    <row r="737" spans="1:11" x14ac:dyDescent="0.2">
      <c r="A737" s="33" t="s">
        <v>2835</v>
      </c>
      <c r="B737" s="33" t="s">
        <v>5368</v>
      </c>
      <c r="C737" s="16" t="s">
        <v>3298</v>
      </c>
      <c r="D737" s="22" t="s">
        <v>108</v>
      </c>
      <c r="E737" s="32" t="s">
        <v>769</v>
      </c>
      <c r="F737" s="18" t="s">
        <v>5369</v>
      </c>
      <c r="G737" s="18" t="s">
        <v>43</v>
      </c>
      <c r="H737" s="18" t="s">
        <v>3312</v>
      </c>
      <c r="I737" s="32" t="s">
        <v>426</v>
      </c>
      <c r="J737" s="18" t="s">
        <v>3313</v>
      </c>
      <c r="K737" s="19" t="s">
        <v>5358</v>
      </c>
    </row>
    <row r="738" spans="1:11" x14ac:dyDescent="0.2">
      <c r="A738" s="33" t="s">
        <v>2835</v>
      </c>
      <c r="B738" s="33" t="s">
        <v>5370</v>
      </c>
      <c r="C738" s="16" t="s">
        <v>3298</v>
      </c>
      <c r="D738" s="22" t="s">
        <v>108</v>
      </c>
      <c r="E738" s="32" t="s">
        <v>769</v>
      </c>
      <c r="F738" s="18" t="s">
        <v>5371</v>
      </c>
      <c r="G738" s="18" t="s">
        <v>43</v>
      </c>
      <c r="H738" s="18" t="s">
        <v>3312</v>
      </c>
      <c r="I738" s="32" t="s">
        <v>152</v>
      </c>
      <c r="J738" s="18" t="s">
        <v>770</v>
      </c>
      <c r="K738" s="19" t="s">
        <v>5358</v>
      </c>
    </row>
    <row r="739" spans="1:11" x14ac:dyDescent="0.2">
      <c r="A739" s="33" t="s">
        <v>2838</v>
      </c>
      <c r="B739" s="33" t="s">
        <v>5372</v>
      </c>
      <c r="C739" s="16" t="s">
        <v>3298</v>
      </c>
      <c r="D739" s="22" t="s">
        <v>108</v>
      </c>
      <c r="E739" s="32" t="s">
        <v>5373</v>
      </c>
      <c r="F739" s="18" t="s">
        <v>5374</v>
      </c>
      <c r="G739" s="18" t="s">
        <v>43</v>
      </c>
      <c r="H739" s="18" t="s">
        <v>1172</v>
      </c>
      <c r="I739" s="32" t="s">
        <v>1060</v>
      </c>
      <c r="J739" s="18" t="s">
        <v>5320</v>
      </c>
      <c r="K739" s="19" t="s">
        <v>5375</v>
      </c>
    </row>
    <row r="740" spans="1:11" x14ac:dyDescent="0.2">
      <c r="A740" s="33" t="s">
        <v>2838</v>
      </c>
      <c r="B740" s="33" t="s">
        <v>5376</v>
      </c>
      <c r="C740" s="16" t="s">
        <v>3298</v>
      </c>
      <c r="D740" s="22" t="s">
        <v>108</v>
      </c>
      <c r="E740" s="32" t="s">
        <v>5373</v>
      </c>
      <c r="F740" s="18" t="s">
        <v>5377</v>
      </c>
      <c r="G740" s="18" t="s">
        <v>3228</v>
      </c>
      <c r="H740" s="18" t="s">
        <v>4069</v>
      </c>
      <c r="I740" s="32" t="s">
        <v>1060</v>
      </c>
      <c r="J740" s="18" t="s">
        <v>5320</v>
      </c>
      <c r="K740" s="19" t="s">
        <v>5378</v>
      </c>
    </row>
    <row r="741" spans="1:11" x14ac:dyDescent="0.2">
      <c r="A741" s="33" t="s">
        <v>2838</v>
      </c>
      <c r="B741" s="33" t="s">
        <v>5379</v>
      </c>
      <c r="C741" s="16" t="s">
        <v>3298</v>
      </c>
      <c r="D741" s="22" t="s">
        <v>108</v>
      </c>
      <c r="E741" s="32" t="s">
        <v>5373</v>
      </c>
      <c r="F741" s="18" t="s">
        <v>5380</v>
      </c>
      <c r="G741" s="18" t="s">
        <v>3228</v>
      </c>
      <c r="H741" s="18" t="s">
        <v>3312</v>
      </c>
      <c r="I741" s="32" t="s">
        <v>426</v>
      </c>
      <c r="J741" s="18" t="s">
        <v>3313</v>
      </c>
      <c r="K741" s="19" t="s">
        <v>5378</v>
      </c>
    </row>
    <row r="742" spans="1:11" x14ac:dyDescent="0.2">
      <c r="A742" s="33" t="s">
        <v>2838</v>
      </c>
      <c r="B742" s="33" t="s">
        <v>5381</v>
      </c>
      <c r="C742" s="16" t="s">
        <v>3298</v>
      </c>
      <c r="D742" s="22" t="s">
        <v>108</v>
      </c>
      <c r="E742" s="32" t="s">
        <v>5373</v>
      </c>
      <c r="F742" s="18" t="s">
        <v>5382</v>
      </c>
      <c r="G742" s="18" t="s">
        <v>3228</v>
      </c>
      <c r="H742" s="18" t="s">
        <v>3312</v>
      </c>
      <c r="I742" s="32" t="s">
        <v>152</v>
      </c>
      <c r="J742" s="18" t="s">
        <v>770</v>
      </c>
      <c r="K742" s="19" t="s">
        <v>5378</v>
      </c>
    </row>
    <row r="743" spans="1:11" x14ac:dyDescent="0.2">
      <c r="A743" s="33" t="s">
        <v>2838</v>
      </c>
      <c r="B743" s="33" t="s">
        <v>5383</v>
      </c>
      <c r="C743" s="16" t="s">
        <v>3298</v>
      </c>
      <c r="D743" s="22" t="s">
        <v>108</v>
      </c>
      <c r="E743" s="32" t="s">
        <v>769</v>
      </c>
      <c r="F743" s="18" t="s">
        <v>5384</v>
      </c>
      <c r="G743" s="18" t="s">
        <v>3228</v>
      </c>
      <c r="H743" s="18" t="s">
        <v>1172</v>
      </c>
      <c r="I743" s="32" t="s">
        <v>1060</v>
      </c>
      <c r="J743" s="18" t="s">
        <v>4114</v>
      </c>
      <c r="K743" s="19" t="s">
        <v>5385</v>
      </c>
    </row>
    <row r="744" spans="1:11" x14ac:dyDescent="0.2">
      <c r="A744" s="33" t="s">
        <v>2838</v>
      </c>
      <c r="B744" s="33" t="s">
        <v>5386</v>
      </c>
      <c r="C744" s="16" t="s">
        <v>3298</v>
      </c>
      <c r="D744" s="22" t="s">
        <v>108</v>
      </c>
      <c r="E744" s="32" t="s">
        <v>769</v>
      </c>
      <c r="F744" s="18" t="s">
        <v>5387</v>
      </c>
      <c r="G744" s="18" t="s">
        <v>3228</v>
      </c>
      <c r="H744" s="18" t="s">
        <v>3312</v>
      </c>
      <c r="I744" s="32" t="s">
        <v>426</v>
      </c>
      <c r="J744" s="18" t="s">
        <v>3313</v>
      </c>
      <c r="K744" s="19" t="s">
        <v>5385</v>
      </c>
    </row>
    <row r="745" spans="1:11" x14ac:dyDescent="0.2">
      <c r="A745" s="33" t="s">
        <v>2838</v>
      </c>
      <c r="B745" s="33" t="s">
        <v>5388</v>
      </c>
      <c r="C745" s="16" t="s">
        <v>3298</v>
      </c>
      <c r="D745" s="22" t="s">
        <v>108</v>
      </c>
      <c r="E745" s="32" t="s">
        <v>769</v>
      </c>
      <c r="F745" s="18" t="s">
        <v>718</v>
      </c>
      <c r="G745" s="18" t="s">
        <v>3228</v>
      </c>
      <c r="H745" s="18" t="s">
        <v>3312</v>
      </c>
      <c r="I745" s="32" t="s">
        <v>152</v>
      </c>
      <c r="J745" s="18" t="s">
        <v>770</v>
      </c>
      <c r="K745" s="19" t="s">
        <v>5385</v>
      </c>
    </row>
    <row r="746" spans="1:11" x14ac:dyDescent="0.2">
      <c r="A746" s="33" t="s">
        <v>2838</v>
      </c>
      <c r="B746" s="33" t="s">
        <v>5389</v>
      </c>
      <c r="C746" s="16" t="s">
        <v>3298</v>
      </c>
      <c r="D746" s="22" t="s">
        <v>108</v>
      </c>
      <c r="E746" s="32" t="s">
        <v>5305</v>
      </c>
      <c r="F746" s="18" t="s">
        <v>5390</v>
      </c>
      <c r="G746" s="18" t="s">
        <v>3228</v>
      </c>
      <c r="H746" s="18" t="s">
        <v>1172</v>
      </c>
      <c r="I746" s="32" t="s">
        <v>1060</v>
      </c>
      <c r="J746" s="18" t="s">
        <v>4114</v>
      </c>
      <c r="K746" s="19" t="s">
        <v>5391</v>
      </c>
    </row>
    <row r="747" spans="1:11" x14ac:dyDescent="0.2">
      <c r="A747" s="33" t="s">
        <v>2841</v>
      </c>
      <c r="B747" s="33" t="s">
        <v>5392</v>
      </c>
      <c r="C747" s="16" t="s">
        <v>3298</v>
      </c>
      <c r="D747" s="22" t="s">
        <v>108</v>
      </c>
      <c r="E747" s="32" t="s">
        <v>5308</v>
      </c>
      <c r="F747" s="18" t="s">
        <v>5393</v>
      </c>
      <c r="G747" s="18" t="s">
        <v>43</v>
      </c>
      <c r="H747" s="18" t="s">
        <v>1172</v>
      </c>
      <c r="I747" s="32" t="s">
        <v>426</v>
      </c>
      <c r="J747" s="18" t="s">
        <v>3313</v>
      </c>
      <c r="K747" s="19" t="s">
        <v>5394</v>
      </c>
    </row>
    <row r="748" spans="1:11" x14ac:dyDescent="0.2">
      <c r="A748" s="33" t="s">
        <v>2841</v>
      </c>
      <c r="B748" s="33" t="s">
        <v>5395</v>
      </c>
      <c r="C748" s="16" t="s">
        <v>3298</v>
      </c>
      <c r="D748" s="22" t="s">
        <v>108</v>
      </c>
      <c r="E748" s="32" t="s">
        <v>5308</v>
      </c>
      <c r="F748" s="18" t="s">
        <v>5396</v>
      </c>
      <c r="G748" s="18" t="s">
        <v>43</v>
      </c>
      <c r="H748" s="18" t="s">
        <v>3312</v>
      </c>
      <c r="I748" s="32" t="s">
        <v>152</v>
      </c>
      <c r="J748" s="18" t="s">
        <v>770</v>
      </c>
      <c r="K748" s="19" t="s">
        <v>5394</v>
      </c>
    </row>
    <row r="749" spans="1:11" x14ac:dyDescent="0.2">
      <c r="A749" s="33" t="s">
        <v>2841</v>
      </c>
      <c r="B749" s="33" t="s">
        <v>5397</v>
      </c>
      <c r="C749" s="16" t="s">
        <v>3298</v>
      </c>
      <c r="D749" s="22" t="s">
        <v>108</v>
      </c>
      <c r="E749" s="32" t="s">
        <v>5305</v>
      </c>
      <c r="F749" s="18" t="s">
        <v>3936</v>
      </c>
      <c r="G749" s="18" t="s">
        <v>43</v>
      </c>
      <c r="H749" s="18" t="s">
        <v>1172</v>
      </c>
      <c r="I749" s="32" t="s">
        <v>426</v>
      </c>
      <c r="J749" s="18" t="s">
        <v>3313</v>
      </c>
      <c r="K749" s="19" t="s">
        <v>5394</v>
      </c>
    </row>
    <row r="750" spans="1:11" x14ac:dyDescent="0.2">
      <c r="A750" s="33" t="s">
        <v>2841</v>
      </c>
      <c r="B750" s="33" t="s">
        <v>5398</v>
      </c>
      <c r="C750" s="16" t="s">
        <v>3298</v>
      </c>
      <c r="D750" s="22" t="s">
        <v>108</v>
      </c>
      <c r="E750" s="32" t="s">
        <v>5305</v>
      </c>
      <c r="F750" s="18" t="s">
        <v>5399</v>
      </c>
      <c r="G750" s="18" t="s">
        <v>43</v>
      </c>
      <c r="H750" s="18" t="s">
        <v>3312</v>
      </c>
      <c r="I750" s="32" t="s">
        <v>152</v>
      </c>
      <c r="J750" s="18" t="s">
        <v>770</v>
      </c>
      <c r="K750" s="19" t="s">
        <v>5394</v>
      </c>
    </row>
    <row r="751" spans="1:11" x14ac:dyDescent="0.2">
      <c r="A751" s="33" t="s">
        <v>2841</v>
      </c>
      <c r="B751" s="33" t="s">
        <v>5400</v>
      </c>
      <c r="C751" s="16" t="s">
        <v>3298</v>
      </c>
      <c r="D751" s="22" t="s">
        <v>108</v>
      </c>
      <c r="E751" s="32" t="s">
        <v>5305</v>
      </c>
      <c r="F751" s="18" t="s">
        <v>5401</v>
      </c>
      <c r="G751" s="18" t="s">
        <v>43</v>
      </c>
      <c r="H751" s="18" t="s">
        <v>1172</v>
      </c>
      <c r="I751" s="32" t="s">
        <v>426</v>
      </c>
      <c r="J751" s="18" t="s">
        <v>3313</v>
      </c>
      <c r="K751" s="19" t="s">
        <v>5402</v>
      </c>
    </row>
    <row r="752" spans="1:11" x14ac:dyDescent="0.2">
      <c r="A752" s="33" t="s">
        <v>2841</v>
      </c>
      <c r="B752" s="33" t="s">
        <v>5403</v>
      </c>
      <c r="C752" s="16" t="s">
        <v>3298</v>
      </c>
      <c r="D752" s="22" t="s">
        <v>108</v>
      </c>
      <c r="E752" s="32" t="s">
        <v>5305</v>
      </c>
      <c r="F752" s="18" t="s">
        <v>5404</v>
      </c>
      <c r="G752" s="18" t="s">
        <v>43</v>
      </c>
      <c r="H752" s="18" t="s">
        <v>3312</v>
      </c>
      <c r="I752" s="32" t="s">
        <v>152</v>
      </c>
      <c r="J752" s="18" t="s">
        <v>770</v>
      </c>
      <c r="K752" s="19" t="s">
        <v>5402</v>
      </c>
    </row>
    <row r="753" spans="1:11" x14ac:dyDescent="0.2">
      <c r="A753" s="33" t="s">
        <v>2841</v>
      </c>
      <c r="B753" s="33" t="s">
        <v>5405</v>
      </c>
      <c r="C753" s="16" t="s">
        <v>3298</v>
      </c>
      <c r="D753" s="22" t="s">
        <v>108</v>
      </c>
      <c r="E753" s="32" t="s">
        <v>5305</v>
      </c>
      <c r="F753" s="18" t="s">
        <v>5406</v>
      </c>
      <c r="G753" s="18" t="s">
        <v>43</v>
      </c>
      <c r="H753" s="18" t="s">
        <v>1172</v>
      </c>
      <c r="I753" s="32" t="s">
        <v>426</v>
      </c>
      <c r="J753" s="18" t="s">
        <v>3313</v>
      </c>
      <c r="K753" s="19" t="s">
        <v>5407</v>
      </c>
    </row>
    <row r="754" spans="1:11" x14ac:dyDescent="0.2">
      <c r="A754" s="33" t="s">
        <v>2841</v>
      </c>
      <c r="B754" s="33" t="s">
        <v>5408</v>
      </c>
      <c r="C754" s="16" t="s">
        <v>3298</v>
      </c>
      <c r="D754" s="22" t="s">
        <v>108</v>
      </c>
      <c r="E754" s="32" t="s">
        <v>5373</v>
      </c>
      <c r="F754" s="18" t="s">
        <v>5409</v>
      </c>
      <c r="G754" s="18" t="s">
        <v>3228</v>
      </c>
      <c r="H754" s="18" t="s">
        <v>4069</v>
      </c>
      <c r="I754" s="32" t="s">
        <v>426</v>
      </c>
      <c r="J754" s="18" t="s">
        <v>3313</v>
      </c>
      <c r="K754" s="19" t="s">
        <v>5410</v>
      </c>
    </row>
    <row r="755" spans="1:11" x14ac:dyDescent="0.2">
      <c r="A755" s="33" t="s">
        <v>2841</v>
      </c>
      <c r="B755" s="33" t="s">
        <v>5411</v>
      </c>
      <c r="C755" s="16" t="s">
        <v>3298</v>
      </c>
      <c r="D755" s="22" t="s">
        <v>108</v>
      </c>
      <c r="E755" s="32" t="s">
        <v>5373</v>
      </c>
      <c r="F755" s="18" t="s">
        <v>5412</v>
      </c>
      <c r="G755" s="18" t="s">
        <v>3228</v>
      </c>
      <c r="H755" s="18" t="s">
        <v>1172</v>
      </c>
      <c r="I755" s="32" t="s">
        <v>426</v>
      </c>
      <c r="J755" s="18" t="s">
        <v>3313</v>
      </c>
      <c r="K755" s="19" t="s">
        <v>5413</v>
      </c>
    </row>
    <row r="756" spans="1:11" x14ac:dyDescent="0.2">
      <c r="A756" s="33" t="s">
        <v>2841</v>
      </c>
      <c r="B756" s="33" t="s">
        <v>5414</v>
      </c>
      <c r="C756" s="16" t="s">
        <v>3298</v>
      </c>
      <c r="D756" s="22" t="s">
        <v>108</v>
      </c>
      <c r="E756" s="32" t="s">
        <v>5373</v>
      </c>
      <c r="F756" s="18" t="s">
        <v>5415</v>
      </c>
      <c r="G756" s="18" t="s">
        <v>3228</v>
      </c>
      <c r="H756" s="18" t="s">
        <v>3312</v>
      </c>
      <c r="I756" s="32" t="s">
        <v>152</v>
      </c>
      <c r="J756" s="18" t="s">
        <v>770</v>
      </c>
      <c r="K756" s="19" t="s">
        <v>5413</v>
      </c>
    </row>
    <row r="757" spans="1:11" x14ac:dyDescent="0.2">
      <c r="A757" s="33" t="s">
        <v>2841</v>
      </c>
      <c r="B757" s="33" t="s">
        <v>5416</v>
      </c>
      <c r="C757" s="16" t="s">
        <v>3298</v>
      </c>
      <c r="D757" s="22" t="s">
        <v>108</v>
      </c>
      <c r="E757" s="32" t="s">
        <v>5305</v>
      </c>
      <c r="F757" s="18" t="s">
        <v>4157</v>
      </c>
      <c r="G757" s="18" t="s">
        <v>3228</v>
      </c>
      <c r="H757" s="18" t="s">
        <v>1172</v>
      </c>
      <c r="I757" s="32" t="s">
        <v>426</v>
      </c>
      <c r="J757" s="18" t="s">
        <v>3313</v>
      </c>
      <c r="K757" s="19" t="s">
        <v>5417</v>
      </c>
    </row>
    <row r="758" spans="1:11" x14ac:dyDescent="0.2">
      <c r="A758" s="33" t="s">
        <v>2841</v>
      </c>
      <c r="B758" s="33" t="s">
        <v>5418</v>
      </c>
      <c r="C758" s="16" t="s">
        <v>3298</v>
      </c>
      <c r="D758" s="22" t="s">
        <v>108</v>
      </c>
      <c r="E758" s="32" t="s">
        <v>5305</v>
      </c>
      <c r="F758" s="18" t="s">
        <v>4160</v>
      </c>
      <c r="G758" s="18" t="s">
        <v>3228</v>
      </c>
      <c r="H758" s="18" t="s">
        <v>3312</v>
      </c>
      <c r="I758" s="32" t="s">
        <v>152</v>
      </c>
      <c r="J758" s="18" t="s">
        <v>770</v>
      </c>
      <c r="K758" s="19" t="s">
        <v>5417</v>
      </c>
    </row>
    <row r="759" spans="1:11" ht="20.399999999999999" x14ac:dyDescent="0.2">
      <c r="A759" s="33" t="s">
        <v>2841</v>
      </c>
      <c r="B759" s="33" t="s">
        <v>5419</v>
      </c>
      <c r="C759" s="16" t="s">
        <v>3298</v>
      </c>
      <c r="D759" s="22" t="s">
        <v>108</v>
      </c>
      <c r="E759" s="32" t="s">
        <v>5305</v>
      </c>
      <c r="F759" s="18" t="s">
        <v>4863</v>
      </c>
      <c r="G759" s="18" t="s">
        <v>3228</v>
      </c>
      <c r="H759" s="18" t="s">
        <v>1172</v>
      </c>
      <c r="I759" s="32" t="s">
        <v>426</v>
      </c>
      <c r="J759" s="18" t="s">
        <v>3313</v>
      </c>
      <c r="K759" s="19" t="s">
        <v>5420</v>
      </c>
    </row>
    <row r="760" spans="1:11" ht="20.399999999999999" x14ac:dyDescent="0.2">
      <c r="A760" s="33" t="s">
        <v>2841</v>
      </c>
      <c r="B760" s="33" t="s">
        <v>5421</v>
      </c>
      <c r="C760" s="16" t="s">
        <v>3298</v>
      </c>
      <c r="D760" s="22" t="s">
        <v>108</v>
      </c>
      <c r="E760" s="32" t="s">
        <v>5305</v>
      </c>
      <c r="F760" s="18" t="s">
        <v>5113</v>
      </c>
      <c r="G760" s="18" t="s">
        <v>3228</v>
      </c>
      <c r="H760" s="18" t="s">
        <v>3312</v>
      </c>
      <c r="I760" s="32" t="s">
        <v>152</v>
      </c>
      <c r="J760" s="18" t="s">
        <v>770</v>
      </c>
      <c r="K760" s="19" t="s">
        <v>5420</v>
      </c>
    </row>
    <row r="761" spans="1:11" x14ac:dyDescent="0.2">
      <c r="A761" s="33" t="s">
        <v>2841</v>
      </c>
      <c r="B761" s="33" t="s">
        <v>5422</v>
      </c>
      <c r="C761" s="16" t="s">
        <v>3298</v>
      </c>
      <c r="D761" s="22" t="s">
        <v>108</v>
      </c>
      <c r="E761" s="32" t="s">
        <v>5305</v>
      </c>
      <c r="F761" s="18" t="s">
        <v>4064</v>
      </c>
      <c r="G761" s="18" t="s">
        <v>3228</v>
      </c>
      <c r="H761" s="18" t="s">
        <v>1172</v>
      </c>
      <c r="I761" s="32" t="s">
        <v>426</v>
      </c>
      <c r="J761" s="18" t="s">
        <v>3313</v>
      </c>
      <c r="K761" s="19" t="s">
        <v>5391</v>
      </c>
    </row>
    <row r="762" spans="1:11" x14ac:dyDescent="0.2">
      <c r="A762" s="33" t="s">
        <v>2841</v>
      </c>
      <c r="B762" s="33" t="s">
        <v>5423</v>
      </c>
      <c r="C762" s="16" t="s">
        <v>3298</v>
      </c>
      <c r="D762" s="22" t="s">
        <v>108</v>
      </c>
      <c r="E762" s="32" t="s">
        <v>5305</v>
      </c>
      <c r="F762" s="18" t="s">
        <v>5424</v>
      </c>
      <c r="G762" s="18" t="s">
        <v>3228</v>
      </c>
      <c r="H762" s="18" t="s">
        <v>1172</v>
      </c>
      <c r="I762" s="32" t="s">
        <v>426</v>
      </c>
      <c r="J762" s="18" t="s">
        <v>3313</v>
      </c>
      <c r="K762" s="19" t="s">
        <v>5425</v>
      </c>
    </row>
    <row r="763" spans="1:11" x14ac:dyDescent="0.2">
      <c r="A763" s="33" t="s">
        <v>2841</v>
      </c>
      <c r="B763" s="33" t="s">
        <v>5426</v>
      </c>
      <c r="C763" s="16" t="s">
        <v>3298</v>
      </c>
      <c r="D763" s="22" t="s">
        <v>108</v>
      </c>
      <c r="E763" s="32" t="s">
        <v>5305</v>
      </c>
      <c r="F763" s="18" t="s">
        <v>4046</v>
      </c>
      <c r="G763" s="18" t="s">
        <v>3228</v>
      </c>
      <c r="H763" s="18" t="s">
        <v>3312</v>
      </c>
      <c r="I763" s="32" t="s">
        <v>152</v>
      </c>
      <c r="J763" s="18" t="s">
        <v>770</v>
      </c>
      <c r="K763" s="19" t="s">
        <v>5425</v>
      </c>
    </row>
    <row r="764" spans="1:11" x14ac:dyDescent="0.2">
      <c r="A764" s="33" t="s">
        <v>2841</v>
      </c>
      <c r="B764" s="33" t="s">
        <v>5427</v>
      </c>
      <c r="C764" s="16" t="s">
        <v>3298</v>
      </c>
      <c r="D764" s="22" t="s">
        <v>108</v>
      </c>
      <c r="E764" s="32" t="s">
        <v>5305</v>
      </c>
      <c r="F764" s="18" t="s">
        <v>3603</v>
      </c>
      <c r="G764" s="18" t="s">
        <v>3323</v>
      </c>
      <c r="H764" s="18" t="s">
        <v>1172</v>
      </c>
      <c r="I764" s="32" t="s">
        <v>426</v>
      </c>
      <c r="J764" s="18" t="s">
        <v>3313</v>
      </c>
      <c r="K764" s="19" t="s">
        <v>5428</v>
      </c>
    </row>
    <row r="765" spans="1:11" x14ac:dyDescent="0.2">
      <c r="A765" s="33" t="s">
        <v>2841</v>
      </c>
      <c r="B765" s="33" t="s">
        <v>5429</v>
      </c>
      <c r="C765" s="16" t="s">
        <v>3298</v>
      </c>
      <c r="D765" s="22" t="s">
        <v>108</v>
      </c>
      <c r="E765" s="32" t="s">
        <v>5305</v>
      </c>
      <c r="F765" s="18" t="s">
        <v>4251</v>
      </c>
      <c r="G765" s="18" t="s">
        <v>3323</v>
      </c>
      <c r="H765" s="18" t="s">
        <v>3312</v>
      </c>
      <c r="I765" s="32" t="s">
        <v>152</v>
      </c>
      <c r="J765" s="18" t="s">
        <v>770</v>
      </c>
      <c r="K765" s="19" t="s">
        <v>5428</v>
      </c>
    </row>
    <row r="766" spans="1:11" x14ac:dyDescent="0.2">
      <c r="A766" s="33" t="s">
        <v>2844</v>
      </c>
      <c r="B766" s="33" t="s">
        <v>5430</v>
      </c>
      <c r="C766" s="16" t="s">
        <v>3298</v>
      </c>
      <c r="D766" s="22" t="s">
        <v>108</v>
      </c>
      <c r="E766" s="32" t="s">
        <v>769</v>
      </c>
      <c r="F766" s="18" t="s">
        <v>5431</v>
      </c>
      <c r="G766" s="18" t="s">
        <v>43</v>
      </c>
      <c r="H766" s="18" t="s">
        <v>1172</v>
      </c>
      <c r="I766" s="32" t="s">
        <v>426</v>
      </c>
      <c r="J766" s="18" t="s">
        <v>3313</v>
      </c>
      <c r="K766" s="19" t="s">
        <v>5432</v>
      </c>
    </row>
    <row r="767" spans="1:11" x14ac:dyDescent="0.2">
      <c r="A767" s="33" t="s">
        <v>2844</v>
      </c>
      <c r="B767" s="33" t="s">
        <v>5433</v>
      </c>
      <c r="C767" s="16" t="s">
        <v>3298</v>
      </c>
      <c r="D767" s="22" t="s">
        <v>108</v>
      </c>
      <c r="E767" s="32" t="s">
        <v>769</v>
      </c>
      <c r="F767" s="18" t="s">
        <v>989</v>
      </c>
      <c r="G767" s="18" t="s">
        <v>43</v>
      </c>
      <c r="H767" s="18" t="s">
        <v>3312</v>
      </c>
      <c r="I767" s="32" t="s">
        <v>152</v>
      </c>
      <c r="J767" s="18" t="s">
        <v>770</v>
      </c>
      <c r="K767" s="19" t="s">
        <v>5432</v>
      </c>
    </row>
    <row r="768" spans="1:11" x14ac:dyDescent="0.2">
      <c r="A768" s="33" t="s">
        <v>2844</v>
      </c>
      <c r="B768" s="33" t="s">
        <v>5434</v>
      </c>
      <c r="C768" s="16" t="s">
        <v>3298</v>
      </c>
      <c r="D768" s="22" t="s">
        <v>108</v>
      </c>
      <c r="E768" s="32" t="s">
        <v>5305</v>
      </c>
      <c r="F768" s="18" t="s">
        <v>3945</v>
      </c>
      <c r="G768" s="18" t="s">
        <v>3228</v>
      </c>
      <c r="H768" s="18" t="s">
        <v>1172</v>
      </c>
      <c r="I768" s="32" t="s">
        <v>426</v>
      </c>
      <c r="J768" s="18" t="s">
        <v>3313</v>
      </c>
      <c r="K768" s="19" t="s">
        <v>5435</v>
      </c>
    </row>
    <row r="769" spans="1:11" x14ac:dyDescent="0.2">
      <c r="A769" s="33" t="s">
        <v>2844</v>
      </c>
      <c r="B769" s="33" t="s">
        <v>5436</v>
      </c>
      <c r="C769" s="16" t="s">
        <v>3298</v>
      </c>
      <c r="D769" s="22" t="s">
        <v>108</v>
      </c>
      <c r="E769" s="32" t="s">
        <v>5305</v>
      </c>
      <c r="F769" s="18" t="s">
        <v>4926</v>
      </c>
      <c r="G769" s="18" t="s">
        <v>3228</v>
      </c>
      <c r="H769" s="18" t="s">
        <v>3312</v>
      </c>
      <c r="I769" s="32" t="s">
        <v>152</v>
      </c>
      <c r="J769" s="18" t="s">
        <v>770</v>
      </c>
      <c r="K769" s="19" t="s">
        <v>5435</v>
      </c>
    </row>
    <row r="770" spans="1:11" ht="20.399999999999999" x14ac:dyDescent="0.2">
      <c r="A770" s="33" t="s">
        <v>2844</v>
      </c>
      <c r="B770" s="33" t="s">
        <v>5437</v>
      </c>
      <c r="C770" s="16" t="s">
        <v>3298</v>
      </c>
      <c r="D770" s="22" t="s">
        <v>108</v>
      </c>
      <c r="E770" s="32" t="s">
        <v>5305</v>
      </c>
      <c r="F770" s="18" t="s">
        <v>5438</v>
      </c>
      <c r="G770" s="18" t="s">
        <v>3228</v>
      </c>
      <c r="H770" s="18" t="s">
        <v>3312</v>
      </c>
      <c r="I770" s="32" t="s">
        <v>152</v>
      </c>
      <c r="J770" s="18" t="s">
        <v>770</v>
      </c>
      <c r="K770" s="19" t="s">
        <v>5439</v>
      </c>
    </row>
    <row r="771" spans="1:11" ht="20.399999999999999" x14ac:dyDescent="0.2">
      <c r="A771" s="33" t="s">
        <v>2844</v>
      </c>
      <c r="B771" s="33" t="s">
        <v>5440</v>
      </c>
      <c r="C771" s="16" t="s">
        <v>3298</v>
      </c>
      <c r="D771" s="22" t="s">
        <v>108</v>
      </c>
      <c r="E771" s="32" t="s">
        <v>5305</v>
      </c>
      <c r="F771" s="18" t="s">
        <v>5441</v>
      </c>
      <c r="G771" s="18" t="s">
        <v>3228</v>
      </c>
      <c r="H771" s="18" t="s">
        <v>1172</v>
      </c>
      <c r="I771" s="32" t="s">
        <v>426</v>
      </c>
      <c r="J771" s="18" t="s">
        <v>3313</v>
      </c>
      <c r="K771" s="19" t="s">
        <v>5439</v>
      </c>
    </row>
    <row r="772" spans="1:11" x14ac:dyDescent="0.2">
      <c r="A772" s="33" t="s">
        <v>2844</v>
      </c>
      <c r="B772" s="33" t="s">
        <v>5442</v>
      </c>
      <c r="C772" s="16" t="s">
        <v>3298</v>
      </c>
      <c r="D772" s="22" t="s">
        <v>108</v>
      </c>
      <c r="E772" s="32" t="s">
        <v>5305</v>
      </c>
      <c r="F772" s="18" t="s">
        <v>4694</v>
      </c>
      <c r="G772" s="18" t="s">
        <v>3228</v>
      </c>
      <c r="H772" s="18" t="s">
        <v>1172</v>
      </c>
      <c r="I772" s="32" t="s">
        <v>426</v>
      </c>
      <c r="J772" s="18" t="s">
        <v>3313</v>
      </c>
      <c r="K772" s="19" t="s">
        <v>5443</v>
      </c>
    </row>
    <row r="773" spans="1:11" x14ac:dyDescent="0.2">
      <c r="A773" s="33" t="s">
        <v>2844</v>
      </c>
      <c r="B773" s="33" t="s">
        <v>5444</v>
      </c>
      <c r="C773" s="16" t="s">
        <v>3298</v>
      </c>
      <c r="D773" s="22" t="s">
        <v>108</v>
      </c>
      <c r="E773" s="32" t="s">
        <v>5373</v>
      </c>
      <c r="F773" s="18" t="s">
        <v>5445</v>
      </c>
      <c r="G773" s="18" t="s">
        <v>3323</v>
      </c>
      <c r="H773" s="18" t="s">
        <v>1172</v>
      </c>
      <c r="I773" s="32" t="s">
        <v>426</v>
      </c>
      <c r="J773" s="18" t="s">
        <v>3313</v>
      </c>
      <c r="K773" s="19" t="s">
        <v>5446</v>
      </c>
    </row>
    <row r="774" spans="1:11" x14ac:dyDescent="0.2">
      <c r="A774" s="33" t="s">
        <v>2844</v>
      </c>
      <c r="B774" s="33" t="s">
        <v>5447</v>
      </c>
      <c r="C774" s="16" t="s">
        <v>3298</v>
      </c>
      <c r="D774" s="22" t="s">
        <v>108</v>
      </c>
      <c r="E774" s="32" t="s">
        <v>5373</v>
      </c>
      <c r="F774" s="18" t="s">
        <v>5448</v>
      </c>
      <c r="G774" s="18" t="s">
        <v>3323</v>
      </c>
      <c r="H774" s="18" t="s">
        <v>3312</v>
      </c>
      <c r="I774" s="32" t="s">
        <v>152</v>
      </c>
      <c r="J774" s="18" t="s">
        <v>770</v>
      </c>
      <c r="K774" s="19" t="s">
        <v>5446</v>
      </c>
    </row>
    <row r="775" spans="1:11" ht="20.399999999999999" x14ac:dyDescent="0.2">
      <c r="A775" s="33" t="s">
        <v>2844</v>
      </c>
      <c r="B775" s="33" t="s">
        <v>5449</v>
      </c>
      <c r="C775" s="16" t="s">
        <v>3298</v>
      </c>
      <c r="D775" s="22" t="s">
        <v>108</v>
      </c>
      <c r="E775" s="32" t="s">
        <v>5305</v>
      </c>
      <c r="F775" s="18" t="s">
        <v>4432</v>
      </c>
      <c r="G775" s="18" t="s">
        <v>3228</v>
      </c>
      <c r="H775" s="18" t="s">
        <v>1172</v>
      </c>
      <c r="I775" s="32" t="s">
        <v>426</v>
      </c>
      <c r="J775" s="18" t="s">
        <v>3313</v>
      </c>
      <c r="K775" s="19" t="s">
        <v>5450</v>
      </c>
    </row>
    <row r="776" spans="1:11" ht="20.399999999999999" x14ac:dyDescent="0.2">
      <c r="A776" s="33" t="s">
        <v>2844</v>
      </c>
      <c r="B776" s="33" t="s">
        <v>5451</v>
      </c>
      <c r="C776" s="16" t="s">
        <v>3298</v>
      </c>
      <c r="D776" s="22" t="s">
        <v>108</v>
      </c>
      <c r="E776" s="32" t="s">
        <v>5305</v>
      </c>
      <c r="F776" s="18" t="s">
        <v>3942</v>
      </c>
      <c r="G776" s="18" t="s">
        <v>3228</v>
      </c>
      <c r="H776" s="18" t="s">
        <v>3312</v>
      </c>
      <c r="I776" s="32" t="s">
        <v>152</v>
      </c>
      <c r="J776" s="18" t="s">
        <v>770</v>
      </c>
      <c r="K776" s="19" t="s">
        <v>5450</v>
      </c>
    </row>
    <row r="777" spans="1:11" ht="20.399999999999999" x14ac:dyDescent="0.2">
      <c r="A777" s="33" t="s">
        <v>2844</v>
      </c>
      <c r="B777" s="33" t="s">
        <v>5452</v>
      </c>
      <c r="C777" s="16" t="s">
        <v>3298</v>
      </c>
      <c r="D777" s="22" t="s">
        <v>108</v>
      </c>
      <c r="E777" s="32" t="s">
        <v>5305</v>
      </c>
      <c r="F777" s="18" t="s">
        <v>5011</v>
      </c>
      <c r="G777" s="18" t="s">
        <v>3228</v>
      </c>
      <c r="H777" s="18" t="s">
        <v>1172</v>
      </c>
      <c r="I777" s="32" t="s">
        <v>426</v>
      </c>
      <c r="J777" s="18" t="s">
        <v>3313</v>
      </c>
      <c r="K777" s="19" t="s">
        <v>5453</v>
      </c>
    </row>
    <row r="778" spans="1:11" ht="20.399999999999999" x14ac:dyDescent="0.2">
      <c r="A778" s="33" t="s">
        <v>2844</v>
      </c>
      <c r="B778" s="33" t="s">
        <v>5454</v>
      </c>
      <c r="C778" s="16" t="s">
        <v>3298</v>
      </c>
      <c r="D778" s="22" t="s">
        <v>108</v>
      </c>
      <c r="E778" s="32" t="s">
        <v>5305</v>
      </c>
      <c r="F778" s="18" t="s">
        <v>5014</v>
      </c>
      <c r="G778" s="18" t="s">
        <v>3228</v>
      </c>
      <c r="H778" s="18" t="s">
        <v>3312</v>
      </c>
      <c r="I778" s="32" t="s">
        <v>152</v>
      </c>
      <c r="J778" s="18" t="s">
        <v>770</v>
      </c>
      <c r="K778" s="19" t="s">
        <v>5453</v>
      </c>
    </row>
    <row r="779" spans="1:11" x14ac:dyDescent="0.2">
      <c r="A779" s="33" t="s">
        <v>2844</v>
      </c>
      <c r="B779" s="33" t="s">
        <v>5455</v>
      </c>
      <c r="C779" s="16" t="s">
        <v>3298</v>
      </c>
      <c r="D779" s="22" t="s">
        <v>108</v>
      </c>
      <c r="E779" s="32" t="s">
        <v>5305</v>
      </c>
      <c r="F779" s="18" t="s">
        <v>5456</v>
      </c>
      <c r="G779" s="18" t="s">
        <v>3228</v>
      </c>
      <c r="H779" s="18" t="s">
        <v>1172</v>
      </c>
      <c r="I779" s="32" t="s">
        <v>426</v>
      </c>
      <c r="J779" s="18" t="s">
        <v>3313</v>
      </c>
      <c r="K779" s="19" t="s">
        <v>5457</v>
      </c>
    </row>
    <row r="780" spans="1:11" x14ac:dyDescent="0.2">
      <c r="A780" s="33" t="s">
        <v>2844</v>
      </c>
      <c r="B780" s="33" t="s">
        <v>5458</v>
      </c>
      <c r="C780" s="16" t="s">
        <v>3298</v>
      </c>
      <c r="D780" s="22" t="s">
        <v>108</v>
      </c>
      <c r="E780" s="32" t="s">
        <v>5305</v>
      </c>
      <c r="F780" s="18" t="s">
        <v>5459</v>
      </c>
      <c r="G780" s="18" t="s">
        <v>3323</v>
      </c>
      <c r="H780" s="18" t="s">
        <v>3312</v>
      </c>
      <c r="I780" s="32" t="s">
        <v>152</v>
      </c>
      <c r="J780" s="18" t="s">
        <v>770</v>
      </c>
      <c r="K780" s="19" t="s">
        <v>5457</v>
      </c>
    </row>
    <row r="781" spans="1:11" x14ac:dyDescent="0.2">
      <c r="A781" s="33" t="s">
        <v>2847</v>
      </c>
      <c r="B781" s="33" t="s">
        <v>5460</v>
      </c>
      <c r="C781" s="16" t="s">
        <v>3298</v>
      </c>
      <c r="D781" s="22" t="s">
        <v>108</v>
      </c>
      <c r="E781" s="32" t="s">
        <v>5305</v>
      </c>
      <c r="F781" s="18" t="s">
        <v>5461</v>
      </c>
      <c r="G781" s="18" t="s">
        <v>43</v>
      </c>
      <c r="H781" s="18" t="s">
        <v>1172</v>
      </c>
      <c r="I781" s="32" t="s">
        <v>152</v>
      </c>
      <c r="J781" s="18" t="s">
        <v>770</v>
      </c>
      <c r="K781" s="19" t="s">
        <v>5462</v>
      </c>
    </row>
    <row r="782" spans="1:11" x14ac:dyDescent="0.2">
      <c r="A782" s="33" t="s">
        <v>2847</v>
      </c>
      <c r="B782" s="33" t="s">
        <v>5463</v>
      </c>
      <c r="C782" s="16" t="s">
        <v>3298</v>
      </c>
      <c r="D782" s="22" t="s">
        <v>108</v>
      </c>
      <c r="E782" s="32" t="s">
        <v>5464</v>
      </c>
      <c r="F782" s="18" t="s">
        <v>5169</v>
      </c>
      <c r="G782" s="18" t="s">
        <v>43</v>
      </c>
      <c r="H782" s="18" t="s">
        <v>1172</v>
      </c>
      <c r="I782" s="32" t="s">
        <v>152</v>
      </c>
      <c r="J782" s="18" t="s">
        <v>770</v>
      </c>
      <c r="K782" s="19" t="s">
        <v>5465</v>
      </c>
    </row>
    <row r="783" spans="1:11" x14ac:dyDescent="0.2">
      <c r="A783" s="33" t="s">
        <v>2847</v>
      </c>
      <c r="B783" s="33" t="s">
        <v>5466</v>
      </c>
      <c r="C783" s="16" t="s">
        <v>3298</v>
      </c>
      <c r="D783" s="22" t="s">
        <v>108</v>
      </c>
      <c r="E783" s="32" t="s">
        <v>769</v>
      </c>
      <c r="F783" s="18" t="s">
        <v>5467</v>
      </c>
      <c r="G783" s="18" t="s">
        <v>43</v>
      </c>
      <c r="H783" s="18" t="s">
        <v>1172</v>
      </c>
      <c r="I783" s="32" t="s">
        <v>152</v>
      </c>
      <c r="J783" s="18" t="s">
        <v>770</v>
      </c>
      <c r="K783" s="19" t="s">
        <v>5468</v>
      </c>
    </row>
    <row r="784" spans="1:11" x14ac:dyDescent="0.2">
      <c r="A784" s="33" t="s">
        <v>2847</v>
      </c>
      <c r="B784" s="33" t="s">
        <v>5469</v>
      </c>
      <c r="C784" s="16" t="s">
        <v>3298</v>
      </c>
      <c r="D784" s="22" t="s">
        <v>108</v>
      </c>
      <c r="E784" s="32" t="s">
        <v>5308</v>
      </c>
      <c r="F784" s="18" t="s">
        <v>5470</v>
      </c>
      <c r="G784" s="18" t="s">
        <v>3228</v>
      </c>
      <c r="H784" s="18" t="s">
        <v>1172</v>
      </c>
      <c r="I784" s="32" t="s">
        <v>152</v>
      </c>
      <c r="J784" s="18" t="s">
        <v>770</v>
      </c>
      <c r="K784" s="19" t="s">
        <v>5471</v>
      </c>
    </row>
    <row r="785" spans="1:11" x14ac:dyDescent="0.2">
      <c r="A785" s="33" t="s">
        <v>2847</v>
      </c>
      <c r="B785" s="33" t="s">
        <v>5472</v>
      </c>
      <c r="C785" s="16" t="s">
        <v>3298</v>
      </c>
      <c r="D785" s="22" t="s">
        <v>108</v>
      </c>
      <c r="E785" s="32" t="s">
        <v>5473</v>
      </c>
      <c r="F785" s="18" t="s">
        <v>5474</v>
      </c>
      <c r="G785" s="18" t="s">
        <v>3228</v>
      </c>
      <c r="H785" s="18" t="s">
        <v>1172</v>
      </c>
      <c r="I785" s="32" t="s">
        <v>152</v>
      </c>
      <c r="J785" s="18" t="s">
        <v>770</v>
      </c>
      <c r="K785" s="19" t="s">
        <v>5475</v>
      </c>
    </row>
    <row r="786" spans="1:11" x14ac:dyDescent="0.2">
      <c r="A786" s="33" t="s">
        <v>2847</v>
      </c>
      <c r="B786" s="33" t="s">
        <v>5476</v>
      </c>
      <c r="C786" s="16" t="s">
        <v>3298</v>
      </c>
      <c r="D786" s="22" t="s">
        <v>108</v>
      </c>
      <c r="E786" s="32" t="s">
        <v>5331</v>
      </c>
      <c r="F786" s="18" t="s">
        <v>5477</v>
      </c>
      <c r="G786" s="18" t="s">
        <v>43</v>
      </c>
      <c r="H786" s="18" t="s">
        <v>1172</v>
      </c>
      <c r="I786" s="32" t="s">
        <v>152</v>
      </c>
      <c r="J786" s="18" t="s">
        <v>770</v>
      </c>
      <c r="K786" s="19" t="s">
        <v>5478</v>
      </c>
    </row>
    <row r="787" spans="1:11" x14ac:dyDescent="0.2">
      <c r="A787" s="33" t="s">
        <v>2847</v>
      </c>
      <c r="B787" s="33" t="s">
        <v>5479</v>
      </c>
      <c r="C787" s="16" t="s">
        <v>3298</v>
      </c>
      <c r="D787" s="22" t="s">
        <v>108</v>
      </c>
      <c r="E787" s="32" t="s">
        <v>5480</v>
      </c>
      <c r="F787" s="18" t="s">
        <v>5481</v>
      </c>
      <c r="G787" s="18" t="s">
        <v>43</v>
      </c>
      <c r="H787" s="18" t="s">
        <v>1172</v>
      </c>
      <c r="I787" s="32" t="s">
        <v>152</v>
      </c>
      <c r="J787" s="18" t="s">
        <v>770</v>
      </c>
      <c r="K787" s="19" t="s">
        <v>5482</v>
      </c>
    </row>
    <row r="788" spans="1:11" ht="20.399999999999999" x14ac:dyDescent="0.2">
      <c r="A788" s="33" t="s">
        <v>2847</v>
      </c>
      <c r="B788" s="33" t="s">
        <v>5483</v>
      </c>
      <c r="C788" s="16" t="s">
        <v>3298</v>
      </c>
      <c r="D788" s="22" t="s">
        <v>108</v>
      </c>
      <c r="E788" s="32" t="s">
        <v>5305</v>
      </c>
      <c r="F788" s="18" t="s">
        <v>4179</v>
      </c>
      <c r="G788" s="18" t="s">
        <v>3228</v>
      </c>
      <c r="H788" s="18" t="s">
        <v>1172</v>
      </c>
      <c r="I788" s="32" t="s">
        <v>152</v>
      </c>
      <c r="J788" s="18" t="s">
        <v>770</v>
      </c>
      <c r="K788" s="19" t="s">
        <v>5484</v>
      </c>
    </row>
    <row r="789" spans="1:11" ht="20.399999999999999" x14ac:dyDescent="0.2">
      <c r="A789" s="33" t="s">
        <v>2847</v>
      </c>
      <c r="B789" s="33" t="s">
        <v>5485</v>
      </c>
      <c r="C789" s="16" t="s">
        <v>3298</v>
      </c>
      <c r="D789" s="22" t="s">
        <v>108</v>
      </c>
      <c r="E789" s="32" t="s">
        <v>5373</v>
      </c>
      <c r="F789" s="18" t="s">
        <v>5486</v>
      </c>
      <c r="G789" s="18" t="s">
        <v>3228</v>
      </c>
      <c r="H789" s="18" t="s">
        <v>1172</v>
      </c>
      <c r="I789" s="32" t="s">
        <v>152</v>
      </c>
      <c r="J789" s="18" t="s">
        <v>770</v>
      </c>
      <c r="K789" s="19" t="s">
        <v>5487</v>
      </c>
    </row>
    <row r="790" spans="1:11" x14ac:dyDescent="0.2">
      <c r="A790" s="33" t="s">
        <v>2847</v>
      </c>
      <c r="B790" s="33" t="s">
        <v>5488</v>
      </c>
      <c r="C790" s="16" t="s">
        <v>3298</v>
      </c>
      <c r="D790" s="22" t="s">
        <v>108</v>
      </c>
      <c r="E790" s="32" t="s">
        <v>5305</v>
      </c>
      <c r="F790" s="18" t="s">
        <v>4579</v>
      </c>
      <c r="G790" s="18" t="s">
        <v>3228</v>
      </c>
      <c r="H790" s="18" t="s">
        <v>1172</v>
      </c>
      <c r="I790" s="32" t="s">
        <v>152</v>
      </c>
      <c r="J790" s="18" t="s">
        <v>770</v>
      </c>
      <c r="K790" s="19" t="s">
        <v>5443</v>
      </c>
    </row>
    <row r="791" spans="1:11" x14ac:dyDescent="0.2">
      <c r="A791" s="33" t="s">
        <v>2847</v>
      </c>
      <c r="B791" s="33" t="s">
        <v>5489</v>
      </c>
      <c r="C791" s="16" t="s">
        <v>3298</v>
      </c>
      <c r="D791" s="22" t="s">
        <v>108</v>
      </c>
      <c r="E791" s="32" t="s">
        <v>5480</v>
      </c>
      <c r="F791" s="18" t="s">
        <v>5490</v>
      </c>
      <c r="G791" s="18" t="s">
        <v>3228</v>
      </c>
      <c r="H791" s="18" t="s">
        <v>1172</v>
      </c>
      <c r="I791" s="32" t="s">
        <v>152</v>
      </c>
      <c r="J791" s="18" t="s">
        <v>770</v>
      </c>
      <c r="K791" s="19" t="s">
        <v>5491</v>
      </c>
    </row>
    <row r="792" spans="1:11" x14ac:dyDescent="0.2">
      <c r="A792" s="33" t="s">
        <v>2847</v>
      </c>
      <c r="B792" s="33" t="s">
        <v>5492</v>
      </c>
      <c r="C792" s="16" t="s">
        <v>3298</v>
      </c>
      <c r="D792" s="22" t="s">
        <v>108</v>
      </c>
      <c r="E792" s="32" t="s">
        <v>5305</v>
      </c>
      <c r="F792" s="18" t="s">
        <v>4607</v>
      </c>
      <c r="G792" s="18" t="s">
        <v>3228</v>
      </c>
      <c r="H792" s="18" t="s">
        <v>1172</v>
      </c>
      <c r="I792" s="32" t="s">
        <v>152</v>
      </c>
      <c r="J792" s="18" t="s">
        <v>770</v>
      </c>
      <c r="K792" s="19" t="s">
        <v>5493</v>
      </c>
    </row>
    <row r="793" spans="1:11" ht="20.399999999999999" x14ac:dyDescent="0.2">
      <c r="A793" s="33" t="s">
        <v>2847</v>
      </c>
      <c r="B793" s="33" t="s">
        <v>5494</v>
      </c>
      <c r="C793" s="16" t="s">
        <v>3298</v>
      </c>
      <c r="D793" s="22" t="s">
        <v>108</v>
      </c>
      <c r="E793" s="32" t="s">
        <v>5305</v>
      </c>
      <c r="F793" s="18" t="s">
        <v>4176</v>
      </c>
      <c r="G793" s="18" t="s">
        <v>3228</v>
      </c>
      <c r="H793" s="18" t="s">
        <v>1172</v>
      </c>
      <c r="I793" s="32" t="s">
        <v>152</v>
      </c>
      <c r="J793" s="18" t="s">
        <v>770</v>
      </c>
      <c r="K793" s="19" t="s">
        <v>5495</v>
      </c>
    </row>
    <row r="794" spans="1:11" x14ac:dyDescent="0.2">
      <c r="A794" s="33" t="s">
        <v>2847</v>
      </c>
      <c r="B794" s="33" t="s">
        <v>5496</v>
      </c>
      <c r="C794" s="16" t="s">
        <v>3298</v>
      </c>
      <c r="D794" s="22" t="s">
        <v>108</v>
      </c>
      <c r="E794" s="32" t="s">
        <v>5497</v>
      </c>
      <c r="F794" s="18" t="s">
        <v>5498</v>
      </c>
      <c r="G794" s="18" t="s">
        <v>43</v>
      </c>
      <c r="H794" s="18" t="s">
        <v>1172</v>
      </c>
      <c r="I794" s="32" t="s">
        <v>152</v>
      </c>
      <c r="J794" s="18" t="s">
        <v>770</v>
      </c>
      <c r="K794" s="19" t="s">
        <v>5499</v>
      </c>
    </row>
    <row r="795" spans="1:11" x14ac:dyDescent="0.2">
      <c r="A795" s="33" t="s">
        <v>2847</v>
      </c>
      <c r="B795" s="33" t="s">
        <v>5500</v>
      </c>
      <c r="C795" s="16" t="s">
        <v>3298</v>
      </c>
      <c r="D795" s="22" t="s">
        <v>108</v>
      </c>
      <c r="E795" s="32" t="s">
        <v>5497</v>
      </c>
      <c r="F795" s="18" t="s">
        <v>5501</v>
      </c>
      <c r="G795" s="18" t="s">
        <v>43</v>
      </c>
      <c r="H795" s="18" t="s">
        <v>1172</v>
      </c>
      <c r="I795" s="32" t="s">
        <v>152</v>
      </c>
      <c r="J795" s="18" t="s">
        <v>770</v>
      </c>
      <c r="K795" s="19" t="s">
        <v>5502</v>
      </c>
    </row>
    <row r="796" spans="1:11" x14ac:dyDescent="0.2">
      <c r="A796" s="33" t="s">
        <v>2847</v>
      </c>
      <c r="B796" s="33" t="s">
        <v>5503</v>
      </c>
      <c r="C796" s="16" t="s">
        <v>3298</v>
      </c>
      <c r="D796" s="22" t="s">
        <v>108</v>
      </c>
      <c r="E796" s="32" t="s">
        <v>5305</v>
      </c>
      <c r="F796" s="18" t="s">
        <v>5504</v>
      </c>
      <c r="G796" s="18" t="s">
        <v>3228</v>
      </c>
      <c r="H796" s="18" t="s">
        <v>1172</v>
      </c>
      <c r="I796" s="32" t="s">
        <v>152</v>
      </c>
      <c r="J796" s="18" t="s">
        <v>770</v>
      </c>
      <c r="K796" s="19" t="s">
        <v>5505</v>
      </c>
    </row>
    <row r="797" spans="1:11" ht="20.399999999999999" x14ac:dyDescent="0.2">
      <c r="A797" s="33" t="s">
        <v>2847</v>
      </c>
      <c r="B797" s="33" t="s">
        <v>5506</v>
      </c>
      <c r="C797" s="16" t="s">
        <v>3298</v>
      </c>
      <c r="D797" s="22" t="s">
        <v>108</v>
      </c>
      <c r="E797" s="32" t="s">
        <v>2244</v>
      </c>
      <c r="F797" s="18" t="s">
        <v>5507</v>
      </c>
      <c r="G797" s="18" t="s">
        <v>3228</v>
      </c>
      <c r="H797" s="18" t="s">
        <v>1172</v>
      </c>
      <c r="I797" s="32" t="s">
        <v>152</v>
      </c>
      <c r="J797" s="18" t="s">
        <v>770</v>
      </c>
      <c r="K797" s="19" t="s">
        <v>5508</v>
      </c>
    </row>
    <row r="798" spans="1:11" x14ac:dyDescent="0.2">
      <c r="A798" s="33" t="s">
        <v>2847</v>
      </c>
      <c r="B798" s="33" t="s">
        <v>5509</v>
      </c>
      <c r="C798" s="16" t="s">
        <v>3298</v>
      </c>
      <c r="D798" s="22" t="s">
        <v>108</v>
      </c>
      <c r="E798" s="32" t="s">
        <v>5331</v>
      </c>
      <c r="F798" s="18" t="s">
        <v>5510</v>
      </c>
      <c r="G798" s="18" t="s">
        <v>3228</v>
      </c>
      <c r="H798" s="18" t="s">
        <v>1172</v>
      </c>
      <c r="I798" s="32" t="s">
        <v>152</v>
      </c>
      <c r="J798" s="18" t="s">
        <v>770</v>
      </c>
      <c r="K798" s="19" t="s">
        <v>5511</v>
      </c>
    </row>
    <row r="799" spans="1:11" x14ac:dyDescent="0.2">
      <c r="A799" s="33" t="s">
        <v>2847</v>
      </c>
      <c r="B799" s="33" t="s">
        <v>5512</v>
      </c>
      <c r="C799" s="16" t="s">
        <v>3298</v>
      </c>
      <c r="D799" s="22" t="s">
        <v>108</v>
      </c>
      <c r="E799" s="32" t="s">
        <v>5305</v>
      </c>
      <c r="F799" s="18" t="s">
        <v>5513</v>
      </c>
      <c r="G799" s="18" t="s">
        <v>3228</v>
      </c>
      <c r="H799" s="18" t="s">
        <v>1172</v>
      </c>
      <c r="I799" s="32" t="s">
        <v>152</v>
      </c>
      <c r="J799" s="18" t="s">
        <v>770</v>
      </c>
      <c r="K799" s="19" t="s">
        <v>5514</v>
      </c>
    </row>
    <row r="800" spans="1:11" x14ac:dyDescent="0.2">
      <c r="A800" s="33" t="s">
        <v>2847</v>
      </c>
      <c r="B800" s="33" t="s">
        <v>5515</v>
      </c>
      <c r="C800" s="16" t="s">
        <v>3298</v>
      </c>
      <c r="D800" s="22" t="s">
        <v>108</v>
      </c>
      <c r="E800" s="32" t="s">
        <v>5373</v>
      </c>
      <c r="F800" s="18" t="s">
        <v>5516</v>
      </c>
      <c r="G800" s="18" t="s">
        <v>55</v>
      </c>
      <c r="H800" s="18" t="s">
        <v>1172</v>
      </c>
      <c r="I800" s="32" t="s">
        <v>152</v>
      </c>
      <c r="J800" s="18" t="s">
        <v>770</v>
      </c>
      <c r="K800" s="19" t="s">
        <v>5517</v>
      </c>
    </row>
    <row r="801" spans="1:11" x14ac:dyDescent="0.2">
      <c r="A801" s="33" t="s">
        <v>2847</v>
      </c>
      <c r="B801" s="33" t="s">
        <v>5518</v>
      </c>
      <c r="C801" s="16" t="s">
        <v>3298</v>
      </c>
      <c r="D801" s="22" t="s">
        <v>108</v>
      </c>
      <c r="E801" s="32" t="s">
        <v>5373</v>
      </c>
      <c r="F801" s="18" t="s">
        <v>5519</v>
      </c>
      <c r="G801" s="18" t="s">
        <v>3323</v>
      </c>
      <c r="H801" s="18" t="s">
        <v>1172</v>
      </c>
      <c r="I801" s="32" t="s">
        <v>152</v>
      </c>
      <c r="J801" s="18" t="s">
        <v>770</v>
      </c>
      <c r="K801" s="19" t="s">
        <v>5520</v>
      </c>
    </row>
    <row r="802" spans="1:11" x14ac:dyDescent="0.2">
      <c r="A802" s="33" t="s">
        <v>2850</v>
      </c>
      <c r="B802" s="33" t="s">
        <v>5521</v>
      </c>
      <c r="C802" s="16" t="s">
        <v>3298</v>
      </c>
      <c r="D802" s="22" t="s">
        <v>108</v>
      </c>
      <c r="E802" s="32" t="s">
        <v>5331</v>
      </c>
      <c r="F802" s="18" t="s">
        <v>5522</v>
      </c>
      <c r="G802" s="18" t="s">
        <v>43</v>
      </c>
      <c r="H802" s="18" t="s">
        <v>1172</v>
      </c>
      <c r="I802" s="32" t="s">
        <v>152</v>
      </c>
      <c r="J802" s="18" t="s">
        <v>770</v>
      </c>
      <c r="K802" s="19" t="s">
        <v>5523</v>
      </c>
    </row>
    <row r="803" spans="1:11" x14ac:dyDescent="0.2">
      <c r="A803" s="33" t="s">
        <v>2850</v>
      </c>
      <c r="B803" s="33" t="s">
        <v>5524</v>
      </c>
      <c r="C803" s="16" t="s">
        <v>3298</v>
      </c>
      <c r="D803" s="22" t="s">
        <v>108</v>
      </c>
      <c r="E803" s="32" t="s">
        <v>5373</v>
      </c>
      <c r="F803" s="18" t="s">
        <v>5525</v>
      </c>
      <c r="G803" s="18" t="s">
        <v>3228</v>
      </c>
      <c r="H803" s="18" t="s">
        <v>1172</v>
      </c>
      <c r="I803" s="32" t="s">
        <v>152</v>
      </c>
      <c r="J803" s="18" t="s">
        <v>770</v>
      </c>
      <c r="K803" s="19" t="s">
        <v>5526</v>
      </c>
    </row>
    <row r="804" spans="1:11" x14ac:dyDescent="0.2">
      <c r="A804" s="33" t="s">
        <v>2850</v>
      </c>
      <c r="B804" s="33" t="s">
        <v>5527</v>
      </c>
      <c r="C804" s="16" t="s">
        <v>3298</v>
      </c>
      <c r="D804" s="22" t="s">
        <v>108</v>
      </c>
      <c r="E804" s="32" t="s">
        <v>5305</v>
      </c>
      <c r="F804" s="18" t="s">
        <v>5023</v>
      </c>
      <c r="G804" s="18" t="s">
        <v>3228</v>
      </c>
      <c r="H804" s="18" t="s">
        <v>1172</v>
      </c>
      <c r="I804" s="32" t="s">
        <v>152</v>
      </c>
      <c r="J804" s="18" t="s">
        <v>770</v>
      </c>
      <c r="K804" s="19" t="s">
        <v>5528</v>
      </c>
    </row>
    <row r="805" spans="1:11" x14ac:dyDescent="0.2">
      <c r="A805" s="33" t="s">
        <v>2850</v>
      </c>
      <c r="B805" s="33" t="s">
        <v>5529</v>
      </c>
      <c r="C805" s="16" t="s">
        <v>3298</v>
      </c>
      <c r="D805" s="22" t="s">
        <v>108</v>
      </c>
      <c r="E805" s="32" t="s">
        <v>5373</v>
      </c>
      <c r="F805" s="18" t="s">
        <v>5530</v>
      </c>
      <c r="G805" s="18" t="s">
        <v>3323</v>
      </c>
      <c r="H805" s="18" t="s">
        <v>1172</v>
      </c>
      <c r="I805" s="32" t="s">
        <v>152</v>
      </c>
      <c r="J805" s="18" t="s">
        <v>770</v>
      </c>
      <c r="K805" s="19" t="s">
        <v>5531</v>
      </c>
    </row>
    <row r="806" spans="1:11" x14ac:dyDescent="0.2">
      <c r="A806" s="33" t="s">
        <v>2850</v>
      </c>
      <c r="B806" s="33" t="s">
        <v>5532</v>
      </c>
      <c r="C806" s="16" t="s">
        <v>3298</v>
      </c>
      <c r="D806" s="22" t="s">
        <v>108</v>
      </c>
      <c r="E806" s="32" t="s">
        <v>5497</v>
      </c>
      <c r="F806" s="18" t="s">
        <v>5533</v>
      </c>
      <c r="G806" s="18" t="s">
        <v>3323</v>
      </c>
      <c r="H806" s="18" t="s">
        <v>1172</v>
      </c>
      <c r="I806" s="32" t="s">
        <v>152</v>
      </c>
      <c r="J806" s="18" t="s">
        <v>770</v>
      </c>
      <c r="K806" s="19" t="s">
        <v>5534</v>
      </c>
    </row>
    <row r="807" spans="1:11" x14ac:dyDescent="0.2">
      <c r="A807" s="33" t="s">
        <v>2850</v>
      </c>
      <c r="B807" s="33" t="s">
        <v>5535</v>
      </c>
      <c r="C807" s="16" t="s">
        <v>3298</v>
      </c>
      <c r="D807" s="22" t="s">
        <v>108</v>
      </c>
      <c r="E807" s="32" t="s">
        <v>5305</v>
      </c>
      <c r="F807" s="18" t="s">
        <v>5002</v>
      </c>
      <c r="G807" s="18" t="s">
        <v>3228</v>
      </c>
      <c r="H807" s="18" t="s">
        <v>1172</v>
      </c>
      <c r="I807" s="32" t="s">
        <v>152</v>
      </c>
      <c r="J807" s="18" t="s">
        <v>770</v>
      </c>
      <c r="K807" s="19" t="s">
        <v>5536</v>
      </c>
    </row>
    <row r="808" spans="1:11" x14ac:dyDescent="0.2">
      <c r="A808" s="33" t="s">
        <v>2850</v>
      </c>
      <c r="B808" s="33" t="s">
        <v>5537</v>
      </c>
      <c r="C808" s="16" t="s">
        <v>3298</v>
      </c>
      <c r="D808" s="22" t="s">
        <v>108</v>
      </c>
      <c r="E808" s="32" t="s">
        <v>5373</v>
      </c>
      <c r="F808" s="18" t="s">
        <v>5538</v>
      </c>
      <c r="G808" s="18" t="s">
        <v>43</v>
      </c>
      <c r="H808" s="18" t="s">
        <v>1172</v>
      </c>
      <c r="I808" s="32" t="s">
        <v>152</v>
      </c>
      <c r="J808" s="18" t="s">
        <v>770</v>
      </c>
      <c r="K808" s="19" t="s">
        <v>5539</v>
      </c>
    </row>
    <row r="809" spans="1:11" x14ac:dyDescent="0.2">
      <c r="A809" s="33" t="s">
        <v>2850</v>
      </c>
      <c r="B809" s="33" t="s">
        <v>5540</v>
      </c>
      <c r="C809" s="16" t="s">
        <v>3298</v>
      </c>
      <c r="D809" s="22" t="s">
        <v>108</v>
      </c>
      <c r="E809" s="32" t="s">
        <v>5305</v>
      </c>
      <c r="F809" s="18" t="s">
        <v>5541</v>
      </c>
      <c r="G809" s="18" t="s">
        <v>3228</v>
      </c>
      <c r="H809" s="18" t="s">
        <v>1172</v>
      </c>
      <c r="I809" s="32" t="s">
        <v>152</v>
      </c>
      <c r="J809" s="18" t="s">
        <v>770</v>
      </c>
      <c r="K809" s="19" t="s">
        <v>5391</v>
      </c>
    </row>
    <row r="810" spans="1:11" x14ac:dyDescent="0.2">
      <c r="A810" s="33" t="s">
        <v>2850</v>
      </c>
      <c r="B810" s="33" t="s">
        <v>5542</v>
      </c>
      <c r="C810" s="16" t="s">
        <v>3298</v>
      </c>
      <c r="D810" s="22" t="s">
        <v>108</v>
      </c>
      <c r="E810" s="32" t="s">
        <v>5305</v>
      </c>
      <c r="F810" s="18" t="s">
        <v>5543</v>
      </c>
      <c r="G810" s="18" t="s">
        <v>3228</v>
      </c>
      <c r="H810" s="18" t="s">
        <v>1172</v>
      </c>
      <c r="I810" s="32" t="s">
        <v>152</v>
      </c>
      <c r="J810" s="18" t="s">
        <v>770</v>
      </c>
      <c r="K810" s="19" t="s">
        <v>5544</v>
      </c>
    </row>
    <row r="811" spans="1:11" x14ac:dyDescent="0.2">
      <c r="A811" s="33" t="s">
        <v>2850</v>
      </c>
      <c r="B811" s="33" t="s">
        <v>5545</v>
      </c>
      <c r="C811" s="16" t="s">
        <v>3298</v>
      </c>
      <c r="D811" s="22" t="s">
        <v>108</v>
      </c>
      <c r="E811" s="32" t="s">
        <v>5373</v>
      </c>
      <c r="F811" s="18" t="s">
        <v>5546</v>
      </c>
      <c r="G811" s="18" t="s">
        <v>43</v>
      </c>
      <c r="H811" s="18" t="s">
        <v>1172</v>
      </c>
      <c r="I811" s="32" t="s">
        <v>152</v>
      </c>
      <c r="J811" s="18" t="s">
        <v>770</v>
      </c>
      <c r="K811" s="19" t="s">
        <v>5547</v>
      </c>
    </row>
    <row r="812" spans="1:11" x14ac:dyDescent="0.2">
      <c r="A812" s="33" t="s">
        <v>2850</v>
      </c>
      <c r="B812" s="33" t="s">
        <v>5548</v>
      </c>
      <c r="C812" s="16" t="s">
        <v>3298</v>
      </c>
      <c r="D812" s="22" t="s">
        <v>108</v>
      </c>
      <c r="E812" s="32" t="s">
        <v>5549</v>
      </c>
      <c r="F812" s="18" t="s">
        <v>4359</v>
      </c>
      <c r="G812" s="18" t="s">
        <v>3228</v>
      </c>
      <c r="H812" s="18" t="s">
        <v>1172</v>
      </c>
      <c r="I812" s="32" t="s">
        <v>152</v>
      </c>
      <c r="J812" s="18" t="s">
        <v>1277</v>
      </c>
      <c r="K812" s="19" t="s">
        <v>5550</v>
      </c>
    </row>
    <row r="813" spans="1:11" x14ac:dyDescent="0.2">
      <c r="A813" s="33" t="s">
        <v>2850</v>
      </c>
      <c r="B813" s="33" t="s">
        <v>5551</v>
      </c>
      <c r="C813" s="16" t="s">
        <v>3298</v>
      </c>
      <c r="D813" s="22" t="s">
        <v>108</v>
      </c>
      <c r="E813" s="32" t="s">
        <v>5305</v>
      </c>
      <c r="F813" s="18" t="s">
        <v>4426</v>
      </c>
      <c r="G813" s="18" t="s">
        <v>3228</v>
      </c>
      <c r="H813" s="18" t="s">
        <v>1172</v>
      </c>
      <c r="I813" s="32" t="s">
        <v>152</v>
      </c>
      <c r="J813" s="18" t="s">
        <v>770</v>
      </c>
      <c r="K813" s="19" t="s">
        <v>5552</v>
      </c>
    </row>
    <row r="814" spans="1:11" x14ac:dyDescent="0.2">
      <c r="A814" s="33" t="s">
        <v>2850</v>
      </c>
      <c r="B814" s="33" t="s">
        <v>5553</v>
      </c>
      <c r="C814" s="16" t="s">
        <v>3298</v>
      </c>
      <c r="D814" s="22" t="s">
        <v>108</v>
      </c>
      <c r="E814" s="32" t="s">
        <v>5373</v>
      </c>
      <c r="F814" s="18" t="s">
        <v>5554</v>
      </c>
      <c r="G814" s="18" t="s">
        <v>43</v>
      </c>
      <c r="H814" s="18" t="s">
        <v>1172</v>
      </c>
      <c r="I814" s="32" t="s">
        <v>152</v>
      </c>
      <c r="J814" s="18" t="s">
        <v>770</v>
      </c>
      <c r="K814" s="19" t="s">
        <v>5555</v>
      </c>
    </row>
    <row r="815" spans="1:11" x14ac:dyDescent="0.2">
      <c r="A815" s="33" t="s">
        <v>2850</v>
      </c>
      <c r="B815" s="33" t="s">
        <v>5556</v>
      </c>
      <c r="C815" s="16" t="s">
        <v>3298</v>
      </c>
      <c r="D815" s="22" t="s">
        <v>108</v>
      </c>
      <c r="E815" s="32" t="s">
        <v>5305</v>
      </c>
      <c r="F815" s="18" t="s">
        <v>5005</v>
      </c>
      <c r="G815" s="18" t="s">
        <v>3228</v>
      </c>
      <c r="H815" s="18" t="s">
        <v>1172</v>
      </c>
      <c r="I815" s="32" t="s">
        <v>152</v>
      </c>
      <c r="J815" s="18" t="s">
        <v>770</v>
      </c>
      <c r="K815" s="19" t="s">
        <v>5557</v>
      </c>
    </row>
    <row r="816" spans="1:11" x14ac:dyDescent="0.2">
      <c r="A816" s="33" t="s">
        <v>2850</v>
      </c>
      <c r="B816" s="33" t="s">
        <v>5558</v>
      </c>
      <c r="C816" s="16" t="s">
        <v>3298</v>
      </c>
      <c r="D816" s="22" t="s">
        <v>108</v>
      </c>
      <c r="E816" s="32" t="s">
        <v>5497</v>
      </c>
      <c r="F816" s="18" t="s">
        <v>5559</v>
      </c>
      <c r="G816" s="18" t="s">
        <v>43</v>
      </c>
      <c r="H816" s="18" t="s">
        <v>1172</v>
      </c>
      <c r="I816" s="32" t="s">
        <v>152</v>
      </c>
      <c r="J816" s="18" t="s">
        <v>770</v>
      </c>
      <c r="K816" s="19" t="s">
        <v>3361</v>
      </c>
    </row>
    <row r="817" spans="1:11" x14ac:dyDescent="0.2">
      <c r="A817" s="33" t="s">
        <v>2850</v>
      </c>
      <c r="B817" s="33" t="s">
        <v>5560</v>
      </c>
      <c r="C817" s="16" t="s">
        <v>3298</v>
      </c>
      <c r="D817" s="22" t="s">
        <v>108</v>
      </c>
      <c r="E817" s="32" t="s">
        <v>5331</v>
      </c>
      <c r="F817" s="18" t="s">
        <v>5561</v>
      </c>
      <c r="G817" s="18" t="s">
        <v>43</v>
      </c>
      <c r="H817" s="18" t="s">
        <v>1172</v>
      </c>
      <c r="I817" s="32" t="s">
        <v>152</v>
      </c>
      <c r="J817" s="18" t="s">
        <v>770</v>
      </c>
      <c r="K817" s="19" t="s">
        <v>5562</v>
      </c>
    </row>
    <row r="818" spans="1:11" x14ac:dyDescent="0.2">
      <c r="A818" s="33" t="s">
        <v>2850</v>
      </c>
      <c r="B818" s="33" t="s">
        <v>5563</v>
      </c>
      <c r="C818" s="16" t="s">
        <v>3298</v>
      </c>
      <c r="D818" s="22" t="s">
        <v>108</v>
      </c>
      <c r="E818" s="32" t="s">
        <v>5564</v>
      </c>
      <c r="F818" s="18" t="s">
        <v>5565</v>
      </c>
      <c r="G818" s="18" t="s">
        <v>3323</v>
      </c>
      <c r="H818" s="18" t="s">
        <v>1172</v>
      </c>
      <c r="I818" s="32" t="s">
        <v>152</v>
      </c>
      <c r="J818" s="18" t="s">
        <v>770</v>
      </c>
      <c r="K818" s="19" t="s">
        <v>5566</v>
      </c>
    </row>
    <row r="819" spans="1:11" ht="20.399999999999999" x14ac:dyDescent="0.2">
      <c r="A819" s="33" t="s">
        <v>2850</v>
      </c>
      <c r="B819" s="33" t="s">
        <v>5567</v>
      </c>
      <c r="C819" s="16" t="s">
        <v>3298</v>
      </c>
      <c r="D819" s="22" t="s">
        <v>108</v>
      </c>
      <c r="E819" s="32" t="s">
        <v>769</v>
      </c>
      <c r="F819" s="18" t="s">
        <v>5568</v>
      </c>
      <c r="G819" s="18" t="s">
        <v>3323</v>
      </c>
      <c r="H819" s="18" t="s">
        <v>1172</v>
      </c>
      <c r="I819" s="32" t="s">
        <v>152</v>
      </c>
      <c r="J819" s="18" t="s">
        <v>770</v>
      </c>
      <c r="K819" s="19" t="s">
        <v>5569</v>
      </c>
    </row>
    <row r="820" spans="1:11" ht="20.399999999999999" x14ac:dyDescent="0.2">
      <c r="A820" s="33" t="s">
        <v>2850</v>
      </c>
      <c r="B820" s="33" t="s">
        <v>5570</v>
      </c>
      <c r="C820" s="16" t="s">
        <v>3298</v>
      </c>
      <c r="D820" s="22" t="s">
        <v>108</v>
      </c>
      <c r="E820" s="32" t="s">
        <v>5305</v>
      </c>
      <c r="F820" s="18" t="s">
        <v>4628</v>
      </c>
      <c r="G820" s="18" t="s">
        <v>3323</v>
      </c>
      <c r="H820" s="18" t="s">
        <v>1172</v>
      </c>
      <c r="I820" s="32" t="s">
        <v>152</v>
      </c>
      <c r="J820" s="18" t="s">
        <v>770</v>
      </c>
      <c r="K820" s="19" t="s">
        <v>5571</v>
      </c>
    </row>
    <row r="821" spans="1:11" x14ac:dyDescent="0.2">
      <c r="A821" s="33" t="s">
        <v>2854</v>
      </c>
      <c r="B821" s="33" t="s">
        <v>5572</v>
      </c>
      <c r="C821" s="16" t="s">
        <v>3298</v>
      </c>
      <c r="D821" s="22" t="s">
        <v>108</v>
      </c>
      <c r="E821" s="32" t="s">
        <v>5573</v>
      </c>
      <c r="F821" s="18" t="s">
        <v>5574</v>
      </c>
      <c r="G821" s="18" t="s">
        <v>43</v>
      </c>
      <c r="H821" s="18" t="s">
        <v>1172</v>
      </c>
      <c r="I821" s="32" t="s">
        <v>152</v>
      </c>
      <c r="J821" s="18" t="s">
        <v>770</v>
      </c>
      <c r="K821" s="19" t="s">
        <v>5575</v>
      </c>
    </row>
    <row r="822" spans="1:11" x14ac:dyDescent="0.2">
      <c r="A822" s="33" t="s">
        <v>2854</v>
      </c>
      <c r="B822" s="33" t="s">
        <v>5576</v>
      </c>
      <c r="C822" s="16" t="s">
        <v>5577</v>
      </c>
      <c r="D822" s="22" t="s">
        <v>449</v>
      </c>
      <c r="E822" s="32" t="s">
        <v>5305</v>
      </c>
      <c r="F822" s="18" t="s">
        <v>4958</v>
      </c>
      <c r="G822" s="18" t="s">
        <v>43</v>
      </c>
      <c r="H822" s="18" t="s">
        <v>1172</v>
      </c>
      <c r="I822" s="32" t="s">
        <v>152</v>
      </c>
      <c r="J822" s="18" t="s">
        <v>770</v>
      </c>
      <c r="K822" s="19" t="s">
        <v>5578</v>
      </c>
    </row>
    <row r="823" spans="1:11" x14ac:dyDescent="0.2">
      <c r="A823" s="33" t="s">
        <v>2854</v>
      </c>
      <c r="B823" s="33" t="s">
        <v>5579</v>
      </c>
      <c r="C823" s="16" t="s">
        <v>3298</v>
      </c>
      <c r="D823" s="22" t="s">
        <v>108</v>
      </c>
      <c r="E823" s="32" t="s">
        <v>5305</v>
      </c>
      <c r="F823" s="18" t="s">
        <v>5580</v>
      </c>
      <c r="G823" s="18" t="s">
        <v>43</v>
      </c>
      <c r="H823" s="18" t="s">
        <v>1172</v>
      </c>
      <c r="I823" s="32" t="s">
        <v>152</v>
      </c>
      <c r="J823" s="18" t="s">
        <v>770</v>
      </c>
      <c r="K823" s="19" t="s">
        <v>5407</v>
      </c>
    </row>
    <row r="824" spans="1:11" x14ac:dyDescent="0.2">
      <c r="A824" s="33" t="s">
        <v>2854</v>
      </c>
      <c r="B824" s="33" t="s">
        <v>5581</v>
      </c>
      <c r="C824" s="16" t="s">
        <v>3298</v>
      </c>
      <c r="D824" s="22" t="s">
        <v>108</v>
      </c>
      <c r="E824" s="32" t="s">
        <v>5373</v>
      </c>
      <c r="F824" s="18" t="s">
        <v>5582</v>
      </c>
      <c r="G824" s="18" t="s">
        <v>3228</v>
      </c>
      <c r="H824" s="18" t="s">
        <v>4069</v>
      </c>
      <c r="I824" s="32" t="s">
        <v>152</v>
      </c>
      <c r="J824" s="18" t="s">
        <v>770</v>
      </c>
      <c r="K824" s="19" t="s">
        <v>5410</v>
      </c>
    </row>
    <row r="825" spans="1:11" x14ac:dyDescent="0.2">
      <c r="A825" s="33" t="s">
        <v>2854</v>
      </c>
      <c r="B825" s="33" t="s">
        <v>5583</v>
      </c>
      <c r="C825" s="16" t="s">
        <v>3298</v>
      </c>
      <c r="D825" s="22" t="s">
        <v>108</v>
      </c>
      <c r="E825" s="32" t="s">
        <v>769</v>
      </c>
      <c r="F825" s="18" t="s">
        <v>5584</v>
      </c>
      <c r="G825" s="18" t="s">
        <v>43</v>
      </c>
      <c r="H825" s="18" t="s">
        <v>1172</v>
      </c>
      <c r="I825" s="32" t="s">
        <v>152</v>
      </c>
      <c r="J825" s="18" t="s">
        <v>770</v>
      </c>
      <c r="K825" s="19" t="s">
        <v>5585</v>
      </c>
    </row>
    <row r="826" spans="1:11" x14ac:dyDescent="0.2">
      <c r="A826" s="33" t="s">
        <v>2854</v>
      </c>
      <c r="B826" s="33" t="s">
        <v>5586</v>
      </c>
      <c r="C826" s="16" t="s">
        <v>3298</v>
      </c>
      <c r="D826" s="22" t="s">
        <v>108</v>
      </c>
      <c r="E826" s="32" t="s">
        <v>5564</v>
      </c>
      <c r="F826" s="18" t="s">
        <v>5587</v>
      </c>
      <c r="G826" s="18" t="s">
        <v>3228</v>
      </c>
      <c r="H826" s="18" t="s">
        <v>1172</v>
      </c>
      <c r="I826" s="32" t="s">
        <v>152</v>
      </c>
      <c r="J826" s="18" t="s">
        <v>770</v>
      </c>
      <c r="K826" s="19" t="s">
        <v>5588</v>
      </c>
    </row>
    <row r="827" spans="1:11" x14ac:dyDescent="0.2">
      <c r="A827" s="33" t="s">
        <v>2854</v>
      </c>
      <c r="B827" s="33" t="s">
        <v>5589</v>
      </c>
      <c r="C827" s="16" t="s">
        <v>3298</v>
      </c>
      <c r="D827" s="22" t="s">
        <v>108</v>
      </c>
      <c r="E827" s="32" t="s">
        <v>5331</v>
      </c>
      <c r="F827" s="18" t="s">
        <v>5590</v>
      </c>
      <c r="G827" s="18" t="s">
        <v>3228</v>
      </c>
      <c r="H827" s="18" t="s">
        <v>1172</v>
      </c>
      <c r="I827" s="32" t="s">
        <v>152</v>
      </c>
      <c r="J827" s="18" t="s">
        <v>770</v>
      </c>
      <c r="K827" s="19" t="s">
        <v>5591</v>
      </c>
    </row>
    <row r="828" spans="1:11" ht="20.399999999999999" x14ac:dyDescent="0.2">
      <c r="A828" s="33" t="s">
        <v>2854</v>
      </c>
      <c r="B828" s="33" t="s">
        <v>5592</v>
      </c>
      <c r="C828" s="16" t="s">
        <v>3298</v>
      </c>
      <c r="D828" s="22" t="s">
        <v>108</v>
      </c>
      <c r="E828" s="32" t="s">
        <v>5305</v>
      </c>
      <c r="F828" s="18" t="s">
        <v>4961</v>
      </c>
      <c r="G828" s="18" t="s">
        <v>3228</v>
      </c>
      <c r="H828" s="18" t="s">
        <v>1172</v>
      </c>
      <c r="I828" s="32" t="s">
        <v>152</v>
      </c>
      <c r="J828" s="18" t="s">
        <v>770</v>
      </c>
      <c r="K828" s="19" t="s">
        <v>5593</v>
      </c>
    </row>
    <row r="829" spans="1:11" ht="20.399999999999999" x14ac:dyDescent="0.2">
      <c r="A829" s="33" t="s">
        <v>2854</v>
      </c>
      <c r="B829" s="33" t="s">
        <v>5594</v>
      </c>
      <c r="C829" s="16" t="s">
        <v>3298</v>
      </c>
      <c r="D829" s="22" t="s">
        <v>108</v>
      </c>
      <c r="E829" s="32" t="s">
        <v>5595</v>
      </c>
      <c r="F829" s="18" t="s">
        <v>5596</v>
      </c>
      <c r="G829" s="18" t="s">
        <v>43</v>
      </c>
      <c r="H829" s="18" t="s">
        <v>1172</v>
      </c>
      <c r="I829" s="32" t="s">
        <v>152</v>
      </c>
      <c r="J829" s="18" t="s">
        <v>770</v>
      </c>
      <c r="K829" s="19" t="s">
        <v>5597</v>
      </c>
    </row>
    <row r="830" spans="1:11" x14ac:dyDescent="0.2">
      <c r="A830" s="33" t="s">
        <v>2854</v>
      </c>
      <c r="B830" s="33" t="s">
        <v>5598</v>
      </c>
      <c r="C830" s="16" t="s">
        <v>3298</v>
      </c>
      <c r="D830" s="22" t="s">
        <v>108</v>
      </c>
      <c r="E830" s="32" t="s">
        <v>5331</v>
      </c>
      <c r="F830" s="18" t="s">
        <v>5599</v>
      </c>
      <c r="G830" s="18" t="s">
        <v>3228</v>
      </c>
      <c r="H830" s="18" t="s">
        <v>3472</v>
      </c>
      <c r="I830" s="32" t="s">
        <v>152</v>
      </c>
      <c r="J830" s="18" t="s">
        <v>770</v>
      </c>
      <c r="K830" s="19" t="s">
        <v>5600</v>
      </c>
    </row>
    <row r="831" spans="1:11" x14ac:dyDescent="0.2">
      <c r="A831" s="33" t="s">
        <v>2854</v>
      </c>
      <c r="B831" s="33" t="s">
        <v>5601</v>
      </c>
      <c r="C831" s="16" t="s">
        <v>3298</v>
      </c>
      <c r="D831" s="22" t="s">
        <v>108</v>
      </c>
      <c r="E831" s="32" t="s">
        <v>5595</v>
      </c>
      <c r="F831" s="18" t="s">
        <v>5602</v>
      </c>
      <c r="G831" s="18" t="s">
        <v>43</v>
      </c>
      <c r="H831" s="18" t="s">
        <v>1172</v>
      </c>
      <c r="I831" s="32" t="s">
        <v>152</v>
      </c>
      <c r="J831" s="18" t="s">
        <v>770</v>
      </c>
      <c r="K831" s="19" t="s">
        <v>5603</v>
      </c>
    </row>
    <row r="832" spans="1:11" x14ac:dyDescent="0.2">
      <c r="A832" s="33" t="s">
        <v>2854</v>
      </c>
      <c r="B832" s="33" t="s">
        <v>5604</v>
      </c>
      <c r="C832" s="16" t="s">
        <v>3298</v>
      </c>
      <c r="D832" s="22" t="s">
        <v>108</v>
      </c>
      <c r="E832" s="32" t="s">
        <v>5595</v>
      </c>
      <c r="F832" s="18" t="s">
        <v>5605</v>
      </c>
      <c r="G832" s="18" t="s">
        <v>43</v>
      </c>
      <c r="H832" s="18" t="s">
        <v>1172</v>
      </c>
      <c r="I832" s="32" t="s">
        <v>152</v>
      </c>
      <c r="J832" s="18" t="s">
        <v>770</v>
      </c>
      <c r="K832" s="19" t="s">
        <v>5606</v>
      </c>
    </row>
    <row r="833" spans="1:11" x14ac:dyDescent="0.2">
      <c r="A833" s="33" t="s">
        <v>2854</v>
      </c>
      <c r="B833" s="33" t="s">
        <v>5607</v>
      </c>
      <c r="C833" s="16" t="s">
        <v>3298</v>
      </c>
      <c r="D833" s="22" t="s">
        <v>108</v>
      </c>
      <c r="E833" s="32" t="s">
        <v>5373</v>
      </c>
      <c r="F833" s="18" t="s">
        <v>5608</v>
      </c>
      <c r="G833" s="18" t="s">
        <v>43</v>
      </c>
      <c r="H833" s="18" t="s">
        <v>1172</v>
      </c>
      <c r="I833" s="32" t="s">
        <v>152</v>
      </c>
      <c r="J833" s="18" t="s">
        <v>770</v>
      </c>
      <c r="K833" s="19" t="s">
        <v>5609</v>
      </c>
    </row>
    <row r="834" spans="1:11" x14ac:dyDescent="0.2">
      <c r="A834" s="33" t="s">
        <v>2854</v>
      </c>
      <c r="B834" s="33" t="s">
        <v>5610</v>
      </c>
      <c r="C834" s="16" t="s">
        <v>3298</v>
      </c>
      <c r="D834" s="22" t="s">
        <v>108</v>
      </c>
      <c r="E834" s="32" t="s">
        <v>5373</v>
      </c>
      <c r="F834" s="18" t="s">
        <v>5611</v>
      </c>
      <c r="G834" s="18" t="s">
        <v>3323</v>
      </c>
      <c r="H834" s="18" t="s">
        <v>1172</v>
      </c>
      <c r="I834" s="32" t="s">
        <v>152</v>
      </c>
      <c r="J834" s="18" t="s">
        <v>770</v>
      </c>
      <c r="K834" s="19" t="s">
        <v>5612</v>
      </c>
    </row>
    <row r="835" spans="1:11" x14ac:dyDescent="0.2">
      <c r="A835" s="33" t="s">
        <v>2854</v>
      </c>
      <c r="B835" s="33" t="s">
        <v>5613</v>
      </c>
      <c r="C835" s="16" t="s">
        <v>3298</v>
      </c>
      <c r="D835" s="22" t="s">
        <v>108</v>
      </c>
      <c r="E835" s="32" t="s">
        <v>5305</v>
      </c>
      <c r="F835" s="18" t="s">
        <v>5614</v>
      </c>
      <c r="G835" s="18" t="s">
        <v>3228</v>
      </c>
      <c r="H835" s="18" t="s">
        <v>1172</v>
      </c>
      <c r="I835" s="32" t="s">
        <v>152</v>
      </c>
      <c r="J835" s="18" t="s">
        <v>770</v>
      </c>
      <c r="K835" s="19" t="s">
        <v>5615</v>
      </c>
    </row>
    <row r="836" spans="1:11" x14ac:dyDescent="0.2">
      <c r="A836" s="33" t="s">
        <v>2854</v>
      </c>
      <c r="B836" s="33" t="s">
        <v>5616</v>
      </c>
      <c r="C836" s="16" t="s">
        <v>3298</v>
      </c>
      <c r="D836" s="22" t="s">
        <v>108</v>
      </c>
      <c r="E836" s="32" t="s">
        <v>5497</v>
      </c>
      <c r="F836" s="18" t="s">
        <v>5617</v>
      </c>
      <c r="G836" s="18" t="s">
        <v>3228</v>
      </c>
      <c r="H836" s="18" t="s">
        <v>1172</v>
      </c>
      <c r="I836" s="32" t="s">
        <v>152</v>
      </c>
      <c r="J836" s="18" t="s">
        <v>770</v>
      </c>
      <c r="K836" s="19" t="s">
        <v>5618</v>
      </c>
    </row>
    <row r="837" spans="1:11" x14ac:dyDescent="0.2">
      <c r="A837" s="33" t="s">
        <v>2854</v>
      </c>
      <c r="B837" s="33" t="s">
        <v>5619</v>
      </c>
      <c r="C837" s="16" t="s">
        <v>3298</v>
      </c>
      <c r="D837" s="22" t="s">
        <v>108</v>
      </c>
      <c r="E837" s="32" t="s">
        <v>5620</v>
      </c>
      <c r="F837" s="18" t="s">
        <v>3901</v>
      </c>
      <c r="G837" s="18" t="s">
        <v>44</v>
      </c>
      <c r="H837" s="18" t="s">
        <v>1172</v>
      </c>
      <c r="I837" s="32" t="s">
        <v>152</v>
      </c>
      <c r="J837" s="18" t="s">
        <v>770</v>
      </c>
      <c r="K837" s="19" t="s">
        <v>5621</v>
      </c>
    </row>
    <row r="838" spans="1:11" x14ac:dyDescent="0.2">
      <c r="A838" s="33" t="s">
        <v>2854</v>
      </c>
      <c r="B838" s="33" t="s">
        <v>5622</v>
      </c>
      <c r="C838" s="16" t="s">
        <v>3298</v>
      </c>
      <c r="D838" s="22" t="s">
        <v>108</v>
      </c>
      <c r="E838" s="32" t="s">
        <v>5305</v>
      </c>
      <c r="F838" s="18" t="s">
        <v>4999</v>
      </c>
      <c r="G838" s="18" t="s">
        <v>44</v>
      </c>
      <c r="H838" s="18" t="s">
        <v>1172</v>
      </c>
      <c r="I838" s="32" t="s">
        <v>152</v>
      </c>
      <c r="J838" s="18" t="s">
        <v>770</v>
      </c>
      <c r="K838" s="19" t="s">
        <v>5623</v>
      </c>
    </row>
    <row r="839" spans="1:11" x14ac:dyDescent="0.2">
      <c r="A839" s="33" t="s">
        <v>2854</v>
      </c>
      <c r="B839" s="33" t="s">
        <v>5624</v>
      </c>
      <c r="C839" s="16" t="s">
        <v>3298</v>
      </c>
      <c r="D839" s="22" t="s">
        <v>108</v>
      </c>
      <c r="E839" s="32" t="s">
        <v>5305</v>
      </c>
      <c r="F839" s="18" t="s">
        <v>5625</v>
      </c>
      <c r="G839" s="18" t="s">
        <v>3323</v>
      </c>
      <c r="H839" s="18" t="s">
        <v>1172</v>
      </c>
      <c r="I839" s="32" t="s">
        <v>152</v>
      </c>
      <c r="J839" s="18" t="s">
        <v>770</v>
      </c>
      <c r="K839" s="19" t="s">
        <v>5626</v>
      </c>
    </row>
    <row r="840" spans="1:11" x14ac:dyDescent="0.2">
      <c r="A840" s="33" t="s">
        <v>2857</v>
      </c>
      <c r="B840" s="33" t="s">
        <v>5627</v>
      </c>
      <c r="C840" s="16" t="s">
        <v>3298</v>
      </c>
      <c r="D840" s="22" t="s">
        <v>108</v>
      </c>
      <c r="E840" s="32" t="s">
        <v>5305</v>
      </c>
      <c r="F840" s="18" t="s">
        <v>3957</v>
      </c>
      <c r="G840" s="18" t="s">
        <v>43</v>
      </c>
      <c r="H840" s="18" t="s">
        <v>1172</v>
      </c>
      <c r="I840" s="32" t="s">
        <v>152</v>
      </c>
      <c r="J840" s="18" t="s">
        <v>770</v>
      </c>
      <c r="K840" s="19" t="s">
        <v>5628</v>
      </c>
    </row>
    <row r="841" spans="1:11" x14ac:dyDescent="0.2">
      <c r="A841" s="33" t="s">
        <v>2857</v>
      </c>
      <c r="B841" s="33" t="s">
        <v>5629</v>
      </c>
      <c r="C841" s="16" t="s">
        <v>3298</v>
      </c>
      <c r="D841" s="22" t="s">
        <v>108</v>
      </c>
      <c r="E841" s="32" t="s">
        <v>5305</v>
      </c>
      <c r="F841" s="18" t="s">
        <v>4438</v>
      </c>
      <c r="G841" s="18" t="s">
        <v>43</v>
      </c>
      <c r="H841" s="18" t="s">
        <v>4069</v>
      </c>
      <c r="I841" s="32" t="s">
        <v>152</v>
      </c>
      <c r="J841" s="18" t="s">
        <v>770</v>
      </c>
      <c r="K841" s="19" t="s">
        <v>5630</v>
      </c>
    </row>
    <row r="842" spans="1:11" ht="20.399999999999999" x14ac:dyDescent="0.2">
      <c r="A842" s="33" t="s">
        <v>2857</v>
      </c>
      <c r="B842" s="33" t="s">
        <v>5631</v>
      </c>
      <c r="C842" s="16" t="s">
        <v>3298</v>
      </c>
      <c r="D842" s="22" t="s">
        <v>108</v>
      </c>
      <c r="E842" s="32" t="s">
        <v>769</v>
      </c>
      <c r="F842" s="18" t="s">
        <v>5632</v>
      </c>
      <c r="G842" s="18" t="s">
        <v>43</v>
      </c>
      <c r="H842" s="18" t="s">
        <v>3472</v>
      </c>
      <c r="I842" s="32" t="s">
        <v>152</v>
      </c>
      <c r="J842" s="18" t="s">
        <v>770</v>
      </c>
      <c r="K842" s="19" t="s">
        <v>5633</v>
      </c>
    </row>
    <row r="843" spans="1:11" x14ac:dyDescent="0.2">
      <c r="A843" s="33" t="s">
        <v>2857</v>
      </c>
      <c r="B843" s="33" t="s">
        <v>5634</v>
      </c>
      <c r="C843" s="16" t="s">
        <v>3298</v>
      </c>
      <c r="D843" s="22" t="s">
        <v>108</v>
      </c>
      <c r="E843" s="32" t="s">
        <v>5331</v>
      </c>
      <c r="F843" s="18" t="s">
        <v>5635</v>
      </c>
      <c r="G843" s="18" t="s">
        <v>43</v>
      </c>
      <c r="H843" s="18" t="s">
        <v>1172</v>
      </c>
      <c r="I843" s="32" t="s">
        <v>152</v>
      </c>
      <c r="J843" s="18" t="s">
        <v>770</v>
      </c>
      <c r="K843" s="19" t="s">
        <v>5636</v>
      </c>
    </row>
    <row r="844" spans="1:11" x14ac:dyDescent="0.2">
      <c r="A844" s="33" t="s">
        <v>2857</v>
      </c>
      <c r="B844" s="33" t="s">
        <v>5637</v>
      </c>
      <c r="C844" s="16" t="s">
        <v>3298</v>
      </c>
      <c r="D844" s="22" t="s">
        <v>108</v>
      </c>
      <c r="E844" s="32" t="s">
        <v>5331</v>
      </c>
      <c r="F844" s="18" t="s">
        <v>5638</v>
      </c>
      <c r="G844" s="18" t="s">
        <v>3228</v>
      </c>
      <c r="H844" s="18" t="s">
        <v>1172</v>
      </c>
      <c r="I844" s="32" t="s">
        <v>152</v>
      </c>
      <c r="J844" s="18" t="s">
        <v>770</v>
      </c>
      <c r="K844" s="19" t="s">
        <v>5639</v>
      </c>
    </row>
    <row r="845" spans="1:11" x14ac:dyDescent="0.2">
      <c r="A845" s="33" t="s">
        <v>2857</v>
      </c>
      <c r="B845" s="33" t="s">
        <v>5640</v>
      </c>
      <c r="C845" s="16" t="s">
        <v>3298</v>
      </c>
      <c r="D845" s="22" t="s">
        <v>108</v>
      </c>
      <c r="E845" s="32" t="s">
        <v>5305</v>
      </c>
      <c r="F845" s="18" t="s">
        <v>4429</v>
      </c>
      <c r="G845" s="18" t="s">
        <v>3323</v>
      </c>
      <c r="H845" s="18" t="s">
        <v>1172</v>
      </c>
      <c r="I845" s="32" t="s">
        <v>152</v>
      </c>
      <c r="J845" s="18" t="s">
        <v>770</v>
      </c>
      <c r="K845" s="19" t="s">
        <v>5641</v>
      </c>
    </row>
    <row r="846" spans="1:11" x14ac:dyDescent="0.2">
      <c r="A846" s="33" t="s">
        <v>2857</v>
      </c>
      <c r="B846" s="33" t="s">
        <v>5642</v>
      </c>
      <c r="C846" s="16" t="s">
        <v>3298</v>
      </c>
      <c r="D846" s="22" t="s">
        <v>108</v>
      </c>
      <c r="E846" s="32" t="s">
        <v>5643</v>
      </c>
      <c r="F846" s="18" t="s">
        <v>3423</v>
      </c>
      <c r="G846" s="18" t="s">
        <v>43</v>
      </c>
      <c r="H846" s="18" t="s">
        <v>1172</v>
      </c>
      <c r="I846" s="32" t="s">
        <v>152</v>
      </c>
      <c r="J846" s="18" t="s">
        <v>770</v>
      </c>
      <c r="K846" s="19" t="s">
        <v>5644</v>
      </c>
    </row>
    <row r="847" spans="1:11" x14ac:dyDescent="0.2">
      <c r="A847" s="33" t="s">
        <v>2857</v>
      </c>
      <c r="B847" s="33" t="s">
        <v>5645</v>
      </c>
      <c r="C847" s="16" t="s">
        <v>3298</v>
      </c>
      <c r="D847" s="22" t="s">
        <v>108</v>
      </c>
      <c r="E847" s="32" t="s">
        <v>5305</v>
      </c>
      <c r="F847" s="18" t="s">
        <v>5646</v>
      </c>
      <c r="G847" s="18" t="s">
        <v>43</v>
      </c>
      <c r="H847" s="18" t="s">
        <v>1172</v>
      </c>
      <c r="I847" s="32" t="s">
        <v>152</v>
      </c>
      <c r="J847" s="18" t="s">
        <v>770</v>
      </c>
      <c r="K847" s="19" t="s">
        <v>5647</v>
      </c>
    </row>
    <row r="848" spans="1:11" x14ac:dyDescent="0.2">
      <c r="A848" s="33" t="s">
        <v>2857</v>
      </c>
      <c r="B848" s="33" t="s">
        <v>5648</v>
      </c>
      <c r="C848" s="16" t="s">
        <v>3298</v>
      </c>
      <c r="D848" s="22" t="s">
        <v>108</v>
      </c>
      <c r="E848" s="32" t="s">
        <v>5305</v>
      </c>
      <c r="F848" s="18" t="s">
        <v>4993</v>
      </c>
      <c r="G848" s="18" t="s">
        <v>3228</v>
      </c>
      <c r="H848" s="18" t="s">
        <v>1172</v>
      </c>
      <c r="I848" s="32" t="s">
        <v>152</v>
      </c>
      <c r="J848" s="18" t="s">
        <v>770</v>
      </c>
      <c r="K848" s="19" t="s">
        <v>5649</v>
      </c>
    </row>
    <row r="849" spans="1:11" x14ac:dyDescent="0.2">
      <c r="A849" s="33" t="s">
        <v>2857</v>
      </c>
      <c r="B849" s="33" t="s">
        <v>5650</v>
      </c>
      <c r="C849" s="16" t="s">
        <v>3298</v>
      </c>
      <c r="D849" s="22" t="s">
        <v>108</v>
      </c>
      <c r="E849" s="32" t="s">
        <v>5305</v>
      </c>
      <c r="F849" s="18" t="s">
        <v>5651</v>
      </c>
      <c r="G849" s="18" t="s">
        <v>43</v>
      </c>
      <c r="H849" s="18" t="s">
        <v>1172</v>
      </c>
      <c r="I849" s="32" t="s">
        <v>152</v>
      </c>
      <c r="J849" s="18" t="s">
        <v>770</v>
      </c>
      <c r="K849" s="19" t="s">
        <v>5652</v>
      </c>
    </row>
    <row r="850" spans="1:11" x14ac:dyDescent="0.2">
      <c r="A850" s="33" t="s">
        <v>2857</v>
      </c>
      <c r="B850" s="33" t="s">
        <v>5653</v>
      </c>
      <c r="C850" s="16" t="s">
        <v>3298</v>
      </c>
      <c r="D850" s="22" t="s">
        <v>108</v>
      </c>
      <c r="E850" s="32" t="s">
        <v>5305</v>
      </c>
      <c r="F850" s="18" t="s">
        <v>5654</v>
      </c>
      <c r="G850" s="18" t="s">
        <v>3323</v>
      </c>
      <c r="H850" s="18" t="s">
        <v>1172</v>
      </c>
      <c r="I850" s="32" t="s">
        <v>152</v>
      </c>
      <c r="J850" s="18" t="s">
        <v>770</v>
      </c>
      <c r="K850" s="19" t="s">
        <v>5655</v>
      </c>
    </row>
    <row r="851" spans="1:11" ht="20.399999999999999" x14ac:dyDescent="0.2">
      <c r="A851" s="33" t="s">
        <v>2857</v>
      </c>
      <c r="B851" s="33" t="s">
        <v>5656</v>
      </c>
      <c r="C851" s="16" t="s">
        <v>3298</v>
      </c>
      <c r="D851" s="22" t="s">
        <v>108</v>
      </c>
      <c r="E851" s="32" t="s">
        <v>5373</v>
      </c>
      <c r="F851" s="18" t="s">
        <v>5657</v>
      </c>
      <c r="G851" s="18" t="s">
        <v>3228</v>
      </c>
      <c r="H851" s="18" t="s">
        <v>1172</v>
      </c>
      <c r="I851" s="32" t="s">
        <v>152</v>
      </c>
      <c r="J851" s="18" t="s">
        <v>770</v>
      </c>
      <c r="K851" s="19" t="s">
        <v>5658</v>
      </c>
    </row>
    <row r="852" spans="1:11" ht="20.399999999999999" x14ac:dyDescent="0.2">
      <c r="A852" s="33" t="s">
        <v>2857</v>
      </c>
      <c r="B852" s="33" t="s">
        <v>5659</v>
      </c>
      <c r="C852" s="16" t="s">
        <v>3298</v>
      </c>
      <c r="D852" s="22" t="s">
        <v>108</v>
      </c>
      <c r="E852" s="32" t="s">
        <v>5573</v>
      </c>
      <c r="F852" s="18" t="s">
        <v>5660</v>
      </c>
      <c r="G852" s="18" t="s">
        <v>3323</v>
      </c>
      <c r="H852" s="18" t="s">
        <v>1172</v>
      </c>
      <c r="I852" s="32" t="s">
        <v>152</v>
      </c>
      <c r="J852" s="18" t="s">
        <v>770</v>
      </c>
      <c r="K852" s="19" t="s">
        <v>5661</v>
      </c>
    </row>
    <row r="853" spans="1:11" ht="20.399999999999999" x14ac:dyDescent="0.2">
      <c r="A853" s="33" t="s">
        <v>2857</v>
      </c>
      <c r="B853" s="33" t="s">
        <v>5662</v>
      </c>
      <c r="C853" s="16" t="s">
        <v>3298</v>
      </c>
      <c r="D853" s="22" t="s">
        <v>108</v>
      </c>
      <c r="E853" s="32" t="s">
        <v>5331</v>
      </c>
      <c r="F853" s="18" t="s">
        <v>5663</v>
      </c>
      <c r="G853" s="18" t="s">
        <v>3228</v>
      </c>
      <c r="H853" s="18" t="s">
        <v>3472</v>
      </c>
      <c r="I853" s="32" t="s">
        <v>152</v>
      </c>
      <c r="J853" s="18" t="s">
        <v>770</v>
      </c>
      <c r="K853" s="19" t="s">
        <v>5664</v>
      </c>
    </row>
    <row r="854" spans="1:11" x14ac:dyDescent="0.2">
      <c r="A854" s="33" t="s">
        <v>2857</v>
      </c>
      <c r="B854" s="33" t="s">
        <v>5665</v>
      </c>
      <c r="C854" s="16" t="s">
        <v>3298</v>
      </c>
      <c r="D854" s="22" t="s">
        <v>108</v>
      </c>
      <c r="E854" s="32" t="s">
        <v>5331</v>
      </c>
      <c r="F854" s="18" t="s">
        <v>5666</v>
      </c>
      <c r="G854" s="18" t="s">
        <v>3323</v>
      </c>
      <c r="H854" s="18" t="s">
        <v>1172</v>
      </c>
      <c r="I854" s="32" t="s">
        <v>152</v>
      </c>
      <c r="J854" s="18" t="s">
        <v>770</v>
      </c>
      <c r="K854" s="19" t="s">
        <v>5667</v>
      </c>
    </row>
    <row r="855" spans="1:11" x14ac:dyDescent="0.2">
      <c r="A855" s="33" t="s">
        <v>2857</v>
      </c>
      <c r="B855" s="33" t="s">
        <v>5668</v>
      </c>
      <c r="C855" s="16" t="s">
        <v>3298</v>
      </c>
      <c r="D855" s="22" t="s">
        <v>108</v>
      </c>
      <c r="E855" s="32" t="s">
        <v>5373</v>
      </c>
      <c r="F855" s="18" t="s">
        <v>5669</v>
      </c>
      <c r="G855" s="18" t="s">
        <v>3323</v>
      </c>
      <c r="H855" s="18" t="s">
        <v>1172</v>
      </c>
      <c r="I855" s="32" t="s">
        <v>152</v>
      </c>
      <c r="J855" s="18" t="s">
        <v>770</v>
      </c>
      <c r="K855" s="19" t="s">
        <v>5670</v>
      </c>
    </row>
    <row r="856" spans="1:11" x14ac:dyDescent="0.2">
      <c r="A856" s="33" t="s">
        <v>2857</v>
      </c>
      <c r="B856" s="33" t="s">
        <v>5671</v>
      </c>
      <c r="C856" s="16" t="s">
        <v>3298</v>
      </c>
      <c r="D856" s="22" t="s">
        <v>108</v>
      </c>
      <c r="E856" s="32" t="s">
        <v>5373</v>
      </c>
      <c r="F856" s="18" t="s">
        <v>5672</v>
      </c>
      <c r="G856" s="18" t="s">
        <v>44</v>
      </c>
      <c r="H856" s="18" t="s">
        <v>1172</v>
      </c>
      <c r="I856" s="32" t="s">
        <v>152</v>
      </c>
      <c r="J856" s="18" t="s">
        <v>770</v>
      </c>
      <c r="K856" s="19" t="s">
        <v>5673</v>
      </c>
    </row>
    <row r="857" spans="1:11" x14ac:dyDescent="0.2">
      <c r="A857" s="33" t="s">
        <v>2857</v>
      </c>
      <c r="B857" s="33" t="s">
        <v>5674</v>
      </c>
      <c r="C857" s="16" t="s">
        <v>3298</v>
      </c>
      <c r="D857" s="22" t="s">
        <v>108</v>
      </c>
      <c r="E857" s="32" t="s">
        <v>5305</v>
      </c>
      <c r="F857" s="18" t="s">
        <v>5675</v>
      </c>
      <c r="G857" s="18" t="s">
        <v>55</v>
      </c>
      <c r="H857" s="18" t="s">
        <v>1172</v>
      </c>
      <c r="I857" s="32" t="s">
        <v>152</v>
      </c>
      <c r="J857" s="18" t="s">
        <v>770</v>
      </c>
      <c r="K857" s="19" t="s">
        <v>5676</v>
      </c>
    </row>
    <row r="858" spans="1:11" x14ac:dyDescent="0.2">
      <c r="A858" s="33" t="s">
        <v>2860</v>
      </c>
      <c r="B858" s="33" t="s">
        <v>5677</v>
      </c>
      <c r="C858" s="16" t="s">
        <v>3298</v>
      </c>
      <c r="D858" s="22" t="s">
        <v>108</v>
      </c>
      <c r="E858" s="32" t="s">
        <v>5678</v>
      </c>
      <c r="F858" s="18" t="s">
        <v>5679</v>
      </c>
      <c r="G858" s="18" t="s">
        <v>43</v>
      </c>
      <c r="H858" s="18" t="s">
        <v>1172</v>
      </c>
      <c r="I858" s="32" t="s">
        <v>152</v>
      </c>
      <c r="J858" s="18" t="s">
        <v>3855</v>
      </c>
      <c r="K858" s="19" t="s">
        <v>5680</v>
      </c>
    </row>
    <row r="859" spans="1:11" x14ac:dyDescent="0.2">
      <c r="A859" s="33" t="s">
        <v>2860</v>
      </c>
      <c r="B859" s="33" t="s">
        <v>5681</v>
      </c>
      <c r="C859" s="16" t="s">
        <v>3298</v>
      </c>
      <c r="D859" s="22" t="s">
        <v>108</v>
      </c>
      <c r="E859" s="32" t="s">
        <v>5682</v>
      </c>
      <c r="F859" s="18" t="s">
        <v>5683</v>
      </c>
      <c r="G859" s="18" t="s">
        <v>43</v>
      </c>
      <c r="H859" s="18" t="s">
        <v>1172</v>
      </c>
      <c r="I859" s="32" t="s">
        <v>152</v>
      </c>
      <c r="J859" s="18" t="s">
        <v>3855</v>
      </c>
      <c r="K859" s="19" t="s">
        <v>5684</v>
      </c>
    </row>
    <row r="860" spans="1:11" x14ac:dyDescent="0.2">
      <c r="A860" s="33" t="s">
        <v>2860</v>
      </c>
      <c r="B860" s="33" t="s">
        <v>5685</v>
      </c>
      <c r="C860" s="16" t="s">
        <v>3298</v>
      </c>
      <c r="D860" s="22" t="s">
        <v>108</v>
      </c>
      <c r="E860" s="32" t="s">
        <v>5686</v>
      </c>
      <c r="F860" s="18" t="s">
        <v>5687</v>
      </c>
      <c r="G860" s="18" t="s">
        <v>43</v>
      </c>
      <c r="H860" s="18" t="s">
        <v>1172</v>
      </c>
      <c r="I860" s="32" t="s">
        <v>152</v>
      </c>
      <c r="J860" s="18" t="s">
        <v>3855</v>
      </c>
      <c r="K860" s="19" t="s">
        <v>5688</v>
      </c>
    </row>
    <row r="861" spans="1:11" x14ac:dyDescent="0.2">
      <c r="A861" s="33" t="s">
        <v>2860</v>
      </c>
      <c r="B861" s="33" t="s">
        <v>5689</v>
      </c>
      <c r="C861" s="16" t="s">
        <v>3298</v>
      </c>
      <c r="D861" s="22" t="s">
        <v>108</v>
      </c>
      <c r="E861" s="32" t="s">
        <v>5682</v>
      </c>
      <c r="F861" s="18" t="s">
        <v>5690</v>
      </c>
      <c r="G861" s="18" t="s">
        <v>43</v>
      </c>
      <c r="H861" s="18" t="s">
        <v>1172</v>
      </c>
      <c r="I861" s="32" t="s">
        <v>152</v>
      </c>
      <c r="J861" s="18" t="s">
        <v>3855</v>
      </c>
      <c r="K861" s="19" t="s">
        <v>5691</v>
      </c>
    </row>
    <row r="862" spans="1:11" ht="20.399999999999999" x14ac:dyDescent="0.2">
      <c r="A862" s="33" t="s">
        <v>2860</v>
      </c>
      <c r="B862" s="33" t="s">
        <v>5692</v>
      </c>
      <c r="C862" s="16" t="s">
        <v>3298</v>
      </c>
      <c r="D862" s="22" t="s">
        <v>108</v>
      </c>
      <c r="E862" s="32" t="s">
        <v>5693</v>
      </c>
      <c r="F862" s="18" t="s">
        <v>5694</v>
      </c>
      <c r="G862" s="18" t="s">
        <v>43</v>
      </c>
      <c r="H862" s="18" t="s">
        <v>1172</v>
      </c>
      <c r="I862" s="32" t="s">
        <v>152</v>
      </c>
      <c r="J862" s="18" t="s">
        <v>3855</v>
      </c>
      <c r="K862" s="19" t="s">
        <v>5695</v>
      </c>
    </row>
    <row r="863" spans="1:11" x14ac:dyDescent="0.2">
      <c r="A863" s="33" t="s">
        <v>2860</v>
      </c>
      <c r="B863" s="33" t="s">
        <v>5696</v>
      </c>
      <c r="C863" s="16" t="s">
        <v>3298</v>
      </c>
      <c r="D863" s="22" t="s">
        <v>108</v>
      </c>
      <c r="E863" s="32" t="s">
        <v>5697</v>
      </c>
      <c r="F863" s="18" t="s">
        <v>5698</v>
      </c>
      <c r="G863" s="18" t="s">
        <v>43</v>
      </c>
      <c r="H863" s="18" t="s">
        <v>1172</v>
      </c>
      <c r="I863" s="32" t="s">
        <v>426</v>
      </c>
      <c r="J863" s="18" t="s">
        <v>5699</v>
      </c>
      <c r="K863" s="19" t="s">
        <v>5700</v>
      </c>
    </row>
    <row r="864" spans="1:11" x14ac:dyDescent="0.2">
      <c r="A864" s="33" t="s">
        <v>2860</v>
      </c>
      <c r="B864" s="33" t="s">
        <v>5701</v>
      </c>
      <c r="C864" s="16" t="s">
        <v>3298</v>
      </c>
      <c r="D864" s="22" t="s">
        <v>108</v>
      </c>
      <c r="E864" s="32" t="s">
        <v>5697</v>
      </c>
      <c r="F864" s="18" t="s">
        <v>5702</v>
      </c>
      <c r="G864" s="18" t="s">
        <v>43</v>
      </c>
      <c r="H864" s="18" t="s">
        <v>1172</v>
      </c>
      <c r="I864" s="32" t="s">
        <v>426</v>
      </c>
      <c r="J864" s="18" t="s">
        <v>5699</v>
      </c>
      <c r="K864" s="19" t="s">
        <v>5703</v>
      </c>
    </row>
    <row r="865" spans="1:11" x14ac:dyDescent="0.2">
      <c r="A865" s="33" t="s">
        <v>2860</v>
      </c>
      <c r="B865" s="33" t="s">
        <v>5704</v>
      </c>
      <c r="C865" s="16" t="s">
        <v>3298</v>
      </c>
      <c r="D865" s="22" t="s">
        <v>108</v>
      </c>
      <c r="E865" s="32" t="s">
        <v>5705</v>
      </c>
      <c r="F865" s="18" t="s">
        <v>5244</v>
      </c>
      <c r="G865" s="18" t="s">
        <v>43</v>
      </c>
      <c r="H865" s="18" t="s">
        <v>1172</v>
      </c>
      <c r="I865" s="32" t="s">
        <v>152</v>
      </c>
      <c r="J865" s="18" t="s">
        <v>3855</v>
      </c>
      <c r="K865" s="19" t="s">
        <v>5706</v>
      </c>
    </row>
    <row r="866" spans="1:11" x14ac:dyDescent="0.2">
      <c r="A866" s="33" t="s">
        <v>2860</v>
      </c>
      <c r="B866" s="33" t="s">
        <v>5707</v>
      </c>
      <c r="C866" s="16" t="s">
        <v>3298</v>
      </c>
      <c r="D866" s="22" t="s">
        <v>108</v>
      </c>
      <c r="E866" s="32" t="s">
        <v>5708</v>
      </c>
      <c r="F866" s="18" t="s">
        <v>5709</v>
      </c>
      <c r="G866" s="18" t="s">
        <v>43</v>
      </c>
      <c r="H866" s="18" t="s">
        <v>1172</v>
      </c>
      <c r="I866" s="32" t="s">
        <v>152</v>
      </c>
      <c r="J866" s="18" t="s">
        <v>3855</v>
      </c>
      <c r="K866" s="19" t="s">
        <v>5710</v>
      </c>
    </row>
    <row r="867" spans="1:11" x14ac:dyDescent="0.2">
      <c r="A867" s="33" t="s">
        <v>2860</v>
      </c>
      <c r="B867" s="33" t="s">
        <v>5711</v>
      </c>
      <c r="C867" s="16" t="s">
        <v>3298</v>
      </c>
      <c r="D867" s="22" t="s">
        <v>108</v>
      </c>
      <c r="E867" s="32" t="s">
        <v>5708</v>
      </c>
      <c r="F867" s="18" t="s">
        <v>5712</v>
      </c>
      <c r="G867" s="18" t="s">
        <v>43</v>
      </c>
      <c r="H867" s="18" t="s">
        <v>1172</v>
      </c>
      <c r="I867" s="32" t="s">
        <v>152</v>
      </c>
      <c r="J867" s="18" t="s">
        <v>3855</v>
      </c>
      <c r="K867" s="19" t="s">
        <v>5713</v>
      </c>
    </row>
    <row r="868" spans="1:11" x14ac:dyDescent="0.2">
      <c r="A868" s="33" t="s">
        <v>2860</v>
      </c>
      <c r="B868" s="33" t="s">
        <v>5714</v>
      </c>
      <c r="C868" s="16" t="s">
        <v>3298</v>
      </c>
      <c r="D868" s="22" t="s">
        <v>108</v>
      </c>
      <c r="E868" s="32" t="s">
        <v>5705</v>
      </c>
      <c r="F868" s="18" t="s">
        <v>4435</v>
      </c>
      <c r="G868" s="18" t="s">
        <v>43</v>
      </c>
      <c r="H868" s="18" t="s">
        <v>1172</v>
      </c>
      <c r="I868" s="32" t="s">
        <v>152</v>
      </c>
      <c r="J868" s="18" t="s">
        <v>3855</v>
      </c>
      <c r="K868" s="19" t="s">
        <v>5715</v>
      </c>
    </row>
    <row r="869" spans="1:11" x14ac:dyDescent="0.2">
      <c r="A869" s="33" t="s">
        <v>2860</v>
      </c>
      <c r="B869" s="33" t="s">
        <v>5716</v>
      </c>
      <c r="C869" s="16" t="s">
        <v>3298</v>
      </c>
      <c r="D869" s="22" t="s">
        <v>108</v>
      </c>
      <c r="E869" s="32" t="s">
        <v>5697</v>
      </c>
      <c r="F869" s="18" t="s">
        <v>5717</v>
      </c>
      <c r="G869" s="18" t="s">
        <v>43</v>
      </c>
      <c r="H869" s="18" t="s">
        <v>1172</v>
      </c>
      <c r="I869" s="32" t="s">
        <v>426</v>
      </c>
      <c r="J869" s="18" t="s">
        <v>5699</v>
      </c>
      <c r="K869" s="19" t="s">
        <v>5718</v>
      </c>
    </row>
    <row r="870" spans="1:11" x14ac:dyDescent="0.2">
      <c r="A870" s="33" t="s">
        <v>2860</v>
      </c>
      <c r="B870" s="33" t="s">
        <v>5719</v>
      </c>
      <c r="C870" s="16" t="s">
        <v>3298</v>
      </c>
      <c r="D870" s="22" t="s">
        <v>108</v>
      </c>
      <c r="E870" s="32" t="s">
        <v>5697</v>
      </c>
      <c r="F870" s="18" t="s">
        <v>5720</v>
      </c>
      <c r="G870" s="18" t="s">
        <v>43</v>
      </c>
      <c r="H870" s="18" t="s">
        <v>1172</v>
      </c>
      <c r="I870" s="32" t="s">
        <v>426</v>
      </c>
      <c r="J870" s="18" t="s">
        <v>5699</v>
      </c>
      <c r="K870" s="19" t="s">
        <v>5721</v>
      </c>
    </row>
    <row r="871" spans="1:11" x14ac:dyDescent="0.2">
      <c r="A871" s="33" t="s">
        <v>2860</v>
      </c>
      <c r="B871" s="33" t="s">
        <v>5722</v>
      </c>
      <c r="C871" s="16" t="s">
        <v>3298</v>
      </c>
      <c r="D871" s="22" t="s">
        <v>108</v>
      </c>
      <c r="E871" s="32" t="s">
        <v>5697</v>
      </c>
      <c r="F871" s="18" t="s">
        <v>5723</v>
      </c>
      <c r="G871" s="18" t="s">
        <v>43</v>
      </c>
      <c r="H871" s="18" t="s">
        <v>1172</v>
      </c>
      <c r="I871" s="32" t="s">
        <v>426</v>
      </c>
      <c r="J871" s="18" t="s">
        <v>5699</v>
      </c>
      <c r="K871" s="19" t="s">
        <v>5724</v>
      </c>
    </row>
    <row r="872" spans="1:11" x14ac:dyDescent="0.2">
      <c r="A872" s="33" t="s">
        <v>2860</v>
      </c>
      <c r="B872" s="33" t="s">
        <v>5725</v>
      </c>
      <c r="C872" s="16" t="s">
        <v>3298</v>
      </c>
      <c r="D872" s="22" t="s">
        <v>108</v>
      </c>
      <c r="E872" s="32" t="s">
        <v>5697</v>
      </c>
      <c r="F872" s="18" t="s">
        <v>5726</v>
      </c>
      <c r="G872" s="18" t="s">
        <v>43</v>
      </c>
      <c r="H872" s="18" t="s">
        <v>1172</v>
      </c>
      <c r="I872" s="32" t="s">
        <v>426</v>
      </c>
      <c r="J872" s="18" t="s">
        <v>5699</v>
      </c>
      <c r="K872" s="19" t="s">
        <v>5727</v>
      </c>
    </row>
    <row r="873" spans="1:11" x14ac:dyDescent="0.2">
      <c r="A873" s="33" t="s">
        <v>2860</v>
      </c>
      <c r="B873" s="33" t="s">
        <v>5728</v>
      </c>
      <c r="C873" s="16" t="s">
        <v>3298</v>
      </c>
      <c r="D873" s="22" t="s">
        <v>108</v>
      </c>
      <c r="E873" s="32" t="s">
        <v>5697</v>
      </c>
      <c r="F873" s="18" t="s">
        <v>5729</v>
      </c>
      <c r="G873" s="18" t="s">
        <v>43</v>
      </c>
      <c r="H873" s="18" t="s">
        <v>1172</v>
      </c>
      <c r="I873" s="32" t="s">
        <v>426</v>
      </c>
      <c r="J873" s="18" t="s">
        <v>5699</v>
      </c>
      <c r="K873" s="19" t="s">
        <v>5730</v>
      </c>
    </row>
    <row r="874" spans="1:11" x14ac:dyDescent="0.2">
      <c r="A874" s="33" t="s">
        <v>2860</v>
      </c>
      <c r="B874" s="33" t="s">
        <v>5731</v>
      </c>
      <c r="C874" s="16" t="s">
        <v>3298</v>
      </c>
      <c r="D874" s="22" t="s">
        <v>108</v>
      </c>
      <c r="E874" s="32" t="s">
        <v>5697</v>
      </c>
      <c r="F874" s="18" t="s">
        <v>2674</v>
      </c>
      <c r="G874" s="18" t="s">
        <v>43</v>
      </c>
      <c r="H874" s="18" t="s">
        <v>1172</v>
      </c>
      <c r="I874" s="32" t="s">
        <v>426</v>
      </c>
      <c r="J874" s="18" t="s">
        <v>5699</v>
      </c>
      <c r="K874" s="19" t="s">
        <v>5732</v>
      </c>
    </row>
    <row r="875" spans="1:11" x14ac:dyDescent="0.2">
      <c r="A875" s="33" t="s">
        <v>2860</v>
      </c>
      <c r="B875" s="33" t="s">
        <v>5733</v>
      </c>
      <c r="C875" s="16" t="s">
        <v>3298</v>
      </c>
      <c r="D875" s="22" t="s">
        <v>108</v>
      </c>
      <c r="E875" s="32" t="s">
        <v>5697</v>
      </c>
      <c r="F875" s="18" t="s">
        <v>5734</v>
      </c>
      <c r="G875" s="18" t="s">
        <v>43</v>
      </c>
      <c r="H875" s="18" t="s">
        <v>1172</v>
      </c>
      <c r="I875" s="32" t="s">
        <v>426</v>
      </c>
      <c r="J875" s="18" t="s">
        <v>5699</v>
      </c>
      <c r="K875" s="19" t="s">
        <v>5735</v>
      </c>
    </row>
    <row r="876" spans="1:11" x14ac:dyDescent="0.2">
      <c r="A876" s="33" t="s">
        <v>2860</v>
      </c>
      <c r="B876" s="33" t="s">
        <v>5736</v>
      </c>
      <c r="C876" s="16" t="s">
        <v>3298</v>
      </c>
      <c r="D876" s="22" t="s">
        <v>108</v>
      </c>
      <c r="E876" s="32" t="s">
        <v>5697</v>
      </c>
      <c r="F876" s="18" t="s">
        <v>5737</v>
      </c>
      <c r="G876" s="18" t="s">
        <v>43</v>
      </c>
      <c r="H876" s="18" t="s">
        <v>1172</v>
      </c>
      <c r="I876" s="32" t="s">
        <v>426</v>
      </c>
      <c r="J876" s="18" t="s">
        <v>5699</v>
      </c>
      <c r="K876" s="19" t="s">
        <v>5738</v>
      </c>
    </row>
    <row r="877" spans="1:11" x14ac:dyDescent="0.2">
      <c r="A877" s="33" t="s">
        <v>2860</v>
      </c>
      <c r="B877" s="33" t="s">
        <v>5739</v>
      </c>
      <c r="C877" s="16" t="s">
        <v>3298</v>
      </c>
      <c r="D877" s="22" t="s">
        <v>108</v>
      </c>
      <c r="E877" s="32" t="s">
        <v>5697</v>
      </c>
      <c r="F877" s="18" t="s">
        <v>2679</v>
      </c>
      <c r="G877" s="18" t="s">
        <v>43</v>
      </c>
      <c r="H877" s="18" t="s">
        <v>1172</v>
      </c>
      <c r="I877" s="32" t="s">
        <v>426</v>
      </c>
      <c r="J877" s="18" t="s">
        <v>5699</v>
      </c>
      <c r="K877" s="19" t="s">
        <v>5740</v>
      </c>
    </row>
    <row r="878" spans="1:11" x14ac:dyDescent="0.2">
      <c r="A878" s="33" t="s">
        <v>2868</v>
      </c>
      <c r="B878" s="33" t="s">
        <v>5741</v>
      </c>
      <c r="C878" s="16" t="s">
        <v>3298</v>
      </c>
      <c r="D878" s="22" t="s">
        <v>108</v>
      </c>
      <c r="E878" s="32" t="s">
        <v>5742</v>
      </c>
      <c r="F878" s="18" t="s">
        <v>3459</v>
      </c>
      <c r="G878" s="18" t="s">
        <v>43</v>
      </c>
      <c r="H878" s="18" t="s">
        <v>1172</v>
      </c>
      <c r="I878" s="32" t="s">
        <v>152</v>
      </c>
      <c r="J878" s="18" t="s">
        <v>3588</v>
      </c>
      <c r="K878" s="19" t="s">
        <v>5743</v>
      </c>
    </row>
    <row r="879" spans="1:11" x14ac:dyDescent="0.2">
      <c r="A879" s="33" t="s">
        <v>2868</v>
      </c>
      <c r="B879" s="33" t="s">
        <v>5744</v>
      </c>
      <c r="C879" s="16" t="s">
        <v>3298</v>
      </c>
      <c r="D879" s="22" t="s">
        <v>108</v>
      </c>
      <c r="E879" s="32" t="s">
        <v>5745</v>
      </c>
      <c r="F879" s="18" t="s">
        <v>1195</v>
      </c>
      <c r="G879" s="18" t="s">
        <v>43</v>
      </c>
      <c r="H879" s="18" t="s">
        <v>1172</v>
      </c>
      <c r="I879" s="32" t="s">
        <v>426</v>
      </c>
      <c r="J879" s="18" t="s">
        <v>5746</v>
      </c>
      <c r="K879" s="19" t="s">
        <v>5747</v>
      </c>
    </row>
    <row r="880" spans="1:11" x14ac:dyDescent="0.2">
      <c r="A880" s="33" t="s">
        <v>2868</v>
      </c>
      <c r="B880" s="33" t="s">
        <v>5748</v>
      </c>
      <c r="C880" s="16" t="s">
        <v>3298</v>
      </c>
      <c r="D880" s="22" t="s">
        <v>108</v>
      </c>
      <c r="E880" s="32" t="s">
        <v>5749</v>
      </c>
      <c r="F880" s="18" t="s">
        <v>5750</v>
      </c>
      <c r="G880" s="18" t="s">
        <v>43</v>
      </c>
      <c r="H880" s="18" t="s">
        <v>1172</v>
      </c>
      <c r="I880" s="32" t="s">
        <v>152</v>
      </c>
      <c r="J880" s="18" t="s">
        <v>3855</v>
      </c>
      <c r="K880" s="19" t="s">
        <v>5751</v>
      </c>
    </row>
    <row r="881" spans="1:11" x14ac:dyDescent="0.2">
      <c r="A881" s="33" t="s">
        <v>2868</v>
      </c>
      <c r="B881" s="33" t="s">
        <v>5752</v>
      </c>
      <c r="C881" s="16" t="s">
        <v>3298</v>
      </c>
      <c r="D881" s="22" t="s">
        <v>108</v>
      </c>
      <c r="E881" s="32" t="s">
        <v>5753</v>
      </c>
      <c r="F881" s="18" t="s">
        <v>5754</v>
      </c>
      <c r="G881" s="18" t="s">
        <v>43</v>
      </c>
      <c r="H881" s="18" t="s">
        <v>1172</v>
      </c>
      <c r="I881" s="32" t="s">
        <v>152</v>
      </c>
      <c r="J881" s="18" t="s">
        <v>3855</v>
      </c>
      <c r="K881" s="19" t="s">
        <v>5755</v>
      </c>
    </row>
    <row r="882" spans="1:11" ht="20.399999999999999" x14ac:dyDescent="0.2">
      <c r="A882" s="33" t="s">
        <v>2868</v>
      </c>
      <c r="B882" s="33" t="s">
        <v>5756</v>
      </c>
      <c r="C882" s="16" t="s">
        <v>3298</v>
      </c>
      <c r="D882" s="22" t="s">
        <v>108</v>
      </c>
      <c r="E882" s="32" t="s">
        <v>5678</v>
      </c>
      <c r="F882" s="18" t="s">
        <v>5757</v>
      </c>
      <c r="G882" s="18" t="s">
        <v>43</v>
      </c>
      <c r="H882" s="18" t="s">
        <v>1172</v>
      </c>
      <c r="I882" s="32" t="s">
        <v>152</v>
      </c>
      <c r="J882" s="18" t="s">
        <v>3855</v>
      </c>
      <c r="K882" s="19" t="s">
        <v>5758</v>
      </c>
    </row>
    <row r="883" spans="1:11" x14ac:dyDescent="0.2">
      <c r="A883" s="33" t="s">
        <v>2868</v>
      </c>
      <c r="B883" s="33" t="s">
        <v>5759</v>
      </c>
      <c r="C883" s="16" t="s">
        <v>3298</v>
      </c>
      <c r="D883" s="22" t="s">
        <v>108</v>
      </c>
      <c r="E883" s="32" t="s">
        <v>5749</v>
      </c>
      <c r="F883" s="18" t="s">
        <v>5760</v>
      </c>
      <c r="G883" s="18" t="s">
        <v>43</v>
      </c>
      <c r="H883" s="18" t="s">
        <v>1172</v>
      </c>
      <c r="I883" s="32" t="s">
        <v>152</v>
      </c>
      <c r="J883" s="18" t="s">
        <v>3855</v>
      </c>
      <c r="K883" s="19" t="s">
        <v>5761</v>
      </c>
    </row>
    <row r="884" spans="1:11" x14ac:dyDescent="0.2">
      <c r="A884" s="33" t="s">
        <v>2868</v>
      </c>
      <c r="B884" s="33" t="s">
        <v>5762</v>
      </c>
      <c r="C884" s="16" t="s">
        <v>3298</v>
      </c>
      <c r="D884" s="22" t="s">
        <v>108</v>
      </c>
      <c r="E884" s="32" t="s">
        <v>5708</v>
      </c>
      <c r="F884" s="18" t="s">
        <v>5763</v>
      </c>
      <c r="G884" s="18" t="s">
        <v>43</v>
      </c>
      <c r="H884" s="18" t="s">
        <v>1172</v>
      </c>
      <c r="I884" s="32" t="s">
        <v>152</v>
      </c>
      <c r="J884" s="18" t="s">
        <v>3855</v>
      </c>
      <c r="K884" s="19" t="s">
        <v>5764</v>
      </c>
    </row>
    <row r="885" spans="1:11" ht="20.399999999999999" x14ac:dyDescent="0.2">
      <c r="A885" s="33" t="s">
        <v>2868</v>
      </c>
      <c r="B885" s="33" t="s">
        <v>5765</v>
      </c>
      <c r="C885" s="16" t="s">
        <v>3298</v>
      </c>
      <c r="D885" s="22" t="s">
        <v>108</v>
      </c>
      <c r="E885" s="32" t="s">
        <v>5708</v>
      </c>
      <c r="F885" s="18" t="s">
        <v>5766</v>
      </c>
      <c r="G885" s="18" t="s">
        <v>43</v>
      </c>
      <c r="H885" s="18" t="s">
        <v>1172</v>
      </c>
      <c r="I885" s="32" t="s">
        <v>152</v>
      </c>
      <c r="J885" s="18" t="s">
        <v>3855</v>
      </c>
      <c r="K885" s="19" t="s">
        <v>5767</v>
      </c>
    </row>
    <row r="886" spans="1:11" x14ac:dyDescent="0.2">
      <c r="A886" s="33" t="s">
        <v>2868</v>
      </c>
      <c r="B886" s="33" t="s">
        <v>5768</v>
      </c>
      <c r="C886" s="16" t="s">
        <v>3298</v>
      </c>
      <c r="D886" s="22" t="s">
        <v>108</v>
      </c>
      <c r="E886" s="32" t="s">
        <v>5686</v>
      </c>
      <c r="F886" s="18" t="s">
        <v>5769</v>
      </c>
      <c r="G886" s="18" t="s">
        <v>43</v>
      </c>
      <c r="H886" s="18" t="s">
        <v>1172</v>
      </c>
      <c r="I886" s="32" t="s">
        <v>152</v>
      </c>
      <c r="J886" s="18" t="s">
        <v>3855</v>
      </c>
      <c r="K886" s="19" t="s">
        <v>5770</v>
      </c>
    </row>
    <row r="887" spans="1:11" ht="20.399999999999999" x14ac:dyDescent="0.2">
      <c r="A887" s="33" t="s">
        <v>2868</v>
      </c>
      <c r="B887" s="33" t="s">
        <v>5771</v>
      </c>
      <c r="C887" s="16" t="s">
        <v>3298</v>
      </c>
      <c r="D887" s="22" t="s">
        <v>108</v>
      </c>
      <c r="E887" s="32" t="s">
        <v>5772</v>
      </c>
      <c r="F887" s="18" t="s">
        <v>5773</v>
      </c>
      <c r="G887" s="18" t="s">
        <v>43</v>
      </c>
      <c r="H887" s="18" t="s">
        <v>1172</v>
      </c>
      <c r="I887" s="32" t="s">
        <v>152</v>
      </c>
      <c r="J887" s="18" t="s">
        <v>3855</v>
      </c>
      <c r="K887" s="19" t="s">
        <v>5774</v>
      </c>
    </row>
    <row r="888" spans="1:11" x14ac:dyDescent="0.2">
      <c r="A888" s="33" t="s">
        <v>2868</v>
      </c>
      <c r="B888" s="33" t="s">
        <v>5775</v>
      </c>
      <c r="C888" s="16" t="s">
        <v>3298</v>
      </c>
      <c r="D888" s="22" t="s">
        <v>108</v>
      </c>
      <c r="E888" s="32" t="s">
        <v>5697</v>
      </c>
      <c r="F888" s="18" t="s">
        <v>5776</v>
      </c>
      <c r="G888" s="18" t="s">
        <v>43</v>
      </c>
      <c r="H888" s="18" t="s">
        <v>1172</v>
      </c>
      <c r="I888" s="32" t="s">
        <v>426</v>
      </c>
      <c r="J888" s="18" t="s">
        <v>5699</v>
      </c>
      <c r="K888" s="19" t="s">
        <v>5777</v>
      </c>
    </row>
    <row r="889" spans="1:11" x14ac:dyDescent="0.2">
      <c r="A889" s="33" t="s">
        <v>2868</v>
      </c>
      <c r="B889" s="33" t="s">
        <v>5778</v>
      </c>
      <c r="C889" s="16" t="s">
        <v>3298</v>
      </c>
      <c r="D889" s="22" t="s">
        <v>108</v>
      </c>
      <c r="E889" s="32" t="s">
        <v>5697</v>
      </c>
      <c r="F889" s="18" t="s">
        <v>5779</v>
      </c>
      <c r="G889" s="18" t="s">
        <v>43</v>
      </c>
      <c r="H889" s="18" t="s">
        <v>1172</v>
      </c>
      <c r="I889" s="32" t="s">
        <v>426</v>
      </c>
      <c r="J889" s="18" t="s">
        <v>5699</v>
      </c>
      <c r="K889" s="19" t="s">
        <v>5780</v>
      </c>
    </row>
    <row r="890" spans="1:11" x14ac:dyDescent="0.2">
      <c r="A890" s="33" t="s">
        <v>2868</v>
      </c>
      <c r="B890" s="33" t="s">
        <v>5781</v>
      </c>
      <c r="C890" s="16" t="s">
        <v>3298</v>
      </c>
      <c r="D890" s="22" t="s">
        <v>108</v>
      </c>
      <c r="E890" s="32" t="s">
        <v>5782</v>
      </c>
      <c r="F890" s="18" t="s">
        <v>5783</v>
      </c>
      <c r="G890" s="18" t="s">
        <v>43</v>
      </c>
      <c r="H890" s="18" t="s">
        <v>1172</v>
      </c>
      <c r="I890" s="32" t="s">
        <v>426</v>
      </c>
      <c r="J890" s="18" t="s">
        <v>5784</v>
      </c>
      <c r="K890" s="19" t="s">
        <v>5785</v>
      </c>
    </row>
    <row r="891" spans="1:11" x14ac:dyDescent="0.2">
      <c r="A891" s="33" t="s">
        <v>2868</v>
      </c>
      <c r="B891" s="33" t="s">
        <v>5786</v>
      </c>
      <c r="C891" s="16" t="s">
        <v>3298</v>
      </c>
      <c r="D891" s="22" t="s">
        <v>108</v>
      </c>
      <c r="E891" s="32" t="s">
        <v>5745</v>
      </c>
      <c r="F891" s="18" t="s">
        <v>4805</v>
      </c>
      <c r="G891" s="18" t="s">
        <v>43</v>
      </c>
      <c r="H891" s="18" t="s">
        <v>1172</v>
      </c>
      <c r="I891" s="32" t="s">
        <v>426</v>
      </c>
      <c r="J891" s="18" t="s">
        <v>5746</v>
      </c>
      <c r="K891" s="19" t="s">
        <v>5787</v>
      </c>
    </row>
    <row r="892" spans="1:11" x14ac:dyDescent="0.2">
      <c r="A892" s="33" t="s">
        <v>2868</v>
      </c>
      <c r="B892" s="33" t="s">
        <v>5788</v>
      </c>
      <c r="C892" s="16" t="s">
        <v>3298</v>
      </c>
      <c r="D892" s="22" t="s">
        <v>108</v>
      </c>
      <c r="E892" s="32" t="s">
        <v>5686</v>
      </c>
      <c r="F892" s="18" t="s">
        <v>5789</v>
      </c>
      <c r="G892" s="18" t="s">
        <v>43</v>
      </c>
      <c r="H892" s="18" t="s">
        <v>1172</v>
      </c>
      <c r="I892" s="32" t="s">
        <v>152</v>
      </c>
      <c r="J892" s="18" t="s">
        <v>3855</v>
      </c>
      <c r="K892" s="19" t="s">
        <v>5790</v>
      </c>
    </row>
    <row r="893" spans="1:11" x14ac:dyDescent="0.2">
      <c r="A893" s="33" t="s">
        <v>2868</v>
      </c>
      <c r="B893" s="33" t="s">
        <v>5791</v>
      </c>
      <c r="C893" s="16" t="s">
        <v>3298</v>
      </c>
      <c r="D893" s="22" t="s">
        <v>108</v>
      </c>
      <c r="E893" s="32" t="s">
        <v>5686</v>
      </c>
      <c r="F893" s="18" t="s">
        <v>5792</v>
      </c>
      <c r="G893" s="18" t="s">
        <v>43</v>
      </c>
      <c r="H893" s="18" t="s">
        <v>1172</v>
      </c>
      <c r="I893" s="32" t="s">
        <v>152</v>
      </c>
      <c r="J893" s="18" t="s">
        <v>3855</v>
      </c>
      <c r="K893" s="19" t="s">
        <v>5793</v>
      </c>
    </row>
    <row r="894" spans="1:11" x14ac:dyDescent="0.2">
      <c r="A894" s="33" t="s">
        <v>2868</v>
      </c>
      <c r="B894" s="33" t="s">
        <v>5794</v>
      </c>
      <c r="C894" s="16" t="s">
        <v>3298</v>
      </c>
      <c r="D894" s="22" t="s">
        <v>108</v>
      </c>
      <c r="E894" s="32" t="s">
        <v>5708</v>
      </c>
      <c r="F894" s="18" t="s">
        <v>5795</v>
      </c>
      <c r="G894" s="18" t="s">
        <v>43</v>
      </c>
      <c r="H894" s="18" t="s">
        <v>1172</v>
      </c>
      <c r="I894" s="32" t="s">
        <v>152</v>
      </c>
      <c r="J894" s="18" t="s">
        <v>3855</v>
      </c>
      <c r="K894" s="19" t="s">
        <v>5796</v>
      </c>
    </row>
    <row r="895" spans="1:11" x14ac:dyDescent="0.2">
      <c r="A895" s="33" t="s">
        <v>2868</v>
      </c>
      <c r="B895" s="33" t="s">
        <v>5797</v>
      </c>
      <c r="C895" s="16" t="s">
        <v>3298</v>
      </c>
      <c r="D895" s="22" t="s">
        <v>108</v>
      </c>
      <c r="E895" s="32" t="s">
        <v>5753</v>
      </c>
      <c r="F895" s="18" t="s">
        <v>5798</v>
      </c>
      <c r="G895" s="18" t="s">
        <v>43</v>
      </c>
      <c r="H895" s="18" t="s">
        <v>1172</v>
      </c>
      <c r="I895" s="32" t="s">
        <v>152</v>
      </c>
      <c r="J895" s="18" t="s">
        <v>3855</v>
      </c>
      <c r="K895" s="19" t="s">
        <v>5799</v>
      </c>
    </row>
    <row r="896" spans="1:11" x14ac:dyDescent="0.2">
      <c r="A896" s="33" t="s">
        <v>2868</v>
      </c>
      <c r="B896" s="33" t="s">
        <v>5800</v>
      </c>
      <c r="C896" s="16" t="s">
        <v>3298</v>
      </c>
      <c r="D896" s="22" t="s">
        <v>108</v>
      </c>
      <c r="E896" s="32" t="s">
        <v>5753</v>
      </c>
      <c r="F896" s="18" t="s">
        <v>5801</v>
      </c>
      <c r="G896" s="18" t="s">
        <v>43</v>
      </c>
      <c r="H896" s="18" t="s">
        <v>1172</v>
      </c>
      <c r="I896" s="32" t="s">
        <v>152</v>
      </c>
      <c r="J896" s="18" t="s">
        <v>3855</v>
      </c>
      <c r="K896" s="19" t="s">
        <v>5802</v>
      </c>
    </row>
    <row r="897" spans="1:11" x14ac:dyDescent="0.2">
      <c r="A897" s="33" t="s">
        <v>2868</v>
      </c>
      <c r="B897" s="33" t="s">
        <v>5803</v>
      </c>
      <c r="C897" s="16" t="s">
        <v>3298</v>
      </c>
      <c r="D897" s="22" t="s">
        <v>108</v>
      </c>
      <c r="E897" s="32" t="s">
        <v>5753</v>
      </c>
      <c r="F897" s="18" t="s">
        <v>5804</v>
      </c>
      <c r="G897" s="18" t="s">
        <v>43</v>
      </c>
      <c r="H897" s="18" t="s">
        <v>1172</v>
      </c>
      <c r="I897" s="32" t="s">
        <v>152</v>
      </c>
      <c r="J897" s="18" t="s">
        <v>3855</v>
      </c>
      <c r="K897" s="19" t="s">
        <v>5805</v>
      </c>
    </row>
    <row r="898" spans="1:11" x14ac:dyDescent="0.2">
      <c r="A898" s="33" t="s">
        <v>2871</v>
      </c>
      <c r="B898" s="33" t="s">
        <v>5806</v>
      </c>
      <c r="C898" s="16" t="s">
        <v>3298</v>
      </c>
      <c r="D898" s="22" t="s">
        <v>108</v>
      </c>
      <c r="E898" s="32" t="s">
        <v>5753</v>
      </c>
      <c r="F898" s="18" t="s">
        <v>5807</v>
      </c>
      <c r="G898" s="18" t="s">
        <v>43</v>
      </c>
      <c r="H898" s="18" t="s">
        <v>1172</v>
      </c>
      <c r="I898" s="32" t="s">
        <v>152</v>
      </c>
      <c r="J898" s="18" t="s">
        <v>3855</v>
      </c>
      <c r="K898" s="19" t="s">
        <v>5808</v>
      </c>
    </row>
    <row r="899" spans="1:11" x14ac:dyDescent="0.2">
      <c r="A899" s="33" t="s">
        <v>2871</v>
      </c>
      <c r="B899" s="33" t="s">
        <v>5809</v>
      </c>
      <c r="C899" s="16" t="s">
        <v>3298</v>
      </c>
      <c r="D899" s="22" t="s">
        <v>108</v>
      </c>
      <c r="E899" s="32" t="s">
        <v>5745</v>
      </c>
      <c r="F899" s="18" t="s">
        <v>3920</v>
      </c>
      <c r="G899" s="18" t="s">
        <v>43</v>
      </c>
      <c r="H899" s="18" t="s">
        <v>1172</v>
      </c>
      <c r="I899" s="32" t="s">
        <v>426</v>
      </c>
      <c r="J899" s="18" t="s">
        <v>5746</v>
      </c>
      <c r="K899" s="19" t="s">
        <v>5810</v>
      </c>
    </row>
    <row r="900" spans="1:11" x14ac:dyDescent="0.2">
      <c r="A900" s="33" t="s">
        <v>2871</v>
      </c>
      <c r="B900" s="33" t="s">
        <v>5811</v>
      </c>
      <c r="C900" s="16" t="s">
        <v>3298</v>
      </c>
      <c r="D900" s="22" t="s">
        <v>108</v>
      </c>
      <c r="E900" s="32" t="s">
        <v>5697</v>
      </c>
      <c r="F900" s="18" t="s">
        <v>5812</v>
      </c>
      <c r="G900" s="18" t="s">
        <v>43</v>
      </c>
      <c r="H900" s="18" t="s">
        <v>1172</v>
      </c>
      <c r="I900" s="32" t="s">
        <v>426</v>
      </c>
      <c r="J900" s="18" t="s">
        <v>5699</v>
      </c>
      <c r="K900" s="19" t="s">
        <v>5813</v>
      </c>
    </row>
    <row r="901" spans="1:11" x14ac:dyDescent="0.2">
      <c r="A901" s="33" t="s">
        <v>2871</v>
      </c>
      <c r="B901" s="33" t="s">
        <v>5814</v>
      </c>
      <c r="C901" s="16" t="s">
        <v>3298</v>
      </c>
      <c r="D901" s="22" t="s">
        <v>108</v>
      </c>
      <c r="E901" s="32" t="s">
        <v>5697</v>
      </c>
      <c r="F901" s="18" t="s">
        <v>5815</v>
      </c>
      <c r="G901" s="18" t="s">
        <v>43</v>
      </c>
      <c r="H901" s="18" t="s">
        <v>1172</v>
      </c>
      <c r="I901" s="32" t="s">
        <v>426</v>
      </c>
      <c r="J901" s="18" t="s">
        <v>5699</v>
      </c>
      <c r="K901" s="19" t="s">
        <v>5816</v>
      </c>
    </row>
    <row r="902" spans="1:11" x14ac:dyDescent="0.2">
      <c r="A902" s="33" t="s">
        <v>2871</v>
      </c>
      <c r="B902" s="33" t="s">
        <v>5817</v>
      </c>
      <c r="C902" s="16" t="s">
        <v>3298</v>
      </c>
      <c r="D902" s="22" t="s">
        <v>108</v>
      </c>
      <c r="E902" s="32" t="s">
        <v>5697</v>
      </c>
      <c r="F902" s="18" t="s">
        <v>5818</v>
      </c>
      <c r="G902" s="18" t="s">
        <v>43</v>
      </c>
      <c r="H902" s="18" t="s">
        <v>1172</v>
      </c>
      <c r="I902" s="32" t="s">
        <v>426</v>
      </c>
      <c r="J902" s="18" t="s">
        <v>5699</v>
      </c>
      <c r="K902" s="19" t="s">
        <v>5819</v>
      </c>
    </row>
    <row r="903" spans="1:11" x14ac:dyDescent="0.2">
      <c r="A903" s="33" t="s">
        <v>2871</v>
      </c>
      <c r="B903" s="33" t="s">
        <v>5820</v>
      </c>
      <c r="C903" s="16" t="s">
        <v>3298</v>
      </c>
      <c r="D903" s="22" t="s">
        <v>108</v>
      </c>
      <c r="E903" s="32" t="s">
        <v>5697</v>
      </c>
      <c r="F903" s="18" t="s">
        <v>5821</v>
      </c>
      <c r="G903" s="18" t="s">
        <v>43</v>
      </c>
      <c r="H903" s="18" t="s">
        <v>1172</v>
      </c>
      <c r="I903" s="32" t="s">
        <v>426</v>
      </c>
      <c r="J903" s="18" t="s">
        <v>5699</v>
      </c>
      <c r="K903" s="19" t="s">
        <v>5822</v>
      </c>
    </row>
    <row r="904" spans="1:11" x14ac:dyDescent="0.2">
      <c r="A904" s="33" t="s">
        <v>2871</v>
      </c>
      <c r="B904" s="33" t="s">
        <v>5823</v>
      </c>
      <c r="C904" s="16" t="s">
        <v>3298</v>
      </c>
      <c r="D904" s="22" t="s">
        <v>108</v>
      </c>
      <c r="E904" s="32" t="s">
        <v>5745</v>
      </c>
      <c r="F904" s="18" t="s">
        <v>3867</v>
      </c>
      <c r="G904" s="18" t="s">
        <v>43</v>
      </c>
      <c r="H904" s="18" t="s">
        <v>1172</v>
      </c>
      <c r="I904" s="32" t="s">
        <v>426</v>
      </c>
      <c r="J904" s="18" t="s">
        <v>5746</v>
      </c>
      <c r="K904" s="19" t="s">
        <v>5824</v>
      </c>
    </row>
    <row r="905" spans="1:11" x14ac:dyDescent="0.2">
      <c r="A905" s="33" t="s">
        <v>2871</v>
      </c>
      <c r="B905" s="33" t="s">
        <v>5825</v>
      </c>
      <c r="C905" s="16" t="s">
        <v>3298</v>
      </c>
      <c r="D905" s="22" t="s">
        <v>108</v>
      </c>
      <c r="E905" s="32" t="s">
        <v>5697</v>
      </c>
      <c r="F905" s="18" t="s">
        <v>5826</v>
      </c>
      <c r="G905" s="18" t="s">
        <v>43</v>
      </c>
      <c r="H905" s="18" t="s">
        <v>1172</v>
      </c>
      <c r="I905" s="32" t="s">
        <v>426</v>
      </c>
      <c r="J905" s="18" t="s">
        <v>5699</v>
      </c>
      <c r="K905" s="19" t="s">
        <v>5827</v>
      </c>
    </row>
    <row r="906" spans="1:11" x14ac:dyDescent="0.2">
      <c r="A906" s="33" t="s">
        <v>2871</v>
      </c>
      <c r="B906" s="33" t="s">
        <v>5828</v>
      </c>
      <c r="C906" s="16" t="s">
        <v>3298</v>
      </c>
      <c r="D906" s="22" t="s">
        <v>108</v>
      </c>
      <c r="E906" s="32" t="s">
        <v>5753</v>
      </c>
      <c r="F906" s="18" t="s">
        <v>5829</v>
      </c>
      <c r="G906" s="18" t="s">
        <v>43</v>
      </c>
      <c r="H906" s="18" t="s">
        <v>1172</v>
      </c>
      <c r="I906" s="32" t="s">
        <v>152</v>
      </c>
      <c r="J906" s="18" t="s">
        <v>3855</v>
      </c>
      <c r="K906" s="19" t="s">
        <v>5830</v>
      </c>
    </row>
    <row r="907" spans="1:11" x14ac:dyDescent="0.2">
      <c r="A907" s="33" t="s">
        <v>2871</v>
      </c>
      <c r="B907" s="33" t="s">
        <v>5831</v>
      </c>
      <c r="C907" s="16" t="s">
        <v>3298</v>
      </c>
      <c r="D907" s="22" t="s">
        <v>108</v>
      </c>
      <c r="E907" s="32" t="s">
        <v>5708</v>
      </c>
      <c r="F907" s="18" t="s">
        <v>5832</v>
      </c>
      <c r="G907" s="18" t="s">
        <v>43</v>
      </c>
      <c r="H907" s="18" t="s">
        <v>1172</v>
      </c>
      <c r="I907" s="32" t="s">
        <v>152</v>
      </c>
      <c r="J907" s="18" t="s">
        <v>3855</v>
      </c>
      <c r="K907" s="19" t="s">
        <v>5833</v>
      </c>
    </row>
    <row r="908" spans="1:11" x14ac:dyDescent="0.2">
      <c r="A908" s="33" t="s">
        <v>2871</v>
      </c>
      <c r="B908" s="33" t="s">
        <v>5834</v>
      </c>
      <c r="C908" s="16" t="s">
        <v>3298</v>
      </c>
      <c r="D908" s="22" t="s">
        <v>108</v>
      </c>
      <c r="E908" s="32" t="s">
        <v>5749</v>
      </c>
      <c r="F908" s="18" t="s">
        <v>5835</v>
      </c>
      <c r="G908" s="18" t="s">
        <v>43</v>
      </c>
      <c r="H908" s="18" t="s">
        <v>1172</v>
      </c>
      <c r="I908" s="32" t="s">
        <v>152</v>
      </c>
      <c r="J908" s="18" t="s">
        <v>3855</v>
      </c>
      <c r="K908" s="19" t="s">
        <v>5836</v>
      </c>
    </row>
    <row r="909" spans="1:11" x14ac:dyDescent="0.2">
      <c r="A909" s="33" t="s">
        <v>2871</v>
      </c>
      <c r="B909" s="33" t="s">
        <v>5837</v>
      </c>
      <c r="C909" s="16" t="s">
        <v>3298</v>
      </c>
      <c r="D909" s="22" t="s">
        <v>108</v>
      </c>
      <c r="E909" s="32" t="s">
        <v>5749</v>
      </c>
      <c r="F909" s="18" t="s">
        <v>5838</v>
      </c>
      <c r="G909" s="18" t="s">
        <v>43</v>
      </c>
      <c r="H909" s="18" t="s">
        <v>1172</v>
      </c>
      <c r="I909" s="32" t="s">
        <v>152</v>
      </c>
      <c r="J909" s="18" t="s">
        <v>3855</v>
      </c>
      <c r="K909" s="19" t="s">
        <v>5839</v>
      </c>
    </row>
    <row r="910" spans="1:11" x14ac:dyDescent="0.2">
      <c r="A910" s="33" t="s">
        <v>2871</v>
      </c>
      <c r="B910" s="33" t="s">
        <v>5840</v>
      </c>
      <c r="C910" s="16" t="s">
        <v>3298</v>
      </c>
      <c r="D910" s="22" t="s">
        <v>108</v>
      </c>
      <c r="E910" s="32" t="s">
        <v>5749</v>
      </c>
      <c r="F910" s="18" t="s">
        <v>5841</v>
      </c>
      <c r="G910" s="18" t="s">
        <v>43</v>
      </c>
      <c r="H910" s="18" t="s">
        <v>1172</v>
      </c>
      <c r="I910" s="32" t="s">
        <v>152</v>
      </c>
      <c r="J910" s="18" t="s">
        <v>3855</v>
      </c>
      <c r="K910" s="19" t="s">
        <v>5842</v>
      </c>
    </row>
    <row r="911" spans="1:11" ht="20.399999999999999" x14ac:dyDescent="0.2">
      <c r="A911" s="33" t="s">
        <v>2871</v>
      </c>
      <c r="B911" s="33" t="s">
        <v>5843</v>
      </c>
      <c r="C911" s="16" t="s">
        <v>3298</v>
      </c>
      <c r="D911" s="22" t="s">
        <v>108</v>
      </c>
      <c r="E911" s="32" t="s">
        <v>5749</v>
      </c>
      <c r="F911" s="18" t="s">
        <v>5844</v>
      </c>
      <c r="G911" s="18" t="s">
        <v>43</v>
      </c>
      <c r="H911" s="18" t="s">
        <v>1172</v>
      </c>
      <c r="I911" s="32" t="s">
        <v>152</v>
      </c>
      <c r="J911" s="18" t="s">
        <v>3855</v>
      </c>
      <c r="K911" s="19" t="s">
        <v>5845</v>
      </c>
    </row>
    <row r="912" spans="1:11" x14ac:dyDescent="0.2">
      <c r="A912" s="33" t="s">
        <v>2871</v>
      </c>
      <c r="B912" s="33" t="s">
        <v>5846</v>
      </c>
      <c r="C912" s="16" t="s">
        <v>3298</v>
      </c>
      <c r="D912" s="22" t="s">
        <v>108</v>
      </c>
      <c r="E912" s="32" t="s">
        <v>5753</v>
      </c>
      <c r="F912" s="18" t="s">
        <v>5847</v>
      </c>
      <c r="G912" s="18" t="s">
        <v>43</v>
      </c>
      <c r="H912" s="18" t="s">
        <v>1172</v>
      </c>
      <c r="I912" s="32" t="s">
        <v>152</v>
      </c>
      <c r="J912" s="18" t="s">
        <v>3855</v>
      </c>
      <c r="K912" s="19" t="s">
        <v>5848</v>
      </c>
    </row>
    <row r="913" spans="1:11" x14ac:dyDescent="0.2">
      <c r="A913" s="33" t="s">
        <v>2871</v>
      </c>
      <c r="B913" s="33" t="s">
        <v>5849</v>
      </c>
      <c r="C913" s="16" t="s">
        <v>3298</v>
      </c>
      <c r="D913" s="22" t="s">
        <v>108</v>
      </c>
      <c r="E913" s="32" t="s">
        <v>5693</v>
      </c>
      <c r="F913" s="18" t="s">
        <v>5850</v>
      </c>
      <c r="G913" s="18" t="s">
        <v>43</v>
      </c>
      <c r="H913" s="18" t="s">
        <v>1172</v>
      </c>
      <c r="I913" s="32" t="s">
        <v>152</v>
      </c>
      <c r="J913" s="18" t="s">
        <v>3855</v>
      </c>
      <c r="K913" s="19" t="s">
        <v>5851</v>
      </c>
    </row>
    <row r="914" spans="1:11" x14ac:dyDescent="0.2">
      <c r="A914" s="33" t="s">
        <v>2871</v>
      </c>
      <c r="B914" s="33" t="s">
        <v>5852</v>
      </c>
      <c r="C914" s="16" t="s">
        <v>3298</v>
      </c>
      <c r="D914" s="22" t="s">
        <v>108</v>
      </c>
      <c r="E914" s="32" t="s">
        <v>5853</v>
      </c>
      <c r="F914" s="18" t="s">
        <v>5854</v>
      </c>
      <c r="G914" s="18" t="s">
        <v>43</v>
      </c>
      <c r="H914" s="18" t="s">
        <v>1172</v>
      </c>
      <c r="I914" s="32" t="s">
        <v>426</v>
      </c>
      <c r="J914" s="18" t="s">
        <v>5699</v>
      </c>
      <c r="K914" s="19" t="s">
        <v>5855</v>
      </c>
    </row>
    <row r="915" spans="1:11" x14ac:dyDescent="0.2">
      <c r="A915" s="33" t="s">
        <v>2871</v>
      </c>
      <c r="B915" s="33" t="s">
        <v>5856</v>
      </c>
      <c r="C915" s="16" t="s">
        <v>3298</v>
      </c>
      <c r="D915" s="22" t="s">
        <v>108</v>
      </c>
      <c r="E915" s="32" t="s">
        <v>5686</v>
      </c>
      <c r="F915" s="18" t="s">
        <v>5857</v>
      </c>
      <c r="G915" s="18" t="s">
        <v>43</v>
      </c>
      <c r="H915" s="18" t="s">
        <v>1172</v>
      </c>
      <c r="I915" s="32" t="s">
        <v>152</v>
      </c>
      <c r="J915" s="18" t="s">
        <v>3855</v>
      </c>
      <c r="K915" s="19" t="s">
        <v>5858</v>
      </c>
    </row>
    <row r="916" spans="1:11" x14ac:dyDescent="0.2">
      <c r="A916" s="33" t="s">
        <v>2871</v>
      </c>
      <c r="B916" s="33" t="s">
        <v>5859</v>
      </c>
      <c r="C916" s="16" t="s">
        <v>3298</v>
      </c>
      <c r="D916" s="22" t="s">
        <v>108</v>
      </c>
      <c r="E916" s="32" t="s">
        <v>5749</v>
      </c>
      <c r="F916" s="18" t="s">
        <v>5860</v>
      </c>
      <c r="G916" s="18" t="s">
        <v>43</v>
      </c>
      <c r="H916" s="18" t="s">
        <v>1172</v>
      </c>
      <c r="I916" s="32" t="s">
        <v>152</v>
      </c>
      <c r="J916" s="18" t="s">
        <v>3855</v>
      </c>
      <c r="K916" s="19" t="s">
        <v>5861</v>
      </c>
    </row>
    <row r="917" spans="1:11" x14ac:dyDescent="0.2">
      <c r="A917" s="33" t="s">
        <v>2871</v>
      </c>
      <c r="B917" s="33" t="s">
        <v>5862</v>
      </c>
      <c r="C917" s="16" t="s">
        <v>3298</v>
      </c>
      <c r="D917" s="22" t="s">
        <v>108</v>
      </c>
      <c r="E917" s="32" t="s">
        <v>5772</v>
      </c>
      <c r="F917" s="18" t="s">
        <v>5863</v>
      </c>
      <c r="G917" s="18" t="s">
        <v>43</v>
      </c>
      <c r="H917" s="18" t="s">
        <v>1172</v>
      </c>
      <c r="I917" s="32" t="s">
        <v>152</v>
      </c>
      <c r="J917" s="18" t="s">
        <v>3855</v>
      </c>
      <c r="K917" s="19" t="s">
        <v>5864</v>
      </c>
    </row>
    <row r="918" spans="1:11" ht="20.399999999999999" x14ac:dyDescent="0.2">
      <c r="A918" s="33" t="s">
        <v>2874</v>
      </c>
      <c r="B918" s="33" t="s">
        <v>5865</v>
      </c>
      <c r="C918" s="16" t="s">
        <v>3298</v>
      </c>
      <c r="D918" s="22" t="s">
        <v>108</v>
      </c>
      <c r="E918" s="32" t="s">
        <v>5749</v>
      </c>
      <c r="F918" s="18" t="s">
        <v>5866</v>
      </c>
      <c r="G918" s="18" t="s">
        <v>43</v>
      </c>
      <c r="H918" s="18" t="s">
        <v>1172</v>
      </c>
      <c r="I918" s="32" t="s">
        <v>152</v>
      </c>
      <c r="J918" s="18" t="s">
        <v>3855</v>
      </c>
      <c r="K918" s="19" t="s">
        <v>5867</v>
      </c>
    </row>
    <row r="919" spans="1:11" x14ac:dyDescent="0.2">
      <c r="A919" s="33" t="s">
        <v>2874</v>
      </c>
      <c r="B919" s="33" t="s">
        <v>5868</v>
      </c>
      <c r="C919" s="16" t="s">
        <v>3298</v>
      </c>
      <c r="D919" s="22" t="s">
        <v>108</v>
      </c>
      <c r="E919" s="32" t="s">
        <v>5772</v>
      </c>
      <c r="F919" s="18" t="s">
        <v>5869</v>
      </c>
      <c r="G919" s="18" t="s">
        <v>43</v>
      </c>
      <c r="H919" s="18" t="s">
        <v>1172</v>
      </c>
      <c r="I919" s="32" t="s">
        <v>152</v>
      </c>
      <c r="J919" s="18" t="s">
        <v>3855</v>
      </c>
      <c r="K919" s="19" t="s">
        <v>5870</v>
      </c>
    </row>
    <row r="920" spans="1:11" ht="20.399999999999999" x14ac:dyDescent="0.2">
      <c r="A920" s="33" t="s">
        <v>2874</v>
      </c>
      <c r="B920" s="33" t="s">
        <v>5871</v>
      </c>
      <c r="C920" s="16" t="s">
        <v>3298</v>
      </c>
      <c r="D920" s="22" t="s">
        <v>108</v>
      </c>
      <c r="E920" s="32" t="s">
        <v>5772</v>
      </c>
      <c r="F920" s="18" t="s">
        <v>5872</v>
      </c>
      <c r="G920" s="18" t="s">
        <v>43</v>
      </c>
      <c r="H920" s="18" t="s">
        <v>1172</v>
      </c>
      <c r="I920" s="32" t="s">
        <v>152</v>
      </c>
      <c r="J920" s="18" t="s">
        <v>3855</v>
      </c>
      <c r="K920" s="19" t="s">
        <v>5873</v>
      </c>
    </row>
    <row r="921" spans="1:11" x14ac:dyDescent="0.2">
      <c r="A921" s="33" t="s">
        <v>2874</v>
      </c>
      <c r="B921" s="33" t="s">
        <v>5874</v>
      </c>
      <c r="C921" s="16" t="s">
        <v>3298</v>
      </c>
      <c r="D921" s="22" t="s">
        <v>108</v>
      </c>
      <c r="E921" s="32" t="s">
        <v>5772</v>
      </c>
      <c r="F921" s="18" t="s">
        <v>5875</v>
      </c>
      <c r="G921" s="18" t="s">
        <v>43</v>
      </c>
      <c r="H921" s="18" t="s">
        <v>1172</v>
      </c>
      <c r="I921" s="32" t="s">
        <v>152</v>
      </c>
      <c r="J921" s="18" t="s">
        <v>3855</v>
      </c>
      <c r="K921" s="19" t="s">
        <v>5876</v>
      </c>
    </row>
    <row r="922" spans="1:11" ht="20.399999999999999" x14ac:dyDescent="0.2">
      <c r="A922" s="33" t="s">
        <v>2874</v>
      </c>
      <c r="B922" s="33" t="s">
        <v>5877</v>
      </c>
      <c r="C922" s="16" t="s">
        <v>3298</v>
      </c>
      <c r="D922" s="22" t="s">
        <v>108</v>
      </c>
      <c r="E922" s="32" t="s">
        <v>5749</v>
      </c>
      <c r="F922" s="18" t="s">
        <v>5878</v>
      </c>
      <c r="G922" s="18" t="s">
        <v>43</v>
      </c>
      <c r="H922" s="18" t="s">
        <v>1172</v>
      </c>
      <c r="I922" s="32" t="s">
        <v>152</v>
      </c>
      <c r="J922" s="18" t="s">
        <v>3855</v>
      </c>
      <c r="K922" s="19" t="s">
        <v>5879</v>
      </c>
    </row>
    <row r="923" spans="1:11" x14ac:dyDescent="0.2">
      <c r="A923" s="33" t="s">
        <v>2874</v>
      </c>
      <c r="B923" s="33" t="s">
        <v>5880</v>
      </c>
      <c r="C923" s="16" t="s">
        <v>3298</v>
      </c>
      <c r="D923" s="22" t="s">
        <v>108</v>
      </c>
      <c r="E923" s="32" t="s">
        <v>5678</v>
      </c>
      <c r="F923" s="18" t="s">
        <v>5881</v>
      </c>
      <c r="G923" s="18" t="s">
        <v>43</v>
      </c>
      <c r="H923" s="18" t="s">
        <v>1172</v>
      </c>
      <c r="I923" s="32" t="s">
        <v>152</v>
      </c>
      <c r="J923" s="18" t="s">
        <v>3855</v>
      </c>
      <c r="K923" s="19" t="s">
        <v>5882</v>
      </c>
    </row>
    <row r="924" spans="1:11" x14ac:dyDescent="0.2">
      <c r="A924" s="33" t="s">
        <v>2874</v>
      </c>
      <c r="B924" s="33" t="s">
        <v>5883</v>
      </c>
      <c r="C924" s="16" t="s">
        <v>3298</v>
      </c>
      <c r="D924" s="22" t="s">
        <v>108</v>
      </c>
      <c r="E924" s="32" t="s">
        <v>5753</v>
      </c>
      <c r="F924" s="18" t="s">
        <v>5884</v>
      </c>
      <c r="G924" s="18" t="s">
        <v>43</v>
      </c>
      <c r="H924" s="18" t="s">
        <v>1172</v>
      </c>
      <c r="I924" s="32" t="s">
        <v>152</v>
      </c>
      <c r="J924" s="18" t="s">
        <v>3855</v>
      </c>
      <c r="K924" s="19" t="s">
        <v>5885</v>
      </c>
    </row>
    <row r="925" spans="1:11" ht="20.399999999999999" x14ac:dyDescent="0.2">
      <c r="A925" s="33" t="s">
        <v>2874</v>
      </c>
      <c r="B925" s="33" t="s">
        <v>5886</v>
      </c>
      <c r="C925" s="16" t="s">
        <v>3298</v>
      </c>
      <c r="D925" s="22" t="s">
        <v>108</v>
      </c>
      <c r="E925" s="32" t="s">
        <v>5753</v>
      </c>
      <c r="F925" s="18" t="s">
        <v>5887</v>
      </c>
      <c r="G925" s="18" t="s">
        <v>43</v>
      </c>
      <c r="H925" s="18" t="s">
        <v>1172</v>
      </c>
      <c r="I925" s="32" t="s">
        <v>152</v>
      </c>
      <c r="J925" s="18" t="s">
        <v>3855</v>
      </c>
      <c r="K925" s="19" t="s">
        <v>5888</v>
      </c>
    </row>
    <row r="926" spans="1:11" x14ac:dyDescent="0.2">
      <c r="A926" s="33" t="s">
        <v>2874</v>
      </c>
      <c r="B926" s="33" t="s">
        <v>5889</v>
      </c>
      <c r="C926" s="16" t="s">
        <v>3298</v>
      </c>
      <c r="D926" s="22" t="s">
        <v>108</v>
      </c>
      <c r="E926" s="32" t="s">
        <v>5753</v>
      </c>
      <c r="F926" s="18" t="s">
        <v>5890</v>
      </c>
      <c r="G926" s="18" t="s">
        <v>43</v>
      </c>
      <c r="H926" s="18" t="s">
        <v>1172</v>
      </c>
      <c r="I926" s="32" t="s">
        <v>152</v>
      </c>
      <c r="J926" s="18" t="s">
        <v>3855</v>
      </c>
      <c r="K926" s="19" t="s">
        <v>5891</v>
      </c>
    </row>
    <row r="927" spans="1:11" x14ac:dyDescent="0.2">
      <c r="A927" s="33" t="s">
        <v>2874</v>
      </c>
      <c r="B927" s="33" t="s">
        <v>5892</v>
      </c>
      <c r="C927" s="16" t="s">
        <v>3298</v>
      </c>
      <c r="D927" s="22" t="s">
        <v>108</v>
      </c>
      <c r="E927" s="32" t="s">
        <v>5708</v>
      </c>
      <c r="F927" s="18" t="s">
        <v>5893</v>
      </c>
      <c r="G927" s="18" t="s">
        <v>43</v>
      </c>
      <c r="H927" s="18" t="s">
        <v>1172</v>
      </c>
      <c r="I927" s="32" t="s">
        <v>152</v>
      </c>
      <c r="J927" s="18" t="s">
        <v>3855</v>
      </c>
      <c r="K927" s="19" t="s">
        <v>5894</v>
      </c>
    </row>
    <row r="928" spans="1:11" x14ac:dyDescent="0.2">
      <c r="A928" s="33" t="s">
        <v>2874</v>
      </c>
      <c r="B928" s="33" t="s">
        <v>5895</v>
      </c>
      <c r="C928" s="16" t="s">
        <v>3298</v>
      </c>
      <c r="D928" s="22" t="s">
        <v>108</v>
      </c>
      <c r="E928" s="32" t="s">
        <v>5753</v>
      </c>
      <c r="F928" s="18" t="s">
        <v>5896</v>
      </c>
      <c r="G928" s="18" t="s">
        <v>43</v>
      </c>
      <c r="H928" s="18" t="s">
        <v>1172</v>
      </c>
      <c r="I928" s="32" t="s">
        <v>152</v>
      </c>
      <c r="J928" s="18" t="s">
        <v>3855</v>
      </c>
      <c r="K928" s="19" t="s">
        <v>5897</v>
      </c>
    </row>
    <row r="929" spans="1:11" x14ac:dyDescent="0.2">
      <c r="A929" s="33" t="s">
        <v>2874</v>
      </c>
      <c r="B929" s="33" t="s">
        <v>5898</v>
      </c>
      <c r="C929" s="16" t="s">
        <v>3298</v>
      </c>
      <c r="D929" s="22" t="s">
        <v>108</v>
      </c>
      <c r="E929" s="32" t="s">
        <v>5753</v>
      </c>
      <c r="F929" s="18" t="s">
        <v>5899</v>
      </c>
      <c r="G929" s="18" t="s">
        <v>43</v>
      </c>
      <c r="H929" s="18" t="s">
        <v>1172</v>
      </c>
      <c r="I929" s="32" t="s">
        <v>152</v>
      </c>
      <c r="J929" s="18" t="s">
        <v>3855</v>
      </c>
      <c r="K929" s="19" t="s">
        <v>5900</v>
      </c>
    </row>
    <row r="930" spans="1:11" x14ac:dyDescent="0.2">
      <c r="A930" s="33" t="s">
        <v>2874</v>
      </c>
      <c r="B930" s="33" t="s">
        <v>5901</v>
      </c>
      <c r="C930" s="16" t="s">
        <v>3298</v>
      </c>
      <c r="D930" s="22" t="s">
        <v>108</v>
      </c>
      <c r="E930" s="32" t="s">
        <v>5682</v>
      </c>
      <c r="F930" s="18" t="s">
        <v>5902</v>
      </c>
      <c r="G930" s="18" t="s">
        <v>43</v>
      </c>
      <c r="H930" s="18" t="s">
        <v>1172</v>
      </c>
      <c r="I930" s="32" t="s">
        <v>152</v>
      </c>
      <c r="J930" s="18" t="s">
        <v>3855</v>
      </c>
      <c r="K930" s="19" t="s">
        <v>5903</v>
      </c>
    </row>
    <row r="931" spans="1:11" x14ac:dyDescent="0.2">
      <c r="A931" s="33" t="s">
        <v>2874</v>
      </c>
      <c r="B931" s="33" t="s">
        <v>5904</v>
      </c>
      <c r="C931" s="16" t="s">
        <v>3298</v>
      </c>
      <c r="D931" s="22" t="s">
        <v>108</v>
      </c>
      <c r="E931" s="32" t="s">
        <v>5682</v>
      </c>
      <c r="F931" s="18" t="s">
        <v>5905</v>
      </c>
      <c r="G931" s="18" t="s">
        <v>43</v>
      </c>
      <c r="H931" s="18" t="s">
        <v>1172</v>
      </c>
      <c r="I931" s="32" t="s">
        <v>152</v>
      </c>
      <c r="J931" s="18" t="s">
        <v>3855</v>
      </c>
      <c r="K931" s="19" t="s">
        <v>5906</v>
      </c>
    </row>
    <row r="932" spans="1:11" x14ac:dyDescent="0.2">
      <c r="A932" s="33" t="s">
        <v>2874</v>
      </c>
      <c r="B932" s="33" t="s">
        <v>5907</v>
      </c>
      <c r="C932" s="16" t="s">
        <v>3298</v>
      </c>
      <c r="D932" s="22" t="s">
        <v>108</v>
      </c>
      <c r="E932" s="32" t="s">
        <v>5682</v>
      </c>
      <c r="F932" s="18" t="s">
        <v>5908</v>
      </c>
      <c r="G932" s="18" t="s">
        <v>43</v>
      </c>
      <c r="H932" s="18" t="s">
        <v>1172</v>
      </c>
      <c r="I932" s="32" t="s">
        <v>152</v>
      </c>
      <c r="J932" s="18" t="s">
        <v>3855</v>
      </c>
      <c r="K932" s="19" t="s">
        <v>5909</v>
      </c>
    </row>
    <row r="933" spans="1:11" ht="20.399999999999999" x14ac:dyDescent="0.2">
      <c r="A933" s="33" t="s">
        <v>2874</v>
      </c>
      <c r="B933" s="33" t="s">
        <v>5910</v>
      </c>
      <c r="C933" s="16" t="s">
        <v>3298</v>
      </c>
      <c r="D933" s="22" t="s">
        <v>108</v>
      </c>
      <c r="E933" s="32" t="s">
        <v>5682</v>
      </c>
      <c r="F933" s="18" t="s">
        <v>5911</v>
      </c>
      <c r="G933" s="18" t="s">
        <v>43</v>
      </c>
      <c r="H933" s="18" t="s">
        <v>1172</v>
      </c>
      <c r="I933" s="32" t="s">
        <v>152</v>
      </c>
      <c r="J933" s="18" t="s">
        <v>3855</v>
      </c>
      <c r="K933" s="19" t="s">
        <v>5912</v>
      </c>
    </row>
    <row r="934" spans="1:11" x14ac:dyDescent="0.2">
      <c r="A934" s="33" t="s">
        <v>2874</v>
      </c>
      <c r="B934" s="33" t="s">
        <v>5913</v>
      </c>
      <c r="C934" s="16" t="s">
        <v>3298</v>
      </c>
      <c r="D934" s="22" t="s">
        <v>108</v>
      </c>
      <c r="E934" s="32" t="s">
        <v>5682</v>
      </c>
      <c r="F934" s="18" t="s">
        <v>5914</v>
      </c>
      <c r="G934" s="18" t="s">
        <v>43</v>
      </c>
      <c r="H934" s="18" t="s">
        <v>1172</v>
      </c>
      <c r="I934" s="32" t="s">
        <v>152</v>
      </c>
      <c r="J934" s="18" t="s">
        <v>3855</v>
      </c>
      <c r="K934" s="19" t="s">
        <v>5915</v>
      </c>
    </row>
    <row r="935" spans="1:11" x14ac:dyDescent="0.2">
      <c r="A935" s="33" t="s">
        <v>2874</v>
      </c>
      <c r="B935" s="33" t="s">
        <v>5916</v>
      </c>
      <c r="C935" s="16" t="s">
        <v>3298</v>
      </c>
      <c r="D935" s="22" t="s">
        <v>108</v>
      </c>
      <c r="E935" s="32" t="s">
        <v>5682</v>
      </c>
      <c r="F935" s="18" t="s">
        <v>5917</v>
      </c>
      <c r="G935" s="18" t="s">
        <v>43</v>
      </c>
      <c r="H935" s="18" t="s">
        <v>1172</v>
      </c>
      <c r="I935" s="32" t="s">
        <v>152</v>
      </c>
      <c r="J935" s="18" t="s">
        <v>3855</v>
      </c>
      <c r="K935" s="19" t="s">
        <v>5918</v>
      </c>
    </row>
    <row r="936" spans="1:11" x14ac:dyDescent="0.2">
      <c r="A936" s="33" t="s">
        <v>2874</v>
      </c>
      <c r="B936" s="33" t="s">
        <v>5919</v>
      </c>
      <c r="C936" s="16" t="s">
        <v>3298</v>
      </c>
      <c r="D936" s="22" t="s">
        <v>108</v>
      </c>
      <c r="E936" s="32" t="s">
        <v>5682</v>
      </c>
      <c r="F936" s="18" t="s">
        <v>5920</v>
      </c>
      <c r="G936" s="18" t="s">
        <v>43</v>
      </c>
      <c r="H936" s="18" t="s">
        <v>1172</v>
      </c>
      <c r="I936" s="32" t="s">
        <v>152</v>
      </c>
      <c r="J936" s="18" t="s">
        <v>3855</v>
      </c>
      <c r="K936" s="19" t="s">
        <v>5921</v>
      </c>
    </row>
    <row r="937" spans="1:11" x14ac:dyDescent="0.2">
      <c r="A937" s="33" t="s">
        <v>2874</v>
      </c>
      <c r="B937" s="33" t="s">
        <v>5922</v>
      </c>
      <c r="C937" s="16" t="s">
        <v>3298</v>
      </c>
      <c r="D937" s="22" t="s">
        <v>108</v>
      </c>
      <c r="E937" s="32" t="s">
        <v>5753</v>
      </c>
      <c r="F937" s="18" t="s">
        <v>5923</v>
      </c>
      <c r="G937" s="18" t="s">
        <v>43</v>
      </c>
      <c r="H937" s="18" t="s">
        <v>1172</v>
      </c>
      <c r="I937" s="32" t="s">
        <v>152</v>
      </c>
      <c r="J937" s="18" t="s">
        <v>3855</v>
      </c>
      <c r="K937" s="19" t="s">
        <v>5924</v>
      </c>
    </row>
    <row r="938" spans="1:11" x14ac:dyDescent="0.2">
      <c r="A938" s="33" t="s">
        <v>2877</v>
      </c>
      <c r="B938" s="33" t="s">
        <v>5925</v>
      </c>
      <c r="C938" s="16" t="s">
        <v>3298</v>
      </c>
      <c r="D938" s="22" t="s">
        <v>108</v>
      </c>
      <c r="E938" s="32" t="s">
        <v>5753</v>
      </c>
      <c r="F938" s="18" t="s">
        <v>5926</v>
      </c>
      <c r="G938" s="18" t="s">
        <v>43</v>
      </c>
      <c r="H938" s="18" t="s">
        <v>1172</v>
      </c>
      <c r="I938" s="32" t="s">
        <v>152</v>
      </c>
      <c r="J938" s="18" t="s">
        <v>3855</v>
      </c>
      <c r="K938" s="19" t="s">
        <v>5927</v>
      </c>
    </row>
    <row r="939" spans="1:11" x14ac:dyDescent="0.2">
      <c r="A939" s="33" t="s">
        <v>2877</v>
      </c>
      <c r="B939" s="33" t="s">
        <v>5928</v>
      </c>
      <c r="C939" s="16" t="s">
        <v>3298</v>
      </c>
      <c r="D939" s="22" t="s">
        <v>108</v>
      </c>
      <c r="E939" s="32" t="s">
        <v>5753</v>
      </c>
      <c r="F939" s="18" t="s">
        <v>5929</v>
      </c>
      <c r="G939" s="18" t="s">
        <v>43</v>
      </c>
      <c r="H939" s="18" t="s">
        <v>1172</v>
      </c>
      <c r="I939" s="32" t="s">
        <v>152</v>
      </c>
      <c r="J939" s="18" t="s">
        <v>3855</v>
      </c>
      <c r="K939" s="19" t="s">
        <v>5930</v>
      </c>
    </row>
    <row r="940" spans="1:11" ht="20.399999999999999" x14ac:dyDescent="0.2">
      <c r="A940" s="33" t="s">
        <v>2877</v>
      </c>
      <c r="B940" s="33" t="s">
        <v>5931</v>
      </c>
      <c r="C940" s="16" t="s">
        <v>3298</v>
      </c>
      <c r="D940" s="22" t="s">
        <v>108</v>
      </c>
      <c r="E940" s="32" t="s">
        <v>5753</v>
      </c>
      <c r="F940" s="18" t="s">
        <v>5932</v>
      </c>
      <c r="G940" s="18" t="s">
        <v>43</v>
      </c>
      <c r="H940" s="18" t="s">
        <v>1172</v>
      </c>
      <c r="I940" s="32" t="s">
        <v>152</v>
      </c>
      <c r="J940" s="18" t="s">
        <v>3855</v>
      </c>
      <c r="K940" s="19" t="s">
        <v>5933</v>
      </c>
    </row>
    <row r="941" spans="1:11" x14ac:dyDescent="0.2">
      <c r="A941" s="33" t="s">
        <v>2877</v>
      </c>
      <c r="B941" s="33" t="s">
        <v>5934</v>
      </c>
      <c r="C941" s="16" t="s">
        <v>3298</v>
      </c>
      <c r="D941" s="22" t="s">
        <v>108</v>
      </c>
      <c r="E941" s="32" t="s">
        <v>5753</v>
      </c>
      <c r="F941" s="18" t="s">
        <v>5935</v>
      </c>
      <c r="G941" s="18" t="s">
        <v>43</v>
      </c>
      <c r="H941" s="18" t="s">
        <v>1172</v>
      </c>
      <c r="I941" s="32" t="s">
        <v>152</v>
      </c>
      <c r="J941" s="18" t="s">
        <v>3855</v>
      </c>
      <c r="K941" s="19" t="s">
        <v>5936</v>
      </c>
    </row>
    <row r="942" spans="1:11" x14ac:dyDescent="0.2">
      <c r="A942" s="33" t="s">
        <v>2877</v>
      </c>
      <c r="B942" s="33" t="s">
        <v>5937</v>
      </c>
      <c r="C942" s="16" t="s">
        <v>3298</v>
      </c>
      <c r="D942" s="22" t="s">
        <v>108</v>
      </c>
      <c r="E942" s="32" t="s">
        <v>5697</v>
      </c>
      <c r="F942" s="18" t="s">
        <v>4770</v>
      </c>
      <c r="G942" s="18" t="s">
        <v>43</v>
      </c>
      <c r="H942" s="18" t="s">
        <v>1172</v>
      </c>
      <c r="I942" s="32" t="s">
        <v>426</v>
      </c>
      <c r="J942" s="18" t="s">
        <v>5699</v>
      </c>
      <c r="K942" s="19" t="s">
        <v>5938</v>
      </c>
    </row>
    <row r="943" spans="1:11" x14ac:dyDescent="0.2">
      <c r="A943" s="33" t="s">
        <v>2877</v>
      </c>
      <c r="B943" s="33" t="s">
        <v>5939</v>
      </c>
      <c r="C943" s="16" t="s">
        <v>3298</v>
      </c>
      <c r="D943" s="22" t="s">
        <v>108</v>
      </c>
      <c r="E943" s="32" t="s">
        <v>5708</v>
      </c>
      <c r="F943" s="18" t="s">
        <v>5940</v>
      </c>
      <c r="G943" s="18" t="s">
        <v>43</v>
      </c>
      <c r="H943" s="18" t="s">
        <v>1172</v>
      </c>
      <c r="I943" s="32" t="s">
        <v>152</v>
      </c>
      <c r="J943" s="18" t="s">
        <v>3855</v>
      </c>
      <c r="K943" s="19" t="s">
        <v>5941</v>
      </c>
    </row>
    <row r="944" spans="1:11" x14ac:dyDescent="0.2">
      <c r="A944" s="33" t="s">
        <v>2877</v>
      </c>
      <c r="B944" s="33" t="s">
        <v>5942</v>
      </c>
      <c r="C944" s="16" t="s">
        <v>3298</v>
      </c>
      <c r="D944" s="22" t="s">
        <v>108</v>
      </c>
      <c r="E944" s="32" t="s">
        <v>5708</v>
      </c>
      <c r="F944" s="18" t="s">
        <v>5943</v>
      </c>
      <c r="G944" s="18" t="s">
        <v>43</v>
      </c>
      <c r="H944" s="18" t="s">
        <v>1172</v>
      </c>
      <c r="I944" s="32" t="s">
        <v>152</v>
      </c>
      <c r="J944" s="18" t="s">
        <v>3855</v>
      </c>
      <c r="K944" s="19" t="s">
        <v>5944</v>
      </c>
    </row>
    <row r="945" spans="1:11" x14ac:dyDescent="0.2">
      <c r="A945" s="33" t="s">
        <v>2877</v>
      </c>
      <c r="B945" s="33" t="s">
        <v>5945</v>
      </c>
      <c r="C945" s="16" t="s">
        <v>3298</v>
      </c>
      <c r="D945" s="22" t="s">
        <v>108</v>
      </c>
      <c r="E945" s="32" t="s">
        <v>5753</v>
      </c>
      <c r="F945" s="18" t="s">
        <v>5946</v>
      </c>
      <c r="G945" s="18" t="s">
        <v>43</v>
      </c>
      <c r="H945" s="18" t="s">
        <v>1172</v>
      </c>
      <c r="I945" s="32" t="s">
        <v>152</v>
      </c>
      <c r="J945" s="18" t="s">
        <v>3855</v>
      </c>
      <c r="K945" s="19" t="s">
        <v>5947</v>
      </c>
    </row>
    <row r="946" spans="1:11" x14ac:dyDescent="0.2">
      <c r="A946" s="33" t="s">
        <v>2877</v>
      </c>
      <c r="B946" s="33" t="s">
        <v>5948</v>
      </c>
      <c r="C946" s="16" t="s">
        <v>3298</v>
      </c>
      <c r="D946" s="22" t="s">
        <v>108</v>
      </c>
      <c r="E946" s="32" t="s">
        <v>5753</v>
      </c>
      <c r="F946" s="18" t="s">
        <v>5949</v>
      </c>
      <c r="G946" s="18" t="s">
        <v>43</v>
      </c>
      <c r="H946" s="18" t="s">
        <v>1172</v>
      </c>
      <c r="I946" s="32" t="s">
        <v>152</v>
      </c>
      <c r="J946" s="18" t="s">
        <v>3855</v>
      </c>
      <c r="K946" s="19" t="s">
        <v>5950</v>
      </c>
    </row>
    <row r="947" spans="1:11" x14ac:dyDescent="0.2">
      <c r="A947" s="33" t="s">
        <v>2877</v>
      </c>
      <c r="B947" s="33" t="s">
        <v>5951</v>
      </c>
      <c r="C947" s="16" t="s">
        <v>3298</v>
      </c>
      <c r="D947" s="22" t="s">
        <v>108</v>
      </c>
      <c r="E947" s="32" t="s">
        <v>5678</v>
      </c>
      <c r="F947" s="18" t="s">
        <v>5952</v>
      </c>
      <c r="G947" s="18" t="s">
        <v>43</v>
      </c>
      <c r="H947" s="18" t="s">
        <v>1172</v>
      </c>
      <c r="I947" s="32" t="s">
        <v>152</v>
      </c>
      <c r="J947" s="18" t="s">
        <v>3855</v>
      </c>
      <c r="K947" s="19" t="s">
        <v>5953</v>
      </c>
    </row>
    <row r="948" spans="1:11" x14ac:dyDescent="0.2">
      <c r="A948" s="33" t="s">
        <v>2877</v>
      </c>
      <c r="B948" s="33" t="s">
        <v>5954</v>
      </c>
      <c r="C948" s="16" t="s">
        <v>3298</v>
      </c>
      <c r="D948" s="22" t="s">
        <v>108</v>
      </c>
      <c r="E948" s="32" t="s">
        <v>5753</v>
      </c>
      <c r="F948" s="18" t="s">
        <v>5955</v>
      </c>
      <c r="G948" s="18" t="s">
        <v>43</v>
      </c>
      <c r="H948" s="18" t="s">
        <v>1172</v>
      </c>
      <c r="I948" s="32" t="s">
        <v>152</v>
      </c>
      <c r="J948" s="18" t="s">
        <v>3855</v>
      </c>
      <c r="K948" s="19" t="s">
        <v>5956</v>
      </c>
    </row>
    <row r="949" spans="1:11" x14ac:dyDescent="0.2">
      <c r="A949" s="33" t="s">
        <v>2877</v>
      </c>
      <c r="B949" s="33" t="s">
        <v>5957</v>
      </c>
      <c r="C949" s="16" t="s">
        <v>3298</v>
      </c>
      <c r="D949" s="22" t="s">
        <v>108</v>
      </c>
      <c r="E949" s="32" t="s">
        <v>5753</v>
      </c>
      <c r="F949" s="18" t="s">
        <v>5958</v>
      </c>
      <c r="G949" s="18" t="s">
        <v>43</v>
      </c>
      <c r="H949" s="18" t="s">
        <v>1172</v>
      </c>
      <c r="I949" s="32" t="s">
        <v>152</v>
      </c>
      <c r="J949" s="18" t="s">
        <v>3855</v>
      </c>
      <c r="K949" s="19" t="s">
        <v>5959</v>
      </c>
    </row>
    <row r="950" spans="1:11" x14ac:dyDescent="0.2">
      <c r="A950" s="33" t="s">
        <v>2877</v>
      </c>
      <c r="B950" s="33" t="s">
        <v>5960</v>
      </c>
      <c r="C950" s="16" t="s">
        <v>3298</v>
      </c>
      <c r="D950" s="22" t="s">
        <v>108</v>
      </c>
      <c r="E950" s="32" t="s">
        <v>5961</v>
      </c>
      <c r="F950" s="18" t="s">
        <v>5962</v>
      </c>
      <c r="G950" s="18" t="s">
        <v>43</v>
      </c>
      <c r="H950" s="18" t="s">
        <v>1172</v>
      </c>
      <c r="I950" s="32" t="s">
        <v>152</v>
      </c>
      <c r="J950" s="18" t="s">
        <v>3855</v>
      </c>
      <c r="K950" s="19" t="s">
        <v>5963</v>
      </c>
    </row>
    <row r="951" spans="1:11" x14ac:dyDescent="0.2">
      <c r="A951" s="33" t="s">
        <v>2877</v>
      </c>
      <c r="B951" s="33" t="s">
        <v>5964</v>
      </c>
      <c r="C951" s="16" t="s">
        <v>3298</v>
      </c>
      <c r="D951" s="22" t="s">
        <v>108</v>
      </c>
      <c r="E951" s="32" t="s">
        <v>5705</v>
      </c>
      <c r="F951" s="18" t="s">
        <v>5965</v>
      </c>
      <c r="G951" s="18" t="s">
        <v>43</v>
      </c>
      <c r="H951" s="18" t="s">
        <v>1172</v>
      </c>
      <c r="I951" s="32" t="s">
        <v>152</v>
      </c>
      <c r="J951" s="18" t="s">
        <v>3855</v>
      </c>
      <c r="K951" s="19" t="s">
        <v>5966</v>
      </c>
    </row>
    <row r="952" spans="1:11" x14ac:dyDescent="0.2">
      <c r="A952" s="33" t="s">
        <v>2877</v>
      </c>
      <c r="B952" s="33" t="s">
        <v>5967</v>
      </c>
      <c r="C952" s="16" t="s">
        <v>3298</v>
      </c>
      <c r="D952" s="22" t="s">
        <v>108</v>
      </c>
      <c r="E952" s="32" t="s">
        <v>5682</v>
      </c>
      <c r="F952" s="18" t="s">
        <v>5968</v>
      </c>
      <c r="G952" s="18" t="s">
        <v>43</v>
      </c>
      <c r="H952" s="18" t="s">
        <v>1172</v>
      </c>
      <c r="I952" s="32" t="s">
        <v>152</v>
      </c>
      <c r="J952" s="18" t="s">
        <v>3855</v>
      </c>
      <c r="K952" s="19" t="s">
        <v>5969</v>
      </c>
    </row>
    <row r="953" spans="1:11" x14ac:dyDescent="0.2">
      <c r="A953" s="33" t="s">
        <v>2877</v>
      </c>
      <c r="B953" s="33" t="s">
        <v>5970</v>
      </c>
      <c r="C953" s="16" t="s">
        <v>3298</v>
      </c>
      <c r="D953" s="22" t="s">
        <v>108</v>
      </c>
      <c r="E953" s="32" t="s">
        <v>5678</v>
      </c>
      <c r="F953" s="18" t="s">
        <v>5352</v>
      </c>
      <c r="G953" s="18" t="s">
        <v>43</v>
      </c>
      <c r="H953" s="18" t="s">
        <v>1172</v>
      </c>
      <c r="I953" s="32" t="s">
        <v>152</v>
      </c>
      <c r="J953" s="18" t="s">
        <v>3855</v>
      </c>
      <c r="K953" s="19" t="s">
        <v>5971</v>
      </c>
    </row>
    <row r="954" spans="1:11" x14ac:dyDescent="0.2">
      <c r="A954" s="33" t="s">
        <v>2877</v>
      </c>
      <c r="B954" s="33" t="s">
        <v>5972</v>
      </c>
      <c r="C954" s="16" t="s">
        <v>3298</v>
      </c>
      <c r="D954" s="22" t="s">
        <v>108</v>
      </c>
      <c r="E954" s="32" t="s">
        <v>5749</v>
      </c>
      <c r="F954" s="18" t="s">
        <v>5973</v>
      </c>
      <c r="G954" s="18" t="s">
        <v>43</v>
      </c>
      <c r="H954" s="18" t="s">
        <v>1172</v>
      </c>
      <c r="I954" s="32" t="s">
        <v>152</v>
      </c>
      <c r="J954" s="18" t="s">
        <v>3855</v>
      </c>
      <c r="K954" s="19" t="s">
        <v>5974</v>
      </c>
    </row>
    <row r="955" spans="1:11" x14ac:dyDescent="0.2">
      <c r="A955" s="33" t="s">
        <v>2877</v>
      </c>
      <c r="B955" s="33" t="s">
        <v>5975</v>
      </c>
      <c r="C955" s="16" t="s">
        <v>3298</v>
      </c>
      <c r="D955" s="22" t="s">
        <v>108</v>
      </c>
      <c r="E955" s="32" t="s">
        <v>5708</v>
      </c>
      <c r="F955" s="18" t="s">
        <v>5976</v>
      </c>
      <c r="G955" s="18" t="s">
        <v>43</v>
      </c>
      <c r="H955" s="18" t="s">
        <v>1172</v>
      </c>
      <c r="I955" s="32" t="s">
        <v>152</v>
      </c>
      <c r="J955" s="18" t="s">
        <v>3855</v>
      </c>
      <c r="K955" s="19" t="s">
        <v>5977</v>
      </c>
    </row>
    <row r="956" spans="1:11" x14ac:dyDescent="0.2">
      <c r="A956" s="33" t="s">
        <v>2877</v>
      </c>
      <c r="B956" s="33" t="s">
        <v>5978</v>
      </c>
      <c r="C956" s="16" t="s">
        <v>3298</v>
      </c>
      <c r="D956" s="22" t="s">
        <v>108</v>
      </c>
      <c r="E956" s="32" t="s">
        <v>5708</v>
      </c>
      <c r="F956" s="18" t="s">
        <v>5979</v>
      </c>
      <c r="G956" s="18" t="s">
        <v>3228</v>
      </c>
      <c r="H956" s="18" t="s">
        <v>1172</v>
      </c>
      <c r="I956" s="32" t="s">
        <v>152</v>
      </c>
      <c r="J956" s="18" t="s">
        <v>3855</v>
      </c>
      <c r="K956" s="19" t="s">
        <v>5980</v>
      </c>
    </row>
    <row r="957" spans="1:11" x14ac:dyDescent="0.2">
      <c r="A957" s="33" t="s">
        <v>2877</v>
      </c>
      <c r="B957" s="33" t="s">
        <v>5981</v>
      </c>
      <c r="C957" s="16" t="s">
        <v>3298</v>
      </c>
      <c r="D957" s="22" t="s">
        <v>108</v>
      </c>
      <c r="E957" s="32" t="s">
        <v>5697</v>
      </c>
      <c r="F957" s="18" t="s">
        <v>4724</v>
      </c>
      <c r="G957" s="18" t="s">
        <v>3228</v>
      </c>
      <c r="H957" s="18" t="s">
        <v>1172</v>
      </c>
      <c r="I957" s="32" t="s">
        <v>426</v>
      </c>
      <c r="J957" s="18" t="s">
        <v>5699</v>
      </c>
      <c r="K957" s="19" t="s">
        <v>5982</v>
      </c>
    </row>
    <row r="958" spans="1:11" x14ac:dyDescent="0.2">
      <c r="A958" s="33" t="s">
        <v>2880</v>
      </c>
      <c r="B958" s="33" t="s">
        <v>5983</v>
      </c>
      <c r="C958" s="16" t="s">
        <v>3298</v>
      </c>
      <c r="D958" s="22" t="s">
        <v>108</v>
      </c>
      <c r="E958" s="32" t="s">
        <v>5697</v>
      </c>
      <c r="F958" s="18" t="s">
        <v>5984</v>
      </c>
      <c r="G958" s="18" t="s">
        <v>3228</v>
      </c>
      <c r="H958" s="18" t="s">
        <v>1172</v>
      </c>
      <c r="I958" s="32" t="s">
        <v>426</v>
      </c>
      <c r="J958" s="18" t="s">
        <v>5699</v>
      </c>
      <c r="K958" s="19" t="s">
        <v>5985</v>
      </c>
    </row>
    <row r="959" spans="1:11" x14ac:dyDescent="0.2">
      <c r="A959" s="33" t="s">
        <v>2880</v>
      </c>
      <c r="B959" s="33" t="s">
        <v>5986</v>
      </c>
      <c r="C959" s="16" t="s">
        <v>3298</v>
      </c>
      <c r="D959" s="22" t="s">
        <v>108</v>
      </c>
      <c r="E959" s="32" t="s">
        <v>5697</v>
      </c>
      <c r="F959" s="18" t="s">
        <v>5987</v>
      </c>
      <c r="G959" s="18" t="s">
        <v>3228</v>
      </c>
      <c r="H959" s="18" t="s">
        <v>1172</v>
      </c>
      <c r="I959" s="32" t="s">
        <v>426</v>
      </c>
      <c r="J959" s="18" t="s">
        <v>5699</v>
      </c>
      <c r="K959" s="19" t="s">
        <v>5988</v>
      </c>
    </row>
    <row r="960" spans="1:11" x14ac:dyDescent="0.2">
      <c r="A960" s="33" t="s">
        <v>2880</v>
      </c>
      <c r="B960" s="33" t="s">
        <v>5989</v>
      </c>
      <c r="C960" s="16" t="s">
        <v>3298</v>
      </c>
      <c r="D960" s="22" t="s">
        <v>108</v>
      </c>
      <c r="E960" s="32" t="s">
        <v>5697</v>
      </c>
      <c r="F960" s="18" t="s">
        <v>5990</v>
      </c>
      <c r="G960" s="18" t="s">
        <v>3228</v>
      </c>
      <c r="H960" s="18" t="s">
        <v>1172</v>
      </c>
      <c r="I960" s="32" t="s">
        <v>426</v>
      </c>
      <c r="J960" s="18" t="s">
        <v>5699</v>
      </c>
      <c r="K960" s="19" t="s">
        <v>5991</v>
      </c>
    </row>
    <row r="961" spans="1:11" x14ac:dyDescent="0.2">
      <c r="A961" s="33" t="s">
        <v>2880</v>
      </c>
      <c r="B961" s="33" t="s">
        <v>5992</v>
      </c>
      <c r="C961" s="16" t="s">
        <v>3298</v>
      </c>
      <c r="D961" s="22" t="s">
        <v>108</v>
      </c>
      <c r="E961" s="32" t="s">
        <v>5697</v>
      </c>
      <c r="F961" s="18" t="s">
        <v>5993</v>
      </c>
      <c r="G961" s="18" t="s">
        <v>3228</v>
      </c>
      <c r="H961" s="18" t="s">
        <v>1172</v>
      </c>
      <c r="I961" s="32" t="s">
        <v>426</v>
      </c>
      <c r="J961" s="18" t="s">
        <v>5699</v>
      </c>
      <c r="K961" s="19" t="s">
        <v>5994</v>
      </c>
    </row>
    <row r="962" spans="1:11" x14ac:dyDescent="0.2">
      <c r="A962" s="33" t="s">
        <v>2880</v>
      </c>
      <c r="B962" s="33" t="s">
        <v>5995</v>
      </c>
      <c r="C962" s="16" t="s">
        <v>3298</v>
      </c>
      <c r="D962" s="22" t="s">
        <v>108</v>
      </c>
      <c r="E962" s="32" t="s">
        <v>5697</v>
      </c>
      <c r="F962" s="18" t="s">
        <v>5996</v>
      </c>
      <c r="G962" s="18" t="s">
        <v>3228</v>
      </c>
      <c r="H962" s="18" t="s">
        <v>1172</v>
      </c>
      <c r="I962" s="32" t="s">
        <v>426</v>
      </c>
      <c r="J962" s="18" t="s">
        <v>5699</v>
      </c>
      <c r="K962" s="19" t="s">
        <v>5997</v>
      </c>
    </row>
    <row r="963" spans="1:11" x14ac:dyDescent="0.2">
      <c r="A963" s="33" t="s">
        <v>2880</v>
      </c>
      <c r="B963" s="33" t="s">
        <v>5998</v>
      </c>
      <c r="C963" s="16" t="s">
        <v>3298</v>
      </c>
      <c r="D963" s="22" t="s">
        <v>108</v>
      </c>
      <c r="E963" s="32" t="s">
        <v>5697</v>
      </c>
      <c r="F963" s="18" t="s">
        <v>5999</v>
      </c>
      <c r="G963" s="18" t="s">
        <v>3228</v>
      </c>
      <c r="H963" s="18" t="s">
        <v>1172</v>
      </c>
      <c r="I963" s="32" t="s">
        <v>426</v>
      </c>
      <c r="J963" s="18" t="s">
        <v>5699</v>
      </c>
      <c r="K963" s="19" t="s">
        <v>6000</v>
      </c>
    </row>
    <row r="964" spans="1:11" x14ac:dyDescent="0.2">
      <c r="A964" s="33" t="s">
        <v>2880</v>
      </c>
      <c r="B964" s="33" t="s">
        <v>6001</v>
      </c>
      <c r="C964" s="16" t="s">
        <v>3298</v>
      </c>
      <c r="D964" s="22" t="s">
        <v>108</v>
      </c>
      <c r="E964" s="32" t="s">
        <v>5697</v>
      </c>
      <c r="F964" s="18" t="s">
        <v>6002</v>
      </c>
      <c r="G964" s="18" t="s">
        <v>3228</v>
      </c>
      <c r="H964" s="18" t="s">
        <v>1172</v>
      </c>
      <c r="I964" s="32" t="s">
        <v>426</v>
      </c>
      <c r="J964" s="18" t="s">
        <v>5699</v>
      </c>
      <c r="K964" s="19" t="s">
        <v>6003</v>
      </c>
    </row>
    <row r="965" spans="1:11" x14ac:dyDescent="0.2">
      <c r="A965" s="33" t="s">
        <v>2880</v>
      </c>
      <c r="B965" s="33" t="s">
        <v>6004</v>
      </c>
      <c r="C965" s="16" t="s">
        <v>3298</v>
      </c>
      <c r="D965" s="22" t="s">
        <v>108</v>
      </c>
      <c r="E965" s="32" t="s">
        <v>5697</v>
      </c>
      <c r="F965" s="18" t="s">
        <v>6005</v>
      </c>
      <c r="G965" s="18" t="s">
        <v>3228</v>
      </c>
      <c r="H965" s="18" t="s">
        <v>1172</v>
      </c>
      <c r="I965" s="32" t="s">
        <v>426</v>
      </c>
      <c r="J965" s="18" t="s">
        <v>5699</v>
      </c>
      <c r="K965" s="19" t="s">
        <v>6006</v>
      </c>
    </row>
    <row r="966" spans="1:11" x14ac:dyDescent="0.2">
      <c r="A966" s="33" t="s">
        <v>2880</v>
      </c>
      <c r="B966" s="33" t="s">
        <v>6007</v>
      </c>
      <c r="C966" s="16" t="s">
        <v>3298</v>
      </c>
      <c r="D966" s="22" t="s">
        <v>108</v>
      </c>
      <c r="E966" s="32" t="s">
        <v>5697</v>
      </c>
      <c r="F966" s="18" t="s">
        <v>6008</v>
      </c>
      <c r="G966" s="18" t="s">
        <v>3228</v>
      </c>
      <c r="H966" s="18" t="s">
        <v>1172</v>
      </c>
      <c r="I966" s="32" t="s">
        <v>426</v>
      </c>
      <c r="J966" s="18" t="s">
        <v>5699</v>
      </c>
      <c r="K966" s="19" t="s">
        <v>6009</v>
      </c>
    </row>
    <row r="967" spans="1:11" x14ac:dyDescent="0.2">
      <c r="A967" s="33" t="s">
        <v>2880</v>
      </c>
      <c r="B967" s="33" t="s">
        <v>6010</v>
      </c>
      <c r="C967" s="16" t="s">
        <v>3298</v>
      </c>
      <c r="D967" s="22" t="s">
        <v>108</v>
      </c>
      <c r="E967" s="32" t="s">
        <v>5697</v>
      </c>
      <c r="F967" s="18" t="s">
        <v>6011</v>
      </c>
      <c r="G967" s="18" t="s">
        <v>3228</v>
      </c>
      <c r="H967" s="18" t="s">
        <v>1172</v>
      </c>
      <c r="I967" s="32" t="s">
        <v>426</v>
      </c>
      <c r="J967" s="18" t="s">
        <v>5699</v>
      </c>
      <c r="K967" s="19" t="s">
        <v>6012</v>
      </c>
    </row>
    <row r="968" spans="1:11" x14ac:dyDescent="0.2">
      <c r="A968" s="33" t="s">
        <v>2880</v>
      </c>
      <c r="B968" s="33" t="s">
        <v>6013</v>
      </c>
      <c r="C968" s="16" t="s">
        <v>3298</v>
      </c>
      <c r="D968" s="22" t="s">
        <v>108</v>
      </c>
      <c r="E968" s="32" t="s">
        <v>5697</v>
      </c>
      <c r="F968" s="18" t="s">
        <v>6014</v>
      </c>
      <c r="G968" s="18" t="s">
        <v>3228</v>
      </c>
      <c r="H968" s="18" t="s">
        <v>1172</v>
      </c>
      <c r="I968" s="32" t="s">
        <v>426</v>
      </c>
      <c r="J968" s="18" t="s">
        <v>5699</v>
      </c>
      <c r="K968" s="19" t="s">
        <v>6015</v>
      </c>
    </row>
    <row r="969" spans="1:11" x14ac:dyDescent="0.2">
      <c r="A969" s="33" t="s">
        <v>2880</v>
      </c>
      <c r="B969" s="33" t="s">
        <v>6016</v>
      </c>
      <c r="C969" s="16" t="s">
        <v>3298</v>
      </c>
      <c r="D969" s="22" t="s">
        <v>108</v>
      </c>
      <c r="E969" s="32" t="s">
        <v>5697</v>
      </c>
      <c r="F969" s="18" t="s">
        <v>6017</v>
      </c>
      <c r="G969" s="18" t="s">
        <v>3228</v>
      </c>
      <c r="H969" s="18" t="s">
        <v>1172</v>
      </c>
      <c r="I969" s="32" t="s">
        <v>426</v>
      </c>
      <c r="J969" s="18" t="s">
        <v>5699</v>
      </c>
      <c r="K969" s="19" t="s">
        <v>6018</v>
      </c>
    </row>
    <row r="970" spans="1:11" x14ac:dyDescent="0.2">
      <c r="A970" s="33" t="s">
        <v>2880</v>
      </c>
      <c r="B970" s="33" t="s">
        <v>6019</v>
      </c>
      <c r="C970" s="16" t="s">
        <v>3298</v>
      </c>
      <c r="D970" s="22" t="s">
        <v>108</v>
      </c>
      <c r="E970" s="32" t="s">
        <v>5697</v>
      </c>
      <c r="F970" s="18" t="s">
        <v>6020</v>
      </c>
      <c r="G970" s="18" t="s">
        <v>3228</v>
      </c>
      <c r="H970" s="18" t="s">
        <v>1172</v>
      </c>
      <c r="I970" s="32" t="s">
        <v>426</v>
      </c>
      <c r="J970" s="18" t="s">
        <v>5699</v>
      </c>
      <c r="K970" s="19" t="s">
        <v>6021</v>
      </c>
    </row>
    <row r="971" spans="1:11" x14ac:dyDescent="0.2">
      <c r="A971" s="33" t="s">
        <v>2880</v>
      </c>
      <c r="B971" s="33" t="s">
        <v>6022</v>
      </c>
      <c r="C971" s="16" t="s">
        <v>3298</v>
      </c>
      <c r="D971" s="22" t="s">
        <v>108</v>
      </c>
      <c r="E971" s="32" t="s">
        <v>5708</v>
      </c>
      <c r="F971" s="18" t="s">
        <v>6023</v>
      </c>
      <c r="G971" s="18" t="s">
        <v>3228</v>
      </c>
      <c r="H971" s="18" t="s">
        <v>1172</v>
      </c>
      <c r="I971" s="32" t="s">
        <v>152</v>
      </c>
      <c r="J971" s="18" t="s">
        <v>3855</v>
      </c>
      <c r="K971" s="19" t="s">
        <v>6024</v>
      </c>
    </row>
    <row r="972" spans="1:11" ht="20.399999999999999" x14ac:dyDescent="0.2">
      <c r="A972" s="33" t="s">
        <v>2880</v>
      </c>
      <c r="B972" s="33" t="s">
        <v>6025</v>
      </c>
      <c r="C972" s="16" t="s">
        <v>3298</v>
      </c>
      <c r="D972" s="22" t="s">
        <v>108</v>
      </c>
      <c r="E972" s="32" t="s">
        <v>5705</v>
      </c>
      <c r="F972" s="18" t="s">
        <v>6026</v>
      </c>
      <c r="G972" s="18" t="s">
        <v>3228</v>
      </c>
      <c r="H972" s="18" t="s">
        <v>1172</v>
      </c>
      <c r="I972" s="32" t="s">
        <v>152</v>
      </c>
      <c r="J972" s="18" t="s">
        <v>3855</v>
      </c>
      <c r="K972" s="19" t="s">
        <v>6027</v>
      </c>
    </row>
    <row r="973" spans="1:11" x14ac:dyDescent="0.2">
      <c r="A973" s="33" t="s">
        <v>2880</v>
      </c>
      <c r="B973" s="33" t="s">
        <v>6028</v>
      </c>
      <c r="C973" s="16" t="s">
        <v>3298</v>
      </c>
      <c r="D973" s="22" t="s">
        <v>108</v>
      </c>
      <c r="E973" s="32" t="s">
        <v>5678</v>
      </c>
      <c r="F973" s="18" t="s">
        <v>5663</v>
      </c>
      <c r="G973" s="18" t="s">
        <v>3228</v>
      </c>
      <c r="H973" s="18" t="s">
        <v>1172</v>
      </c>
      <c r="I973" s="32" t="s">
        <v>152</v>
      </c>
      <c r="J973" s="18" t="s">
        <v>3855</v>
      </c>
      <c r="K973" s="19" t="s">
        <v>6029</v>
      </c>
    </row>
    <row r="974" spans="1:11" x14ac:dyDescent="0.2">
      <c r="A974" s="33" t="s">
        <v>2880</v>
      </c>
      <c r="B974" s="33" t="s">
        <v>6030</v>
      </c>
      <c r="C974" s="16" t="s">
        <v>3298</v>
      </c>
      <c r="D974" s="22" t="s">
        <v>108</v>
      </c>
      <c r="E974" s="32" t="s">
        <v>5678</v>
      </c>
      <c r="F974" s="18" t="s">
        <v>5599</v>
      </c>
      <c r="G974" s="18" t="s">
        <v>3323</v>
      </c>
      <c r="H974" s="18" t="s">
        <v>1172</v>
      </c>
      <c r="I974" s="32" t="s">
        <v>152</v>
      </c>
      <c r="J974" s="18" t="s">
        <v>3855</v>
      </c>
      <c r="K974" s="19" t="s">
        <v>6031</v>
      </c>
    </row>
    <row r="975" spans="1:11" x14ac:dyDescent="0.2">
      <c r="A975" s="33" t="s">
        <v>2880</v>
      </c>
      <c r="B975" s="33" t="s">
        <v>6032</v>
      </c>
      <c r="C975" s="16" t="s">
        <v>3298</v>
      </c>
      <c r="D975" s="22" t="s">
        <v>108</v>
      </c>
      <c r="E975" s="32" t="s">
        <v>5753</v>
      </c>
      <c r="F975" s="18" t="s">
        <v>6033</v>
      </c>
      <c r="G975" s="18" t="s">
        <v>3228</v>
      </c>
      <c r="H975" s="18" t="s">
        <v>1172</v>
      </c>
      <c r="I975" s="32" t="s">
        <v>152</v>
      </c>
      <c r="J975" s="18" t="s">
        <v>3855</v>
      </c>
      <c r="K975" s="19" t="s">
        <v>6034</v>
      </c>
    </row>
    <row r="976" spans="1:11" x14ac:dyDescent="0.2">
      <c r="A976" s="33" t="s">
        <v>2880</v>
      </c>
      <c r="B976" s="33" t="s">
        <v>6035</v>
      </c>
      <c r="C976" s="16" t="s">
        <v>3298</v>
      </c>
      <c r="D976" s="22" t="s">
        <v>108</v>
      </c>
      <c r="E976" s="32" t="s">
        <v>5753</v>
      </c>
      <c r="F976" s="18" t="s">
        <v>6036</v>
      </c>
      <c r="G976" s="18" t="s">
        <v>3228</v>
      </c>
      <c r="H976" s="18" t="s">
        <v>1172</v>
      </c>
      <c r="I976" s="32" t="s">
        <v>152</v>
      </c>
      <c r="J976" s="18" t="s">
        <v>3855</v>
      </c>
      <c r="K976" s="19" t="s">
        <v>6037</v>
      </c>
    </row>
    <row r="977" spans="1:11" ht="20.399999999999999" x14ac:dyDescent="0.2">
      <c r="A977" s="33" t="s">
        <v>2880</v>
      </c>
      <c r="B977" s="33" t="s">
        <v>6038</v>
      </c>
      <c r="C977" s="16" t="s">
        <v>3298</v>
      </c>
      <c r="D977" s="22" t="s">
        <v>108</v>
      </c>
      <c r="E977" s="32" t="s">
        <v>5772</v>
      </c>
      <c r="F977" s="18" t="s">
        <v>6039</v>
      </c>
      <c r="G977" s="18" t="s">
        <v>3228</v>
      </c>
      <c r="H977" s="18" t="s">
        <v>1172</v>
      </c>
      <c r="I977" s="32" t="s">
        <v>152</v>
      </c>
      <c r="J977" s="18" t="s">
        <v>3855</v>
      </c>
      <c r="K977" s="19" t="s">
        <v>6040</v>
      </c>
    </row>
    <row r="978" spans="1:11" x14ac:dyDescent="0.2">
      <c r="A978" s="33" t="s">
        <v>2883</v>
      </c>
      <c r="B978" s="33" t="s">
        <v>6041</v>
      </c>
      <c r="C978" s="16" t="s">
        <v>3298</v>
      </c>
      <c r="D978" s="22" t="s">
        <v>108</v>
      </c>
      <c r="E978" s="32" t="s">
        <v>5693</v>
      </c>
      <c r="F978" s="18" t="s">
        <v>6042</v>
      </c>
      <c r="G978" s="18" t="s">
        <v>3228</v>
      </c>
      <c r="H978" s="18" t="s">
        <v>1172</v>
      </c>
      <c r="I978" s="32" t="s">
        <v>152</v>
      </c>
      <c r="J978" s="18" t="s">
        <v>3855</v>
      </c>
      <c r="K978" s="19" t="s">
        <v>6043</v>
      </c>
    </row>
    <row r="979" spans="1:11" x14ac:dyDescent="0.2">
      <c r="A979" s="33" t="s">
        <v>2883</v>
      </c>
      <c r="B979" s="33" t="s">
        <v>6044</v>
      </c>
      <c r="C979" s="16" t="s">
        <v>3298</v>
      </c>
      <c r="D979" s="22" t="s">
        <v>108</v>
      </c>
      <c r="E979" s="32" t="s">
        <v>5749</v>
      </c>
      <c r="F979" s="18" t="s">
        <v>6045</v>
      </c>
      <c r="G979" s="18" t="s">
        <v>3228</v>
      </c>
      <c r="H979" s="18" t="s">
        <v>1172</v>
      </c>
      <c r="I979" s="32" t="s">
        <v>152</v>
      </c>
      <c r="J979" s="18" t="s">
        <v>3855</v>
      </c>
      <c r="K979" s="19" t="s">
        <v>6046</v>
      </c>
    </row>
    <row r="980" spans="1:11" x14ac:dyDescent="0.2">
      <c r="A980" s="33" t="s">
        <v>2883</v>
      </c>
      <c r="B980" s="33" t="s">
        <v>6047</v>
      </c>
      <c r="C980" s="16" t="s">
        <v>3298</v>
      </c>
      <c r="D980" s="22" t="s">
        <v>108</v>
      </c>
      <c r="E980" s="32" t="s">
        <v>5749</v>
      </c>
      <c r="F980" s="18" t="s">
        <v>6048</v>
      </c>
      <c r="G980" s="18" t="s">
        <v>3228</v>
      </c>
      <c r="H980" s="18" t="s">
        <v>1172</v>
      </c>
      <c r="I980" s="32" t="s">
        <v>152</v>
      </c>
      <c r="J980" s="18" t="s">
        <v>3855</v>
      </c>
      <c r="K980" s="19" t="s">
        <v>6049</v>
      </c>
    </row>
    <row r="981" spans="1:11" x14ac:dyDescent="0.2">
      <c r="A981" s="33" t="s">
        <v>2883</v>
      </c>
      <c r="B981" s="33" t="s">
        <v>6050</v>
      </c>
      <c r="C981" s="16" t="s">
        <v>3298</v>
      </c>
      <c r="D981" s="22" t="s">
        <v>108</v>
      </c>
      <c r="E981" s="32" t="s">
        <v>5749</v>
      </c>
      <c r="F981" s="18" t="s">
        <v>6051</v>
      </c>
      <c r="G981" s="18" t="s">
        <v>3228</v>
      </c>
      <c r="H981" s="18" t="s">
        <v>1172</v>
      </c>
      <c r="I981" s="32" t="s">
        <v>152</v>
      </c>
      <c r="J981" s="18" t="s">
        <v>3855</v>
      </c>
      <c r="K981" s="19" t="s">
        <v>6052</v>
      </c>
    </row>
    <row r="982" spans="1:11" x14ac:dyDescent="0.2">
      <c r="A982" s="33" t="s">
        <v>2883</v>
      </c>
      <c r="B982" s="33" t="s">
        <v>6053</v>
      </c>
      <c r="C982" s="16" t="s">
        <v>3298</v>
      </c>
      <c r="D982" s="22" t="s">
        <v>108</v>
      </c>
      <c r="E982" s="32" t="s">
        <v>5686</v>
      </c>
      <c r="F982" s="18" t="s">
        <v>2743</v>
      </c>
      <c r="G982" s="18" t="s">
        <v>3228</v>
      </c>
      <c r="H982" s="18" t="s">
        <v>1172</v>
      </c>
      <c r="I982" s="32" t="s">
        <v>152</v>
      </c>
      <c r="J982" s="18" t="s">
        <v>3855</v>
      </c>
      <c r="K982" s="19" t="s">
        <v>6054</v>
      </c>
    </row>
    <row r="983" spans="1:11" x14ac:dyDescent="0.2">
      <c r="A983" s="33" t="s">
        <v>2883</v>
      </c>
      <c r="B983" s="33" t="s">
        <v>6055</v>
      </c>
      <c r="C983" s="16" t="s">
        <v>3298</v>
      </c>
      <c r="D983" s="22" t="s">
        <v>108</v>
      </c>
      <c r="E983" s="32" t="s">
        <v>5686</v>
      </c>
      <c r="F983" s="18" t="s">
        <v>6056</v>
      </c>
      <c r="G983" s="18" t="s">
        <v>3228</v>
      </c>
      <c r="H983" s="18" t="s">
        <v>1172</v>
      </c>
      <c r="I983" s="32" t="s">
        <v>152</v>
      </c>
      <c r="J983" s="18" t="s">
        <v>3855</v>
      </c>
      <c r="K983" s="19" t="s">
        <v>6057</v>
      </c>
    </row>
    <row r="984" spans="1:11" x14ac:dyDescent="0.2">
      <c r="A984" s="33" t="s">
        <v>2883</v>
      </c>
      <c r="B984" s="33" t="s">
        <v>6058</v>
      </c>
      <c r="C984" s="16" t="s">
        <v>3298</v>
      </c>
      <c r="D984" s="22" t="s">
        <v>108</v>
      </c>
      <c r="E984" s="32" t="s">
        <v>5686</v>
      </c>
      <c r="F984" s="18" t="s">
        <v>6059</v>
      </c>
      <c r="G984" s="18" t="s">
        <v>3228</v>
      </c>
      <c r="H984" s="18" t="s">
        <v>1172</v>
      </c>
      <c r="I984" s="32" t="s">
        <v>152</v>
      </c>
      <c r="J984" s="18" t="s">
        <v>3855</v>
      </c>
      <c r="K984" s="19" t="s">
        <v>6060</v>
      </c>
    </row>
    <row r="985" spans="1:11" x14ac:dyDescent="0.2">
      <c r="A985" s="33" t="s">
        <v>2883</v>
      </c>
      <c r="B985" s="33" t="s">
        <v>6061</v>
      </c>
      <c r="C985" s="16" t="s">
        <v>3298</v>
      </c>
      <c r="D985" s="22" t="s">
        <v>108</v>
      </c>
      <c r="E985" s="32" t="s">
        <v>5686</v>
      </c>
      <c r="F985" s="18" t="s">
        <v>6062</v>
      </c>
      <c r="G985" s="18" t="s">
        <v>3228</v>
      </c>
      <c r="H985" s="18" t="s">
        <v>1172</v>
      </c>
      <c r="I985" s="32" t="s">
        <v>152</v>
      </c>
      <c r="J985" s="18" t="s">
        <v>3855</v>
      </c>
      <c r="K985" s="19" t="s">
        <v>6063</v>
      </c>
    </row>
    <row r="986" spans="1:11" x14ac:dyDescent="0.2">
      <c r="A986" s="33" t="s">
        <v>2883</v>
      </c>
      <c r="B986" s="33" t="s">
        <v>6064</v>
      </c>
      <c r="C986" s="16" t="s">
        <v>3298</v>
      </c>
      <c r="D986" s="22" t="s">
        <v>108</v>
      </c>
      <c r="E986" s="32" t="s">
        <v>5772</v>
      </c>
      <c r="F986" s="18" t="s">
        <v>6065</v>
      </c>
      <c r="G986" s="18" t="s">
        <v>3228</v>
      </c>
      <c r="H986" s="18" t="s">
        <v>1172</v>
      </c>
      <c r="I986" s="32" t="s">
        <v>152</v>
      </c>
      <c r="J986" s="18" t="s">
        <v>3855</v>
      </c>
      <c r="K986" s="19" t="s">
        <v>6066</v>
      </c>
    </row>
    <row r="987" spans="1:11" ht="20.399999999999999" x14ac:dyDescent="0.2">
      <c r="A987" s="33" t="s">
        <v>2883</v>
      </c>
      <c r="B987" s="33" t="s">
        <v>6067</v>
      </c>
      <c r="C987" s="16" t="s">
        <v>3298</v>
      </c>
      <c r="D987" s="22" t="s">
        <v>108</v>
      </c>
      <c r="E987" s="32" t="s">
        <v>5678</v>
      </c>
      <c r="F987" s="18" t="s">
        <v>5590</v>
      </c>
      <c r="G987" s="18" t="s">
        <v>3228</v>
      </c>
      <c r="H987" s="18" t="s">
        <v>1172</v>
      </c>
      <c r="I987" s="32" t="s">
        <v>152</v>
      </c>
      <c r="J987" s="18" t="s">
        <v>3855</v>
      </c>
      <c r="K987" s="19" t="s">
        <v>6068</v>
      </c>
    </row>
    <row r="988" spans="1:11" x14ac:dyDescent="0.2">
      <c r="A988" s="33" t="s">
        <v>2883</v>
      </c>
      <c r="B988" s="33" t="s">
        <v>6069</v>
      </c>
      <c r="C988" s="16" t="s">
        <v>3298</v>
      </c>
      <c r="D988" s="22" t="s">
        <v>108</v>
      </c>
      <c r="E988" s="32" t="s">
        <v>5753</v>
      </c>
      <c r="F988" s="18" t="s">
        <v>6070</v>
      </c>
      <c r="G988" s="18" t="s">
        <v>3228</v>
      </c>
      <c r="H988" s="18" t="s">
        <v>1172</v>
      </c>
      <c r="I988" s="32" t="s">
        <v>152</v>
      </c>
      <c r="J988" s="18" t="s">
        <v>3855</v>
      </c>
      <c r="K988" s="19" t="s">
        <v>6071</v>
      </c>
    </row>
    <row r="989" spans="1:11" ht="20.399999999999999" x14ac:dyDescent="0.2">
      <c r="A989" s="33" t="s">
        <v>2883</v>
      </c>
      <c r="B989" s="33" t="s">
        <v>6072</v>
      </c>
      <c r="C989" s="16" t="s">
        <v>3298</v>
      </c>
      <c r="D989" s="22" t="s">
        <v>108</v>
      </c>
      <c r="E989" s="32" t="s">
        <v>5753</v>
      </c>
      <c r="F989" s="18" t="s">
        <v>6073</v>
      </c>
      <c r="G989" s="18" t="s">
        <v>3228</v>
      </c>
      <c r="H989" s="18" t="s">
        <v>1172</v>
      </c>
      <c r="I989" s="32" t="s">
        <v>152</v>
      </c>
      <c r="J989" s="18" t="s">
        <v>3855</v>
      </c>
      <c r="K989" s="19" t="s">
        <v>6074</v>
      </c>
    </row>
    <row r="990" spans="1:11" x14ac:dyDescent="0.2">
      <c r="A990" s="33" t="s">
        <v>2883</v>
      </c>
      <c r="B990" s="33" t="s">
        <v>6075</v>
      </c>
      <c r="C990" s="16" t="s">
        <v>3298</v>
      </c>
      <c r="D990" s="22" t="s">
        <v>108</v>
      </c>
      <c r="E990" s="32" t="s">
        <v>5686</v>
      </c>
      <c r="F990" s="18" t="s">
        <v>6076</v>
      </c>
      <c r="G990" s="18" t="s">
        <v>3228</v>
      </c>
      <c r="H990" s="18" t="s">
        <v>1172</v>
      </c>
      <c r="I990" s="32" t="s">
        <v>152</v>
      </c>
      <c r="J990" s="18" t="s">
        <v>3855</v>
      </c>
      <c r="K990" s="19" t="s">
        <v>6077</v>
      </c>
    </row>
    <row r="991" spans="1:11" x14ac:dyDescent="0.2">
      <c r="A991" s="33" t="s">
        <v>2883</v>
      </c>
      <c r="B991" s="33" t="s">
        <v>6078</v>
      </c>
      <c r="C991" s="16" t="s">
        <v>3298</v>
      </c>
      <c r="D991" s="22" t="s">
        <v>108</v>
      </c>
      <c r="E991" s="32" t="s">
        <v>5686</v>
      </c>
      <c r="F991" s="18" t="s">
        <v>6079</v>
      </c>
      <c r="G991" s="18" t="s">
        <v>3228</v>
      </c>
      <c r="H991" s="18" t="s">
        <v>1172</v>
      </c>
      <c r="I991" s="32" t="s">
        <v>152</v>
      </c>
      <c r="J991" s="18" t="s">
        <v>3855</v>
      </c>
      <c r="K991" s="19" t="s">
        <v>6080</v>
      </c>
    </row>
    <row r="992" spans="1:11" x14ac:dyDescent="0.2">
      <c r="A992" s="33" t="s">
        <v>2883</v>
      </c>
      <c r="B992" s="33" t="s">
        <v>6081</v>
      </c>
      <c r="C992" s="16" t="s">
        <v>3298</v>
      </c>
      <c r="D992" s="22" t="s">
        <v>108</v>
      </c>
      <c r="E992" s="32" t="s">
        <v>5772</v>
      </c>
      <c r="F992" s="18" t="s">
        <v>6082</v>
      </c>
      <c r="G992" s="18" t="s">
        <v>3228</v>
      </c>
      <c r="H992" s="18" t="s">
        <v>1172</v>
      </c>
      <c r="I992" s="32" t="s">
        <v>152</v>
      </c>
      <c r="J992" s="18" t="s">
        <v>3855</v>
      </c>
      <c r="K992" s="19" t="s">
        <v>6083</v>
      </c>
    </row>
    <row r="993" spans="1:11" x14ac:dyDescent="0.2">
      <c r="A993" s="33" t="s">
        <v>2883</v>
      </c>
      <c r="B993" s="33" t="s">
        <v>6084</v>
      </c>
      <c r="C993" s="16" t="s">
        <v>3298</v>
      </c>
      <c r="D993" s="22" t="s">
        <v>108</v>
      </c>
      <c r="E993" s="32" t="s">
        <v>5772</v>
      </c>
      <c r="F993" s="18" t="s">
        <v>6085</v>
      </c>
      <c r="G993" s="18" t="s">
        <v>3228</v>
      </c>
      <c r="H993" s="18" t="s">
        <v>1172</v>
      </c>
      <c r="I993" s="32" t="s">
        <v>152</v>
      </c>
      <c r="J993" s="18" t="s">
        <v>3855</v>
      </c>
      <c r="K993" s="19" t="s">
        <v>6086</v>
      </c>
    </row>
    <row r="994" spans="1:11" x14ac:dyDescent="0.2">
      <c r="A994" s="33" t="s">
        <v>2883</v>
      </c>
      <c r="B994" s="33" t="s">
        <v>6087</v>
      </c>
      <c r="C994" s="16" t="s">
        <v>3298</v>
      </c>
      <c r="D994" s="22" t="s">
        <v>108</v>
      </c>
      <c r="E994" s="32" t="s">
        <v>5961</v>
      </c>
      <c r="F994" s="18" t="s">
        <v>4745</v>
      </c>
      <c r="G994" s="18" t="s">
        <v>3228</v>
      </c>
      <c r="H994" s="18" t="s">
        <v>1172</v>
      </c>
      <c r="I994" s="32" t="s">
        <v>152</v>
      </c>
      <c r="J994" s="18" t="s">
        <v>3855</v>
      </c>
      <c r="K994" s="19" t="s">
        <v>6088</v>
      </c>
    </row>
    <row r="995" spans="1:11" x14ac:dyDescent="0.2">
      <c r="A995" s="33" t="s">
        <v>2883</v>
      </c>
      <c r="B995" s="33" t="s">
        <v>6089</v>
      </c>
      <c r="C995" s="16" t="s">
        <v>3298</v>
      </c>
      <c r="D995" s="22" t="s">
        <v>108</v>
      </c>
      <c r="E995" s="32" t="s">
        <v>5753</v>
      </c>
      <c r="F995" s="18" t="s">
        <v>6090</v>
      </c>
      <c r="G995" s="18" t="s">
        <v>3228</v>
      </c>
      <c r="H995" s="18" t="s">
        <v>1172</v>
      </c>
      <c r="I995" s="32" t="s">
        <v>152</v>
      </c>
      <c r="J995" s="18" t="s">
        <v>3855</v>
      </c>
      <c r="K995" s="19" t="s">
        <v>6091</v>
      </c>
    </row>
    <row r="996" spans="1:11" x14ac:dyDescent="0.2">
      <c r="A996" s="33" t="s">
        <v>2883</v>
      </c>
      <c r="B996" s="33" t="s">
        <v>6092</v>
      </c>
      <c r="C996" s="16" t="s">
        <v>3298</v>
      </c>
      <c r="D996" s="22" t="s">
        <v>108</v>
      </c>
      <c r="E996" s="32" t="s">
        <v>5753</v>
      </c>
      <c r="F996" s="18" t="s">
        <v>6093</v>
      </c>
      <c r="G996" s="18" t="s">
        <v>3228</v>
      </c>
      <c r="H996" s="18" t="s">
        <v>1172</v>
      </c>
      <c r="I996" s="32" t="s">
        <v>152</v>
      </c>
      <c r="J996" s="18" t="s">
        <v>3855</v>
      </c>
      <c r="K996" s="19" t="s">
        <v>6094</v>
      </c>
    </row>
    <row r="997" spans="1:11" ht="20.399999999999999" x14ac:dyDescent="0.2">
      <c r="A997" s="33" t="s">
        <v>2883</v>
      </c>
      <c r="B997" s="33" t="s">
        <v>6095</v>
      </c>
      <c r="C997" s="16" t="s">
        <v>3298</v>
      </c>
      <c r="D997" s="22" t="s">
        <v>108</v>
      </c>
      <c r="E997" s="32" t="s">
        <v>5753</v>
      </c>
      <c r="F997" s="18" t="s">
        <v>6096</v>
      </c>
      <c r="G997" s="18" t="s">
        <v>3228</v>
      </c>
      <c r="H997" s="18" t="s">
        <v>1172</v>
      </c>
      <c r="I997" s="32" t="s">
        <v>152</v>
      </c>
      <c r="J997" s="18" t="s">
        <v>3855</v>
      </c>
      <c r="K997" s="19" t="s">
        <v>6097</v>
      </c>
    </row>
    <row r="998" spans="1:11" x14ac:dyDescent="0.2">
      <c r="A998" s="33" t="s">
        <v>2886</v>
      </c>
      <c r="B998" s="33" t="s">
        <v>6098</v>
      </c>
      <c r="C998" s="16" t="s">
        <v>3298</v>
      </c>
      <c r="D998" s="22" t="s">
        <v>108</v>
      </c>
      <c r="E998" s="32" t="s">
        <v>5682</v>
      </c>
      <c r="F998" s="18" t="s">
        <v>6099</v>
      </c>
      <c r="G998" s="18" t="s">
        <v>3228</v>
      </c>
      <c r="H998" s="18" t="s">
        <v>1172</v>
      </c>
      <c r="I998" s="32" t="s">
        <v>152</v>
      </c>
      <c r="J998" s="18" t="s">
        <v>3855</v>
      </c>
      <c r="K998" s="19" t="s">
        <v>6100</v>
      </c>
    </row>
    <row r="999" spans="1:11" x14ac:dyDescent="0.2">
      <c r="A999" s="33" t="s">
        <v>2886</v>
      </c>
      <c r="B999" s="33" t="s">
        <v>6101</v>
      </c>
      <c r="C999" s="16" t="s">
        <v>3298</v>
      </c>
      <c r="D999" s="22" t="s">
        <v>108</v>
      </c>
      <c r="E999" s="32" t="s">
        <v>5682</v>
      </c>
      <c r="F999" s="18" t="s">
        <v>6102</v>
      </c>
      <c r="G999" s="18" t="s">
        <v>3228</v>
      </c>
      <c r="H999" s="18" t="s">
        <v>1172</v>
      </c>
      <c r="I999" s="32" t="s">
        <v>152</v>
      </c>
      <c r="J999" s="18" t="s">
        <v>3855</v>
      </c>
      <c r="K999" s="19" t="s">
        <v>6103</v>
      </c>
    </row>
    <row r="1000" spans="1:11" x14ac:dyDescent="0.2">
      <c r="A1000" s="33" t="s">
        <v>2886</v>
      </c>
      <c r="B1000" s="33" t="s">
        <v>6104</v>
      </c>
      <c r="C1000" s="16" t="s">
        <v>3298</v>
      </c>
      <c r="D1000" s="22" t="s">
        <v>108</v>
      </c>
      <c r="E1000" s="32" t="s">
        <v>5682</v>
      </c>
      <c r="F1000" s="18" t="s">
        <v>6105</v>
      </c>
      <c r="G1000" s="18" t="s">
        <v>3228</v>
      </c>
      <c r="H1000" s="18" t="s">
        <v>1172</v>
      </c>
      <c r="I1000" s="32" t="s">
        <v>152</v>
      </c>
      <c r="J1000" s="18" t="s">
        <v>3855</v>
      </c>
      <c r="K1000" s="19" t="s">
        <v>6106</v>
      </c>
    </row>
    <row r="1001" spans="1:11" x14ac:dyDescent="0.2">
      <c r="A1001" s="33" t="s">
        <v>2886</v>
      </c>
      <c r="B1001" s="33" t="s">
        <v>6107</v>
      </c>
      <c r="C1001" s="16" t="s">
        <v>3298</v>
      </c>
      <c r="D1001" s="22" t="s">
        <v>108</v>
      </c>
      <c r="E1001" s="32" t="s">
        <v>5708</v>
      </c>
      <c r="F1001" s="18" t="s">
        <v>6108</v>
      </c>
      <c r="G1001" s="18" t="s">
        <v>3228</v>
      </c>
      <c r="H1001" s="18" t="s">
        <v>1172</v>
      </c>
      <c r="I1001" s="32" t="s">
        <v>152</v>
      </c>
      <c r="J1001" s="18" t="s">
        <v>3855</v>
      </c>
      <c r="K1001" s="19" t="s">
        <v>6109</v>
      </c>
    </row>
    <row r="1002" spans="1:11" x14ac:dyDescent="0.2">
      <c r="A1002" s="33" t="s">
        <v>2886</v>
      </c>
      <c r="B1002" s="33" t="s">
        <v>6110</v>
      </c>
      <c r="C1002" s="16" t="s">
        <v>3298</v>
      </c>
      <c r="D1002" s="22" t="s">
        <v>108</v>
      </c>
      <c r="E1002" s="32" t="s">
        <v>5686</v>
      </c>
      <c r="F1002" s="18" t="s">
        <v>2746</v>
      </c>
      <c r="G1002" s="18" t="s">
        <v>3228</v>
      </c>
      <c r="H1002" s="18" t="s">
        <v>1172</v>
      </c>
      <c r="I1002" s="32" t="s">
        <v>152</v>
      </c>
      <c r="J1002" s="18" t="s">
        <v>3855</v>
      </c>
      <c r="K1002" s="19" t="s">
        <v>6111</v>
      </c>
    </row>
    <row r="1003" spans="1:11" x14ac:dyDescent="0.2">
      <c r="A1003" s="33" t="s">
        <v>2886</v>
      </c>
      <c r="B1003" s="33" t="s">
        <v>6112</v>
      </c>
      <c r="C1003" s="16" t="s">
        <v>3298</v>
      </c>
      <c r="D1003" s="22" t="s">
        <v>108</v>
      </c>
      <c r="E1003" s="32" t="s">
        <v>5772</v>
      </c>
      <c r="F1003" s="18" t="s">
        <v>6113</v>
      </c>
      <c r="G1003" s="18" t="s">
        <v>3228</v>
      </c>
      <c r="H1003" s="18" t="s">
        <v>1172</v>
      </c>
      <c r="I1003" s="32" t="s">
        <v>152</v>
      </c>
      <c r="J1003" s="18" t="s">
        <v>3855</v>
      </c>
      <c r="K1003" s="19" t="s">
        <v>6114</v>
      </c>
    </row>
    <row r="1004" spans="1:11" x14ac:dyDescent="0.2">
      <c r="A1004" s="33" t="s">
        <v>2886</v>
      </c>
      <c r="B1004" s="33" t="s">
        <v>6115</v>
      </c>
      <c r="C1004" s="16" t="s">
        <v>3298</v>
      </c>
      <c r="D1004" s="22" t="s">
        <v>108</v>
      </c>
      <c r="E1004" s="32" t="s">
        <v>5686</v>
      </c>
      <c r="F1004" s="18" t="s">
        <v>6116</v>
      </c>
      <c r="G1004" s="18" t="s">
        <v>3228</v>
      </c>
      <c r="H1004" s="18" t="s">
        <v>1172</v>
      </c>
      <c r="I1004" s="32" t="s">
        <v>152</v>
      </c>
      <c r="J1004" s="18" t="s">
        <v>3855</v>
      </c>
      <c r="K1004" s="19" t="s">
        <v>6117</v>
      </c>
    </row>
    <row r="1005" spans="1:11" ht="20.399999999999999" x14ac:dyDescent="0.2">
      <c r="A1005" s="33" t="s">
        <v>2886</v>
      </c>
      <c r="B1005" s="33" t="s">
        <v>6118</v>
      </c>
      <c r="C1005" s="16" t="s">
        <v>3298</v>
      </c>
      <c r="D1005" s="22" t="s">
        <v>108</v>
      </c>
      <c r="E1005" s="32" t="s">
        <v>5708</v>
      </c>
      <c r="F1005" s="18" t="s">
        <v>6119</v>
      </c>
      <c r="G1005" s="18" t="s">
        <v>3228</v>
      </c>
      <c r="H1005" s="18" t="s">
        <v>1172</v>
      </c>
      <c r="I1005" s="32" t="s">
        <v>152</v>
      </c>
      <c r="J1005" s="18" t="s">
        <v>3855</v>
      </c>
      <c r="K1005" s="19" t="s">
        <v>6120</v>
      </c>
    </row>
    <row r="1006" spans="1:11" x14ac:dyDescent="0.2">
      <c r="A1006" s="33" t="s">
        <v>2886</v>
      </c>
      <c r="B1006" s="33" t="s">
        <v>6121</v>
      </c>
      <c r="C1006" s="16" t="s">
        <v>3298</v>
      </c>
      <c r="D1006" s="22" t="s">
        <v>108</v>
      </c>
      <c r="E1006" s="32" t="s">
        <v>5749</v>
      </c>
      <c r="F1006" s="18" t="s">
        <v>6122</v>
      </c>
      <c r="G1006" s="18" t="s">
        <v>3228</v>
      </c>
      <c r="H1006" s="18" t="s">
        <v>1172</v>
      </c>
      <c r="I1006" s="32" t="s">
        <v>152</v>
      </c>
      <c r="J1006" s="18" t="s">
        <v>3855</v>
      </c>
      <c r="K1006" s="19" t="s">
        <v>6123</v>
      </c>
    </row>
    <row r="1007" spans="1:11" ht="20.399999999999999" x14ac:dyDescent="0.2">
      <c r="A1007" s="33" t="s">
        <v>2886</v>
      </c>
      <c r="B1007" s="33" t="s">
        <v>6124</v>
      </c>
      <c r="C1007" s="16" t="s">
        <v>3298</v>
      </c>
      <c r="D1007" s="22" t="s">
        <v>108</v>
      </c>
      <c r="E1007" s="32" t="s">
        <v>5753</v>
      </c>
      <c r="F1007" s="18" t="s">
        <v>6125</v>
      </c>
      <c r="G1007" s="18" t="s">
        <v>3228</v>
      </c>
      <c r="H1007" s="18" t="s">
        <v>1172</v>
      </c>
      <c r="I1007" s="32" t="s">
        <v>152</v>
      </c>
      <c r="J1007" s="18" t="s">
        <v>3855</v>
      </c>
      <c r="K1007" s="19" t="s">
        <v>6126</v>
      </c>
    </row>
    <row r="1008" spans="1:11" x14ac:dyDescent="0.2">
      <c r="A1008" s="33" t="s">
        <v>2886</v>
      </c>
      <c r="B1008" s="33" t="s">
        <v>6127</v>
      </c>
      <c r="C1008" s="16" t="s">
        <v>3298</v>
      </c>
      <c r="D1008" s="22" t="s">
        <v>108</v>
      </c>
      <c r="E1008" s="32" t="s">
        <v>5961</v>
      </c>
      <c r="F1008" s="18" t="s">
        <v>6128</v>
      </c>
      <c r="G1008" s="18" t="s">
        <v>3228</v>
      </c>
      <c r="H1008" s="18" t="s">
        <v>1172</v>
      </c>
      <c r="I1008" s="32" t="s">
        <v>152</v>
      </c>
      <c r="J1008" s="18" t="s">
        <v>3855</v>
      </c>
      <c r="K1008" s="19" t="s">
        <v>6129</v>
      </c>
    </row>
    <row r="1009" spans="1:11" x14ac:dyDescent="0.2">
      <c r="A1009" s="33" t="s">
        <v>2886</v>
      </c>
      <c r="B1009" s="33" t="s">
        <v>6130</v>
      </c>
      <c r="C1009" s="16" t="s">
        <v>3298</v>
      </c>
      <c r="D1009" s="22" t="s">
        <v>108</v>
      </c>
      <c r="E1009" s="32" t="s">
        <v>5753</v>
      </c>
      <c r="F1009" s="18" t="s">
        <v>5893</v>
      </c>
      <c r="G1009" s="18" t="s">
        <v>3228</v>
      </c>
      <c r="H1009" s="18" t="s">
        <v>1172</v>
      </c>
      <c r="I1009" s="32" t="s">
        <v>152</v>
      </c>
      <c r="J1009" s="18" t="s">
        <v>3855</v>
      </c>
      <c r="K1009" s="19" t="s">
        <v>6131</v>
      </c>
    </row>
    <row r="1010" spans="1:11" ht="20.399999999999999" x14ac:dyDescent="0.2">
      <c r="A1010" s="33" t="s">
        <v>2886</v>
      </c>
      <c r="B1010" s="33" t="s">
        <v>6132</v>
      </c>
      <c r="C1010" s="16" t="s">
        <v>3298</v>
      </c>
      <c r="D1010" s="22" t="s">
        <v>108</v>
      </c>
      <c r="E1010" s="32" t="s">
        <v>5772</v>
      </c>
      <c r="F1010" s="18" t="s">
        <v>6133</v>
      </c>
      <c r="G1010" s="18" t="s">
        <v>3228</v>
      </c>
      <c r="H1010" s="18" t="s">
        <v>1172</v>
      </c>
      <c r="I1010" s="32" t="s">
        <v>152</v>
      </c>
      <c r="J1010" s="18" t="s">
        <v>3855</v>
      </c>
      <c r="K1010" s="19" t="s">
        <v>6134</v>
      </c>
    </row>
    <row r="1011" spans="1:11" x14ac:dyDescent="0.2">
      <c r="A1011" s="33" t="s">
        <v>2886</v>
      </c>
      <c r="B1011" s="33" t="s">
        <v>6135</v>
      </c>
      <c r="C1011" s="16" t="s">
        <v>3298</v>
      </c>
      <c r="D1011" s="22" t="s">
        <v>108</v>
      </c>
      <c r="E1011" s="32" t="s">
        <v>5678</v>
      </c>
      <c r="F1011" s="18" t="s">
        <v>6136</v>
      </c>
      <c r="G1011" s="18" t="s">
        <v>3228</v>
      </c>
      <c r="H1011" s="18" t="s">
        <v>1172</v>
      </c>
      <c r="I1011" s="32" t="s">
        <v>152</v>
      </c>
      <c r="J1011" s="18" t="s">
        <v>3855</v>
      </c>
      <c r="K1011" s="19" t="s">
        <v>6137</v>
      </c>
    </row>
    <row r="1012" spans="1:11" ht="20.399999999999999" x14ac:dyDescent="0.2">
      <c r="A1012" s="33" t="s">
        <v>2886</v>
      </c>
      <c r="B1012" s="33" t="s">
        <v>6138</v>
      </c>
      <c r="C1012" s="16" t="s">
        <v>3298</v>
      </c>
      <c r="D1012" s="22" t="s">
        <v>108</v>
      </c>
      <c r="E1012" s="32" t="s">
        <v>5753</v>
      </c>
      <c r="F1012" s="18" t="s">
        <v>6139</v>
      </c>
      <c r="G1012" s="18" t="s">
        <v>3228</v>
      </c>
      <c r="H1012" s="18" t="s">
        <v>1172</v>
      </c>
      <c r="I1012" s="32" t="s">
        <v>152</v>
      </c>
      <c r="J1012" s="18" t="s">
        <v>3855</v>
      </c>
      <c r="K1012" s="19" t="s">
        <v>6140</v>
      </c>
    </row>
    <row r="1013" spans="1:11" ht="20.399999999999999" x14ac:dyDescent="0.2">
      <c r="A1013" s="33" t="s">
        <v>2889</v>
      </c>
      <c r="B1013" s="33" t="s">
        <v>6141</v>
      </c>
      <c r="C1013" s="16" t="s">
        <v>3298</v>
      </c>
      <c r="D1013" s="22" t="s">
        <v>108</v>
      </c>
      <c r="E1013" s="32" t="s">
        <v>5705</v>
      </c>
      <c r="F1013" s="18" t="s">
        <v>3686</v>
      </c>
      <c r="G1013" s="18" t="s">
        <v>43</v>
      </c>
      <c r="H1013" s="18" t="s">
        <v>1172</v>
      </c>
      <c r="I1013" s="32" t="s">
        <v>152</v>
      </c>
      <c r="J1013" s="18" t="s">
        <v>3855</v>
      </c>
      <c r="K1013" s="19" t="s">
        <v>6142</v>
      </c>
    </row>
    <row r="1014" spans="1:11" x14ac:dyDescent="0.2">
      <c r="A1014" s="33" t="s">
        <v>2889</v>
      </c>
      <c r="B1014" s="33" t="s">
        <v>6143</v>
      </c>
      <c r="C1014" s="16" t="s">
        <v>3298</v>
      </c>
      <c r="D1014" s="22" t="s">
        <v>108</v>
      </c>
      <c r="E1014" s="32" t="s">
        <v>5693</v>
      </c>
      <c r="F1014" s="18" t="s">
        <v>6144</v>
      </c>
      <c r="G1014" s="18" t="s">
        <v>43</v>
      </c>
      <c r="H1014" s="18" t="s">
        <v>1172</v>
      </c>
      <c r="I1014" s="32" t="s">
        <v>152</v>
      </c>
      <c r="J1014" s="18" t="s">
        <v>3855</v>
      </c>
      <c r="K1014" s="19" t="s">
        <v>6145</v>
      </c>
    </row>
    <row r="1015" spans="1:11" x14ac:dyDescent="0.2">
      <c r="A1015" s="33" t="s">
        <v>2889</v>
      </c>
      <c r="B1015" s="33" t="s">
        <v>6146</v>
      </c>
      <c r="C1015" s="16" t="s">
        <v>3298</v>
      </c>
      <c r="D1015" s="22" t="s">
        <v>108</v>
      </c>
      <c r="E1015" s="32" t="s">
        <v>5708</v>
      </c>
      <c r="F1015" s="18" t="s">
        <v>6147</v>
      </c>
      <c r="G1015" s="18" t="s">
        <v>43</v>
      </c>
      <c r="H1015" s="18" t="s">
        <v>1172</v>
      </c>
      <c r="I1015" s="32" t="s">
        <v>152</v>
      </c>
      <c r="J1015" s="18" t="s">
        <v>3855</v>
      </c>
      <c r="K1015" s="19" t="s">
        <v>6148</v>
      </c>
    </row>
    <row r="1016" spans="1:11" x14ac:dyDescent="0.2">
      <c r="A1016" s="33" t="s">
        <v>2889</v>
      </c>
      <c r="B1016" s="33" t="s">
        <v>6149</v>
      </c>
      <c r="C1016" s="16" t="s">
        <v>3298</v>
      </c>
      <c r="D1016" s="22" t="s">
        <v>108</v>
      </c>
      <c r="E1016" s="32" t="s">
        <v>5753</v>
      </c>
      <c r="F1016" s="18" t="s">
        <v>6150</v>
      </c>
      <c r="G1016" s="18" t="s">
        <v>43</v>
      </c>
      <c r="H1016" s="18" t="s">
        <v>1172</v>
      </c>
      <c r="I1016" s="32" t="s">
        <v>152</v>
      </c>
      <c r="J1016" s="18" t="s">
        <v>3855</v>
      </c>
      <c r="K1016" s="19" t="s">
        <v>6151</v>
      </c>
    </row>
    <row r="1017" spans="1:11" x14ac:dyDescent="0.2">
      <c r="A1017" s="33" t="s">
        <v>2889</v>
      </c>
      <c r="B1017" s="33" t="s">
        <v>6152</v>
      </c>
      <c r="C1017" s="16" t="s">
        <v>3298</v>
      </c>
      <c r="D1017" s="22" t="s">
        <v>108</v>
      </c>
      <c r="E1017" s="32" t="s">
        <v>5708</v>
      </c>
      <c r="F1017" s="18" t="s">
        <v>6153</v>
      </c>
      <c r="G1017" s="18" t="s">
        <v>43</v>
      </c>
      <c r="H1017" s="18" t="s">
        <v>1172</v>
      </c>
      <c r="I1017" s="32" t="s">
        <v>152</v>
      </c>
      <c r="J1017" s="18" t="s">
        <v>3855</v>
      </c>
      <c r="K1017" s="19" t="s">
        <v>6154</v>
      </c>
    </row>
    <row r="1018" spans="1:11" x14ac:dyDescent="0.2">
      <c r="A1018" s="33" t="s">
        <v>2889</v>
      </c>
      <c r="B1018" s="33" t="s">
        <v>6155</v>
      </c>
      <c r="C1018" s="16" t="s">
        <v>3298</v>
      </c>
      <c r="D1018" s="22" t="s">
        <v>108</v>
      </c>
      <c r="E1018" s="32" t="s">
        <v>5708</v>
      </c>
      <c r="F1018" s="18" t="s">
        <v>6156</v>
      </c>
      <c r="G1018" s="18" t="s">
        <v>43</v>
      </c>
      <c r="H1018" s="18" t="s">
        <v>1172</v>
      </c>
      <c r="I1018" s="32" t="s">
        <v>152</v>
      </c>
      <c r="J1018" s="18" t="s">
        <v>3855</v>
      </c>
      <c r="K1018" s="19" t="s">
        <v>6157</v>
      </c>
    </row>
    <row r="1019" spans="1:11" x14ac:dyDescent="0.2">
      <c r="A1019" s="33" t="s">
        <v>2889</v>
      </c>
      <c r="B1019" s="33" t="s">
        <v>6158</v>
      </c>
      <c r="C1019" s="16" t="s">
        <v>3298</v>
      </c>
      <c r="D1019" s="22" t="s">
        <v>108</v>
      </c>
      <c r="E1019" s="32" t="s">
        <v>5708</v>
      </c>
      <c r="F1019" s="18" t="s">
        <v>6159</v>
      </c>
      <c r="G1019" s="18" t="s">
        <v>43</v>
      </c>
      <c r="H1019" s="18" t="s">
        <v>1172</v>
      </c>
      <c r="I1019" s="32" t="s">
        <v>152</v>
      </c>
      <c r="J1019" s="18" t="s">
        <v>3855</v>
      </c>
      <c r="K1019" s="19" t="s">
        <v>6160</v>
      </c>
    </row>
    <row r="1020" spans="1:11" x14ac:dyDescent="0.2">
      <c r="A1020" s="33" t="s">
        <v>2889</v>
      </c>
      <c r="B1020" s="33" t="s">
        <v>6161</v>
      </c>
      <c r="C1020" s="16" t="s">
        <v>3298</v>
      </c>
      <c r="D1020" s="22" t="s">
        <v>108</v>
      </c>
      <c r="E1020" s="32" t="s">
        <v>5708</v>
      </c>
      <c r="F1020" s="18" t="s">
        <v>6162</v>
      </c>
      <c r="G1020" s="18" t="s">
        <v>43</v>
      </c>
      <c r="H1020" s="18" t="s">
        <v>1172</v>
      </c>
      <c r="I1020" s="32" t="s">
        <v>152</v>
      </c>
      <c r="J1020" s="18" t="s">
        <v>3855</v>
      </c>
      <c r="K1020" s="19" t="s">
        <v>6163</v>
      </c>
    </row>
    <row r="1021" spans="1:11" x14ac:dyDescent="0.2">
      <c r="A1021" s="33" t="s">
        <v>2889</v>
      </c>
      <c r="B1021" s="33" t="s">
        <v>6164</v>
      </c>
      <c r="C1021" s="16" t="s">
        <v>3298</v>
      </c>
      <c r="D1021" s="22" t="s">
        <v>108</v>
      </c>
      <c r="E1021" s="32" t="s">
        <v>5697</v>
      </c>
      <c r="F1021" s="18" t="s">
        <v>6165</v>
      </c>
      <c r="G1021" s="18" t="s">
        <v>43</v>
      </c>
      <c r="H1021" s="18" t="s">
        <v>1172</v>
      </c>
      <c r="I1021" s="32" t="s">
        <v>426</v>
      </c>
      <c r="J1021" s="18" t="s">
        <v>5699</v>
      </c>
      <c r="K1021" s="19" t="s">
        <v>6166</v>
      </c>
    </row>
    <row r="1022" spans="1:11" x14ac:dyDescent="0.2">
      <c r="A1022" s="33" t="s">
        <v>2889</v>
      </c>
      <c r="B1022" s="33" t="s">
        <v>6167</v>
      </c>
      <c r="C1022" s="16" t="s">
        <v>3298</v>
      </c>
      <c r="D1022" s="22" t="s">
        <v>108</v>
      </c>
      <c r="E1022" s="32" t="s">
        <v>5705</v>
      </c>
      <c r="F1022" s="18" t="s">
        <v>4743</v>
      </c>
      <c r="G1022" s="18" t="s">
        <v>43</v>
      </c>
      <c r="H1022" s="18" t="s">
        <v>1172</v>
      </c>
      <c r="I1022" s="32" t="s">
        <v>152</v>
      </c>
      <c r="J1022" s="18" t="s">
        <v>3855</v>
      </c>
      <c r="K1022" s="19" t="s">
        <v>6168</v>
      </c>
    </row>
    <row r="1023" spans="1:11" x14ac:dyDescent="0.2">
      <c r="A1023" s="33" t="s">
        <v>2889</v>
      </c>
      <c r="B1023" s="33" t="s">
        <v>6169</v>
      </c>
      <c r="C1023" s="16" t="s">
        <v>3298</v>
      </c>
      <c r="D1023" s="22" t="s">
        <v>108</v>
      </c>
      <c r="E1023" s="32" t="s">
        <v>5705</v>
      </c>
      <c r="F1023" s="18" t="s">
        <v>4975</v>
      </c>
      <c r="G1023" s="18" t="s">
        <v>43</v>
      </c>
      <c r="H1023" s="18" t="s">
        <v>1172</v>
      </c>
      <c r="I1023" s="32" t="s">
        <v>152</v>
      </c>
      <c r="J1023" s="18" t="s">
        <v>3855</v>
      </c>
      <c r="K1023" s="19" t="s">
        <v>6170</v>
      </c>
    </row>
    <row r="1024" spans="1:11" x14ac:dyDescent="0.2">
      <c r="A1024" s="33" t="s">
        <v>2889</v>
      </c>
      <c r="B1024" s="33" t="s">
        <v>6171</v>
      </c>
      <c r="C1024" s="16" t="s">
        <v>3298</v>
      </c>
      <c r="D1024" s="22" t="s">
        <v>108</v>
      </c>
      <c r="E1024" s="32" t="s">
        <v>5697</v>
      </c>
      <c r="F1024" s="18" t="s">
        <v>6172</v>
      </c>
      <c r="G1024" s="18" t="s">
        <v>43</v>
      </c>
      <c r="H1024" s="18" t="s">
        <v>1172</v>
      </c>
      <c r="I1024" s="32" t="s">
        <v>426</v>
      </c>
      <c r="J1024" s="18" t="s">
        <v>5699</v>
      </c>
      <c r="K1024" s="19" t="s">
        <v>6173</v>
      </c>
    </row>
    <row r="1025" spans="1:11" x14ac:dyDescent="0.2">
      <c r="A1025" s="33" t="s">
        <v>2889</v>
      </c>
      <c r="B1025" s="33" t="s">
        <v>6174</v>
      </c>
      <c r="C1025" s="16" t="s">
        <v>3298</v>
      </c>
      <c r="D1025" s="22" t="s">
        <v>108</v>
      </c>
      <c r="E1025" s="32" t="s">
        <v>5697</v>
      </c>
      <c r="F1025" s="18" t="s">
        <v>6175</v>
      </c>
      <c r="G1025" s="18" t="s">
        <v>43</v>
      </c>
      <c r="H1025" s="18" t="s">
        <v>1172</v>
      </c>
      <c r="I1025" s="32" t="s">
        <v>426</v>
      </c>
      <c r="J1025" s="18" t="s">
        <v>5699</v>
      </c>
      <c r="K1025" s="19" t="s">
        <v>6176</v>
      </c>
    </row>
    <row r="1026" spans="1:11" x14ac:dyDescent="0.2">
      <c r="A1026" s="33" t="s">
        <v>2889</v>
      </c>
      <c r="B1026" s="33" t="s">
        <v>6177</v>
      </c>
      <c r="C1026" s="16" t="s">
        <v>3298</v>
      </c>
      <c r="D1026" s="22" t="s">
        <v>108</v>
      </c>
      <c r="E1026" s="32" t="s">
        <v>5697</v>
      </c>
      <c r="F1026" s="18" t="s">
        <v>6178</v>
      </c>
      <c r="G1026" s="18" t="s">
        <v>43</v>
      </c>
      <c r="H1026" s="18" t="s">
        <v>1172</v>
      </c>
      <c r="I1026" s="32" t="s">
        <v>426</v>
      </c>
      <c r="J1026" s="18" t="s">
        <v>5699</v>
      </c>
      <c r="K1026" s="19" t="s">
        <v>6179</v>
      </c>
    </row>
    <row r="1027" spans="1:11" x14ac:dyDescent="0.2">
      <c r="A1027" s="33" t="s">
        <v>2889</v>
      </c>
      <c r="B1027" s="33" t="s">
        <v>6180</v>
      </c>
      <c r="C1027" s="16" t="s">
        <v>3298</v>
      </c>
      <c r="D1027" s="22" t="s">
        <v>108</v>
      </c>
      <c r="E1027" s="32" t="s">
        <v>5697</v>
      </c>
      <c r="F1027" s="18" t="s">
        <v>6181</v>
      </c>
      <c r="G1027" s="18" t="s">
        <v>43</v>
      </c>
      <c r="H1027" s="18" t="s">
        <v>1172</v>
      </c>
      <c r="I1027" s="32" t="s">
        <v>426</v>
      </c>
      <c r="J1027" s="18" t="s">
        <v>5699</v>
      </c>
      <c r="K1027" s="19" t="s">
        <v>6182</v>
      </c>
    </row>
    <row r="1028" spans="1:11" x14ac:dyDescent="0.2">
      <c r="A1028" s="33" t="s">
        <v>2889</v>
      </c>
      <c r="B1028" s="33" t="s">
        <v>6183</v>
      </c>
      <c r="C1028" s="16" t="s">
        <v>3298</v>
      </c>
      <c r="D1028" s="22" t="s">
        <v>108</v>
      </c>
      <c r="E1028" s="32" t="s">
        <v>5697</v>
      </c>
      <c r="F1028" s="18" t="s">
        <v>6184</v>
      </c>
      <c r="G1028" s="18" t="s">
        <v>43</v>
      </c>
      <c r="H1028" s="18" t="s">
        <v>1172</v>
      </c>
      <c r="I1028" s="32" t="s">
        <v>426</v>
      </c>
      <c r="J1028" s="18" t="s">
        <v>5699</v>
      </c>
      <c r="K1028" s="19" t="s">
        <v>6185</v>
      </c>
    </row>
    <row r="1029" spans="1:11" x14ac:dyDescent="0.2">
      <c r="A1029" s="33" t="s">
        <v>2889</v>
      </c>
      <c r="B1029" s="33" t="s">
        <v>6186</v>
      </c>
      <c r="C1029" s="16" t="s">
        <v>3298</v>
      </c>
      <c r="D1029" s="22" t="s">
        <v>108</v>
      </c>
      <c r="E1029" s="32" t="s">
        <v>5697</v>
      </c>
      <c r="F1029" s="18" t="s">
        <v>6187</v>
      </c>
      <c r="G1029" s="18" t="s">
        <v>43</v>
      </c>
      <c r="H1029" s="18" t="s">
        <v>1172</v>
      </c>
      <c r="I1029" s="32" t="s">
        <v>426</v>
      </c>
      <c r="J1029" s="18" t="s">
        <v>5699</v>
      </c>
      <c r="K1029" s="19" t="s">
        <v>6188</v>
      </c>
    </row>
    <row r="1030" spans="1:11" x14ac:dyDescent="0.2">
      <c r="A1030" s="33" t="s">
        <v>2889</v>
      </c>
      <c r="B1030" s="33" t="s">
        <v>6189</v>
      </c>
      <c r="C1030" s="16" t="s">
        <v>3298</v>
      </c>
      <c r="D1030" s="22" t="s">
        <v>108</v>
      </c>
      <c r="E1030" s="32" t="s">
        <v>5697</v>
      </c>
      <c r="F1030" s="18" t="s">
        <v>6190</v>
      </c>
      <c r="G1030" s="18" t="s">
        <v>43</v>
      </c>
      <c r="H1030" s="18" t="s">
        <v>1172</v>
      </c>
      <c r="I1030" s="32" t="s">
        <v>426</v>
      </c>
      <c r="J1030" s="18" t="s">
        <v>5699</v>
      </c>
      <c r="K1030" s="19" t="s">
        <v>6191</v>
      </c>
    </row>
    <row r="1031" spans="1:11" x14ac:dyDescent="0.2">
      <c r="A1031" s="33" t="s">
        <v>2889</v>
      </c>
      <c r="B1031" s="33" t="s">
        <v>6192</v>
      </c>
      <c r="C1031" s="16" t="s">
        <v>3298</v>
      </c>
      <c r="D1031" s="22" t="s">
        <v>108</v>
      </c>
      <c r="E1031" s="32" t="s">
        <v>5697</v>
      </c>
      <c r="F1031" s="18" t="s">
        <v>6193</v>
      </c>
      <c r="G1031" s="18" t="s">
        <v>43</v>
      </c>
      <c r="H1031" s="18" t="s">
        <v>1172</v>
      </c>
      <c r="I1031" s="32" t="s">
        <v>426</v>
      </c>
      <c r="J1031" s="18" t="s">
        <v>5699</v>
      </c>
      <c r="K1031" s="19" t="s">
        <v>6194</v>
      </c>
    </row>
    <row r="1032" spans="1:11" x14ac:dyDescent="0.2">
      <c r="A1032" s="33" t="s">
        <v>2889</v>
      </c>
      <c r="B1032" s="33" t="s">
        <v>6195</v>
      </c>
      <c r="C1032" s="16" t="s">
        <v>3298</v>
      </c>
      <c r="D1032" s="22" t="s">
        <v>108</v>
      </c>
      <c r="E1032" s="32" t="s">
        <v>5753</v>
      </c>
      <c r="F1032" s="18" t="s">
        <v>6196</v>
      </c>
      <c r="G1032" s="18" t="s">
        <v>43</v>
      </c>
      <c r="H1032" s="18" t="s">
        <v>1172</v>
      </c>
      <c r="I1032" s="32" t="s">
        <v>152</v>
      </c>
      <c r="J1032" s="18" t="s">
        <v>3855</v>
      </c>
      <c r="K1032" s="19" t="s">
        <v>6197</v>
      </c>
    </row>
    <row r="1033" spans="1:11" ht="20.399999999999999" x14ac:dyDescent="0.2">
      <c r="A1033" s="33" t="s">
        <v>2893</v>
      </c>
      <c r="B1033" s="33" t="s">
        <v>6198</v>
      </c>
      <c r="C1033" s="16" t="s">
        <v>3298</v>
      </c>
      <c r="D1033" s="22" t="s">
        <v>108</v>
      </c>
      <c r="E1033" s="32" t="s">
        <v>5753</v>
      </c>
      <c r="F1033" s="18" t="s">
        <v>6199</v>
      </c>
      <c r="G1033" s="18" t="s">
        <v>43</v>
      </c>
      <c r="H1033" s="18" t="s">
        <v>1172</v>
      </c>
      <c r="I1033" s="32" t="s">
        <v>152</v>
      </c>
      <c r="J1033" s="18" t="s">
        <v>3855</v>
      </c>
      <c r="K1033" s="19" t="s">
        <v>6200</v>
      </c>
    </row>
    <row r="1034" spans="1:11" ht="20.399999999999999" x14ac:dyDescent="0.2">
      <c r="A1034" s="33" t="s">
        <v>2893</v>
      </c>
      <c r="B1034" s="33" t="s">
        <v>6201</v>
      </c>
      <c r="C1034" s="16" t="s">
        <v>3298</v>
      </c>
      <c r="D1034" s="22" t="s">
        <v>108</v>
      </c>
      <c r="E1034" s="32" t="s">
        <v>5753</v>
      </c>
      <c r="F1034" s="18" t="s">
        <v>6202</v>
      </c>
      <c r="G1034" s="18" t="s">
        <v>43</v>
      </c>
      <c r="H1034" s="18" t="s">
        <v>1172</v>
      </c>
      <c r="I1034" s="32" t="s">
        <v>152</v>
      </c>
      <c r="J1034" s="18" t="s">
        <v>3855</v>
      </c>
      <c r="K1034" s="19" t="s">
        <v>6203</v>
      </c>
    </row>
    <row r="1035" spans="1:11" x14ac:dyDescent="0.2">
      <c r="A1035" s="33" t="s">
        <v>2893</v>
      </c>
      <c r="B1035" s="33" t="s">
        <v>6204</v>
      </c>
      <c r="C1035" s="16" t="s">
        <v>3298</v>
      </c>
      <c r="D1035" s="22" t="s">
        <v>108</v>
      </c>
      <c r="E1035" s="32" t="s">
        <v>5678</v>
      </c>
      <c r="F1035" s="18" t="s">
        <v>6205</v>
      </c>
      <c r="G1035" s="18" t="s">
        <v>43</v>
      </c>
      <c r="H1035" s="18" t="s">
        <v>1172</v>
      </c>
      <c r="I1035" s="32" t="s">
        <v>152</v>
      </c>
      <c r="J1035" s="18" t="s">
        <v>3855</v>
      </c>
      <c r="K1035" s="19" t="s">
        <v>6206</v>
      </c>
    </row>
    <row r="1036" spans="1:11" x14ac:dyDescent="0.2">
      <c r="A1036" s="33" t="s">
        <v>2893</v>
      </c>
      <c r="B1036" s="33" t="s">
        <v>6207</v>
      </c>
      <c r="C1036" s="16" t="s">
        <v>3298</v>
      </c>
      <c r="D1036" s="22" t="s">
        <v>108</v>
      </c>
      <c r="E1036" s="32" t="s">
        <v>5753</v>
      </c>
      <c r="F1036" s="18" t="s">
        <v>6208</v>
      </c>
      <c r="G1036" s="18" t="s">
        <v>43</v>
      </c>
      <c r="H1036" s="18" t="s">
        <v>1172</v>
      </c>
      <c r="I1036" s="32" t="s">
        <v>152</v>
      </c>
      <c r="J1036" s="18" t="s">
        <v>3855</v>
      </c>
      <c r="K1036" s="19" t="s">
        <v>6209</v>
      </c>
    </row>
    <row r="1037" spans="1:11" x14ac:dyDescent="0.2">
      <c r="A1037" s="33" t="s">
        <v>2893</v>
      </c>
      <c r="B1037" s="33" t="s">
        <v>6210</v>
      </c>
      <c r="C1037" s="16" t="s">
        <v>3298</v>
      </c>
      <c r="D1037" s="22" t="s">
        <v>108</v>
      </c>
      <c r="E1037" s="32" t="s">
        <v>5697</v>
      </c>
      <c r="F1037" s="18" t="s">
        <v>6211</v>
      </c>
      <c r="G1037" s="18" t="s">
        <v>43</v>
      </c>
      <c r="H1037" s="18" t="s">
        <v>1172</v>
      </c>
      <c r="I1037" s="32" t="s">
        <v>426</v>
      </c>
      <c r="J1037" s="18" t="s">
        <v>5699</v>
      </c>
      <c r="K1037" s="19" t="s">
        <v>6212</v>
      </c>
    </row>
    <row r="1038" spans="1:11" x14ac:dyDescent="0.2">
      <c r="A1038" s="33" t="s">
        <v>2893</v>
      </c>
      <c r="B1038" s="33" t="s">
        <v>6213</v>
      </c>
      <c r="C1038" s="16" t="s">
        <v>3298</v>
      </c>
      <c r="D1038" s="22" t="s">
        <v>108</v>
      </c>
      <c r="E1038" s="32" t="s">
        <v>5708</v>
      </c>
      <c r="F1038" s="18" t="s">
        <v>6214</v>
      </c>
      <c r="G1038" s="18" t="s">
        <v>43</v>
      </c>
      <c r="H1038" s="18" t="s">
        <v>1172</v>
      </c>
      <c r="I1038" s="32" t="s">
        <v>152</v>
      </c>
      <c r="J1038" s="18" t="s">
        <v>3855</v>
      </c>
      <c r="K1038" s="19" t="s">
        <v>6215</v>
      </c>
    </row>
    <row r="1039" spans="1:11" x14ac:dyDescent="0.2">
      <c r="A1039" s="33" t="s">
        <v>2893</v>
      </c>
      <c r="B1039" s="33" t="s">
        <v>6216</v>
      </c>
      <c r="C1039" s="16" t="s">
        <v>3298</v>
      </c>
      <c r="D1039" s="22" t="s">
        <v>108</v>
      </c>
      <c r="E1039" s="32" t="s">
        <v>5697</v>
      </c>
      <c r="F1039" s="18" t="s">
        <v>6217</v>
      </c>
      <c r="G1039" s="18" t="s">
        <v>43</v>
      </c>
      <c r="H1039" s="18" t="s">
        <v>1172</v>
      </c>
      <c r="I1039" s="32" t="s">
        <v>426</v>
      </c>
      <c r="J1039" s="18" t="s">
        <v>5699</v>
      </c>
      <c r="K1039" s="19" t="s">
        <v>6218</v>
      </c>
    </row>
    <row r="1040" spans="1:11" x14ac:dyDescent="0.2">
      <c r="A1040" s="33" t="s">
        <v>2893</v>
      </c>
      <c r="B1040" s="33" t="s">
        <v>6219</v>
      </c>
      <c r="C1040" s="16" t="s">
        <v>3298</v>
      </c>
      <c r="D1040" s="22" t="s">
        <v>108</v>
      </c>
      <c r="E1040" s="32" t="s">
        <v>5697</v>
      </c>
      <c r="F1040" s="18" t="s">
        <v>6220</v>
      </c>
      <c r="G1040" s="18" t="s">
        <v>43</v>
      </c>
      <c r="H1040" s="18" t="s">
        <v>1172</v>
      </c>
      <c r="I1040" s="32" t="s">
        <v>426</v>
      </c>
      <c r="J1040" s="18" t="s">
        <v>5699</v>
      </c>
      <c r="K1040" s="19" t="s">
        <v>6221</v>
      </c>
    </row>
    <row r="1041" spans="1:11" x14ac:dyDescent="0.2">
      <c r="A1041" s="33" t="s">
        <v>2893</v>
      </c>
      <c r="B1041" s="33" t="s">
        <v>6222</v>
      </c>
      <c r="C1041" s="16" t="s">
        <v>3298</v>
      </c>
      <c r="D1041" s="22" t="s">
        <v>108</v>
      </c>
      <c r="E1041" s="32" t="s">
        <v>5697</v>
      </c>
      <c r="F1041" s="18" t="s">
        <v>6223</v>
      </c>
      <c r="G1041" s="18" t="s">
        <v>43</v>
      </c>
      <c r="H1041" s="18" t="s">
        <v>1172</v>
      </c>
      <c r="I1041" s="32" t="s">
        <v>426</v>
      </c>
      <c r="J1041" s="18" t="s">
        <v>5699</v>
      </c>
      <c r="K1041" s="19" t="s">
        <v>6224</v>
      </c>
    </row>
    <row r="1042" spans="1:11" x14ac:dyDescent="0.2">
      <c r="A1042" s="33" t="s">
        <v>2893</v>
      </c>
      <c r="B1042" s="33" t="s">
        <v>6225</v>
      </c>
      <c r="C1042" s="16" t="s">
        <v>3298</v>
      </c>
      <c r="D1042" s="22" t="s">
        <v>108</v>
      </c>
      <c r="E1042" s="32" t="s">
        <v>5697</v>
      </c>
      <c r="F1042" s="18" t="s">
        <v>6226</v>
      </c>
      <c r="G1042" s="18" t="s">
        <v>43</v>
      </c>
      <c r="H1042" s="18" t="s">
        <v>1172</v>
      </c>
      <c r="I1042" s="32" t="s">
        <v>426</v>
      </c>
      <c r="J1042" s="18" t="s">
        <v>5699</v>
      </c>
      <c r="K1042" s="19" t="s">
        <v>6227</v>
      </c>
    </row>
    <row r="1043" spans="1:11" x14ac:dyDescent="0.2">
      <c r="A1043" s="33" t="s">
        <v>2893</v>
      </c>
      <c r="B1043" s="33" t="s">
        <v>6228</v>
      </c>
      <c r="C1043" s="16" t="s">
        <v>3298</v>
      </c>
      <c r="D1043" s="22" t="s">
        <v>108</v>
      </c>
      <c r="E1043" s="32" t="s">
        <v>6229</v>
      </c>
      <c r="F1043" s="18" t="s">
        <v>6230</v>
      </c>
      <c r="G1043" s="18" t="s">
        <v>43</v>
      </c>
      <c r="H1043" s="18" t="s">
        <v>1172</v>
      </c>
      <c r="I1043" s="32" t="s">
        <v>426</v>
      </c>
      <c r="J1043" s="18" t="s">
        <v>6231</v>
      </c>
      <c r="K1043" s="19" t="s">
        <v>4200</v>
      </c>
    </row>
    <row r="1044" spans="1:11" x14ac:dyDescent="0.2">
      <c r="A1044" s="33" t="s">
        <v>2893</v>
      </c>
      <c r="B1044" s="33" t="s">
        <v>6232</v>
      </c>
      <c r="C1044" s="16" t="s">
        <v>3298</v>
      </c>
      <c r="D1044" s="22" t="s">
        <v>108</v>
      </c>
      <c r="E1044" s="32" t="s">
        <v>5705</v>
      </c>
      <c r="F1044" s="18" t="s">
        <v>5215</v>
      </c>
      <c r="G1044" s="18" t="s">
        <v>43</v>
      </c>
      <c r="H1044" s="18" t="s">
        <v>1172</v>
      </c>
      <c r="I1044" s="32" t="s">
        <v>152</v>
      </c>
      <c r="J1044" s="18" t="s">
        <v>3855</v>
      </c>
      <c r="K1044" s="19" t="s">
        <v>6233</v>
      </c>
    </row>
    <row r="1045" spans="1:11" x14ac:dyDescent="0.2">
      <c r="A1045" s="33" t="s">
        <v>2893</v>
      </c>
      <c r="B1045" s="33" t="s">
        <v>6234</v>
      </c>
      <c r="C1045" s="16" t="s">
        <v>3298</v>
      </c>
      <c r="D1045" s="22" t="s">
        <v>108</v>
      </c>
      <c r="E1045" s="32" t="s">
        <v>5749</v>
      </c>
      <c r="F1045" s="18" t="s">
        <v>6235</v>
      </c>
      <c r="G1045" s="18" t="s">
        <v>43</v>
      </c>
      <c r="H1045" s="18" t="s">
        <v>1172</v>
      </c>
      <c r="I1045" s="32" t="s">
        <v>152</v>
      </c>
      <c r="J1045" s="18" t="s">
        <v>3855</v>
      </c>
      <c r="K1045" s="19" t="s">
        <v>6236</v>
      </c>
    </row>
    <row r="1046" spans="1:11" x14ac:dyDescent="0.2">
      <c r="A1046" s="33" t="s">
        <v>2893</v>
      </c>
      <c r="B1046" s="33" t="s">
        <v>6237</v>
      </c>
      <c r="C1046" s="16" t="s">
        <v>3298</v>
      </c>
      <c r="D1046" s="22" t="s">
        <v>108</v>
      </c>
      <c r="E1046" s="32" t="s">
        <v>5749</v>
      </c>
      <c r="F1046" s="18" t="s">
        <v>6238</v>
      </c>
      <c r="G1046" s="18" t="s">
        <v>43</v>
      </c>
      <c r="H1046" s="18" t="s">
        <v>1172</v>
      </c>
      <c r="I1046" s="32" t="s">
        <v>152</v>
      </c>
      <c r="J1046" s="18" t="s">
        <v>3855</v>
      </c>
      <c r="K1046" s="19" t="s">
        <v>6239</v>
      </c>
    </row>
    <row r="1047" spans="1:11" x14ac:dyDescent="0.2">
      <c r="A1047" s="33" t="s">
        <v>2893</v>
      </c>
      <c r="B1047" s="33" t="s">
        <v>6240</v>
      </c>
      <c r="C1047" s="16" t="s">
        <v>3298</v>
      </c>
      <c r="D1047" s="22" t="s">
        <v>108</v>
      </c>
      <c r="E1047" s="32" t="s">
        <v>5749</v>
      </c>
      <c r="F1047" s="18" t="s">
        <v>6241</v>
      </c>
      <c r="G1047" s="18" t="s">
        <v>43</v>
      </c>
      <c r="H1047" s="18" t="s">
        <v>1172</v>
      </c>
      <c r="I1047" s="32" t="s">
        <v>152</v>
      </c>
      <c r="J1047" s="18" t="s">
        <v>3855</v>
      </c>
      <c r="K1047" s="19" t="s">
        <v>6242</v>
      </c>
    </row>
    <row r="1048" spans="1:11" x14ac:dyDescent="0.2">
      <c r="A1048" s="33" t="s">
        <v>2893</v>
      </c>
      <c r="B1048" s="33" t="s">
        <v>6243</v>
      </c>
      <c r="C1048" s="16" t="s">
        <v>3298</v>
      </c>
      <c r="D1048" s="22" t="s">
        <v>108</v>
      </c>
      <c r="E1048" s="32" t="s">
        <v>5705</v>
      </c>
      <c r="F1048" s="18" t="s">
        <v>5300</v>
      </c>
      <c r="G1048" s="18" t="s">
        <v>43</v>
      </c>
      <c r="H1048" s="18" t="s">
        <v>1172</v>
      </c>
      <c r="I1048" s="32" t="s">
        <v>152</v>
      </c>
      <c r="J1048" s="18" t="s">
        <v>3855</v>
      </c>
      <c r="K1048" s="19" t="s">
        <v>6244</v>
      </c>
    </row>
    <row r="1049" spans="1:11" x14ac:dyDescent="0.2">
      <c r="A1049" s="33" t="s">
        <v>2893</v>
      </c>
      <c r="B1049" s="33" t="s">
        <v>6245</v>
      </c>
      <c r="C1049" s="16" t="s">
        <v>3298</v>
      </c>
      <c r="D1049" s="22" t="s">
        <v>108</v>
      </c>
      <c r="E1049" s="32" t="s">
        <v>5753</v>
      </c>
      <c r="F1049" s="18" t="s">
        <v>5976</v>
      </c>
      <c r="G1049" s="18" t="s">
        <v>43</v>
      </c>
      <c r="H1049" s="18" t="s">
        <v>1172</v>
      </c>
      <c r="I1049" s="32" t="s">
        <v>152</v>
      </c>
      <c r="J1049" s="18" t="s">
        <v>3855</v>
      </c>
      <c r="K1049" s="19" t="s">
        <v>6246</v>
      </c>
    </row>
    <row r="1050" spans="1:11" x14ac:dyDescent="0.2">
      <c r="A1050" s="33" t="s">
        <v>2893</v>
      </c>
      <c r="B1050" s="33" t="s">
        <v>6247</v>
      </c>
      <c r="C1050" s="16" t="s">
        <v>3298</v>
      </c>
      <c r="D1050" s="22" t="s">
        <v>108</v>
      </c>
      <c r="E1050" s="32" t="s">
        <v>5753</v>
      </c>
      <c r="F1050" s="18" t="s">
        <v>6248</v>
      </c>
      <c r="G1050" s="18" t="s">
        <v>43</v>
      </c>
      <c r="H1050" s="18" t="s">
        <v>1172</v>
      </c>
      <c r="I1050" s="32" t="s">
        <v>152</v>
      </c>
      <c r="J1050" s="18" t="s">
        <v>3855</v>
      </c>
      <c r="K1050" s="19" t="s">
        <v>6249</v>
      </c>
    </row>
    <row r="1051" spans="1:11" x14ac:dyDescent="0.2">
      <c r="A1051" s="33" t="s">
        <v>2893</v>
      </c>
      <c r="B1051" s="33" t="s">
        <v>6250</v>
      </c>
      <c r="C1051" s="16" t="s">
        <v>3298</v>
      </c>
      <c r="D1051" s="22" t="s">
        <v>108</v>
      </c>
      <c r="E1051" s="32" t="s">
        <v>5753</v>
      </c>
      <c r="F1051" s="18" t="s">
        <v>6251</v>
      </c>
      <c r="G1051" s="18" t="s">
        <v>43</v>
      </c>
      <c r="H1051" s="18" t="s">
        <v>1172</v>
      </c>
      <c r="I1051" s="32" t="s">
        <v>152</v>
      </c>
      <c r="J1051" s="18" t="s">
        <v>3855</v>
      </c>
      <c r="K1051" s="19" t="s">
        <v>6252</v>
      </c>
    </row>
    <row r="1052" spans="1:11" x14ac:dyDescent="0.2">
      <c r="A1052" s="33" t="s">
        <v>2893</v>
      </c>
      <c r="B1052" s="33" t="s">
        <v>6253</v>
      </c>
      <c r="C1052" s="16" t="s">
        <v>3298</v>
      </c>
      <c r="D1052" s="22" t="s">
        <v>108</v>
      </c>
      <c r="E1052" s="32" t="s">
        <v>5753</v>
      </c>
      <c r="F1052" s="18" t="s">
        <v>6023</v>
      </c>
      <c r="G1052" s="18" t="s">
        <v>43</v>
      </c>
      <c r="H1052" s="18" t="s">
        <v>1172</v>
      </c>
      <c r="I1052" s="32" t="s">
        <v>152</v>
      </c>
      <c r="J1052" s="18" t="s">
        <v>3855</v>
      </c>
      <c r="K1052" s="19" t="s">
        <v>6254</v>
      </c>
    </row>
    <row r="1053" spans="1:11" x14ac:dyDescent="0.2">
      <c r="A1053" s="33" t="s">
        <v>2896</v>
      </c>
      <c r="B1053" s="33" t="s">
        <v>6255</v>
      </c>
      <c r="C1053" s="16" t="s">
        <v>3298</v>
      </c>
      <c r="D1053" s="22" t="s">
        <v>108</v>
      </c>
      <c r="E1053" s="32" t="s">
        <v>5753</v>
      </c>
      <c r="F1053" s="18" t="s">
        <v>6256</v>
      </c>
      <c r="G1053" s="18" t="s">
        <v>43</v>
      </c>
      <c r="H1053" s="18" t="s">
        <v>1172</v>
      </c>
      <c r="I1053" s="32" t="s">
        <v>152</v>
      </c>
      <c r="J1053" s="18" t="s">
        <v>3855</v>
      </c>
      <c r="K1053" s="19" t="s">
        <v>6257</v>
      </c>
    </row>
    <row r="1054" spans="1:11" x14ac:dyDescent="0.2">
      <c r="A1054" s="33" t="s">
        <v>2896</v>
      </c>
      <c r="B1054" s="33" t="s">
        <v>6258</v>
      </c>
      <c r="C1054" s="16" t="s">
        <v>3298</v>
      </c>
      <c r="D1054" s="22" t="s">
        <v>108</v>
      </c>
      <c r="E1054" s="32" t="s">
        <v>5753</v>
      </c>
      <c r="F1054" s="18" t="s">
        <v>6259</v>
      </c>
      <c r="G1054" s="18" t="s">
        <v>43</v>
      </c>
      <c r="H1054" s="18" t="s">
        <v>1172</v>
      </c>
      <c r="I1054" s="32" t="s">
        <v>152</v>
      </c>
      <c r="J1054" s="18" t="s">
        <v>3855</v>
      </c>
      <c r="K1054" s="19" t="s">
        <v>6260</v>
      </c>
    </row>
    <row r="1055" spans="1:11" x14ac:dyDescent="0.2">
      <c r="A1055" s="33" t="s">
        <v>2896</v>
      </c>
      <c r="B1055" s="33" t="s">
        <v>6261</v>
      </c>
      <c r="C1055" s="16" t="s">
        <v>3298</v>
      </c>
      <c r="D1055" s="22" t="s">
        <v>108</v>
      </c>
      <c r="E1055" s="32" t="s">
        <v>5753</v>
      </c>
      <c r="F1055" s="18" t="s">
        <v>6262</v>
      </c>
      <c r="G1055" s="18" t="s">
        <v>43</v>
      </c>
      <c r="H1055" s="18" t="s">
        <v>1172</v>
      </c>
      <c r="I1055" s="32" t="s">
        <v>152</v>
      </c>
      <c r="J1055" s="18" t="s">
        <v>3855</v>
      </c>
      <c r="K1055" s="19" t="s">
        <v>6263</v>
      </c>
    </row>
    <row r="1056" spans="1:11" x14ac:dyDescent="0.2">
      <c r="A1056" s="33" t="s">
        <v>2896</v>
      </c>
      <c r="B1056" s="33" t="s">
        <v>6264</v>
      </c>
      <c r="C1056" s="16" t="s">
        <v>3298</v>
      </c>
      <c r="D1056" s="22" t="s">
        <v>108</v>
      </c>
      <c r="E1056" s="32" t="s">
        <v>5753</v>
      </c>
      <c r="F1056" s="18" t="s">
        <v>6265</v>
      </c>
      <c r="G1056" s="18" t="s">
        <v>43</v>
      </c>
      <c r="H1056" s="18" t="s">
        <v>1172</v>
      </c>
      <c r="I1056" s="32" t="s">
        <v>152</v>
      </c>
      <c r="J1056" s="18" t="s">
        <v>3855</v>
      </c>
      <c r="K1056" s="19" t="s">
        <v>6266</v>
      </c>
    </row>
    <row r="1057" spans="1:11" x14ac:dyDescent="0.2">
      <c r="A1057" s="33" t="s">
        <v>2896</v>
      </c>
      <c r="B1057" s="33" t="s">
        <v>6267</v>
      </c>
      <c r="C1057" s="16" t="s">
        <v>3298</v>
      </c>
      <c r="D1057" s="22" t="s">
        <v>108</v>
      </c>
      <c r="E1057" s="32" t="s">
        <v>5753</v>
      </c>
      <c r="F1057" s="18" t="s">
        <v>6268</v>
      </c>
      <c r="G1057" s="18" t="s">
        <v>43</v>
      </c>
      <c r="H1057" s="18" t="s">
        <v>1172</v>
      </c>
      <c r="I1057" s="32" t="s">
        <v>152</v>
      </c>
      <c r="J1057" s="18" t="s">
        <v>3855</v>
      </c>
      <c r="K1057" s="19" t="s">
        <v>6269</v>
      </c>
    </row>
    <row r="1058" spans="1:11" x14ac:dyDescent="0.2">
      <c r="A1058" s="33" t="s">
        <v>2896</v>
      </c>
      <c r="B1058" s="33" t="s">
        <v>6270</v>
      </c>
      <c r="C1058" s="16" t="s">
        <v>3298</v>
      </c>
      <c r="D1058" s="22" t="s">
        <v>108</v>
      </c>
      <c r="E1058" s="32" t="s">
        <v>5753</v>
      </c>
      <c r="F1058" s="18" t="s">
        <v>6271</v>
      </c>
      <c r="G1058" s="18" t="s">
        <v>43</v>
      </c>
      <c r="H1058" s="18" t="s">
        <v>1172</v>
      </c>
      <c r="I1058" s="32" t="s">
        <v>152</v>
      </c>
      <c r="J1058" s="18" t="s">
        <v>3855</v>
      </c>
      <c r="K1058" s="19" t="s">
        <v>6272</v>
      </c>
    </row>
    <row r="1059" spans="1:11" x14ac:dyDescent="0.2">
      <c r="A1059" s="33" t="s">
        <v>2896</v>
      </c>
      <c r="B1059" s="33" t="s">
        <v>6273</v>
      </c>
      <c r="C1059" s="16" t="s">
        <v>3298</v>
      </c>
      <c r="D1059" s="22" t="s">
        <v>108</v>
      </c>
      <c r="E1059" s="32" t="s">
        <v>5753</v>
      </c>
      <c r="F1059" s="18" t="s">
        <v>6274</v>
      </c>
      <c r="G1059" s="18" t="s">
        <v>43</v>
      </c>
      <c r="H1059" s="18" t="s">
        <v>1172</v>
      </c>
      <c r="I1059" s="32" t="s">
        <v>152</v>
      </c>
      <c r="J1059" s="18" t="s">
        <v>3855</v>
      </c>
      <c r="K1059" s="19" t="s">
        <v>6275</v>
      </c>
    </row>
    <row r="1060" spans="1:11" x14ac:dyDescent="0.2">
      <c r="A1060" s="33" t="s">
        <v>2896</v>
      </c>
      <c r="B1060" s="33" t="s">
        <v>6276</v>
      </c>
      <c r="C1060" s="16" t="s">
        <v>3298</v>
      </c>
      <c r="D1060" s="22" t="s">
        <v>108</v>
      </c>
      <c r="E1060" s="32" t="s">
        <v>5753</v>
      </c>
      <c r="F1060" s="18" t="s">
        <v>6277</v>
      </c>
      <c r="G1060" s="18" t="s">
        <v>43</v>
      </c>
      <c r="H1060" s="18" t="s">
        <v>1172</v>
      </c>
      <c r="I1060" s="32" t="s">
        <v>152</v>
      </c>
      <c r="J1060" s="18" t="s">
        <v>3855</v>
      </c>
      <c r="K1060" s="19" t="s">
        <v>6278</v>
      </c>
    </row>
    <row r="1061" spans="1:11" x14ac:dyDescent="0.2">
      <c r="A1061" s="33" t="s">
        <v>2896</v>
      </c>
      <c r="B1061" s="33" t="s">
        <v>6279</v>
      </c>
      <c r="C1061" s="16" t="s">
        <v>3298</v>
      </c>
      <c r="D1061" s="22" t="s">
        <v>108</v>
      </c>
      <c r="E1061" s="32" t="s">
        <v>5753</v>
      </c>
      <c r="F1061" s="18" t="s">
        <v>6280</v>
      </c>
      <c r="G1061" s="18" t="s">
        <v>43</v>
      </c>
      <c r="H1061" s="18" t="s">
        <v>1172</v>
      </c>
      <c r="I1061" s="32" t="s">
        <v>152</v>
      </c>
      <c r="J1061" s="18" t="s">
        <v>3855</v>
      </c>
      <c r="K1061" s="19" t="s">
        <v>6281</v>
      </c>
    </row>
    <row r="1062" spans="1:11" x14ac:dyDescent="0.2">
      <c r="A1062" s="33" t="s">
        <v>2896</v>
      </c>
      <c r="B1062" s="33" t="s">
        <v>6282</v>
      </c>
      <c r="C1062" s="16" t="s">
        <v>3298</v>
      </c>
      <c r="D1062" s="22" t="s">
        <v>108</v>
      </c>
      <c r="E1062" s="32" t="s">
        <v>5753</v>
      </c>
      <c r="F1062" s="18" t="s">
        <v>6283</v>
      </c>
      <c r="G1062" s="18" t="s">
        <v>43</v>
      </c>
      <c r="H1062" s="18" t="s">
        <v>1172</v>
      </c>
      <c r="I1062" s="32" t="s">
        <v>152</v>
      </c>
      <c r="J1062" s="18" t="s">
        <v>3855</v>
      </c>
      <c r="K1062" s="19" t="s">
        <v>6284</v>
      </c>
    </row>
    <row r="1063" spans="1:11" x14ac:dyDescent="0.2">
      <c r="A1063" s="33" t="s">
        <v>2896</v>
      </c>
      <c r="B1063" s="33" t="s">
        <v>6285</v>
      </c>
      <c r="C1063" s="16" t="s">
        <v>3298</v>
      </c>
      <c r="D1063" s="22" t="s">
        <v>108</v>
      </c>
      <c r="E1063" s="32" t="s">
        <v>5753</v>
      </c>
      <c r="F1063" s="18" t="s">
        <v>6286</v>
      </c>
      <c r="G1063" s="18" t="s">
        <v>43</v>
      </c>
      <c r="H1063" s="18" t="s">
        <v>1172</v>
      </c>
      <c r="I1063" s="32" t="s">
        <v>152</v>
      </c>
      <c r="J1063" s="18" t="s">
        <v>3855</v>
      </c>
      <c r="K1063" s="19" t="s">
        <v>6287</v>
      </c>
    </row>
    <row r="1064" spans="1:11" x14ac:dyDescent="0.2">
      <c r="A1064" s="33" t="s">
        <v>2896</v>
      </c>
      <c r="B1064" s="33" t="s">
        <v>6288</v>
      </c>
      <c r="C1064" s="16" t="s">
        <v>3298</v>
      </c>
      <c r="D1064" s="22" t="s">
        <v>108</v>
      </c>
      <c r="E1064" s="32" t="s">
        <v>5753</v>
      </c>
      <c r="F1064" s="18" t="s">
        <v>6289</v>
      </c>
      <c r="G1064" s="18" t="s">
        <v>43</v>
      </c>
      <c r="H1064" s="18" t="s">
        <v>1172</v>
      </c>
      <c r="I1064" s="32" t="s">
        <v>152</v>
      </c>
      <c r="J1064" s="18" t="s">
        <v>3855</v>
      </c>
      <c r="K1064" s="19" t="s">
        <v>6290</v>
      </c>
    </row>
    <row r="1065" spans="1:11" x14ac:dyDescent="0.2">
      <c r="A1065" s="33" t="s">
        <v>2896</v>
      </c>
      <c r="B1065" s="33" t="s">
        <v>6291</v>
      </c>
      <c r="C1065" s="16" t="s">
        <v>3298</v>
      </c>
      <c r="D1065" s="22" t="s">
        <v>108</v>
      </c>
      <c r="E1065" s="32" t="s">
        <v>5682</v>
      </c>
      <c r="F1065" s="18" t="s">
        <v>6292</v>
      </c>
      <c r="G1065" s="18" t="s">
        <v>43</v>
      </c>
      <c r="H1065" s="18" t="s">
        <v>1172</v>
      </c>
      <c r="I1065" s="32" t="s">
        <v>152</v>
      </c>
      <c r="J1065" s="18" t="s">
        <v>3855</v>
      </c>
      <c r="K1065" s="19" t="s">
        <v>6293</v>
      </c>
    </row>
    <row r="1066" spans="1:11" x14ac:dyDescent="0.2">
      <c r="A1066" s="33" t="s">
        <v>2896</v>
      </c>
      <c r="B1066" s="33" t="s">
        <v>6294</v>
      </c>
      <c r="C1066" s="16" t="s">
        <v>3298</v>
      </c>
      <c r="D1066" s="22" t="s">
        <v>108</v>
      </c>
      <c r="E1066" s="32" t="s">
        <v>5682</v>
      </c>
      <c r="F1066" s="18" t="s">
        <v>6295</v>
      </c>
      <c r="G1066" s="18" t="s">
        <v>43</v>
      </c>
      <c r="H1066" s="18" t="s">
        <v>1172</v>
      </c>
      <c r="I1066" s="32" t="s">
        <v>152</v>
      </c>
      <c r="J1066" s="18" t="s">
        <v>3855</v>
      </c>
      <c r="K1066" s="19" t="s">
        <v>6296</v>
      </c>
    </row>
    <row r="1067" spans="1:11" ht="20.399999999999999" x14ac:dyDescent="0.2">
      <c r="A1067" s="33" t="s">
        <v>2896</v>
      </c>
      <c r="B1067" s="33" t="s">
        <v>6297</v>
      </c>
      <c r="C1067" s="16" t="s">
        <v>3298</v>
      </c>
      <c r="D1067" s="22" t="s">
        <v>108</v>
      </c>
      <c r="E1067" s="32" t="s">
        <v>5708</v>
      </c>
      <c r="F1067" s="18" t="s">
        <v>6298</v>
      </c>
      <c r="G1067" s="18" t="s">
        <v>43</v>
      </c>
      <c r="H1067" s="18" t="s">
        <v>1172</v>
      </c>
      <c r="I1067" s="32" t="s">
        <v>152</v>
      </c>
      <c r="J1067" s="18" t="s">
        <v>3855</v>
      </c>
      <c r="K1067" s="19" t="s">
        <v>6299</v>
      </c>
    </row>
    <row r="1068" spans="1:11" ht="20.399999999999999" x14ac:dyDescent="0.2">
      <c r="A1068" s="33" t="s">
        <v>2896</v>
      </c>
      <c r="B1068" s="33" t="s">
        <v>6300</v>
      </c>
      <c r="C1068" s="16" t="s">
        <v>3298</v>
      </c>
      <c r="D1068" s="22" t="s">
        <v>108</v>
      </c>
      <c r="E1068" s="32" t="s">
        <v>5708</v>
      </c>
      <c r="F1068" s="18" t="s">
        <v>6301</v>
      </c>
      <c r="G1068" s="18" t="s">
        <v>43</v>
      </c>
      <c r="H1068" s="18" t="s">
        <v>1172</v>
      </c>
      <c r="I1068" s="32" t="s">
        <v>152</v>
      </c>
      <c r="J1068" s="18" t="s">
        <v>3855</v>
      </c>
      <c r="K1068" s="19" t="s">
        <v>6302</v>
      </c>
    </row>
    <row r="1069" spans="1:11" x14ac:dyDescent="0.2">
      <c r="A1069" s="33" t="s">
        <v>2896</v>
      </c>
      <c r="B1069" s="33" t="s">
        <v>6303</v>
      </c>
      <c r="C1069" s="16" t="s">
        <v>3298</v>
      </c>
      <c r="D1069" s="22" t="s">
        <v>108</v>
      </c>
      <c r="E1069" s="32" t="s">
        <v>5708</v>
      </c>
      <c r="F1069" s="18" t="s">
        <v>6304</v>
      </c>
      <c r="G1069" s="18" t="s">
        <v>43</v>
      </c>
      <c r="H1069" s="18" t="s">
        <v>1172</v>
      </c>
      <c r="I1069" s="32" t="s">
        <v>152</v>
      </c>
      <c r="J1069" s="18" t="s">
        <v>3855</v>
      </c>
      <c r="K1069" s="19" t="s">
        <v>6305</v>
      </c>
    </row>
    <row r="1070" spans="1:11" x14ac:dyDescent="0.2">
      <c r="A1070" s="33" t="s">
        <v>2896</v>
      </c>
      <c r="B1070" s="33" t="s">
        <v>6306</v>
      </c>
      <c r="C1070" s="16" t="s">
        <v>3298</v>
      </c>
      <c r="D1070" s="22" t="s">
        <v>108</v>
      </c>
      <c r="E1070" s="32" t="s">
        <v>5697</v>
      </c>
      <c r="F1070" s="18" t="s">
        <v>6307</v>
      </c>
      <c r="G1070" s="18" t="s">
        <v>43</v>
      </c>
      <c r="H1070" s="18" t="s">
        <v>1172</v>
      </c>
      <c r="I1070" s="32" t="s">
        <v>426</v>
      </c>
      <c r="J1070" s="18" t="s">
        <v>5699</v>
      </c>
      <c r="K1070" s="19" t="s">
        <v>6308</v>
      </c>
    </row>
    <row r="1071" spans="1:11" ht="20.399999999999999" x14ac:dyDescent="0.2">
      <c r="A1071" s="33" t="s">
        <v>2896</v>
      </c>
      <c r="B1071" s="33" t="s">
        <v>6309</v>
      </c>
      <c r="C1071" s="16" t="s">
        <v>3298</v>
      </c>
      <c r="D1071" s="22" t="s">
        <v>108</v>
      </c>
      <c r="E1071" s="32" t="s">
        <v>5697</v>
      </c>
      <c r="F1071" s="18" t="s">
        <v>6310</v>
      </c>
      <c r="G1071" s="18" t="s">
        <v>43</v>
      </c>
      <c r="H1071" s="18" t="s">
        <v>1172</v>
      </c>
      <c r="I1071" s="32" t="s">
        <v>426</v>
      </c>
      <c r="J1071" s="18" t="s">
        <v>5699</v>
      </c>
      <c r="K1071" s="19" t="s">
        <v>6311</v>
      </c>
    </row>
    <row r="1072" spans="1:11" ht="20.399999999999999" x14ac:dyDescent="0.2">
      <c r="A1072" s="33" t="s">
        <v>2896</v>
      </c>
      <c r="B1072" s="33" t="s">
        <v>6312</v>
      </c>
      <c r="C1072" s="16" t="s">
        <v>3298</v>
      </c>
      <c r="D1072" s="22" t="s">
        <v>108</v>
      </c>
      <c r="E1072" s="32" t="s">
        <v>5697</v>
      </c>
      <c r="F1072" s="18" t="s">
        <v>6313</v>
      </c>
      <c r="G1072" s="18" t="s">
        <v>43</v>
      </c>
      <c r="H1072" s="18" t="s">
        <v>1172</v>
      </c>
      <c r="I1072" s="32" t="s">
        <v>426</v>
      </c>
      <c r="J1072" s="18" t="s">
        <v>5699</v>
      </c>
      <c r="K1072" s="19" t="s">
        <v>6314</v>
      </c>
    </row>
    <row r="1073" spans="1:11" x14ac:dyDescent="0.2">
      <c r="A1073" s="33" t="s">
        <v>2899</v>
      </c>
      <c r="B1073" s="33" t="s">
        <v>6315</v>
      </c>
      <c r="C1073" s="16" t="s">
        <v>3298</v>
      </c>
      <c r="D1073" s="22" t="s">
        <v>108</v>
      </c>
      <c r="E1073" s="32" t="s">
        <v>5697</v>
      </c>
      <c r="F1073" s="18" t="s">
        <v>6316</v>
      </c>
      <c r="G1073" s="18" t="s">
        <v>43</v>
      </c>
      <c r="H1073" s="18" t="s">
        <v>1172</v>
      </c>
      <c r="I1073" s="32" t="s">
        <v>426</v>
      </c>
      <c r="J1073" s="18" t="s">
        <v>5699</v>
      </c>
      <c r="K1073" s="19" t="s">
        <v>6317</v>
      </c>
    </row>
    <row r="1074" spans="1:11" x14ac:dyDescent="0.2">
      <c r="A1074" s="33" t="s">
        <v>2899</v>
      </c>
      <c r="B1074" s="33" t="s">
        <v>6318</v>
      </c>
      <c r="C1074" s="16" t="s">
        <v>3298</v>
      </c>
      <c r="D1074" s="22" t="s">
        <v>108</v>
      </c>
      <c r="E1074" s="32" t="s">
        <v>5697</v>
      </c>
      <c r="F1074" s="18" t="s">
        <v>6319</v>
      </c>
      <c r="G1074" s="18" t="s">
        <v>43</v>
      </c>
      <c r="H1074" s="18" t="s">
        <v>1172</v>
      </c>
      <c r="I1074" s="32" t="s">
        <v>426</v>
      </c>
      <c r="J1074" s="18" t="s">
        <v>5699</v>
      </c>
      <c r="K1074" s="19" t="s">
        <v>6320</v>
      </c>
    </row>
    <row r="1075" spans="1:11" x14ac:dyDescent="0.2">
      <c r="A1075" s="33" t="s">
        <v>2899</v>
      </c>
      <c r="B1075" s="33" t="s">
        <v>6321</v>
      </c>
      <c r="C1075" s="16" t="s">
        <v>3298</v>
      </c>
      <c r="D1075" s="22" t="s">
        <v>108</v>
      </c>
      <c r="E1075" s="32" t="s">
        <v>5697</v>
      </c>
      <c r="F1075" s="18" t="s">
        <v>6322</v>
      </c>
      <c r="G1075" s="18" t="s">
        <v>43</v>
      </c>
      <c r="H1075" s="18" t="s">
        <v>1172</v>
      </c>
      <c r="I1075" s="32" t="s">
        <v>426</v>
      </c>
      <c r="J1075" s="18" t="s">
        <v>5699</v>
      </c>
      <c r="K1075" s="19" t="s">
        <v>6323</v>
      </c>
    </row>
    <row r="1076" spans="1:11" x14ac:dyDescent="0.2">
      <c r="A1076" s="33" t="s">
        <v>2899</v>
      </c>
      <c r="B1076" s="33" t="s">
        <v>6324</v>
      </c>
      <c r="C1076" s="16" t="s">
        <v>3298</v>
      </c>
      <c r="D1076" s="22" t="s">
        <v>108</v>
      </c>
      <c r="E1076" s="32" t="s">
        <v>5697</v>
      </c>
      <c r="F1076" s="18" t="s">
        <v>6325</v>
      </c>
      <c r="G1076" s="18" t="s">
        <v>43</v>
      </c>
      <c r="H1076" s="18" t="s">
        <v>1172</v>
      </c>
      <c r="I1076" s="32" t="s">
        <v>426</v>
      </c>
      <c r="J1076" s="18" t="s">
        <v>5699</v>
      </c>
      <c r="K1076" s="19" t="s">
        <v>6326</v>
      </c>
    </row>
    <row r="1077" spans="1:11" x14ac:dyDescent="0.2">
      <c r="A1077" s="33" t="s">
        <v>2899</v>
      </c>
      <c r="B1077" s="33" t="s">
        <v>6327</v>
      </c>
      <c r="C1077" s="16" t="s">
        <v>3298</v>
      </c>
      <c r="D1077" s="22" t="s">
        <v>108</v>
      </c>
      <c r="E1077" s="32" t="s">
        <v>5697</v>
      </c>
      <c r="F1077" s="18" t="s">
        <v>6328</v>
      </c>
      <c r="G1077" s="18" t="s">
        <v>43</v>
      </c>
      <c r="H1077" s="18" t="s">
        <v>1172</v>
      </c>
      <c r="I1077" s="32" t="s">
        <v>426</v>
      </c>
      <c r="J1077" s="18" t="s">
        <v>5699</v>
      </c>
      <c r="K1077" s="19" t="s">
        <v>6329</v>
      </c>
    </row>
    <row r="1078" spans="1:11" x14ac:dyDescent="0.2">
      <c r="A1078" s="33" t="s">
        <v>2899</v>
      </c>
      <c r="B1078" s="33" t="s">
        <v>6330</v>
      </c>
      <c r="C1078" s="16" t="s">
        <v>3298</v>
      </c>
      <c r="D1078" s="22" t="s">
        <v>108</v>
      </c>
      <c r="E1078" s="32" t="s">
        <v>5697</v>
      </c>
      <c r="F1078" s="18" t="s">
        <v>6331</v>
      </c>
      <c r="G1078" s="18" t="s">
        <v>43</v>
      </c>
      <c r="H1078" s="18" t="s">
        <v>1172</v>
      </c>
      <c r="I1078" s="32" t="s">
        <v>426</v>
      </c>
      <c r="J1078" s="18" t="s">
        <v>5699</v>
      </c>
      <c r="K1078" s="19" t="s">
        <v>6332</v>
      </c>
    </row>
    <row r="1079" spans="1:11" x14ac:dyDescent="0.2">
      <c r="A1079" s="33" t="s">
        <v>2899</v>
      </c>
      <c r="B1079" s="33" t="s">
        <v>6333</v>
      </c>
      <c r="C1079" s="16" t="s">
        <v>3298</v>
      </c>
      <c r="D1079" s="22" t="s">
        <v>108</v>
      </c>
      <c r="E1079" s="32" t="s">
        <v>5697</v>
      </c>
      <c r="F1079" s="18" t="s">
        <v>6334</v>
      </c>
      <c r="G1079" s="18" t="s">
        <v>43</v>
      </c>
      <c r="H1079" s="18" t="s">
        <v>1172</v>
      </c>
      <c r="I1079" s="32" t="s">
        <v>426</v>
      </c>
      <c r="J1079" s="18" t="s">
        <v>5699</v>
      </c>
      <c r="K1079" s="19" t="s">
        <v>6335</v>
      </c>
    </row>
    <row r="1080" spans="1:11" ht="20.399999999999999" x14ac:dyDescent="0.2">
      <c r="A1080" s="33" t="s">
        <v>2899</v>
      </c>
      <c r="B1080" s="33" t="s">
        <v>6336</v>
      </c>
      <c r="C1080" s="16" t="s">
        <v>3298</v>
      </c>
      <c r="D1080" s="22" t="s">
        <v>108</v>
      </c>
      <c r="E1080" s="32" t="s">
        <v>5749</v>
      </c>
      <c r="F1080" s="18" t="s">
        <v>6337</v>
      </c>
      <c r="G1080" s="18" t="s">
        <v>43</v>
      </c>
      <c r="H1080" s="18" t="s">
        <v>1172</v>
      </c>
      <c r="I1080" s="32" t="s">
        <v>152</v>
      </c>
      <c r="J1080" s="18" t="s">
        <v>3855</v>
      </c>
      <c r="K1080" s="19" t="s">
        <v>6338</v>
      </c>
    </row>
    <row r="1081" spans="1:11" ht="20.399999999999999" x14ac:dyDescent="0.2">
      <c r="A1081" s="33" t="s">
        <v>2899</v>
      </c>
      <c r="B1081" s="33" t="s">
        <v>6339</v>
      </c>
      <c r="C1081" s="16" t="s">
        <v>3298</v>
      </c>
      <c r="D1081" s="22" t="s">
        <v>108</v>
      </c>
      <c r="E1081" s="32" t="s">
        <v>5678</v>
      </c>
      <c r="F1081" s="18" t="s">
        <v>6340</v>
      </c>
      <c r="G1081" s="18" t="s">
        <v>43</v>
      </c>
      <c r="H1081" s="18" t="s">
        <v>1172</v>
      </c>
      <c r="I1081" s="32" t="s">
        <v>152</v>
      </c>
      <c r="J1081" s="18" t="s">
        <v>3855</v>
      </c>
      <c r="K1081" s="19" t="s">
        <v>6341</v>
      </c>
    </row>
    <row r="1082" spans="1:11" x14ac:dyDescent="0.2">
      <c r="A1082" s="33" t="s">
        <v>2899</v>
      </c>
      <c r="B1082" s="33" t="s">
        <v>6342</v>
      </c>
      <c r="C1082" s="16" t="s">
        <v>3298</v>
      </c>
      <c r="D1082" s="22" t="s">
        <v>108</v>
      </c>
      <c r="E1082" s="32" t="s">
        <v>5753</v>
      </c>
      <c r="F1082" s="18" t="s">
        <v>6343</v>
      </c>
      <c r="G1082" s="18" t="s">
        <v>43</v>
      </c>
      <c r="H1082" s="18" t="s">
        <v>1172</v>
      </c>
      <c r="I1082" s="32" t="s">
        <v>152</v>
      </c>
      <c r="J1082" s="18" t="s">
        <v>3855</v>
      </c>
      <c r="K1082" s="19" t="s">
        <v>6344</v>
      </c>
    </row>
    <row r="1083" spans="1:11" x14ac:dyDescent="0.2">
      <c r="A1083" s="33" t="s">
        <v>2899</v>
      </c>
      <c r="B1083" s="33" t="s">
        <v>6345</v>
      </c>
      <c r="C1083" s="16" t="s">
        <v>3298</v>
      </c>
      <c r="D1083" s="22" t="s">
        <v>108</v>
      </c>
      <c r="E1083" s="32" t="s">
        <v>5753</v>
      </c>
      <c r="F1083" s="18" t="s">
        <v>6346</v>
      </c>
      <c r="G1083" s="18" t="s">
        <v>43</v>
      </c>
      <c r="H1083" s="18" t="s">
        <v>1172</v>
      </c>
      <c r="I1083" s="32" t="s">
        <v>152</v>
      </c>
      <c r="J1083" s="18" t="s">
        <v>3855</v>
      </c>
      <c r="K1083" s="19" t="s">
        <v>6347</v>
      </c>
    </row>
    <row r="1084" spans="1:11" x14ac:dyDescent="0.2">
      <c r="A1084" s="33" t="s">
        <v>2899</v>
      </c>
      <c r="B1084" s="33" t="s">
        <v>6348</v>
      </c>
      <c r="C1084" s="16" t="s">
        <v>3298</v>
      </c>
      <c r="D1084" s="22" t="s">
        <v>108</v>
      </c>
      <c r="E1084" s="32" t="s">
        <v>5753</v>
      </c>
      <c r="F1084" s="18" t="s">
        <v>6349</v>
      </c>
      <c r="G1084" s="18" t="s">
        <v>43</v>
      </c>
      <c r="H1084" s="18" t="s">
        <v>1172</v>
      </c>
      <c r="I1084" s="32" t="s">
        <v>152</v>
      </c>
      <c r="J1084" s="18" t="s">
        <v>3855</v>
      </c>
      <c r="K1084" s="19" t="s">
        <v>6350</v>
      </c>
    </row>
    <row r="1085" spans="1:11" x14ac:dyDescent="0.2">
      <c r="A1085" s="33" t="s">
        <v>2899</v>
      </c>
      <c r="B1085" s="33" t="s">
        <v>6351</v>
      </c>
      <c r="C1085" s="16" t="s">
        <v>3298</v>
      </c>
      <c r="D1085" s="22" t="s">
        <v>108</v>
      </c>
      <c r="E1085" s="32" t="s">
        <v>5749</v>
      </c>
      <c r="F1085" s="18" t="s">
        <v>6352</v>
      </c>
      <c r="G1085" s="18" t="s">
        <v>43</v>
      </c>
      <c r="H1085" s="18" t="s">
        <v>1172</v>
      </c>
      <c r="I1085" s="32" t="s">
        <v>152</v>
      </c>
      <c r="J1085" s="18" t="s">
        <v>3855</v>
      </c>
      <c r="K1085" s="19" t="s">
        <v>6353</v>
      </c>
    </row>
    <row r="1086" spans="1:11" x14ac:dyDescent="0.2">
      <c r="A1086" s="33" t="s">
        <v>2899</v>
      </c>
      <c r="B1086" s="33" t="s">
        <v>6354</v>
      </c>
      <c r="C1086" s="16" t="s">
        <v>3298</v>
      </c>
      <c r="D1086" s="22" t="s">
        <v>108</v>
      </c>
      <c r="E1086" s="32" t="s">
        <v>5708</v>
      </c>
      <c r="F1086" s="18" t="s">
        <v>6355</v>
      </c>
      <c r="G1086" s="18" t="s">
        <v>43</v>
      </c>
      <c r="H1086" s="18" t="s">
        <v>1172</v>
      </c>
      <c r="I1086" s="32" t="s">
        <v>152</v>
      </c>
      <c r="J1086" s="18" t="s">
        <v>3855</v>
      </c>
      <c r="K1086" s="19" t="s">
        <v>6356</v>
      </c>
    </row>
    <row r="1087" spans="1:11" ht="20.399999999999999" x14ac:dyDescent="0.2">
      <c r="A1087" s="33" t="s">
        <v>2899</v>
      </c>
      <c r="B1087" s="33" t="s">
        <v>6357</v>
      </c>
      <c r="C1087" s="16" t="s">
        <v>3298</v>
      </c>
      <c r="D1087" s="22" t="s">
        <v>108</v>
      </c>
      <c r="E1087" s="32" t="s">
        <v>5749</v>
      </c>
      <c r="F1087" s="18" t="s">
        <v>6358</v>
      </c>
      <c r="G1087" s="18" t="s">
        <v>43</v>
      </c>
      <c r="H1087" s="18" t="s">
        <v>1172</v>
      </c>
      <c r="I1087" s="32" t="s">
        <v>152</v>
      </c>
      <c r="J1087" s="18" t="s">
        <v>3855</v>
      </c>
      <c r="K1087" s="19" t="s">
        <v>6359</v>
      </c>
    </row>
    <row r="1088" spans="1:11" ht="20.399999999999999" x14ac:dyDescent="0.2">
      <c r="A1088" s="33" t="s">
        <v>2899</v>
      </c>
      <c r="B1088" s="33" t="s">
        <v>6360</v>
      </c>
      <c r="C1088" s="16" t="s">
        <v>3298</v>
      </c>
      <c r="D1088" s="22" t="s">
        <v>108</v>
      </c>
      <c r="E1088" s="32" t="s">
        <v>5749</v>
      </c>
      <c r="F1088" s="18" t="s">
        <v>6361</v>
      </c>
      <c r="G1088" s="18" t="s">
        <v>43</v>
      </c>
      <c r="H1088" s="18" t="s">
        <v>1172</v>
      </c>
      <c r="I1088" s="32" t="s">
        <v>152</v>
      </c>
      <c r="J1088" s="18" t="s">
        <v>3855</v>
      </c>
      <c r="K1088" s="19" t="s">
        <v>6362</v>
      </c>
    </row>
    <row r="1089" spans="1:11" x14ac:dyDescent="0.2">
      <c r="A1089" s="33" t="s">
        <v>2899</v>
      </c>
      <c r="B1089" s="33" t="s">
        <v>6363</v>
      </c>
      <c r="C1089" s="16" t="s">
        <v>3298</v>
      </c>
      <c r="D1089" s="22" t="s">
        <v>108</v>
      </c>
      <c r="E1089" s="32" t="s">
        <v>5708</v>
      </c>
      <c r="F1089" s="18" t="s">
        <v>5804</v>
      </c>
      <c r="G1089" s="18" t="s">
        <v>43</v>
      </c>
      <c r="H1089" s="18" t="s">
        <v>1172</v>
      </c>
      <c r="I1089" s="32" t="s">
        <v>152</v>
      </c>
      <c r="J1089" s="18" t="s">
        <v>3855</v>
      </c>
      <c r="K1089" s="19" t="s">
        <v>6364</v>
      </c>
    </row>
    <row r="1090" spans="1:11" x14ac:dyDescent="0.2">
      <c r="A1090" s="33" t="s">
        <v>2899</v>
      </c>
      <c r="B1090" s="33" t="s">
        <v>6365</v>
      </c>
      <c r="C1090" s="16" t="s">
        <v>3298</v>
      </c>
      <c r="D1090" s="22" t="s">
        <v>108</v>
      </c>
      <c r="E1090" s="32" t="s">
        <v>5682</v>
      </c>
      <c r="F1090" s="18" t="s">
        <v>6366</v>
      </c>
      <c r="G1090" s="18" t="s">
        <v>43</v>
      </c>
      <c r="H1090" s="18" t="s">
        <v>1172</v>
      </c>
      <c r="I1090" s="32" t="s">
        <v>152</v>
      </c>
      <c r="J1090" s="18" t="s">
        <v>3855</v>
      </c>
      <c r="K1090" s="19" t="s">
        <v>6367</v>
      </c>
    </row>
    <row r="1091" spans="1:11" x14ac:dyDescent="0.2">
      <c r="A1091" s="33" t="s">
        <v>2899</v>
      </c>
      <c r="B1091" s="33" t="s">
        <v>6368</v>
      </c>
      <c r="C1091" s="16" t="s">
        <v>3298</v>
      </c>
      <c r="D1091" s="22" t="s">
        <v>108</v>
      </c>
      <c r="E1091" s="32" t="s">
        <v>5682</v>
      </c>
      <c r="F1091" s="18" t="s">
        <v>6369</v>
      </c>
      <c r="G1091" s="18" t="s">
        <v>43</v>
      </c>
      <c r="H1091" s="18" t="s">
        <v>1172</v>
      </c>
      <c r="I1091" s="32" t="s">
        <v>152</v>
      </c>
      <c r="J1091" s="18" t="s">
        <v>3855</v>
      </c>
      <c r="K1091" s="19" t="s">
        <v>6370</v>
      </c>
    </row>
    <row r="1092" spans="1:11" ht="20.399999999999999" x14ac:dyDescent="0.2">
      <c r="A1092" s="33" t="s">
        <v>2899</v>
      </c>
      <c r="B1092" s="33" t="s">
        <v>6371</v>
      </c>
      <c r="C1092" s="16" t="s">
        <v>3298</v>
      </c>
      <c r="D1092" s="22" t="s">
        <v>108</v>
      </c>
      <c r="E1092" s="32" t="s">
        <v>5753</v>
      </c>
      <c r="F1092" s="18" t="s">
        <v>6372</v>
      </c>
      <c r="G1092" s="18" t="s">
        <v>43</v>
      </c>
      <c r="H1092" s="18" t="s">
        <v>1172</v>
      </c>
      <c r="I1092" s="32" t="s">
        <v>152</v>
      </c>
      <c r="J1092" s="18" t="s">
        <v>3855</v>
      </c>
      <c r="K1092" s="19" t="s">
        <v>6373</v>
      </c>
    </row>
    <row r="1093" spans="1:11" ht="20.399999999999999" x14ac:dyDescent="0.2">
      <c r="A1093" s="33" t="s">
        <v>2902</v>
      </c>
      <c r="B1093" s="33" t="s">
        <v>6374</v>
      </c>
      <c r="C1093" s="16" t="s">
        <v>3298</v>
      </c>
      <c r="D1093" s="22" t="s">
        <v>108</v>
      </c>
      <c r="E1093" s="32" t="s">
        <v>5753</v>
      </c>
      <c r="F1093" s="18" t="s">
        <v>6375</v>
      </c>
      <c r="G1093" s="18" t="s">
        <v>43</v>
      </c>
      <c r="H1093" s="18" t="s">
        <v>1172</v>
      </c>
      <c r="I1093" s="32" t="s">
        <v>152</v>
      </c>
      <c r="J1093" s="18" t="s">
        <v>3855</v>
      </c>
      <c r="K1093" s="19" t="s">
        <v>6376</v>
      </c>
    </row>
    <row r="1094" spans="1:11" ht="20.399999999999999" x14ac:dyDescent="0.2">
      <c r="A1094" s="33" t="s">
        <v>2902</v>
      </c>
      <c r="B1094" s="33" t="s">
        <v>6377</v>
      </c>
      <c r="C1094" s="16" t="s">
        <v>3298</v>
      </c>
      <c r="D1094" s="22" t="s">
        <v>108</v>
      </c>
      <c r="E1094" s="32" t="s">
        <v>5753</v>
      </c>
      <c r="F1094" s="18" t="s">
        <v>6378</v>
      </c>
      <c r="G1094" s="18" t="s">
        <v>43</v>
      </c>
      <c r="H1094" s="18" t="s">
        <v>1172</v>
      </c>
      <c r="I1094" s="32" t="s">
        <v>152</v>
      </c>
      <c r="J1094" s="18" t="s">
        <v>3855</v>
      </c>
      <c r="K1094" s="19" t="s">
        <v>6379</v>
      </c>
    </row>
    <row r="1095" spans="1:11" x14ac:dyDescent="0.2">
      <c r="A1095" s="33" t="s">
        <v>2902</v>
      </c>
      <c r="B1095" s="33" t="s">
        <v>6380</v>
      </c>
      <c r="C1095" s="16" t="s">
        <v>3298</v>
      </c>
      <c r="D1095" s="22" t="s">
        <v>108</v>
      </c>
      <c r="E1095" s="32" t="s">
        <v>5753</v>
      </c>
      <c r="F1095" s="18" t="s">
        <v>6381</v>
      </c>
      <c r="G1095" s="18" t="s">
        <v>43</v>
      </c>
      <c r="H1095" s="18" t="s">
        <v>1172</v>
      </c>
      <c r="I1095" s="32" t="s">
        <v>152</v>
      </c>
      <c r="J1095" s="18" t="s">
        <v>3855</v>
      </c>
      <c r="K1095" s="19" t="s">
        <v>6382</v>
      </c>
    </row>
    <row r="1096" spans="1:11" x14ac:dyDescent="0.2">
      <c r="A1096" s="33" t="s">
        <v>2902</v>
      </c>
      <c r="B1096" s="33" t="s">
        <v>6383</v>
      </c>
      <c r="C1096" s="16" t="s">
        <v>3298</v>
      </c>
      <c r="D1096" s="22" t="s">
        <v>108</v>
      </c>
      <c r="E1096" s="32" t="s">
        <v>5682</v>
      </c>
      <c r="F1096" s="18" t="s">
        <v>6384</v>
      </c>
      <c r="G1096" s="18" t="s">
        <v>43</v>
      </c>
      <c r="H1096" s="18" t="s">
        <v>1172</v>
      </c>
      <c r="I1096" s="32" t="s">
        <v>152</v>
      </c>
      <c r="J1096" s="18" t="s">
        <v>3855</v>
      </c>
      <c r="K1096" s="19" t="s">
        <v>6385</v>
      </c>
    </row>
    <row r="1097" spans="1:11" x14ac:dyDescent="0.2">
      <c r="A1097" s="33" t="s">
        <v>2902</v>
      </c>
      <c r="B1097" s="33" t="s">
        <v>6386</v>
      </c>
      <c r="C1097" s="16" t="s">
        <v>3298</v>
      </c>
      <c r="D1097" s="22" t="s">
        <v>108</v>
      </c>
      <c r="E1097" s="32" t="s">
        <v>5682</v>
      </c>
      <c r="F1097" s="18" t="s">
        <v>6387</v>
      </c>
      <c r="G1097" s="18" t="s">
        <v>43</v>
      </c>
      <c r="H1097" s="18" t="s">
        <v>1172</v>
      </c>
      <c r="I1097" s="32" t="s">
        <v>152</v>
      </c>
      <c r="J1097" s="18" t="s">
        <v>3855</v>
      </c>
      <c r="K1097" s="19" t="s">
        <v>6388</v>
      </c>
    </row>
    <row r="1098" spans="1:11" x14ac:dyDescent="0.2">
      <c r="A1098" s="33" t="s">
        <v>2902</v>
      </c>
      <c r="B1098" s="33" t="s">
        <v>6389</v>
      </c>
      <c r="C1098" s="16" t="s">
        <v>3298</v>
      </c>
      <c r="D1098" s="22" t="s">
        <v>108</v>
      </c>
      <c r="E1098" s="32" t="s">
        <v>5753</v>
      </c>
      <c r="F1098" s="18" t="s">
        <v>6390</v>
      </c>
      <c r="G1098" s="18" t="s">
        <v>43</v>
      </c>
      <c r="H1098" s="18" t="s">
        <v>1172</v>
      </c>
      <c r="I1098" s="32" t="s">
        <v>152</v>
      </c>
      <c r="J1098" s="18" t="s">
        <v>3855</v>
      </c>
      <c r="K1098" s="19" t="s">
        <v>6391</v>
      </c>
    </row>
    <row r="1099" spans="1:11" x14ac:dyDescent="0.2">
      <c r="A1099" s="33" t="s">
        <v>2902</v>
      </c>
      <c r="B1099" s="33" t="s">
        <v>6392</v>
      </c>
      <c r="C1099" s="16" t="s">
        <v>3298</v>
      </c>
      <c r="D1099" s="22" t="s">
        <v>108</v>
      </c>
      <c r="E1099" s="32" t="s">
        <v>5753</v>
      </c>
      <c r="F1099" s="18" t="s">
        <v>6393</v>
      </c>
      <c r="G1099" s="18" t="s">
        <v>43</v>
      </c>
      <c r="H1099" s="18" t="s">
        <v>1172</v>
      </c>
      <c r="I1099" s="32" t="s">
        <v>152</v>
      </c>
      <c r="J1099" s="18" t="s">
        <v>3855</v>
      </c>
      <c r="K1099" s="19" t="s">
        <v>6394</v>
      </c>
    </row>
    <row r="1100" spans="1:11" x14ac:dyDescent="0.2">
      <c r="A1100" s="33" t="s">
        <v>2902</v>
      </c>
      <c r="B1100" s="33" t="s">
        <v>6395</v>
      </c>
      <c r="C1100" s="16" t="s">
        <v>3298</v>
      </c>
      <c r="D1100" s="22" t="s">
        <v>108</v>
      </c>
      <c r="E1100" s="32" t="s">
        <v>5753</v>
      </c>
      <c r="F1100" s="18" t="s">
        <v>6396</v>
      </c>
      <c r="G1100" s="18" t="s">
        <v>43</v>
      </c>
      <c r="H1100" s="18" t="s">
        <v>1172</v>
      </c>
      <c r="I1100" s="32" t="s">
        <v>152</v>
      </c>
      <c r="J1100" s="18" t="s">
        <v>3855</v>
      </c>
      <c r="K1100" s="19" t="s">
        <v>6397</v>
      </c>
    </row>
    <row r="1101" spans="1:11" x14ac:dyDescent="0.2">
      <c r="A1101" s="33" t="s">
        <v>2902</v>
      </c>
      <c r="B1101" s="33" t="s">
        <v>6398</v>
      </c>
      <c r="C1101" s="16" t="s">
        <v>3298</v>
      </c>
      <c r="D1101" s="22" t="s">
        <v>108</v>
      </c>
      <c r="E1101" s="32" t="s">
        <v>5753</v>
      </c>
      <c r="F1101" s="18" t="s">
        <v>6399</v>
      </c>
      <c r="G1101" s="18" t="s">
        <v>43</v>
      </c>
      <c r="H1101" s="18" t="s">
        <v>1172</v>
      </c>
      <c r="I1101" s="32" t="s">
        <v>152</v>
      </c>
      <c r="J1101" s="18" t="s">
        <v>3855</v>
      </c>
      <c r="K1101" s="19" t="s">
        <v>6400</v>
      </c>
    </row>
    <row r="1102" spans="1:11" x14ac:dyDescent="0.2">
      <c r="A1102" s="33" t="s">
        <v>2902</v>
      </c>
      <c r="B1102" s="33" t="s">
        <v>6401</v>
      </c>
      <c r="C1102" s="16" t="s">
        <v>3298</v>
      </c>
      <c r="D1102" s="22" t="s">
        <v>108</v>
      </c>
      <c r="E1102" s="32" t="s">
        <v>5678</v>
      </c>
      <c r="F1102" s="18" t="s">
        <v>6402</v>
      </c>
      <c r="G1102" s="18" t="s">
        <v>43</v>
      </c>
      <c r="H1102" s="18" t="s">
        <v>1172</v>
      </c>
      <c r="I1102" s="32" t="s">
        <v>152</v>
      </c>
      <c r="J1102" s="18" t="s">
        <v>3855</v>
      </c>
      <c r="K1102" s="19" t="s">
        <v>6403</v>
      </c>
    </row>
    <row r="1103" spans="1:11" ht="20.399999999999999" x14ac:dyDescent="0.2">
      <c r="A1103" s="33" t="s">
        <v>2902</v>
      </c>
      <c r="B1103" s="33" t="s">
        <v>6404</v>
      </c>
      <c r="C1103" s="16" t="s">
        <v>3298</v>
      </c>
      <c r="D1103" s="22" t="s">
        <v>108</v>
      </c>
      <c r="E1103" s="32" t="s">
        <v>5753</v>
      </c>
      <c r="F1103" s="18" t="s">
        <v>6405</v>
      </c>
      <c r="G1103" s="18" t="s">
        <v>43</v>
      </c>
      <c r="H1103" s="18" t="s">
        <v>1172</v>
      </c>
      <c r="I1103" s="32" t="s">
        <v>152</v>
      </c>
      <c r="J1103" s="18" t="s">
        <v>3855</v>
      </c>
      <c r="K1103" s="19" t="s">
        <v>6406</v>
      </c>
    </row>
    <row r="1104" spans="1:11" ht="20.399999999999999" x14ac:dyDescent="0.2">
      <c r="A1104" s="33" t="s">
        <v>2902</v>
      </c>
      <c r="B1104" s="33" t="s">
        <v>6407</v>
      </c>
      <c r="C1104" s="16" t="s">
        <v>3298</v>
      </c>
      <c r="D1104" s="22" t="s">
        <v>108</v>
      </c>
      <c r="E1104" s="32" t="s">
        <v>5753</v>
      </c>
      <c r="F1104" s="18" t="s">
        <v>6408</v>
      </c>
      <c r="G1104" s="18" t="s">
        <v>43</v>
      </c>
      <c r="H1104" s="18" t="s">
        <v>1172</v>
      </c>
      <c r="I1104" s="32" t="s">
        <v>152</v>
      </c>
      <c r="J1104" s="18" t="s">
        <v>3855</v>
      </c>
      <c r="K1104" s="19" t="s">
        <v>6409</v>
      </c>
    </row>
    <row r="1105" spans="1:11" x14ac:dyDescent="0.2">
      <c r="A1105" s="33" t="s">
        <v>2902</v>
      </c>
      <c r="B1105" s="33" t="s">
        <v>6410</v>
      </c>
      <c r="C1105" s="16" t="s">
        <v>3298</v>
      </c>
      <c r="D1105" s="22" t="s">
        <v>108</v>
      </c>
      <c r="E1105" s="32" t="s">
        <v>5753</v>
      </c>
      <c r="F1105" s="18" t="s">
        <v>6411</v>
      </c>
      <c r="G1105" s="18" t="s">
        <v>43</v>
      </c>
      <c r="H1105" s="18" t="s">
        <v>1172</v>
      </c>
      <c r="I1105" s="32" t="s">
        <v>152</v>
      </c>
      <c r="J1105" s="18" t="s">
        <v>3855</v>
      </c>
      <c r="K1105" s="19" t="s">
        <v>6412</v>
      </c>
    </row>
    <row r="1106" spans="1:11" x14ac:dyDescent="0.2">
      <c r="A1106" s="33" t="s">
        <v>2902</v>
      </c>
      <c r="B1106" s="33" t="s">
        <v>6413</v>
      </c>
      <c r="C1106" s="16" t="s">
        <v>3298</v>
      </c>
      <c r="D1106" s="22" t="s">
        <v>108</v>
      </c>
      <c r="E1106" s="32" t="s">
        <v>5753</v>
      </c>
      <c r="F1106" s="18" t="s">
        <v>6414</v>
      </c>
      <c r="G1106" s="18" t="s">
        <v>43</v>
      </c>
      <c r="H1106" s="18" t="s">
        <v>1172</v>
      </c>
      <c r="I1106" s="32" t="s">
        <v>152</v>
      </c>
      <c r="J1106" s="18" t="s">
        <v>3855</v>
      </c>
      <c r="K1106" s="19" t="s">
        <v>6415</v>
      </c>
    </row>
    <row r="1107" spans="1:11" ht="20.399999999999999" x14ac:dyDescent="0.2">
      <c r="A1107" s="33" t="s">
        <v>2902</v>
      </c>
      <c r="B1107" s="33" t="s">
        <v>6416</v>
      </c>
      <c r="C1107" s="16" t="s">
        <v>3298</v>
      </c>
      <c r="D1107" s="22" t="s">
        <v>108</v>
      </c>
      <c r="E1107" s="32" t="s">
        <v>5682</v>
      </c>
      <c r="F1107" s="18" t="s">
        <v>6417</v>
      </c>
      <c r="G1107" s="18" t="s">
        <v>43</v>
      </c>
      <c r="H1107" s="18" t="s">
        <v>1172</v>
      </c>
      <c r="I1107" s="32" t="s">
        <v>152</v>
      </c>
      <c r="J1107" s="18" t="s">
        <v>3855</v>
      </c>
      <c r="K1107" s="19" t="s">
        <v>6418</v>
      </c>
    </row>
    <row r="1108" spans="1:11" ht="20.399999999999999" x14ac:dyDescent="0.2">
      <c r="A1108" s="33" t="s">
        <v>2902</v>
      </c>
      <c r="B1108" s="33" t="s">
        <v>6419</v>
      </c>
      <c r="C1108" s="16" t="s">
        <v>3298</v>
      </c>
      <c r="D1108" s="22" t="s">
        <v>108</v>
      </c>
      <c r="E1108" s="32" t="s">
        <v>5682</v>
      </c>
      <c r="F1108" s="18" t="s">
        <v>6420</v>
      </c>
      <c r="G1108" s="18" t="s">
        <v>43</v>
      </c>
      <c r="H1108" s="18" t="s">
        <v>1172</v>
      </c>
      <c r="I1108" s="32" t="s">
        <v>152</v>
      </c>
      <c r="J1108" s="18" t="s">
        <v>3855</v>
      </c>
      <c r="K1108" s="19" t="s">
        <v>6421</v>
      </c>
    </row>
    <row r="1109" spans="1:11" ht="20.399999999999999" x14ac:dyDescent="0.2">
      <c r="A1109" s="33" t="s">
        <v>2902</v>
      </c>
      <c r="B1109" s="33" t="s">
        <v>6422</v>
      </c>
      <c r="C1109" s="16" t="s">
        <v>3298</v>
      </c>
      <c r="D1109" s="22" t="s">
        <v>108</v>
      </c>
      <c r="E1109" s="32" t="s">
        <v>5682</v>
      </c>
      <c r="F1109" s="18" t="s">
        <v>6423</v>
      </c>
      <c r="G1109" s="18" t="s">
        <v>43</v>
      </c>
      <c r="H1109" s="18" t="s">
        <v>1172</v>
      </c>
      <c r="I1109" s="32" t="s">
        <v>152</v>
      </c>
      <c r="J1109" s="18" t="s">
        <v>3855</v>
      </c>
      <c r="K1109" s="19" t="s">
        <v>6424</v>
      </c>
    </row>
    <row r="1110" spans="1:11" ht="20.399999999999999" x14ac:dyDescent="0.2">
      <c r="A1110" s="33" t="s">
        <v>2902</v>
      </c>
      <c r="B1110" s="33" t="s">
        <v>6425</v>
      </c>
      <c r="C1110" s="16" t="s">
        <v>3298</v>
      </c>
      <c r="D1110" s="22" t="s">
        <v>108</v>
      </c>
      <c r="E1110" s="32" t="s">
        <v>6426</v>
      </c>
      <c r="F1110" s="18" t="s">
        <v>6427</v>
      </c>
      <c r="G1110" s="18" t="s">
        <v>3228</v>
      </c>
      <c r="H1110" s="18" t="s">
        <v>1172</v>
      </c>
      <c r="I1110" s="32" t="s">
        <v>152</v>
      </c>
      <c r="J1110" s="18" t="s">
        <v>3588</v>
      </c>
      <c r="K1110" s="19" t="s">
        <v>6428</v>
      </c>
    </row>
    <row r="1111" spans="1:11" x14ac:dyDescent="0.2">
      <c r="A1111" s="33" t="s">
        <v>2902</v>
      </c>
      <c r="B1111" s="33" t="s">
        <v>6429</v>
      </c>
      <c r="C1111" s="16" t="s">
        <v>3298</v>
      </c>
      <c r="D1111" s="22" t="s">
        <v>108</v>
      </c>
      <c r="E1111" s="32" t="s">
        <v>5708</v>
      </c>
      <c r="F1111" s="18" t="s">
        <v>6430</v>
      </c>
      <c r="G1111" s="18" t="s">
        <v>3228</v>
      </c>
      <c r="H1111" s="18" t="s">
        <v>1172</v>
      </c>
      <c r="I1111" s="32" t="s">
        <v>152</v>
      </c>
      <c r="J1111" s="18" t="s">
        <v>3855</v>
      </c>
      <c r="K1111" s="19" t="s">
        <v>6431</v>
      </c>
    </row>
    <row r="1112" spans="1:11" x14ac:dyDescent="0.2">
      <c r="A1112" s="33" t="s">
        <v>2902</v>
      </c>
      <c r="B1112" s="33" t="s">
        <v>6432</v>
      </c>
      <c r="C1112" s="16" t="s">
        <v>3298</v>
      </c>
      <c r="D1112" s="22" t="s">
        <v>108</v>
      </c>
      <c r="E1112" s="32" t="s">
        <v>5708</v>
      </c>
      <c r="F1112" s="18" t="s">
        <v>6433</v>
      </c>
      <c r="G1112" s="18" t="s">
        <v>3228</v>
      </c>
      <c r="H1112" s="18" t="s">
        <v>1172</v>
      </c>
      <c r="I1112" s="32" t="s">
        <v>152</v>
      </c>
      <c r="J1112" s="18" t="s">
        <v>3855</v>
      </c>
      <c r="K1112" s="19" t="s">
        <v>6434</v>
      </c>
    </row>
    <row r="1113" spans="1:11" x14ac:dyDescent="0.2">
      <c r="A1113" s="33" t="s">
        <v>2905</v>
      </c>
      <c r="B1113" s="33" t="s">
        <v>6435</v>
      </c>
      <c r="C1113" s="16" t="s">
        <v>3298</v>
      </c>
      <c r="D1113" s="22" t="s">
        <v>108</v>
      </c>
      <c r="E1113" s="32" t="s">
        <v>5705</v>
      </c>
      <c r="F1113" s="18" t="s">
        <v>5155</v>
      </c>
      <c r="G1113" s="18" t="s">
        <v>3228</v>
      </c>
      <c r="H1113" s="18" t="s">
        <v>1172</v>
      </c>
      <c r="I1113" s="32" t="s">
        <v>152</v>
      </c>
      <c r="J1113" s="18" t="s">
        <v>3855</v>
      </c>
      <c r="K1113" s="19" t="s">
        <v>6436</v>
      </c>
    </row>
    <row r="1114" spans="1:11" x14ac:dyDescent="0.2">
      <c r="A1114" s="33" t="s">
        <v>2905</v>
      </c>
      <c r="B1114" s="33" t="s">
        <v>6437</v>
      </c>
      <c r="C1114" s="16" t="s">
        <v>3298</v>
      </c>
      <c r="D1114" s="22" t="s">
        <v>108</v>
      </c>
      <c r="E1114" s="32" t="s">
        <v>5697</v>
      </c>
      <c r="F1114" s="18" t="s">
        <v>6438</v>
      </c>
      <c r="G1114" s="18" t="s">
        <v>3228</v>
      </c>
      <c r="H1114" s="18" t="s">
        <v>1172</v>
      </c>
      <c r="I1114" s="32" t="s">
        <v>426</v>
      </c>
      <c r="J1114" s="18" t="s">
        <v>5699</v>
      </c>
      <c r="K1114" s="19" t="s">
        <v>6439</v>
      </c>
    </row>
    <row r="1115" spans="1:11" x14ac:dyDescent="0.2">
      <c r="A1115" s="33" t="s">
        <v>2905</v>
      </c>
      <c r="B1115" s="33" t="s">
        <v>6440</v>
      </c>
      <c r="C1115" s="16" t="s">
        <v>3298</v>
      </c>
      <c r="D1115" s="22" t="s">
        <v>108</v>
      </c>
      <c r="E1115" s="32" t="s">
        <v>5697</v>
      </c>
      <c r="F1115" s="18" t="s">
        <v>6441</v>
      </c>
      <c r="G1115" s="18" t="s">
        <v>3228</v>
      </c>
      <c r="H1115" s="18" t="s">
        <v>1172</v>
      </c>
      <c r="I1115" s="32" t="s">
        <v>426</v>
      </c>
      <c r="J1115" s="18" t="s">
        <v>5699</v>
      </c>
      <c r="K1115" s="19" t="s">
        <v>6442</v>
      </c>
    </row>
    <row r="1116" spans="1:11" x14ac:dyDescent="0.2">
      <c r="A1116" s="33" t="s">
        <v>2905</v>
      </c>
      <c r="B1116" s="33" t="s">
        <v>6443</v>
      </c>
      <c r="C1116" s="16" t="s">
        <v>3298</v>
      </c>
      <c r="D1116" s="22" t="s">
        <v>108</v>
      </c>
      <c r="E1116" s="32" t="s">
        <v>5697</v>
      </c>
      <c r="F1116" s="18" t="s">
        <v>6444</v>
      </c>
      <c r="G1116" s="18" t="s">
        <v>3228</v>
      </c>
      <c r="H1116" s="18" t="s">
        <v>1172</v>
      </c>
      <c r="I1116" s="32" t="s">
        <v>426</v>
      </c>
      <c r="J1116" s="18" t="s">
        <v>5699</v>
      </c>
      <c r="K1116" s="19" t="s">
        <v>6445</v>
      </c>
    </row>
    <row r="1117" spans="1:11" x14ac:dyDescent="0.2">
      <c r="A1117" s="33" t="s">
        <v>2905</v>
      </c>
      <c r="B1117" s="33" t="s">
        <v>6446</v>
      </c>
      <c r="C1117" s="16" t="s">
        <v>3298</v>
      </c>
      <c r="D1117" s="22" t="s">
        <v>108</v>
      </c>
      <c r="E1117" s="32" t="s">
        <v>5697</v>
      </c>
      <c r="F1117" s="18" t="s">
        <v>6447</v>
      </c>
      <c r="G1117" s="18" t="s">
        <v>3228</v>
      </c>
      <c r="H1117" s="18" t="s">
        <v>1172</v>
      </c>
      <c r="I1117" s="32" t="s">
        <v>426</v>
      </c>
      <c r="J1117" s="18" t="s">
        <v>5699</v>
      </c>
      <c r="K1117" s="19" t="s">
        <v>6448</v>
      </c>
    </row>
    <row r="1118" spans="1:11" x14ac:dyDescent="0.2">
      <c r="A1118" s="33" t="s">
        <v>2905</v>
      </c>
      <c r="B1118" s="33" t="s">
        <v>6449</v>
      </c>
      <c r="C1118" s="16" t="s">
        <v>3298</v>
      </c>
      <c r="D1118" s="22" t="s">
        <v>108</v>
      </c>
      <c r="E1118" s="32" t="s">
        <v>5697</v>
      </c>
      <c r="F1118" s="18" t="s">
        <v>6450</v>
      </c>
      <c r="G1118" s="18" t="s">
        <v>3228</v>
      </c>
      <c r="H1118" s="18" t="s">
        <v>1172</v>
      </c>
      <c r="I1118" s="32" t="s">
        <v>426</v>
      </c>
      <c r="J1118" s="18" t="s">
        <v>5699</v>
      </c>
      <c r="K1118" s="19" t="s">
        <v>6451</v>
      </c>
    </row>
    <row r="1119" spans="1:11" x14ac:dyDescent="0.2">
      <c r="A1119" s="33" t="s">
        <v>2905</v>
      </c>
      <c r="B1119" s="33" t="s">
        <v>6452</v>
      </c>
      <c r="C1119" s="16" t="s">
        <v>3298</v>
      </c>
      <c r="D1119" s="22" t="s">
        <v>108</v>
      </c>
      <c r="E1119" s="32" t="s">
        <v>5697</v>
      </c>
      <c r="F1119" s="18" t="s">
        <v>4815</v>
      </c>
      <c r="G1119" s="18" t="s">
        <v>3228</v>
      </c>
      <c r="H1119" s="18" t="s">
        <v>1172</v>
      </c>
      <c r="I1119" s="32" t="s">
        <v>426</v>
      </c>
      <c r="J1119" s="18" t="s">
        <v>5699</v>
      </c>
      <c r="K1119" s="19" t="s">
        <v>6453</v>
      </c>
    </row>
    <row r="1120" spans="1:11" x14ac:dyDescent="0.2">
      <c r="A1120" s="33" t="s">
        <v>2905</v>
      </c>
      <c r="B1120" s="33" t="s">
        <v>6454</v>
      </c>
      <c r="C1120" s="16" t="s">
        <v>3298</v>
      </c>
      <c r="D1120" s="22" t="s">
        <v>108</v>
      </c>
      <c r="E1120" s="32" t="s">
        <v>5697</v>
      </c>
      <c r="F1120" s="18" t="s">
        <v>6455</v>
      </c>
      <c r="G1120" s="18" t="s">
        <v>3228</v>
      </c>
      <c r="H1120" s="18" t="s">
        <v>1172</v>
      </c>
      <c r="I1120" s="32" t="s">
        <v>426</v>
      </c>
      <c r="J1120" s="18" t="s">
        <v>5699</v>
      </c>
      <c r="K1120" s="19" t="s">
        <v>6456</v>
      </c>
    </row>
    <row r="1121" spans="1:11" x14ac:dyDescent="0.2">
      <c r="A1121" s="33" t="s">
        <v>2905</v>
      </c>
      <c r="B1121" s="33" t="s">
        <v>6457</v>
      </c>
      <c r="C1121" s="16" t="s">
        <v>3298</v>
      </c>
      <c r="D1121" s="22" t="s">
        <v>108</v>
      </c>
      <c r="E1121" s="32" t="s">
        <v>5853</v>
      </c>
      <c r="F1121" s="18" t="s">
        <v>6458</v>
      </c>
      <c r="G1121" s="18" t="s">
        <v>3228</v>
      </c>
      <c r="H1121" s="18" t="s">
        <v>1172</v>
      </c>
      <c r="I1121" s="32" t="s">
        <v>426</v>
      </c>
      <c r="J1121" s="18" t="s">
        <v>5699</v>
      </c>
      <c r="K1121" s="19" t="s">
        <v>6459</v>
      </c>
    </row>
    <row r="1122" spans="1:11" x14ac:dyDescent="0.2">
      <c r="A1122" s="33" t="s">
        <v>2905</v>
      </c>
      <c r="B1122" s="33" t="s">
        <v>6460</v>
      </c>
      <c r="C1122" s="16" t="s">
        <v>3298</v>
      </c>
      <c r="D1122" s="22" t="s">
        <v>108</v>
      </c>
      <c r="E1122" s="32" t="s">
        <v>5853</v>
      </c>
      <c r="F1122" s="18" t="s">
        <v>5565</v>
      </c>
      <c r="G1122" s="18" t="s">
        <v>3228</v>
      </c>
      <c r="H1122" s="18" t="s">
        <v>1172</v>
      </c>
      <c r="I1122" s="32" t="s">
        <v>426</v>
      </c>
      <c r="J1122" s="18" t="s">
        <v>5699</v>
      </c>
      <c r="K1122" s="19" t="s">
        <v>6461</v>
      </c>
    </row>
    <row r="1123" spans="1:11" ht="20.399999999999999" x14ac:dyDescent="0.2">
      <c r="A1123" s="33" t="s">
        <v>2905</v>
      </c>
      <c r="B1123" s="33" t="s">
        <v>6462</v>
      </c>
      <c r="C1123" s="16" t="s">
        <v>3298</v>
      </c>
      <c r="D1123" s="22" t="s">
        <v>108</v>
      </c>
      <c r="E1123" s="32" t="s">
        <v>6426</v>
      </c>
      <c r="F1123" s="18" t="s">
        <v>6463</v>
      </c>
      <c r="G1123" s="18" t="s">
        <v>3228</v>
      </c>
      <c r="H1123" s="18" t="s">
        <v>1172</v>
      </c>
      <c r="I1123" s="32" t="s">
        <v>152</v>
      </c>
      <c r="J1123" s="18" t="s">
        <v>3588</v>
      </c>
      <c r="K1123" s="19" t="s">
        <v>6464</v>
      </c>
    </row>
    <row r="1124" spans="1:11" x14ac:dyDescent="0.2">
      <c r="A1124" s="33" t="s">
        <v>2905</v>
      </c>
      <c r="B1124" s="33" t="s">
        <v>6465</v>
      </c>
      <c r="C1124" s="16" t="s">
        <v>3298</v>
      </c>
      <c r="D1124" s="22" t="s">
        <v>108</v>
      </c>
      <c r="E1124" s="32" t="s">
        <v>6466</v>
      </c>
      <c r="F1124" s="18" t="s">
        <v>3338</v>
      </c>
      <c r="G1124" s="18" t="s">
        <v>3228</v>
      </c>
      <c r="H1124" s="18" t="s">
        <v>1172</v>
      </c>
      <c r="I1124" s="32" t="s">
        <v>152</v>
      </c>
      <c r="J1124" s="18" t="s">
        <v>3588</v>
      </c>
      <c r="K1124" s="19" t="s">
        <v>6467</v>
      </c>
    </row>
    <row r="1125" spans="1:11" x14ac:dyDescent="0.2">
      <c r="A1125" s="33" t="s">
        <v>2905</v>
      </c>
      <c r="B1125" s="33" t="s">
        <v>6468</v>
      </c>
      <c r="C1125" s="16" t="s">
        <v>3298</v>
      </c>
      <c r="D1125" s="22" t="s">
        <v>108</v>
      </c>
      <c r="E1125" s="32" t="s">
        <v>5742</v>
      </c>
      <c r="F1125" s="18" t="s">
        <v>3360</v>
      </c>
      <c r="G1125" s="18" t="s">
        <v>3228</v>
      </c>
      <c r="H1125" s="18" t="s">
        <v>1172</v>
      </c>
      <c r="I1125" s="32" t="s">
        <v>152</v>
      </c>
      <c r="J1125" s="18" t="s">
        <v>3588</v>
      </c>
      <c r="K1125" s="19" t="s">
        <v>6469</v>
      </c>
    </row>
    <row r="1126" spans="1:11" x14ac:dyDescent="0.2">
      <c r="A1126" s="33" t="s">
        <v>2905</v>
      </c>
      <c r="B1126" s="33" t="s">
        <v>6470</v>
      </c>
      <c r="C1126" s="16" t="s">
        <v>3298</v>
      </c>
      <c r="D1126" s="22" t="s">
        <v>108</v>
      </c>
      <c r="E1126" s="32" t="s">
        <v>5708</v>
      </c>
      <c r="F1126" s="18" t="s">
        <v>6471</v>
      </c>
      <c r="G1126" s="18" t="s">
        <v>3228</v>
      </c>
      <c r="H1126" s="18" t="s">
        <v>1172</v>
      </c>
      <c r="I1126" s="32" t="s">
        <v>152</v>
      </c>
      <c r="J1126" s="18" t="s">
        <v>3855</v>
      </c>
      <c r="K1126" s="19" t="s">
        <v>6472</v>
      </c>
    </row>
    <row r="1127" spans="1:11" x14ac:dyDescent="0.2">
      <c r="A1127" s="33" t="s">
        <v>2905</v>
      </c>
      <c r="B1127" s="33" t="s">
        <v>6473</v>
      </c>
      <c r="C1127" s="16" t="s">
        <v>3298</v>
      </c>
      <c r="D1127" s="22" t="s">
        <v>108</v>
      </c>
      <c r="E1127" s="32" t="s">
        <v>5697</v>
      </c>
      <c r="F1127" s="18" t="s">
        <v>6474</v>
      </c>
      <c r="G1127" s="18" t="s">
        <v>3323</v>
      </c>
      <c r="H1127" s="18" t="s">
        <v>1172</v>
      </c>
      <c r="I1127" s="32" t="s">
        <v>426</v>
      </c>
      <c r="J1127" s="18" t="s">
        <v>5699</v>
      </c>
      <c r="K1127" s="19" t="s">
        <v>6475</v>
      </c>
    </row>
    <row r="1128" spans="1:11" x14ac:dyDescent="0.2">
      <c r="A1128" s="33" t="s">
        <v>2905</v>
      </c>
      <c r="B1128" s="33" t="s">
        <v>6476</v>
      </c>
      <c r="C1128" s="16" t="s">
        <v>3298</v>
      </c>
      <c r="D1128" s="22" t="s">
        <v>108</v>
      </c>
      <c r="E1128" s="32" t="s">
        <v>5697</v>
      </c>
      <c r="F1128" s="18" t="s">
        <v>6477</v>
      </c>
      <c r="G1128" s="18" t="s">
        <v>3228</v>
      </c>
      <c r="H1128" s="18" t="s">
        <v>1172</v>
      </c>
      <c r="I1128" s="32" t="s">
        <v>426</v>
      </c>
      <c r="J1128" s="18" t="s">
        <v>5699</v>
      </c>
      <c r="K1128" s="19" t="s">
        <v>6478</v>
      </c>
    </row>
    <row r="1129" spans="1:11" x14ac:dyDescent="0.2">
      <c r="A1129" s="33" t="s">
        <v>2905</v>
      </c>
      <c r="B1129" s="33" t="s">
        <v>6479</v>
      </c>
      <c r="C1129" s="16" t="s">
        <v>3298</v>
      </c>
      <c r="D1129" s="22" t="s">
        <v>108</v>
      </c>
      <c r="E1129" s="32" t="s">
        <v>5697</v>
      </c>
      <c r="F1129" s="18" t="s">
        <v>6480</v>
      </c>
      <c r="G1129" s="18" t="s">
        <v>3228</v>
      </c>
      <c r="H1129" s="18" t="s">
        <v>1172</v>
      </c>
      <c r="I1129" s="32" t="s">
        <v>426</v>
      </c>
      <c r="J1129" s="18" t="s">
        <v>5699</v>
      </c>
      <c r="K1129" s="19" t="s">
        <v>6481</v>
      </c>
    </row>
    <row r="1130" spans="1:11" x14ac:dyDescent="0.2">
      <c r="A1130" s="33" t="s">
        <v>2905</v>
      </c>
      <c r="B1130" s="33" t="s">
        <v>6482</v>
      </c>
      <c r="C1130" s="16" t="s">
        <v>3298</v>
      </c>
      <c r="D1130" s="22" t="s">
        <v>108</v>
      </c>
      <c r="E1130" s="32" t="s">
        <v>5697</v>
      </c>
      <c r="F1130" s="18" t="s">
        <v>6483</v>
      </c>
      <c r="G1130" s="18" t="s">
        <v>3228</v>
      </c>
      <c r="H1130" s="18" t="s">
        <v>1172</v>
      </c>
      <c r="I1130" s="32" t="s">
        <v>426</v>
      </c>
      <c r="J1130" s="18" t="s">
        <v>5699</v>
      </c>
      <c r="K1130" s="19" t="s">
        <v>6484</v>
      </c>
    </row>
    <row r="1131" spans="1:11" x14ac:dyDescent="0.2">
      <c r="A1131" s="33" t="s">
        <v>2905</v>
      </c>
      <c r="B1131" s="33" t="s">
        <v>6485</v>
      </c>
      <c r="C1131" s="16" t="s">
        <v>3298</v>
      </c>
      <c r="D1131" s="22" t="s">
        <v>108</v>
      </c>
      <c r="E1131" s="32" t="s">
        <v>5753</v>
      </c>
      <c r="F1131" s="18" t="s">
        <v>6486</v>
      </c>
      <c r="G1131" s="18" t="s">
        <v>3228</v>
      </c>
      <c r="H1131" s="18" t="s">
        <v>1172</v>
      </c>
      <c r="I1131" s="32" t="s">
        <v>152</v>
      </c>
      <c r="J1131" s="18" t="s">
        <v>3855</v>
      </c>
      <c r="K1131" s="19" t="s">
        <v>6487</v>
      </c>
    </row>
    <row r="1132" spans="1:11" x14ac:dyDescent="0.2">
      <c r="A1132" s="33" t="s">
        <v>2905</v>
      </c>
      <c r="B1132" s="33" t="s">
        <v>6488</v>
      </c>
      <c r="C1132" s="16" t="s">
        <v>3298</v>
      </c>
      <c r="D1132" s="22" t="s">
        <v>108</v>
      </c>
      <c r="E1132" s="32" t="s">
        <v>6489</v>
      </c>
      <c r="F1132" s="18" t="s">
        <v>4761</v>
      </c>
      <c r="G1132" s="18" t="s">
        <v>3228</v>
      </c>
      <c r="H1132" s="18" t="s">
        <v>1172</v>
      </c>
      <c r="I1132" s="32" t="s">
        <v>426</v>
      </c>
      <c r="J1132" s="18" t="s">
        <v>6231</v>
      </c>
      <c r="K1132" s="19" t="s">
        <v>4200</v>
      </c>
    </row>
    <row r="1133" spans="1:11" x14ac:dyDescent="0.2">
      <c r="A1133" s="33" t="s">
        <v>2908</v>
      </c>
      <c r="B1133" s="33" t="s">
        <v>6490</v>
      </c>
      <c r="C1133" s="16" t="s">
        <v>3298</v>
      </c>
      <c r="D1133" s="22" t="s">
        <v>108</v>
      </c>
      <c r="E1133" s="32" t="s">
        <v>5749</v>
      </c>
      <c r="F1133" s="18" t="s">
        <v>6491</v>
      </c>
      <c r="G1133" s="18" t="s">
        <v>3228</v>
      </c>
      <c r="H1133" s="18" t="s">
        <v>1172</v>
      </c>
      <c r="I1133" s="32" t="s">
        <v>152</v>
      </c>
      <c r="J1133" s="18" t="s">
        <v>3855</v>
      </c>
      <c r="K1133" s="19" t="s">
        <v>6492</v>
      </c>
    </row>
    <row r="1134" spans="1:11" x14ac:dyDescent="0.2">
      <c r="A1134" s="33" t="s">
        <v>2908</v>
      </c>
      <c r="B1134" s="33" t="s">
        <v>6493</v>
      </c>
      <c r="C1134" s="16" t="s">
        <v>3298</v>
      </c>
      <c r="D1134" s="22" t="s">
        <v>108</v>
      </c>
      <c r="E1134" s="32" t="s">
        <v>5686</v>
      </c>
      <c r="F1134" s="18" t="s">
        <v>6494</v>
      </c>
      <c r="G1134" s="18" t="s">
        <v>3228</v>
      </c>
      <c r="H1134" s="18" t="s">
        <v>1172</v>
      </c>
      <c r="I1134" s="32" t="s">
        <v>152</v>
      </c>
      <c r="J1134" s="18" t="s">
        <v>3855</v>
      </c>
      <c r="K1134" s="19" t="s">
        <v>6495</v>
      </c>
    </row>
    <row r="1135" spans="1:11" x14ac:dyDescent="0.2">
      <c r="A1135" s="33" t="s">
        <v>2908</v>
      </c>
      <c r="B1135" s="33" t="s">
        <v>6496</v>
      </c>
      <c r="C1135" s="16" t="s">
        <v>3298</v>
      </c>
      <c r="D1135" s="22" t="s">
        <v>108</v>
      </c>
      <c r="E1135" s="32" t="s">
        <v>5686</v>
      </c>
      <c r="F1135" s="18" t="s">
        <v>6497</v>
      </c>
      <c r="G1135" s="18" t="s">
        <v>3228</v>
      </c>
      <c r="H1135" s="18" t="s">
        <v>1172</v>
      </c>
      <c r="I1135" s="32" t="s">
        <v>152</v>
      </c>
      <c r="J1135" s="18" t="s">
        <v>3855</v>
      </c>
      <c r="K1135" s="19" t="s">
        <v>6498</v>
      </c>
    </row>
    <row r="1136" spans="1:11" x14ac:dyDescent="0.2">
      <c r="A1136" s="33" t="s">
        <v>2908</v>
      </c>
      <c r="B1136" s="33" t="s">
        <v>6499</v>
      </c>
      <c r="C1136" s="16" t="s">
        <v>3298</v>
      </c>
      <c r="D1136" s="22" t="s">
        <v>108</v>
      </c>
      <c r="E1136" s="32" t="s">
        <v>5678</v>
      </c>
      <c r="F1136" s="18" t="s">
        <v>6500</v>
      </c>
      <c r="G1136" s="18" t="s">
        <v>3228</v>
      </c>
      <c r="H1136" s="18" t="s">
        <v>1172</v>
      </c>
      <c r="I1136" s="32" t="s">
        <v>152</v>
      </c>
      <c r="J1136" s="18" t="s">
        <v>3855</v>
      </c>
      <c r="K1136" s="19" t="s">
        <v>6501</v>
      </c>
    </row>
    <row r="1137" spans="1:11" x14ac:dyDescent="0.2">
      <c r="A1137" s="33" t="s">
        <v>2908</v>
      </c>
      <c r="B1137" s="33" t="s">
        <v>6502</v>
      </c>
      <c r="C1137" s="16" t="s">
        <v>3298</v>
      </c>
      <c r="D1137" s="22" t="s">
        <v>108</v>
      </c>
      <c r="E1137" s="32" t="s">
        <v>5753</v>
      </c>
      <c r="F1137" s="18" t="s">
        <v>6503</v>
      </c>
      <c r="G1137" s="18" t="s">
        <v>3228</v>
      </c>
      <c r="H1137" s="18" t="s">
        <v>1172</v>
      </c>
      <c r="I1137" s="32" t="s">
        <v>152</v>
      </c>
      <c r="J1137" s="18" t="s">
        <v>3855</v>
      </c>
      <c r="K1137" s="19" t="s">
        <v>6504</v>
      </c>
    </row>
    <row r="1138" spans="1:11" x14ac:dyDescent="0.2">
      <c r="A1138" s="33" t="s">
        <v>2908</v>
      </c>
      <c r="B1138" s="33" t="s">
        <v>6505</v>
      </c>
      <c r="C1138" s="16" t="s">
        <v>3298</v>
      </c>
      <c r="D1138" s="22" t="s">
        <v>108</v>
      </c>
      <c r="E1138" s="32" t="s">
        <v>5753</v>
      </c>
      <c r="F1138" s="18" t="s">
        <v>6506</v>
      </c>
      <c r="G1138" s="18" t="s">
        <v>3228</v>
      </c>
      <c r="H1138" s="18" t="s">
        <v>1172</v>
      </c>
      <c r="I1138" s="32" t="s">
        <v>152</v>
      </c>
      <c r="J1138" s="18" t="s">
        <v>3855</v>
      </c>
      <c r="K1138" s="19" t="s">
        <v>6507</v>
      </c>
    </row>
    <row r="1139" spans="1:11" ht="20.399999999999999" x14ac:dyDescent="0.2">
      <c r="A1139" s="33" t="s">
        <v>2908</v>
      </c>
      <c r="B1139" s="33" t="s">
        <v>6508</v>
      </c>
      <c r="C1139" s="16" t="s">
        <v>3298</v>
      </c>
      <c r="D1139" s="22" t="s">
        <v>108</v>
      </c>
      <c r="E1139" s="32" t="s">
        <v>5753</v>
      </c>
      <c r="F1139" s="18" t="s">
        <v>6509</v>
      </c>
      <c r="G1139" s="18" t="s">
        <v>3228</v>
      </c>
      <c r="H1139" s="18" t="s">
        <v>1172</v>
      </c>
      <c r="I1139" s="32" t="s">
        <v>152</v>
      </c>
      <c r="J1139" s="18" t="s">
        <v>3855</v>
      </c>
      <c r="K1139" s="19" t="s">
        <v>6510</v>
      </c>
    </row>
    <row r="1140" spans="1:11" x14ac:dyDescent="0.2">
      <c r="A1140" s="33" t="s">
        <v>2908</v>
      </c>
      <c r="B1140" s="33" t="s">
        <v>6511</v>
      </c>
      <c r="C1140" s="16" t="s">
        <v>3298</v>
      </c>
      <c r="D1140" s="22" t="s">
        <v>108</v>
      </c>
      <c r="E1140" s="32" t="s">
        <v>5753</v>
      </c>
      <c r="F1140" s="18" t="s">
        <v>6512</v>
      </c>
      <c r="G1140" s="18" t="s">
        <v>3228</v>
      </c>
      <c r="H1140" s="18" t="s">
        <v>1172</v>
      </c>
      <c r="I1140" s="32" t="s">
        <v>152</v>
      </c>
      <c r="J1140" s="18" t="s">
        <v>3855</v>
      </c>
      <c r="K1140" s="19" t="s">
        <v>6513</v>
      </c>
    </row>
    <row r="1141" spans="1:11" x14ac:dyDescent="0.2">
      <c r="A1141" s="33" t="s">
        <v>2908</v>
      </c>
      <c r="B1141" s="33" t="s">
        <v>6514</v>
      </c>
      <c r="C1141" s="16" t="s">
        <v>3298</v>
      </c>
      <c r="D1141" s="22" t="s">
        <v>108</v>
      </c>
      <c r="E1141" s="32" t="s">
        <v>5753</v>
      </c>
      <c r="F1141" s="18" t="s">
        <v>6515</v>
      </c>
      <c r="G1141" s="18" t="s">
        <v>3228</v>
      </c>
      <c r="H1141" s="18" t="s">
        <v>1172</v>
      </c>
      <c r="I1141" s="32" t="s">
        <v>152</v>
      </c>
      <c r="J1141" s="18" t="s">
        <v>3855</v>
      </c>
      <c r="K1141" s="19" t="s">
        <v>6516</v>
      </c>
    </row>
    <row r="1142" spans="1:11" x14ac:dyDescent="0.2">
      <c r="A1142" s="33" t="s">
        <v>2908</v>
      </c>
      <c r="B1142" s="33" t="s">
        <v>6517</v>
      </c>
      <c r="C1142" s="16" t="s">
        <v>3298</v>
      </c>
      <c r="D1142" s="22" t="s">
        <v>108</v>
      </c>
      <c r="E1142" s="32" t="s">
        <v>5753</v>
      </c>
      <c r="F1142" s="18" t="s">
        <v>6518</v>
      </c>
      <c r="G1142" s="18" t="s">
        <v>3228</v>
      </c>
      <c r="H1142" s="18" t="s">
        <v>1172</v>
      </c>
      <c r="I1142" s="32" t="s">
        <v>152</v>
      </c>
      <c r="J1142" s="18" t="s">
        <v>3855</v>
      </c>
      <c r="K1142" s="19" t="s">
        <v>6519</v>
      </c>
    </row>
    <row r="1143" spans="1:11" x14ac:dyDescent="0.2">
      <c r="A1143" s="33" t="s">
        <v>2908</v>
      </c>
      <c r="B1143" s="33" t="s">
        <v>6520</v>
      </c>
      <c r="C1143" s="16" t="s">
        <v>3298</v>
      </c>
      <c r="D1143" s="22" t="s">
        <v>108</v>
      </c>
      <c r="E1143" s="32" t="s">
        <v>5753</v>
      </c>
      <c r="F1143" s="18" t="s">
        <v>6521</v>
      </c>
      <c r="G1143" s="18" t="s">
        <v>3228</v>
      </c>
      <c r="H1143" s="18" t="s">
        <v>1172</v>
      </c>
      <c r="I1143" s="32" t="s">
        <v>152</v>
      </c>
      <c r="J1143" s="18" t="s">
        <v>3855</v>
      </c>
      <c r="K1143" s="19" t="s">
        <v>6522</v>
      </c>
    </row>
    <row r="1144" spans="1:11" x14ac:dyDescent="0.2">
      <c r="A1144" s="33" t="s">
        <v>2908</v>
      </c>
      <c r="B1144" s="33" t="s">
        <v>6523</v>
      </c>
      <c r="C1144" s="16" t="s">
        <v>3298</v>
      </c>
      <c r="D1144" s="22" t="s">
        <v>108</v>
      </c>
      <c r="E1144" s="32" t="s">
        <v>5753</v>
      </c>
      <c r="F1144" s="18" t="s">
        <v>6524</v>
      </c>
      <c r="G1144" s="18" t="s">
        <v>3228</v>
      </c>
      <c r="H1144" s="18" t="s">
        <v>1172</v>
      </c>
      <c r="I1144" s="32" t="s">
        <v>152</v>
      </c>
      <c r="J1144" s="18" t="s">
        <v>3855</v>
      </c>
      <c r="K1144" s="19" t="s">
        <v>6525</v>
      </c>
    </row>
    <row r="1145" spans="1:11" ht="20.399999999999999" x14ac:dyDescent="0.2">
      <c r="A1145" s="33" t="s">
        <v>2908</v>
      </c>
      <c r="B1145" s="33" t="s">
        <v>6526</v>
      </c>
      <c r="C1145" s="16" t="s">
        <v>3298</v>
      </c>
      <c r="D1145" s="22" t="s">
        <v>108</v>
      </c>
      <c r="E1145" s="32" t="s">
        <v>5753</v>
      </c>
      <c r="F1145" s="18" t="s">
        <v>6108</v>
      </c>
      <c r="G1145" s="18" t="s">
        <v>3228</v>
      </c>
      <c r="H1145" s="18" t="s">
        <v>1172</v>
      </c>
      <c r="I1145" s="32" t="s">
        <v>152</v>
      </c>
      <c r="J1145" s="18" t="s">
        <v>3855</v>
      </c>
      <c r="K1145" s="19" t="s">
        <v>6527</v>
      </c>
    </row>
    <row r="1146" spans="1:11" ht="20.399999999999999" x14ac:dyDescent="0.2">
      <c r="A1146" s="33" t="s">
        <v>2908</v>
      </c>
      <c r="B1146" s="33" t="s">
        <v>6528</v>
      </c>
      <c r="C1146" s="16" t="s">
        <v>3298</v>
      </c>
      <c r="D1146" s="22" t="s">
        <v>108</v>
      </c>
      <c r="E1146" s="32" t="s">
        <v>5753</v>
      </c>
      <c r="F1146" s="18" t="s">
        <v>6529</v>
      </c>
      <c r="G1146" s="18" t="s">
        <v>3228</v>
      </c>
      <c r="H1146" s="18" t="s">
        <v>1172</v>
      </c>
      <c r="I1146" s="32" t="s">
        <v>152</v>
      </c>
      <c r="J1146" s="18" t="s">
        <v>3855</v>
      </c>
      <c r="K1146" s="19" t="s">
        <v>6530</v>
      </c>
    </row>
    <row r="1147" spans="1:11" ht="20.399999999999999" x14ac:dyDescent="0.2">
      <c r="A1147" s="33" t="s">
        <v>2908</v>
      </c>
      <c r="B1147" s="33" t="s">
        <v>6531</v>
      </c>
      <c r="C1147" s="16" t="s">
        <v>3298</v>
      </c>
      <c r="D1147" s="22" t="s">
        <v>108</v>
      </c>
      <c r="E1147" s="32" t="s">
        <v>5753</v>
      </c>
      <c r="F1147" s="18" t="s">
        <v>6532</v>
      </c>
      <c r="G1147" s="18" t="s">
        <v>3228</v>
      </c>
      <c r="H1147" s="18" t="s">
        <v>1172</v>
      </c>
      <c r="I1147" s="32" t="s">
        <v>152</v>
      </c>
      <c r="J1147" s="18" t="s">
        <v>3855</v>
      </c>
      <c r="K1147" s="19" t="s">
        <v>6533</v>
      </c>
    </row>
    <row r="1148" spans="1:11" ht="20.399999999999999" x14ac:dyDescent="0.2">
      <c r="A1148" s="33" t="s">
        <v>2908</v>
      </c>
      <c r="B1148" s="33" t="s">
        <v>6534</v>
      </c>
      <c r="C1148" s="16" t="s">
        <v>3298</v>
      </c>
      <c r="D1148" s="22" t="s">
        <v>108</v>
      </c>
      <c r="E1148" s="32" t="s">
        <v>5753</v>
      </c>
      <c r="F1148" s="18" t="s">
        <v>6535</v>
      </c>
      <c r="G1148" s="18" t="s">
        <v>3228</v>
      </c>
      <c r="H1148" s="18" t="s">
        <v>1172</v>
      </c>
      <c r="I1148" s="32" t="s">
        <v>152</v>
      </c>
      <c r="J1148" s="18" t="s">
        <v>3855</v>
      </c>
      <c r="K1148" s="19" t="s">
        <v>6536</v>
      </c>
    </row>
    <row r="1149" spans="1:11" x14ac:dyDescent="0.2">
      <c r="A1149" s="33" t="s">
        <v>2908</v>
      </c>
      <c r="B1149" s="33" t="s">
        <v>6537</v>
      </c>
      <c r="C1149" s="16" t="s">
        <v>3298</v>
      </c>
      <c r="D1149" s="22" t="s">
        <v>108</v>
      </c>
      <c r="E1149" s="32" t="s">
        <v>5753</v>
      </c>
      <c r="F1149" s="18" t="s">
        <v>6538</v>
      </c>
      <c r="G1149" s="18" t="s">
        <v>3228</v>
      </c>
      <c r="H1149" s="18" t="s">
        <v>1172</v>
      </c>
      <c r="I1149" s="32" t="s">
        <v>152</v>
      </c>
      <c r="J1149" s="18" t="s">
        <v>3855</v>
      </c>
      <c r="K1149" s="19" t="s">
        <v>6539</v>
      </c>
    </row>
    <row r="1150" spans="1:11" x14ac:dyDescent="0.2">
      <c r="A1150" s="33" t="s">
        <v>2908</v>
      </c>
      <c r="B1150" s="33" t="s">
        <v>6540</v>
      </c>
      <c r="C1150" s="16" t="s">
        <v>3298</v>
      </c>
      <c r="D1150" s="22" t="s">
        <v>108</v>
      </c>
      <c r="E1150" s="32" t="s">
        <v>5753</v>
      </c>
      <c r="F1150" s="18" t="s">
        <v>6541</v>
      </c>
      <c r="G1150" s="18" t="s">
        <v>3228</v>
      </c>
      <c r="H1150" s="18" t="s">
        <v>1172</v>
      </c>
      <c r="I1150" s="32" t="s">
        <v>152</v>
      </c>
      <c r="J1150" s="18" t="s">
        <v>3855</v>
      </c>
      <c r="K1150" s="19" t="s">
        <v>6542</v>
      </c>
    </row>
    <row r="1151" spans="1:11" ht="20.399999999999999" x14ac:dyDescent="0.2">
      <c r="A1151" s="33" t="s">
        <v>2908</v>
      </c>
      <c r="B1151" s="33" t="s">
        <v>6543</v>
      </c>
      <c r="C1151" s="16" t="s">
        <v>3298</v>
      </c>
      <c r="D1151" s="22" t="s">
        <v>108</v>
      </c>
      <c r="E1151" s="32" t="s">
        <v>5753</v>
      </c>
      <c r="F1151" s="18" t="s">
        <v>6544</v>
      </c>
      <c r="G1151" s="18" t="s">
        <v>3228</v>
      </c>
      <c r="H1151" s="18" t="s">
        <v>1172</v>
      </c>
      <c r="I1151" s="32" t="s">
        <v>152</v>
      </c>
      <c r="J1151" s="18" t="s">
        <v>3855</v>
      </c>
      <c r="K1151" s="19" t="s">
        <v>6545</v>
      </c>
    </row>
    <row r="1152" spans="1:11" x14ac:dyDescent="0.2">
      <c r="A1152" s="33" t="s">
        <v>2908</v>
      </c>
      <c r="B1152" s="33" t="s">
        <v>6546</v>
      </c>
      <c r="C1152" s="16" t="s">
        <v>3298</v>
      </c>
      <c r="D1152" s="22" t="s">
        <v>108</v>
      </c>
      <c r="E1152" s="32" t="s">
        <v>5682</v>
      </c>
      <c r="F1152" s="18" t="s">
        <v>6547</v>
      </c>
      <c r="G1152" s="18" t="s">
        <v>3228</v>
      </c>
      <c r="H1152" s="18" t="s">
        <v>1172</v>
      </c>
      <c r="I1152" s="32" t="s">
        <v>152</v>
      </c>
      <c r="J1152" s="18" t="s">
        <v>3855</v>
      </c>
      <c r="K1152" s="19" t="s">
        <v>6548</v>
      </c>
    </row>
    <row r="1153" spans="1:11" ht="20.399999999999999" x14ac:dyDescent="0.2">
      <c r="A1153" s="33" t="s">
        <v>2911</v>
      </c>
      <c r="B1153" s="33" t="s">
        <v>6549</v>
      </c>
      <c r="C1153" s="16" t="s">
        <v>3298</v>
      </c>
      <c r="D1153" s="22" t="s">
        <v>108</v>
      </c>
      <c r="E1153" s="32" t="s">
        <v>5682</v>
      </c>
      <c r="F1153" s="18" t="s">
        <v>6550</v>
      </c>
      <c r="G1153" s="18" t="s">
        <v>3228</v>
      </c>
      <c r="H1153" s="18" t="s">
        <v>1172</v>
      </c>
      <c r="I1153" s="32" t="s">
        <v>152</v>
      </c>
      <c r="J1153" s="18" t="s">
        <v>3855</v>
      </c>
      <c r="K1153" s="19" t="s">
        <v>6551</v>
      </c>
    </row>
    <row r="1154" spans="1:11" ht="20.399999999999999" x14ac:dyDescent="0.2">
      <c r="A1154" s="33" t="s">
        <v>2911</v>
      </c>
      <c r="B1154" s="33" t="s">
        <v>6552</v>
      </c>
      <c r="C1154" s="16" t="s">
        <v>3298</v>
      </c>
      <c r="D1154" s="22" t="s">
        <v>108</v>
      </c>
      <c r="E1154" s="32" t="s">
        <v>5682</v>
      </c>
      <c r="F1154" s="18" t="s">
        <v>6553</v>
      </c>
      <c r="G1154" s="18" t="s">
        <v>3228</v>
      </c>
      <c r="H1154" s="18" t="s">
        <v>1172</v>
      </c>
      <c r="I1154" s="32" t="s">
        <v>152</v>
      </c>
      <c r="J1154" s="18" t="s">
        <v>3855</v>
      </c>
      <c r="K1154" s="19" t="s">
        <v>6554</v>
      </c>
    </row>
    <row r="1155" spans="1:11" ht="20.399999999999999" x14ac:dyDescent="0.2">
      <c r="A1155" s="33" t="s">
        <v>2911</v>
      </c>
      <c r="B1155" s="33" t="s">
        <v>6555</v>
      </c>
      <c r="C1155" s="16" t="s">
        <v>3298</v>
      </c>
      <c r="D1155" s="22" t="s">
        <v>108</v>
      </c>
      <c r="E1155" s="32" t="s">
        <v>5682</v>
      </c>
      <c r="F1155" s="18" t="s">
        <v>6556</v>
      </c>
      <c r="G1155" s="18" t="s">
        <v>3228</v>
      </c>
      <c r="H1155" s="18" t="s">
        <v>1172</v>
      </c>
      <c r="I1155" s="32" t="s">
        <v>152</v>
      </c>
      <c r="J1155" s="18" t="s">
        <v>3855</v>
      </c>
      <c r="K1155" s="19" t="s">
        <v>6557</v>
      </c>
    </row>
    <row r="1156" spans="1:11" x14ac:dyDescent="0.2">
      <c r="A1156" s="33" t="s">
        <v>2911</v>
      </c>
      <c r="B1156" s="33" t="s">
        <v>6558</v>
      </c>
      <c r="C1156" s="16" t="s">
        <v>3298</v>
      </c>
      <c r="D1156" s="22" t="s">
        <v>108</v>
      </c>
      <c r="E1156" s="32" t="s">
        <v>5678</v>
      </c>
      <c r="F1156" s="18" t="s">
        <v>6559</v>
      </c>
      <c r="G1156" s="18" t="s">
        <v>3228</v>
      </c>
      <c r="H1156" s="18" t="s">
        <v>1172</v>
      </c>
      <c r="I1156" s="32" t="s">
        <v>152</v>
      </c>
      <c r="J1156" s="18" t="s">
        <v>3855</v>
      </c>
      <c r="K1156" s="19" t="s">
        <v>6560</v>
      </c>
    </row>
    <row r="1157" spans="1:11" x14ac:dyDescent="0.2">
      <c r="A1157" s="33" t="s">
        <v>2911</v>
      </c>
      <c r="B1157" s="33" t="s">
        <v>6561</v>
      </c>
      <c r="C1157" s="16" t="s">
        <v>3298</v>
      </c>
      <c r="D1157" s="22" t="s">
        <v>108</v>
      </c>
      <c r="E1157" s="32" t="s">
        <v>6489</v>
      </c>
      <c r="F1157" s="18" t="s">
        <v>4764</v>
      </c>
      <c r="G1157" s="18" t="s">
        <v>3228</v>
      </c>
      <c r="H1157" s="18" t="s">
        <v>1172</v>
      </c>
      <c r="I1157" s="32" t="s">
        <v>426</v>
      </c>
      <c r="J1157" s="18" t="s">
        <v>6231</v>
      </c>
      <c r="K1157" s="19" t="s">
        <v>6562</v>
      </c>
    </row>
    <row r="1158" spans="1:11" x14ac:dyDescent="0.2">
      <c r="A1158" s="33" t="s">
        <v>2911</v>
      </c>
      <c r="B1158" s="33" t="s">
        <v>6563</v>
      </c>
      <c r="C1158" s="16" t="s">
        <v>3298</v>
      </c>
      <c r="D1158" s="22" t="s">
        <v>108</v>
      </c>
      <c r="E1158" s="32" t="s">
        <v>5753</v>
      </c>
      <c r="F1158" s="18" t="s">
        <v>6564</v>
      </c>
      <c r="G1158" s="18" t="s">
        <v>3228</v>
      </c>
      <c r="H1158" s="18" t="s">
        <v>1172</v>
      </c>
      <c r="I1158" s="32" t="s">
        <v>152</v>
      </c>
      <c r="J1158" s="18" t="s">
        <v>3855</v>
      </c>
      <c r="K1158" s="19" t="s">
        <v>6565</v>
      </c>
    </row>
    <row r="1159" spans="1:11" x14ac:dyDescent="0.2">
      <c r="A1159" s="33" t="s">
        <v>2911</v>
      </c>
      <c r="B1159" s="33" t="s">
        <v>6566</v>
      </c>
      <c r="C1159" s="16" t="s">
        <v>3298</v>
      </c>
      <c r="D1159" s="22" t="s">
        <v>108</v>
      </c>
      <c r="E1159" s="32" t="s">
        <v>5753</v>
      </c>
      <c r="F1159" s="18" t="s">
        <v>6567</v>
      </c>
      <c r="G1159" s="18" t="s">
        <v>3228</v>
      </c>
      <c r="H1159" s="18" t="s">
        <v>1172</v>
      </c>
      <c r="I1159" s="32" t="s">
        <v>152</v>
      </c>
      <c r="J1159" s="18" t="s">
        <v>3855</v>
      </c>
      <c r="K1159" s="19" t="s">
        <v>6568</v>
      </c>
    </row>
    <row r="1160" spans="1:11" ht="20.399999999999999" x14ac:dyDescent="0.2">
      <c r="A1160" s="33" t="s">
        <v>2911</v>
      </c>
      <c r="B1160" s="33" t="s">
        <v>6569</v>
      </c>
      <c r="C1160" s="16" t="s">
        <v>3298</v>
      </c>
      <c r="D1160" s="22" t="s">
        <v>108</v>
      </c>
      <c r="E1160" s="32" t="s">
        <v>5749</v>
      </c>
      <c r="F1160" s="18" t="s">
        <v>6570</v>
      </c>
      <c r="G1160" s="18" t="s">
        <v>3228</v>
      </c>
      <c r="H1160" s="18" t="s">
        <v>1172</v>
      </c>
      <c r="I1160" s="32" t="s">
        <v>152</v>
      </c>
      <c r="J1160" s="18" t="s">
        <v>3855</v>
      </c>
      <c r="K1160" s="19" t="s">
        <v>6571</v>
      </c>
    </row>
    <row r="1161" spans="1:11" ht="20.399999999999999" x14ac:dyDescent="0.2">
      <c r="A1161" s="33" t="s">
        <v>2911</v>
      </c>
      <c r="B1161" s="33" t="s">
        <v>6572</v>
      </c>
      <c r="C1161" s="16" t="s">
        <v>3298</v>
      </c>
      <c r="D1161" s="22" t="s">
        <v>108</v>
      </c>
      <c r="E1161" s="32" t="s">
        <v>5749</v>
      </c>
      <c r="F1161" s="18" t="s">
        <v>6573</v>
      </c>
      <c r="G1161" s="18" t="s">
        <v>3228</v>
      </c>
      <c r="H1161" s="18" t="s">
        <v>1172</v>
      </c>
      <c r="I1161" s="32" t="s">
        <v>152</v>
      </c>
      <c r="J1161" s="18" t="s">
        <v>3855</v>
      </c>
      <c r="K1161" s="19" t="s">
        <v>6574</v>
      </c>
    </row>
    <row r="1162" spans="1:11" x14ac:dyDescent="0.2">
      <c r="A1162" s="33" t="s">
        <v>2911</v>
      </c>
      <c r="B1162" s="33" t="s">
        <v>6575</v>
      </c>
      <c r="C1162" s="16" t="s">
        <v>3298</v>
      </c>
      <c r="D1162" s="22" t="s">
        <v>108</v>
      </c>
      <c r="E1162" s="32" t="s">
        <v>5749</v>
      </c>
      <c r="F1162" s="18" t="s">
        <v>6576</v>
      </c>
      <c r="G1162" s="18" t="s">
        <v>3228</v>
      </c>
      <c r="H1162" s="18" t="s">
        <v>1172</v>
      </c>
      <c r="I1162" s="32" t="s">
        <v>152</v>
      </c>
      <c r="J1162" s="18" t="s">
        <v>3855</v>
      </c>
      <c r="K1162" s="19" t="s">
        <v>6577</v>
      </c>
    </row>
    <row r="1163" spans="1:11" x14ac:dyDescent="0.2">
      <c r="A1163" s="33" t="s">
        <v>2911</v>
      </c>
      <c r="B1163" s="33" t="s">
        <v>6578</v>
      </c>
      <c r="C1163" s="16" t="s">
        <v>3298</v>
      </c>
      <c r="D1163" s="22" t="s">
        <v>108</v>
      </c>
      <c r="E1163" s="32" t="s">
        <v>5753</v>
      </c>
      <c r="F1163" s="18" t="s">
        <v>6579</v>
      </c>
      <c r="G1163" s="18" t="s">
        <v>3228</v>
      </c>
      <c r="H1163" s="18" t="s">
        <v>1172</v>
      </c>
      <c r="I1163" s="32" t="s">
        <v>152</v>
      </c>
      <c r="J1163" s="18" t="s">
        <v>3855</v>
      </c>
      <c r="K1163" s="19" t="s">
        <v>6580</v>
      </c>
    </row>
    <row r="1164" spans="1:11" x14ac:dyDescent="0.2">
      <c r="A1164" s="33" t="s">
        <v>2911</v>
      </c>
      <c r="B1164" s="33" t="s">
        <v>6581</v>
      </c>
      <c r="C1164" s="16" t="s">
        <v>3298</v>
      </c>
      <c r="D1164" s="22" t="s">
        <v>108</v>
      </c>
      <c r="E1164" s="32" t="s">
        <v>5753</v>
      </c>
      <c r="F1164" s="18" t="s">
        <v>6582</v>
      </c>
      <c r="G1164" s="18" t="s">
        <v>3228</v>
      </c>
      <c r="H1164" s="18" t="s">
        <v>1172</v>
      </c>
      <c r="I1164" s="32" t="s">
        <v>152</v>
      </c>
      <c r="J1164" s="18" t="s">
        <v>3855</v>
      </c>
      <c r="K1164" s="19" t="s">
        <v>6583</v>
      </c>
    </row>
    <row r="1165" spans="1:11" ht="20.399999999999999" x14ac:dyDescent="0.2">
      <c r="A1165" s="33" t="s">
        <v>2911</v>
      </c>
      <c r="B1165" s="33" t="s">
        <v>6584</v>
      </c>
      <c r="C1165" s="16" t="s">
        <v>3298</v>
      </c>
      <c r="D1165" s="22" t="s">
        <v>108</v>
      </c>
      <c r="E1165" s="32" t="s">
        <v>5753</v>
      </c>
      <c r="F1165" s="18" t="s">
        <v>6585</v>
      </c>
      <c r="G1165" s="18" t="s">
        <v>3228</v>
      </c>
      <c r="H1165" s="18" t="s">
        <v>1172</v>
      </c>
      <c r="I1165" s="32" t="s">
        <v>152</v>
      </c>
      <c r="J1165" s="18" t="s">
        <v>3855</v>
      </c>
      <c r="K1165" s="19" t="s">
        <v>6586</v>
      </c>
    </row>
    <row r="1166" spans="1:11" x14ac:dyDescent="0.2">
      <c r="A1166" s="33" t="s">
        <v>2914</v>
      </c>
      <c r="B1166" s="33" t="s">
        <v>6587</v>
      </c>
      <c r="C1166" s="16" t="s">
        <v>3298</v>
      </c>
      <c r="D1166" s="22" t="s">
        <v>108</v>
      </c>
      <c r="E1166" s="32" t="s">
        <v>5678</v>
      </c>
      <c r="F1166" s="18" t="s">
        <v>6588</v>
      </c>
      <c r="G1166" s="18" t="s">
        <v>43</v>
      </c>
      <c r="H1166" s="18" t="s">
        <v>1172</v>
      </c>
      <c r="I1166" s="32" t="s">
        <v>152</v>
      </c>
      <c r="J1166" s="18" t="s">
        <v>3855</v>
      </c>
      <c r="K1166" s="19" t="s">
        <v>6589</v>
      </c>
    </row>
    <row r="1167" spans="1:11" x14ac:dyDescent="0.2">
      <c r="A1167" s="33" t="s">
        <v>2914</v>
      </c>
      <c r="B1167" s="33" t="s">
        <v>6590</v>
      </c>
      <c r="C1167" s="16" t="s">
        <v>3298</v>
      </c>
      <c r="D1167" s="22" t="s">
        <v>108</v>
      </c>
      <c r="E1167" s="32" t="s">
        <v>5697</v>
      </c>
      <c r="F1167" s="18" t="s">
        <v>6591</v>
      </c>
      <c r="G1167" s="18" t="s">
        <v>43</v>
      </c>
      <c r="H1167" s="18" t="s">
        <v>1172</v>
      </c>
      <c r="I1167" s="32" t="s">
        <v>426</v>
      </c>
      <c r="J1167" s="18" t="s">
        <v>5699</v>
      </c>
      <c r="K1167" s="19" t="s">
        <v>6592</v>
      </c>
    </row>
    <row r="1168" spans="1:11" x14ac:dyDescent="0.2">
      <c r="A1168" s="33" t="s">
        <v>2914</v>
      </c>
      <c r="B1168" s="33" t="s">
        <v>6593</v>
      </c>
      <c r="C1168" s="16" t="s">
        <v>3298</v>
      </c>
      <c r="D1168" s="22" t="s">
        <v>108</v>
      </c>
      <c r="E1168" s="32" t="s">
        <v>5708</v>
      </c>
      <c r="F1168" s="18" t="s">
        <v>6594</v>
      </c>
      <c r="G1168" s="18" t="s">
        <v>43</v>
      </c>
      <c r="H1168" s="18" t="s">
        <v>1172</v>
      </c>
      <c r="I1168" s="32" t="s">
        <v>152</v>
      </c>
      <c r="J1168" s="18" t="s">
        <v>3855</v>
      </c>
      <c r="K1168" s="19" t="s">
        <v>6595</v>
      </c>
    </row>
    <row r="1169" spans="1:11" x14ac:dyDescent="0.2">
      <c r="A1169" s="33" t="s">
        <v>2914</v>
      </c>
      <c r="B1169" s="33" t="s">
        <v>6596</v>
      </c>
      <c r="C1169" s="16" t="s">
        <v>3298</v>
      </c>
      <c r="D1169" s="22" t="s">
        <v>108</v>
      </c>
      <c r="E1169" s="32" t="s">
        <v>5697</v>
      </c>
      <c r="F1169" s="18" t="s">
        <v>6597</v>
      </c>
      <c r="G1169" s="18" t="s">
        <v>43</v>
      </c>
      <c r="H1169" s="18" t="s">
        <v>1172</v>
      </c>
      <c r="I1169" s="32" t="s">
        <v>426</v>
      </c>
      <c r="J1169" s="18" t="s">
        <v>5699</v>
      </c>
      <c r="K1169" s="19" t="s">
        <v>6598</v>
      </c>
    </row>
    <row r="1170" spans="1:11" x14ac:dyDescent="0.2">
      <c r="A1170" s="33" t="s">
        <v>2914</v>
      </c>
      <c r="B1170" s="33" t="s">
        <v>6599</v>
      </c>
      <c r="C1170" s="16" t="s">
        <v>3298</v>
      </c>
      <c r="D1170" s="22" t="s">
        <v>108</v>
      </c>
      <c r="E1170" s="32" t="s">
        <v>5697</v>
      </c>
      <c r="F1170" s="18" t="s">
        <v>6600</v>
      </c>
      <c r="G1170" s="18" t="s">
        <v>43</v>
      </c>
      <c r="H1170" s="18" t="s">
        <v>1172</v>
      </c>
      <c r="I1170" s="32" t="s">
        <v>426</v>
      </c>
      <c r="J1170" s="18" t="s">
        <v>5699</v>
      </c>
      <c r="K1170" s="19" t="s">
        <v>6601</v>
      </c>
    </row>
    <row r="1171" spans="1:11" x14ac:dyDescent="0.2">
      <c r="A1171" s="33" t="s">
        <v>2914</v>
      </c>
      <c r="B1171" s="33" t="s">
        <v>6602</v>
      </c>
      <c r="C1171" s="16" t="s">
        <v>3298</v>
      </c>
      <c r="D1171" s="22" t="s">
        <v>108</v>
      </c>
      <c r="E1171" s="32" t="s">
        <v>5697</v>
      </c>
      <c r="F1171" s="18" t="s">
        <v>6603</v>
      </c>
      <c r="G1171" s="18" t="s">
        <v>43</v>
      </c>
      <c r="H1171" s="18" t="s">
        <v>1172</v>
      </c>
      <c r="I1171" s="32" t="s">
        <v>426</v>
      </c>
      <c r="J1171" s="18" t="s">
        <v>5699</v>
      </c>
      <c r="K1171" s="19" t="s">
        <v>6604</v>
      </c>
    </row>
    <row r="1172" spans="1:11" x14ac:dyDescent="0.2">
      <c r="A1172" s="33" t="s">
        <v>2914</v>
      </c>
      <c r="B1172" s="33" t="s">
        <v>6605</v>
      </c>
      <c r="C1172" s="16" t="s">
        <v>3298</v>
      </c>
      <c r="D1172" s="22" t="s">
        <v>108</v>
      </c>
      <c r="E1172" s="32" t="s">
        <v>5697</v>
      </c>
      <c r="F1172" s="18" t="s">
        <v>6606</v>
      </c>
      <c r="G1172" s="18" t="s">
        <v>43</v>
      </c>
      <c r="H1172" s="18" t="s">
        <v>1172</v>
      </c>
      <c r="I1172" s="32" t="s">
        <v>426</v>
      </c>
      <c r="J1172" s="18" t="s">
        <v>5699</v>
      </c>
      <c r="K1172" s="19" t="s">
        <v>6607</v>
      </c>
    </row>
    <row r="1173" spans="1:11" x14ac:dyDescent="0.2">
      <c r="A1173" s="33" t="s">
        <v>2914</v>
      </c>
      <c r="B1173" s="33" t="s">
        <v>6608</v>
      </c>
      <c r="C1173" s="16" t="s">
        <v>3298</v>
      </c>
      <c r="D1173" s="22" t="s">
        <v>108</v>
      </c>
      <c r="E1173" s="32" t="s">
        <v>5697</v>
      </c>
      <c r="F1173" s="18" t="s">
        <v>6609</v>
      </c>
      <c r="G1173" s="18" t="s">
        <v>43</v>
      </c>
      <c r="H1173" s="18" t="s">
        <v>1172</v>
      </c>
      <c r="I1173" s="32" t="s">
        <v>426</v>
      </c>
      <c r="J1173" s="18" t="s">
        <v>5699</v>
      </c>
      <c r="K1173" s="19" t="s">
        <v>6610</v>
      </c>
    </row>
    <row r="1174" spans="1:11" x14ac:dyDescent="0.2">
      <c r="A1174" s="33" t="s">
        <v>2914</v>
      </c>
      <c r="B1174" s="33" t="s">
        <v>6611</v>
      </c>
      <c r="C1174" s="16" t="s">
        <v>3298</v>
      </c>
      <c r="D1174" s="22" t="s">
        <v>108</v>
      </c>
      <c r="E1174" s="32" t="s">
        <v>5697</v>
      </c>
      <c r="F1174" s="18" t="s">
        <v>6612</v>
      </c>
      <c r="G1174" s="18" t="s">
        <v>43</v>
      </c>
      <c r="H1174" s="18" t="s">
        <v>1172</v>
      </c>
      <c r="I1174" s="32" t="s">
        <v>426</v>
      </c>
      <c r="J1174" s="18" t="s">
        <v>5699</v>
      </c>
      <c r="K1174" s="19" t="s">
        <v>6613</v>
      </c>
    </row>
    <row r="1175" spans="1:11" x14ac:dyDescent="0.2">
      <c r="A1175" s="33" t="s">
        <v>2914</v>
      </c>
      <c r="B1175" s="33" t="s">
        <v>6614</v>
      </c>
      <c r="C1175" s="16" t="s">
        <v>3298</v>
      </c>
      <c r="D1175" s="22" t="s">
        <v>108</v>
      </c>
      <c r="E1175" s="32" t="s">
        <v>5697</v>
      </c>
      <c r="F1175" s="18" t="s">
        <v>6615</v>
      </c>
      <c r="G1175" s="18" t="s">
        <v>43</v>
      </c>
      <c r="H1175" s="18" t="s">
        <v>1172</v>
      </c>
      <c r="I1175" s="32" t="s">
        <v>426</v>
      </c>
      <c r="J1175" s="18" t="s">
        <v>5699</v>
      </c>
      <c r="K1175" s="19" t="s">
        <v>6616</v>
      </c>
    </row>
    <row r="1176" spans="1:11" x14ac:dyDescent="0.2">
      <c r="A1176" s="33" t="s">
        <v>2914</v>
      </c>
      <c r="B1176" s="33" t="s">
        <v>6617</v>
      </c>
      <c r="C1176" s="16" t="s">
        <v>3298</v>
      </c>
      <c r="D1176" s="22" t="s">
        <v>108</v>
      </c>
      <c r="E1176" s="32" t="s">
        <v>5697</v>
      </c>
      <c r="F1176" s="18" t="s">
        <v>6618</v>
      </c>
      <c r="G1176" s="18" t="s">
        <v>43</v>
      </c>
      <c r="H1176" s="18" t="s">
        <v>1172</v>
      </c>
      <c r="I1176" s="32" t="s">
        <v>426</v>
      </c>
      <c r="J1176" s="18" t="s">
        <v>5699</v>
      </c>
      <c r="K1176" s="19" t="s">
        <v>6619</v>
      </c>
    </row>
    <row r="1177" spans="1:11" x14ac:dyDescent="0.2">
      <c r="A1177" s="33" t="s">
        <v>2914</v>
      </c>
      <c r="B1177" s="33" t="s">
        <v>6620</v>
      </c>
      <c r="C1177" s="16" t="s">
        <v>3298</v>
      </c>
      <c r="D1177" s="22" t="s">
        <v>108</v>
      </c>
      <c r="E1177" s="32" t="s">
        <v>5697</v>
      </c>
      <c r="F1177" s="18" t="s">
        <v>6621</v>
      </c>
      <c r="G1177" s="18" t="s">
        <v>43</v>
      </c>
      <c r="H1177" s="18" t="s">
        <v>1172</v>
      </c>
      <c r="I1177" s="32" t="s">
        <v>426</v>
      </c>
      <c r="J1177" s="18" t="s">
        <v>5699</v>
      </c>
      <c r="K1177" s="19" t="s">
        <v>6622</v>
      </c>
    </row>
    <row r="1178" spans="1:11" x14ac:dyDescent="0.2">
      <c r="A1178" s="33" t="s">
        <v>2914</v>
      </c>
      <c r="B1178" s="33" t="s">
        <v>6623</v>
      </c>
      <c r="C1178" s="16" t="s">
        <v>3298</v>
      </c>
      <c r="D1178" s="22" t="s">
        <v>108</v>
      </c>
      <c r="E1178" s="32" t="s">
        <v>5697</v>
      </c>
      <c r="F1178" s="18" t="s">
        <v>6624</v>
      </c>
      <c r="G1178" s="18" t="s">
        <v>43</v>
      </c>
      <c r="H1178" s="18" t="s">
        <v>1172</v>
      </c>
      <c r="I1178" s="32" t="s">
        <v>426</v>
      </c>
      <c r="J1178" s="18" t="s">
        <v>5699</v>
      </c>
      <c r="K1178" s="19" t="s">
        <v>6625</v>
      </c>
    </row>
    <row r="1179" spans="1:11" x14ac:dyDescent="0.2">
      <c r="A1179" s="33" t="s">
        <v>2914</v>
      </c>
      <c r="B1179" s="33" t="s">
        <v>6626</v>
      </c>
      <c r="C1179" s="16" t="s">
        <v>3298</v>
      </c>
      <c r="D1179" s="22" t="s">
        <v>108</v>
      </c>
      <c r="E1179" s="32" t="s">
        <v>6426</v>
      </c>
      <c r="F1179" s="18" t="s">
        <v>6627</v>
      </c>
      <c r="G1179" s="18" t="s">
        <v>43</v>
      </c>
      <c r="H1179" s="18" t="s">
        <v>1172</v>
      </c>
      <c r="I1179" s="32" t="s">
        <v>152</v>
      </c>
      <c r="J1179" s="18" t="s">
        <v>3588</v>
      </c>
      <c r="K1179" s="19" t="s">
        <v>6628</v>
      </c>
    </row>
    <row r="1180" spans="1:11" x14ac:dyDescent="0.2">
      <c r="A1180" s="33" t="s">
        <v>2914</v>
      </c>
      <c r="B1180" s="33" t="s">
        <v>6629</v>
      </c>
      <c r="C1180" s="16" t="s">
        <v>3298</v>
      </c>
      <c r="D1180" s="22" t="s">
        <v>108</v>
      </c>
      <c r="E1180" s="32" t="s">
        <v>5697</v>
      </c>
      <c r="F1180" s="18" t="s">
        <v>6630</v>
      </c>
      <c r="G1180" s="18" t="s">
        <v>43</v>
      </c>
      <c r="H1180" s="18" t="s">
        <v>1172</v>
      </c>
      <c r="I1180" s="32" t="s">
        <v>426</v>
      </c>
      <c r="J1180" s="18" t="s">
        <v>5699</v>
      </c>
      <c r="K1180" s="19" t="s">
        <v>6631</v>
      </c>
    </row>
    <row r="1181" spans="1:11" x14ac:dyDescent="0.2">
      <c r="A1181" s="33" t="s">
        <v>2914</v>
      </c>
      <c r="B1181" s="33" t="s">
        <v>6632</v>
      </c>
      <c r="C1181" s="16" t="s">
        <v>3298</v>
      </c>
      <c r="D1181" s="22" t="s">
        <v>108</v>
      </c>
      <c r="E1181" s="32" t="s">
        <v>6633</v>
      </c>
      <c r="F1181" s="18" t="s">
        <v>4670</v>
      </c>
      <c r="G1181" s="18" t="s">
        <v>43</v>
      </c>
      <c r="H1181" s="18" t="s">
        <v>1172</v>
      </c>
      <c r="I1181" s="32" t="s">
        <v>152</v>
      </c>
      <c r="J1181" s="18" t="s">
        <v>4198</v>
      </c>
      <c r="K1181" s="19" t="s">
        <v>6634</v>
      </c>
    </row>
    <row r="1182" spans="1:11" x14ac:dyDescent="0.2">
      <c r="A1182" s="33" t="s">
        <v>2914</v>
      </c>
      <c r="B1182" s="33" t="s">
        <v>6635</v>
      </c>
      <c r="C1182" s="16" t="s">
        <v>3298</v>
      </c>
      <c r="D1182" s="22" t="s">
        <v>108</v>
      </c>
      <c r="E1182" s="32" t="s">
        <v>6633</v>
      </c>
      <c r="F1182" s="18" t="s">
        <v>6636</v>
      </c>
      <c r="G1182" s="18" t="s">
        <v>43</v>
      </c>
      <c r="H1182" s="18" t="s">
        <v>1172</v>
      </c>
      <c r="I1182" s="32" t="s">
        <v>152</v>
      </c>
      <c r="J1182" s="18" t="s">
        <v>4198</v>
      </c>
      <c r="K1182" s="19" t="s">
        <v>6637</v>
      </c>
    </row>
    <row r="1183" spans="1:11" x14ac:dyDescent="0.2">
      <c r="A1183" s="33" t="s">
        <v>2914</v>
      </c>
      <c r="B1183" s="33" t="s">
        <v>6638</v>
      </c>
      <c r="C1183" s="16" t="s">
        <v>3298</v>
      </c>
      <c r="D1183" s="22" t="s">
        <v>108</v>
      </c>
      <c r="E1183" s="32" t="s">
        <v>5705</v>
      </c>
      <c r="F1183" s="18" t="s">
        <v>5254</v>
      </c>
      <c r="G1183" s="18" t="s">
        <v>43</v>
      </c>
      <c r="H1183" s="18" t="s">
        <v>1172</v>
      </c>
      <c r="I1183" s="32" t="s">
        <v>152</v>
      </c>
      <c r="J1183" s="18" t="s">
        <v>3855</v>
      </c>
      <c r="K1183" s="19" t="s">
        <v>6639</v>
      </c>
    </row>
    <row r="1184" spans="1:11" x14ac:dyDescent="0.2">
      <c r="A1184" s="33" t="s">
        <v>2914</v>
      </c>
      <c r="B1184" s="33" t="s">
        <v>6640</v>
      </c>
      <c r="C1184" s="16" t="s">
        <v>3298</v>
      </c>
      <c r="D1184" s="22" t="s">
        <v>108</v>
      </c>
      <c r="E1184" s="32" t="s">
        <v>5753</v>
      </c>
      <c r="F1184" s="18" t="s">
        <v>6641</v>
      </c>
      <c r="G1184" s="18" t="s">
        <v>43</v>
      </c>
      <c r="H1184" s="18" t="s">
        <v>1172</v>
      </c>
      <c r="I1184" s="32" t="s">
        <v>152</v>
      </c>
      <c r="J1184" s="18" t="s">
        <v>3855</v>
      </c>
      <c r="K1184" s="19" t="s">
        <v>6642</v>
      </c>
    </row>
    <row r="1185" spans="1:11" x14ac:dyDescent="0.2">
      <c r="A1185" s="33" t="s">
        <v>2914</v>
      </c>
      <c r="B1185" s="33" t="s">
        <v>6643</v>
      </c>
      <c r="C1185" s="16" t="s">
        <v>3298</v>
      </c>
      <c r="D1185" s="22" t="s">
        <v>108</v>
      </c>
      <c r="E1185" s="32" t="s">
        <v>5753</v>
      </c>
      <c r="F1185" s="18" t="s">
        <v>5940</v>
      </c>
      <c r="G1185" s="18" t="s">
        <v>43</v>
      </c>
      <c r="H1185" s="18" t="s">
        <v>1172</v>
      </c>
      <c r="I1185" s="32" t="s">
        <v>152</v>
      </c>
      <c r="J1185" s="18" t="s">
        <v>3855</v>
      </c>
      <c r="K1185" s="19" t="s">
        <v>6644</v>
      </c>
    </row>
    <row r="1186" spans="1:11" x14ac:dyDescent="0.2">
      <c r="A1186" s="33" t="s">
        <v>2918</v>
      </c>
      <c r="B1186" s="33" t="s">
        <v>6645</v>
      </c>
      <c r="C1186" s="16" t="s">
        <v>3298</v>
      </c>
      <c r="D1186" s="22" t="s">
        <v>108</v>
      </c>
      <c r="E1186" s="32" t="s">
        <v>5753</v>
      </c>
      <c r="F1186" s="18" t="s">
        <v>5943</v>
      </c>
      <c r="G1186" s="18" t="s">
        <v>43</v>
      </c>
      <c r="H1186" s="18" t="s">
        <v>1172</v>
      </c>
      <c r="I1186" s="32" t="s">
        <v>152</v>
      </c>
      <c r="J1186" s="18" t="s">
        <v>3855</v>
      </c>
      <c r="K1186" s="19" t="s">
        <v>6646</v>
      </c>
    </row>
    <row r="1187" spans="1:11" x14ac:dyDescent="0.2">
      <c r="A1187" s="33" t="s">
        <v>2918</v>
      </c>
      <c r="B1187" s="33" t="s">
        <v>6647</v>
      </c>
      <c r="C1187" s="16" t="s">
        <v>3298</v>
      </c>
      <c r="D1187" s="22" t="s">
        <v>108</v>
      </c>
      <c r="E1187" s="32" t="s">
        <v>5753</v>
      </c>
      <c r="F1187" s="18" t="s">
        <v>6648</v>
      </c>
      <c r="G1187" s="18" t="s">
        <v>43</v>
      </c>
      <c r="H1187" s="18" t="s">
        <v>1172</v>
      </c>
      <c r="I1187" s="32" t="s">
        <v>152</v>
      </c>
      <c r="J1187" s="18" t="s">
        <v>3855</v>
      </c>
      <c r="K1187" s="19" t="s">
        <v>6649</v>
      </c>
    </row>
    <row r="1188" spans="1:11" x14ac:dyDescent="0.2">
      <c r="A1188" s="33" t="s">
        <v>2918</v>
      </c>
      <c r="B1188" s="33" t="s">
        <v>6650</v>
      </c>
      <c r="C1188" s="16" t="s">
        <v>3298</v>
      </c>
      <c r="D1188" s="22" t="s">
        <v>108</v>
      </c>
      <c r="E1188" s="32" t="s">
        <v>6426</v>
      </c>
      <c r="F1188" s="18" t="s">
        <v>6651</v>
      </c>
      <c r="G1188" s="18" t="s">
        <v>43</v>
      </c>
      <c r="H1188" s="18" t="s">
        <v>1172</v>
      </c>
      <c r="I1188" s="32" t="s">
        <v>152</v>
      </c>
      <c r="J1188" s="18" t="s">
        <v>3588</v>
      </c>
      <c r="K1188" s="19" t="s">
        <v>6652</v>
      </c>
    </row>
    <row r="1189" spans="1:11" x14ac:dyDescent="0.2">
      <c r="A1189" s="33" t="s">
        <v>2918</v>
      </c>
      <c r="B1189" s="33" t="s">
        <v>6653</v>
      </c>
      <c r="C1189" s="16" t="s">
        <v>3298</v>
      </c>
      <c r="D1189" s="22" t="s">
        <v>108</v>
      </c>
      <c r="E1189" s="32" t="s">
        <v>5697</v>
      </c>
      <c r="F1189" s="18" t="s">
        <v>6654</v>
      </c>
      <c r="G1189" s="18" t="s">
        <v>43</v>
      </c>
      <c r="H1189" s="18" t="s">
        <v>1172</v>
      </c>
      <c r="I1189" s="32" t="s">
        <v>426</v>
      </c>
      <c r="J1189" s="18" t="s">
        <v>5699</v>
      </c>
      <c r="K1189" s="19" t="s">
        <v>6655</v>
      </c>
    </row>
    <row r="1190" spans="1:11" x14ac:dyDescent="0.2">
      <c r="A1190" s="33" t="s">
        <v>2918</v>
      </c>
      <c r="B1190" s="33" t="s">
        <v>6656</v>
      </c>
      <c r="C1190" s="16" t="s">
        <v>3298</v>
      </c>
      <c r="D1190" s="22" t="s">
        <v>108</v>
      </c>
      <c r="E1190" s="32" t="s">
        <v>5772</v>
      </c>
      <c r="F1190" s="18" t="s">
        <v>6657</v>
      </c>
      <c r="G1190" s="18" t="s">
        <v>43</v>
      </c>
      <c r="H1190" s="18" t="s">
        <v>1172</v>
      </c>
      <c r="I1190" s="32" t="s">
        <v>152</v>
      </c>
      <c r="J1190" s="18" t="s">
        <v>3855</v>
      </c>
      <c r="K1190" s="19" t="s">
        <v>6658</v>
      </c>
    </row>
    <row r="1191" spans="1:11" x14ac:dyDescent="0.2">
      <c r="A1191" s="33" t="s">
        <v>2918</v>
      </c>
      <c r="B1191" s="33" t="s">
        <v>6659</v>
      </c>
      <c r="C1191" s="16" t="s">
        <v>3298</v>
      </c>
      <c r="D1191" s="22" t="s">
        <v>108</v>
      </c>
      <c r="E1191" s="32" t="s">
        <v>5749</v>
      </c>
      <c r="F1191" s="18" t="s">
        <v>6660</v>
      </c>
      <c r="G1191" s="18" t="s">
        <v>43</v>
      </c>
      <c r="H1191" s="18" t="s">
        <v>1172</v>
      </c>
      <c r="I1191" s="32" t="s">
        <v>152</v>
      </c>
      <c r="J1191" s="18" t="s">
        <v>3855</v>
      </c>
      <c r="K1191" s="19" t="s">
        <v>6661</v>
      </c>
    </row>
    <row r="1192" spans="1:11" x14ac:dyDescent="0.2">
      <c r="A1192" s="33" t="s">
        <v>2918</v>
      </c>
      <c r="B1192" s="33" t="s">
        <v>6662</v>
      </c>
      <c r="C1192" s="16" t="s">
        <v>3298</v>
      </c>
      <c r="D1192" s="22" t="s">
        <v>108</v>
      </c>
      <c r="E1192" s="32" t="s">
        <v>5749</v>
      </c>
      <c r="F1192" s="18" t="s">
        <v>6663</v>
      </c>
      <c r="G1192" s="18" t="s">
        <v>43</v>
      </c>
      <c r="H1192" s="18" t="s">
        <v>1172</v>
      </c>
      <c r="I1192" s="32" t="s">
        <v>152</v>
      </c>
      <c r="J1192" s="18" t="s">
        <v>3855</v>
      </c>
      <c r="K1192" s="19" t="s">
        <v>6664</v>
      </c>
    </row>
    <row r="1193" spans="1:11" x14ac:dyDescent="0.2">
      <c r="A1193" s="33" t="s">
        <v>2918</v>
      </c>
      <c r="B1193" s="33" t="s">
        <v>6665</v>
      </c>
      <c r="C1193" s="16" t="s">
        <v>3298</v>
      </c>
      <c r="D1193" s="22" t="s">
        <v>108</v>
      </c>
      <c r="E1193" s="32" t="s">
        <v>5749</v>
      </c>
      <c r="F1193" s="18" t="s">
        <v>6666</v>
      </c>
      <c r="G1193" s="18" t="s">
        <v>43</v>
      </c>
      <c r="H1193" s="18" t="s">
        <v>1172</v>
      </c>
      <c r="I1193" s="32" t="s">
        <v>152</v>
      </c>
      <c r="J1193" s="18" t="s">
        <v>3855</v>
      </c>
      <c r="K1193" s="19" t="s">
        <v>6667</v>
      </c>
    </row>
    <row r="1194" spans="1:11" x14ac:dyDescent="0.2">
      <c r="A1194" s="33" t="s">
        <v>2918</v>
      </c>
      <c r="B1194" s="33" t="s">
        <v>6668</v>
      </c>
      <c r="C1194" s="16" t="s">
        <v>3298</v>
      </c>
      <c r="D1194" s="22" t="s">
        <v>108</v>
      </c>
      <c r="E1194" s="32" t="s">
        <v>5693</v>
      </c>
      <c r="F1194" s="18" t="s">
        <v>6669</v>
      </c>
      <c r="G1194" s="18" t="s">
        <v>43</v>
      </c>
      <c r="H1194" s="18" t="s">
        <v>1172</v>
      </c>
      <c r="I1194" s="32" t="s">
        <v>152</v>
      </c>
      <c r="J1194" s="18" t="s">
        <v>3855</v>
      </c>
      <c r="K1194" s="19" t="s">
        <v>6670</v>
      </c>
    </row>
    <row r="1195" spans="1:11" x14ac:dyDescent="0.2">
      <c r="A1195" s="33" t="s">
        <v>2918</v>
      </c>
      <c r="B1195" s="33" t="s">
        <v>6671</v>
      </c>
      <c r="C1195" s="16" t="s">
        <v>3298</v>
      </c>
      <c r="D1195" s="22" t="s">
        <v>108</v>
      </c>
      <c r="E1195" s="32" t="s">
        <v>5697</v>
      </c>
      <c r="F1195" s="18" t="s">
        <v>4711</v>
      </c>
      <c r="G1195" s="18" t="s">
        <v>43</v>
      </c>
      <c r="H1195" s="18" t="s">
        <v>1172</v>
      </c>
      <c r="I1195" s="32" t="s">
        <v>426</v>
      </c>
      <c r="J1195" s="18" t="s">
        <v>5699</v>
      </c>
      <c r="K1195" s="19" t="s">
        <v>6672</v>
      </c>
    </row>
    <row r="1196" spans="1:11" x14ac:dyDescent="0.2">
      <c r="A1196" s="33" t="s">
        <v>2918</v>
      </c>
      <c r="B1196" s="33" t="s">
        <v>6673</v>
      </c>
      <c r="C1196" s="16" t="s">
        <v>3298</v>
      </c>
      <c r="D1196" s="22" t="s">
        <v>108</v>
      </c>
      <c r="E1196" s="32" t="s">
        <v>5708</v>
      </c>
      <c r="F1196" s="18" t="s">
        <v>6648</v>
      </c>
      <c r="G1196" s="18" t="s">
        <v>43</v>
      </c>
      <c r="H1196" s="18" t="s">
        <v>1172</v>
      </c>
      <c r="I1196" s="32" t="s">
        <v>152</v>
      </c>
      <c r="J1196" s="18" t="s">
        <v>3855</v>
      </c>
      <c r="K1196" s="19" t="s">
        <v>6674</v>
      </c>
    </row>
    <row r="1197" spans="1:11" x14ac:dyDescent="0.2">
      <c r="A1197" s="33" t="s">
        <v>2918</v>
      </c>
      <c r="B1197" s="33" t="s">
        <v>6675</v>
      </c>
      <c r="C1197" s="16" t="s">
        <v>3298</v>
      </c>
      <c r="D1197" s="22" t="s">
        <v>108</v>
      </c>
      <c r="E1197" s="32" t="s">
        <v>5705</v>
      </c>
      <c r="F1197" s="18" t="s">
        <v>6676</v>
      </c>
      <c r="G1197" s="18" t="s">
        <v>43</v>
      </c>
      <c r="H1197" s="18" t="s">
        <v>1172</v>
      </c>
      <c r="I1197" s="32" t="s">
        <v>152</v>
      </c>
      <c r="J1197" s="18" t="s">
        <v>3855</v>
      </c>
      <c r="K1197" s="19" t="s">
        <v>6677</v>
      </c>
    </row>
    <row r="1198" spans="1:11" x14ac:dyDescent="0.2">
      <c r="A1198" s="33" t="s">
        <v>2918</v>
      </c>
      <c r="B1198" s="33" t="s">
        <v>6678</v>
      </c>
      <c r="C1198" s="16" t="s">
        <v>3298</v>
      </c>
      <c r="D1198" s="22" t="s">
        <v>108</v>
      </c>
      <c r="E1198" s="32" t="s">
        <v>5708</v>
      </c>
      <c r="F1198" s="18" t="s">
        <v>6679</v>
      </c>
      <c r="G1198" s="18" t="s">
        <v>3228</v>
      </c>
      <c r="H1198" s="18" t="s">
        <v>1172</v>
      </c>
      <c r="I1198" s="32" t="s">
        <v>152</v>
      </c>
      <c r="J1198" s="18" t="s">
        <v>3855</v>
      </c>
      <c r="K1198" s="19" t="s">
        <v>6680</v>
      </c>
    </row>
    <row r="1199" spans="1:11" x14ac:dyDescent="0.2">
      <c r="A1199" s="33" t="s">
        <v>2918</v>
      </c>
      <c r="B1199" s="33" t="s">
        <v>6681</v>
      </c>
      <c r="C1199" s="16" t="s">
        <v>3298</v>
      </c>
      <c r="D1199" s="22" t="s">
        <v>108</v>
      </c>
      <c r="E1199" s="32" t="s">
        <v>5708</v>
      </c>
      <c r="F1199" s="18" t="s">
        <v>6682</v>
      </c>
      <c r="G1199" s="18" t="s">
        <v>3228</v>
      </c>
      <c r="H1199" s="18" t="s">
        <v>1172</v>
      </c>
      <c r="I1199" s="32" t="s">
        <v>152</v>
      </c>
      <c r="J1199" s="18" t="s">
        <v>3855</v>
      </c>
      <c r="K1199" s="19" t="s">
        <v>6683</v>
      </c>
    </row>
    <row r="1200" spans="1:11" x14ac:dyDescent="0.2">
      <c r="A1200" s="33" t="s">
        <v>2918</v>
      </c>
      <c r="B1200" s="33" t="s">
        <v>6684</v>
      </c>
      <c r="C1200" s="16" t="s">
        <v>3298</v>
      </c>
      <c r="D1200" s="22" t="s">
        <v>108</v>
      </c>
      <c r="E1200" s="32" t="s">
        <v>5742</v>
      </c>
      <c r="F1200" s="18" t="s">
        <v>6685</v>
      </c>
      <c r="G1200" s="18" t="s">
        <v>43</v>
      </c>
      <c r="H1200" s="18" t="s">
        <v>1172</v>
      </c>
      <c r="I1200" s="32" t="s">
        <v>152</v>
      </c>
      <c r="J1200" s="18" t="s">
        <v>3588</v>
      </c>
      <c r="K1200" s="19" t="s">
        <v>6686</v>
      </c>
    </row>
    <row r="1201" spans="1:11" x14ac:dyDescent="0.2">
      <c r="A1201" s="33" t="s">
        <v>2918</v>
      </c>
      <c r="B1201" s="33" t="s">
        <v>6687</v>
      </c>
      <c r="C1201" s="16" t="s">
        <v>3298</v>
      </c>
      <c r="D1201" s="22" t="s">
        <v>108</v>
      </c>
      <c r="E1201" s="32" t="s">
        <v>5697</v>
      </c>
      <c r="F1201" s="18" t="s">
        <v>4173</v>
      </c>
      <c r="G1201" s="18" t="s">
        <v>3228</v>
      </c>
      <c r="H1201" s="18" t="s">
        <v>1172</v>
      </c>
      <c r="I1201" s="32" t="s">
        <v>426</v>
      </c>
      <c r="J1201" s="18" t="s">
        <v>5699</v>
      </c>
      <c r="K1201" s="19" t="s">
        <v>6688</v>
      </c>
    </row>
    <row r="1202" spans="1:11" x14ac:dyDescent="0.2">
      <c r="A1202" s="33" t="s">
        <v>2918</v>
      </c>
      <c r="B1202" s="33" t="s">
        <v>6689</v>
      </c>
      <c r="C1202" s="16" t="s">
        <v>3298</v>
      </c>
      <c r="D1202" s="22" t="s">
        <v>108</v>
      </c>
      <c r="E1202" s="32" t="s">
        <v>5697</v>
      </c>
      <c r="F1202" s="18" t="s">
        <v>4595</v>
      </c>
      <c r="G1202" s="18" t="s">
        <v>3228</v>
      </c>
      <c r="H1202" s="18" t="s">
        <v>1172</v>
      </c>
      <c r="I1202" s="32" t="s">
        <v>426</v>
      </c>
      <c r="J1202" s="18" t="s">
        <v>5699</v>
      </c>
      <c r="K1202" s="19" t="s">
        <v>6690</v>
      </c>
    </row>
    <row r="1203" spans="1:11" x14ac:dyDescent="0.2">
      <c r="A1203" s="33" t="s">
        <v>2918</v>
      </c>
      <c r="B1203" s="33" t="s">
        <v>6691</v>
      </c>
      <c r="C1203" s="16" t="s">
        <v>3298</v>
      </c>
      <c r="D1203" s="22" t="s">
        <v>108</v>
      </c>
      <c r="E1203" s="32" t="s">
        <v>5697</v>
      </c>
      <c r="F1203" s="18" t="s">
        <v>6692</v>
      </c>
      <c r="G1203" s="18" t="s">
        <v>3228</v>
      </c>
      <c r="H1203" s="18" t="s">
        <v>1172</v>
      </c>
      <c r="I1203" s="32" t="s">
        <v>426</v>
      </c>
      <c r="J1203" s="18" t="s">
        <v>5699</v>
      </c>
      <c r="K1203" s="19" t="s">
        <v>6693</v>
      </c>
    </row>
    <row r="1204" spans="1:11" x14ac:dyDescent="0.2">
      <c r="A1204" s="33" t="s">
        <v>2918</v>
      </c>
      <c r="B1204" s="33" t="s">
        <v>6694</v>
      </c>
      <c r="C1204" s="16" t="s">
        <v>3298</v>
      </c>
      <c r="D1204" s="22" t="s">
        <v>108</v>
      </c>
      <c r="E1204" s="32" t="s">
        <v>5697</v>
      </c>
      <c r="F1204" s="18" t="s">
        <v>6695</v>
      </c>
      <c r="G1204" s="18" t="s">
        <v>3228</v>
      </c>
      <c r="H1204" s="18" t="s">
        <v>1172</v>
      </c>
      <c r="I1204" s="32" t="s">
        <v>426</v>
      </c>
      <c r="J1204" s="18" t="s">
        <v>5699</v>
      </c>
      <c r="K1204" s="19" t="s">
        <v>6696</v>
      </c>
    </row>
    <row r="1205" spans="1:11" x14ac:dyDescent="0.2">
      <c r="A1205" s="33" t="s">
        <v>2918</v>
      </c>
      <c r="B1205" s="33" t="s">
        <v>6697</v>
      </c>
      <c r="C1205" s="16" t="s">
        <v>3298</v>
      </c>
      <c r="D1205" s="22" t="s">
        <v>108</v>
      </c>
      <c r="E1205" s="32" t="s">
        <v>5697</v>
      </c>
      <c r="F1205" s="18" t="s">
        <v>6698</v>
      </c>
      <c r="G1205" s="18" t="s">
        <v>3228</v>
      </c>
      <c r="H1205" s="18" t="s">
        <v>1172</v>
      </c>
      <c r="I1205" s="32" t="s">
        <v>426</v>
      </c>
      <c r="J1205" s="18" t="s">
        <v>5699</v>
      </c>
      <c r="K1205" s="19" t="s">
        <v>6699</v>
      </c>
    </row>
    <row r="1206" spans="1:11" x14ac:dyDescent="0.2">
      <c r="A1206" s="33" t="s">
        <v>2921</v>
      </c>
      <c r="B1206" s="33" t="s">
        <v>6700</v>
      </c>
      <c r="C1206" s="16" t="s">
        <v>3298</v>
      </c>
      <c r="D1206" s="22" t="s">
        <v>108</v>
      </c>
      <c r="E1206" s="32" t="s">
        <v>5697</v>
      </c>
      <c r="F1206" s="18" t="s">
        <v>6701</v>
      </c>
      <c r="G1206" s="18" t="s">
        <v>3228</v>
      </c>
      <c r="H1206" s="18" t="s">
        <v>1172</v>
      </c>
      <c r="I1206" s="32" t="s">
        <v>426</v>
      </c>
      <c r="J1206" s="18" t="s">
        <v>5699</v>
      </c>
      <c r="K1206" s="19" t="s">
        <v>6702</v>
      </c>
    </row>
    <row r="1207" spans="1:11" x14ac:dyDescent="0.2">
      <c r="A1207" s="33" t="s">
        <v>2921</v>
      </c>
      <c r="B1207" s="33" t="s">
        <v>6703</v>
      </c>
      <c r="C1207" s="16" t="s">
        <v>3298</v>
      </c>
      <c r="D1207" s="22" t="s">
        <v>108</v>
      </c>
      <c r="E1207" s="32" t="s">
        <v>5697</v>
      </c>
      <c r="F1207" s="18" t="s">
        <v>6704</v>
      </c>
      <c r="G1207" s="18" t="s">
        <v>43</v>
      </c>
      <c r="H1207" s="18" t="s">
        <v>1172</v>
      </c>
      <c r="I1207" s="32" t="s">
        <v>426</v>
      </c>
      <c r="J1207" s="18" t="s">
        <v>5699</v>
      </c>
      <c r="K1207" s="19" t="s">
        <v>6705</v>
      </c>
    </row>
    <row r="1208" spans="1:11" x14ac:dyDescent="0.2">
      <c r="A1208" s="33" t="s">
        <v>2921</v>
      </c>
      <c r="B1208" s="33" t="s">
        <v>6706</v>
      </c>
      <c r="C1208" s="16" t="s">
        <v>3298</v>
      </c>
      <c r="D1208" s="22" t="s">
        <v>108</v>
      </c>
      <c r="E1208" s="32" t="s">
        <v>5697</v>
      </c>
      <c r="F1208" s="18" t="s">
        <v>4234</v>
      </c>
      <c r="G1208" s="18" t="s">
        <v>43</v>
      </c>
      <c r="H1208" s="18" t="s">
        <v>1172</v>
      </c>
      <c r="I1208" s="32" t="s">
        <v>426</v>
      </c>
      <c r="J1208" s="18" t="s">
        <v>5699</v>
      </c>
      <c r="K1208" s="19" t="s">
        <v>6707</v>
      </c>
    </row>
    <row r="1209" spans="1:11" x14ac:dyDescent="0.2">
      <c r="A1209" s="33" t="s">
        <v>2921</v>
      </c>
      <c r="B1209" s="33" t="s">
        <v>6708</v>
      </c>
      <c r="C1209" s="16" t="s">
        <v>3298</v>
      </c>
      <c r="D1209" s="22" t="s">
        <v>108</v>
      </c>
      <c r="E1209" s="32" t="s">
        <v>5697</v>
      </c>
      <c r="F1209" s="18" t="s">
        <v>6709</v>
      </c>
      <c r="G1209" s="18" t="s">
        <v>3228</v>
      </c>
      <c r="H1209" s="18" t="s">
        <v>1172</v>
      </c>
      <c r="I1209" s="32" t="s">
        <v>426</v>
      </c>
      <c r="J1209" s="18" t="s">
        <v>5699</v>
      </c>
      <c r="K1209" s="19" t="s">
        <v>6710</v>
      </c>
    </row>
    <row r="1210" spans="1:11" x14ac:dyDescent="0.2">
      <c r="A1210" s="33" t="s">
        <v>2921</v>
      </c>
      <c r="B1210" s="33" t="s">
        <v>6711</v>
      </c>
      <c r="C1210" s="16" t="s">
        <v>3298</v>
      </c>
      <c r="D1210" s="22" t="s">
        <v>108</v>
      </c>
      <c r="E1210" s="32" t="s">
        <v>5697</v>
      </c>
      <c r="F1210" s="18" t="s">
        <v>6712</v>
      </c>
      <c r="G1210" s="18" t="s">
        <v>3228</v>
      </c>
      <c r="H1210" s="18" t="s">
        <v>1172</v>
      </c>
      <c r="I1210" s="32" t="s">
        <v>426</v>
      </c>
      <c r="J1210" s="18" t="s">
        <v>5699</v>
      </c>
      <c r="K1210" s="19" t="s">
        <v>6713</v>
      </c>
    </row>
    <row r="1211" spans="1:11" x14ac:dyDescent="0.2">
      <c r="A1211" s="33" t="s">
        <v>2921</v>
      </c>
      <c r="B1211" s="33" t="s">
        <v>6714</v>
      </c>
      <c r="C1211" s="16" t="s">
        <v>3298</v>
      </c>
      <c r="D1211" s="22" t="s">
        <v>108</v>
      </c>
      <c r="E1211" s="32" t="s">
        <v>5853</v>
      </c>
      <c r="F1211" s="18" t="s">
        <v>6715</v>
      </c>
      <c r="G1211" s="18" t="s">
        <v>3228</v>
      </c>
      <c r="H1211" s="18" t="s">
        <v>1172</v>
      </c>
      <c r="I1211" s="32" t="s">
        <v>426</v>
      </c>
      <c r="J1211" s="18" t="s">
        <v>5699</v>
      </c>
      <c r="K1211" s="19" t="s">
        <v>6716</v>
      </c>
    </row>
    <row r="1212" spans="1:11" x14ac:dyDescent="0.2">
      <c r="A1212" s="33" t="s">
        <v>2921</v>
      </c>
      <c r="B1212" s="33" t="s">
        <v>6717</v>
      </c>
      <c r="C1212" s="16" t="s">
        <v>3298</v>
      </c>
      <c r="D1212" s="22" t="s">
        <v>108</v>
      </c>
      <c r="E1212" s="32" t="s">
        <v>5853</v>
      </c>
      <c r="F1212" s="18" t="s">
        <v>5587</v>
      </c>
      <c r="G1212" s="18" t="s">
        <v>43</v>
      </c>
      <c r="H1212" s="18" t="s">
        <v>1172</v>
      </c>
      <c r="I1212" s="32" t="s">
        <v>426</v>
      </c>
      <c r="J1212" s="18" t="s">
        <v>5699</v>
      </c>
      <c r="K1212" s="19" t="s">
        <v>6718</v>
      </c>
    </row>
    <row r="1213" spans="1:11" x14ac:dyDescent="0.2">
      <c r="A1213" s="33" t="s">
        <v>2921</v>
      </c>
      <c r="B1213" s="33" t="s">
        <v>6719</v>
      </c>
      <c r="C1213" s="16" t="s">
        <v>3298</v>
      </c>
      <c r="D1213" s="22" t="s">
        <v>108</v>
      </c>
      <c r="E1213" s="32" t="s">
        <v>5853</v>
      </c>
      <c r="F1213" s="18" t="s">
        <v>6720</v>
      </c>
      <c r="G1213" s="18" t="s">
        <v>3228</v>
      </c>
      <c r="H1213" s="18" t="s">
        <v>1172</v>
      </c>
      <c r="I1213" s="32" t="s">
        <v>426</v>
      </c>
      <c r="J1213" s="18" t="s">
        <v>5699</v>
      </c>
      <c r="K1213" s="19" t="s">
        <v>6721</v>
      </c>
    </row>
    <row r="1214" spans="1:11" x14ac:dyDescent="0.2">
      <c r="A1214" s="33" t="s">
        <v>2921</v>
      </c>
      <c r="B1214" s="33" t="s">
        <v>6722</v>
      </c>
      <c r="C1214" s="16" t="s">
        <v>3298</v>
      </c>
      <c r="D1214" s="22" t="s">
        <v>108</v>
      </c>
      <c r="E1214" s="32" t="s">
        <v>5697</v>
      </c>
      <c r="F1214" s="18" t="s">
        <v>4737</v>
      </c>
      <c r="G1214" s="18" t="s">
        <v>3228</v>
      </c>
      <c r="H1214" s="18" t="s">
        <v>1172</v>
      </c>
      <c r="I1214" s="32" t="s">
        <v>426</v>
      </c>
      <c r="J1214" s="18" t="s">
        <v>5699</v>
      </c>
      <c r="K1214" s="19" t="s">
        <v>6723</v>
      </c>
    </row>
    <row r="1215" spans="1:11" x14ac:dyDescent="0.2">
      <c r="A1215" s="33" t="s">
        <v>2921</v>
      </c>
      <c r="B1215" s="33" t="s">
        <v>6724</v>
      </c>
      <c r="C1215" s="16" t="s">
        <v>3298</v>
      </c>
      <c r="D1215" s="22" t="s">
        <v>108</v>
      </c>
      <c r="E1215" s="32" t="s">
        <v>5749</v>
      </c>
      <c r="F1215" s="18" t="s">
        <v>6725</v>
      </c>
      <c r="G1215" s="18" t="s">
        <v>3228</v>
      </c>
      <c r="H1215" s="18" t="s">
        <v>1172</v>
      </c>
      <c r="I1215" s="32" t="s">
        <v>152</v>
      </c>
      <c r="J1215" s="18" t="s">
        <v>3855</v>
      </c>
      <c r="K1215" s="19" t="s">
        <v>6726</v>
      </c>
    </row>
    <row r="1216" spans="1:11" ht="20.399999999999999" x14ac:dyDescent="0.2">
      <c r="A1216" s="33" t="s">
        <v>2921</v>
      </c>
      <c r="B1216" s="33" t="s">
        <v>6727</v>
      </c>
      <c r="C1216" s="16" t="s">
        <v>3298</v>
      </c>
      <c r="D1216" s="22" t="s">
        <v>108</v>
      </c>
      <c r="E1216" s="32" t="s">
        <v>5678</v>
      </c>
      <c r="F1216" s="18" t="s">
        <v>6728</v>
      </c>
      <c r="G1216" s="18" t="s">
        <v>3228</v>
      </c>
      <c r="H1216" s="18" t="s">
        <v>1172</v>
      </c>
      <c r="I1216" s="32" t="s">
        <v>152</v>
      </c>
      <c r="J1216" s="18" t="s">
        <v>3855</v>
      </c>
      <c r="K1216" s="19" t="s">
        <v>6729</v>
      </c>
    </row>
    <row r="1217" spans="1:11" x14ac:dyDescent="0.2">
      <c r="A1217" s="33" t="s">
        <v>2921</v>
      </c>
      <c r="B1217" s="33" t="s">
        <v>6730</v>
      </c>
      <c r="C1217" s="16" t="s">
        <v>3298</v>
      </c>
      <c r="D1217" s="22" t="s">
        <v>108</v>
      </c>
      <c r="E1217" s="32" t="s">
        <v>5678</v>
      </c>
      <c r="F1217" s="18" t="s">
        <v>6731</v>
      </c>
      <c r="G1217" s="18" t="s">
        <v>3228</v>
      </c>
      <c r="H1217" s="18" t="s">
        <v>1172</v>
      </c>
      <c r="I1217" s="32" t="s">
        <v>152</v>
      </c>
      <c r="J1217" s="18" t="s">
        <v>3855</v>
      </c>
      <c r="K1217" s="19" t="s">
        <v>6732</v>
      </c>
    </row>
    <row r="1218" spans="1:11" x14ac:dyDescent="0.2">
      <c r="A1218" s="33" t="s">
        <v>2921</v>
      </c>
      <c r="B1218" s="33" t="s">
        <v>6733</v>
      </c>
      <c r="C1218" s="16" t="s">
        <v>3298</v>
      </c>
      <c r="D1218" s="22" t="s">
        <v>108</v>
      </c>
      <c r="E1218" s="32" t="s">
        <v>5753</v>
      </c>
      <c r="F1218" s="18" t="s">
        <v>6734</v>
      </c>
      <c r="G1218" s="18" t="s">
        <v>3228</v>
      </c>
      <c r="H1218" s="18" t="s">
        <v>1172</v>
      </c>
      <c r="I1218" s="32" t="s">
        <v>152</v>
      </c>
      <c r="J1218" s="18" t="s">
        <v>3855</v>
      </c>
      <c r="K1218" s="19" t="s">
        <v>6735</v>
      </c>
    </row>
    <row r="1219" spans="1:11" x14ac:dyDescent="0.2">
      <c r="A1219" s="33" t="s">
        <v>2921</v>
      </c>
      <c r="B1219" s="33" t="s">
        <v>6736</v>
      </c>
      <c r="C1219" s="16" t="s">
        <v>3298</v>
      </c>
      <c r="D1219" s="22" t="s">
        <v>108</v>
      </c>
      <c r="E1219" s="32" t="s">
        <v>5686</v>
      </c>
      <c r="F1219" s="18" t="s">
        <v>6737</v>
      </c>
      <c r="G1219" s="18" t="s">
        <v>3228</v>
      </c>
      <c r="H1219" s="18" t="s">
        <v>1172</v>
      </c>
      <c r="I1219" s="32" t="s">
        <v>152</v>
      </c>
      <c r="J1219" s="18" t="s">
        <v>3855</v>
      </c>
      <c r="K1219" s="19" t="s">
        <v>6738</v>
      </c>
    </row>
    <row r="1220" spans="1:11" x14ac:dyDescent="0.2">
      <c r="A1220" s="33" t="s">
        <v>2921</v>
      </c>
      <c r="B1220" s="33" t="s">
        <v>6739</v>
      </c>
      <c r="C1220" s="16" t="s">
        <v>3298</v>
      </c>
      <c r="D1220" s="22" t="s">
        <v>108</v>
      </c>
      <c r="E1220" s="32" t="s">
        <v>5682</v>
      </c>
      <c r="F1220" s="18" t="s">
        <v>6740</v>
      </c>
      <c r="G1220" s="18" t="s">
        <v>3228</v>
      </c>
      <c r="H1220" s="18" t="s">
        <v>1172</v>
      </c>
      <c r="I1220" s="32" t="s">
        <v>152</v>
      </c>
      <c r="J1220" s="18" t="s">
        <v>3855</v>
      </c>
      <c r="K1220" s="19" t="s">
        <v>6738</v>
      </c>
    </row>
    <row r="1221" spans="1:11" x14ac:dyDescent="0.2">
      <c r="A1221" s="33" t="s">
        <v>2921</v>
      </c>
      <c r="B1221" s="33" t="s">
        <v>6741</v>
      </c>
      <c r="C1221" s="16" t="s">
        <v>3298</v>
      </c>
      <c r="D1221" s="22" t="s">
        <v>108</v>
      </c>
      <c r="E1221" s="32" t="s">
        <v>6742</v>
      </c>
      <c r="F1221" s="18" t="s">
        <v>4646</v>
      </c>
      <c r="G1221" s="18" t="s">
        <v>3228</v>
      </c>
      <c r="H1221" s="18" t="s">
        <v>1172</v>
      </c>
      <c r="I1221" s="32" t="s">
        <v>1060</v>
      </c>
      <c r="J1221" s="18" t="s">
        <v>6743</v>
      </c>
      <c r="K1221" s="19" t="s">
        <v>6744</v>
      </c>
    </row>
    <row r="1222" spans="1:11" x14ac:dyDescent="0.2">
      <c r="A1222" s="33" t="s">
        <v>2921</v>
      </c>
      <c r="B1222" s="33" t="s">
        <v>6745</v>
      </c>
      <c r="C1222" s="16" t="s">
        <v>3298</v>
      </c>
      <c r="D1222" s="22" t="s">
        <v>108</v>
      </c>
      <c r="E1222" s="32" t="s">
        <v>6746</v>
      </c>
      <c r="F1222" s="18" t="s">
        <v>6747</v>
      </c>
      <c r="G1222" s="18" t="s">
        <v>3228</v>
      </c>
      <c r="H1222" s="18" t="s">
        <v>1172</v>
      </c>
      <c r="I1222" s="32" t="s">
        <v>426</v>
      </c>
      <c r="J1222" s="18" t="s">
        <v>4702</v>
      </c>
      <c r="K1222" s="19" t="s">
        <v>6748</v>
      </c>
    </row>
    <row r="1223" spans="1:11" x14ac:dyDescent="0.2">
      <c r="A1223" s="33" t="s">
        <v>2924</v>
      </c>
      <c r="B1223" s="33" t="s">
        <v>6749</v>
      </c>
      <c r="C1223" s="16" t="s">
        <v>3298</v>
      </c>
      <c r="D1223" s="22" t="s">
        <v>108</v>
      </c>
      <c r="E1223" s="32" t="s">
        <v>6750</v>
      </c>
      <c r="F1223" s="18" t="s">
        <v>6751</v>
      </c>
      <c r="G1223" s="18" t="s">
        <v>43</v>
      </c>
      <c r="H1223" s="18" t="s">
        <v>1172</v>
      </c>
      <c r="I1223" s="32" t="s">
        <v>1060</v>
      </c>
      <c r="J1223" s="18" t="s">
        <v>6752</v>
      </c>
      <c r="K1223" s="19" t="s">
        <v>6753</v>
      </c>
    </row>
    <row r="1224" spans="1:11" x14ac:dyDescent="0.2">
      <c r="A1224" s="33" t="s">
        <v>2924</v>
      </c>
      <c r="B1224" s="33" t="s">
        <v>6754</v>
      </c>
      <c r="C1224" s="16" t="s">
        <v>3298</v>
      </c>
      <c r="D1224" s="22" t="s">
        <v>108</v>
      </c>
      <c r="E1224" s="32" t="s">
        <v>6750</v>
      </c>
      <c r="F1224" s="18" t="s">
        <v>6755</v>
      </c>
      <c r="G1224" s="18" t="s">
        <v>43</v>
      </c>
      <c r="H1224" s="18" t="s">
        <v>1172</v>
      </c>
      <c r="I1224" s="32" t="s">
        <v>1060</v>
      </c>
      <c r="J1224" s="18" t="s">
        <v>6752</v>
      </c>
      <c r="K1224" s="19" t="s">
        <v>6756</v>
      </c>
    </row>
    <row r="1225" spans="1:11" x14ac:dyDescent="0.2">
      <c r="A1225" s="33" t="s">
        <v>2924</v>
      </c>
      <c r="B1225" s="33" t="s">
        <v>6757</v>
      </c>
      <c r="C1225" s="16" t="s">
        <v>3298</v>
      </c>
      <c r="D1225" s="22" t="s">
        <v>108</v>
      </c>
      <c r="E1225" s="32" t="s">
        <v>6758</v>
      </c>
      <c r="F1225" s="18" t="s">
        <v>3626</v>
      </c>
      <c r="G1225" s="18" t="s">
        <v>43</v>
      </c>
      <c r="H1225" s="18" t="s">
        <v>1172</v>
      </c>
      <c r="I1225" s="32" t="s">
        <v>1060</v>
      </c>
      <c r="J1225" s="18" t="s">
        <v>6752</v>
      </c>
      <c r="K1225" s="19" t="s">
        <v>6759</v>
      </c>
    </row>
    <row r="1226" spans="1:11" x14ac:dyDescent="0.2">
      <c r="A1226" s="33" t="s">
        <v>2924</v>
      </c>
      <c r="B1226" s="33" t="s">
        <v>6760</v>
      </c>
      <c r="C1226" s="16" t="s">
        <v>3298</v>
      </c>
      <c r="D1226" s="22" t="s">
        <v>108</v>
      </c>
      <c r="E1226" s="32" t="s">
        <v>6758</v>
      </c>
      <c r="F1226" s="18" t="s">
        <v>3629</v>
      </c>
      <c r="G1226" s="18" t="s">
        <v>43</v>
      </c>
      <c r="H1226" s="18" t="s">
        <v>1172</v>
      </c>
      <c r="I1226" s="32" t="s">
        <v>1060</v>
      </c>
      <c r="J1226" s="18" t="s">
        <v>6752</v>
      </c>
      <c r="K1226" s="19" t="s">
        <v>6761</v>
      </c>
    </row>
    <row r="1227" spans="1:11" x14ac:dyDescent="0.2">
      <c r="A1227" s="33" t="s">
        <v>2924</v>
      </c>
      <c r="B1227" s="33" t="s">
        <v>6762</v>
      </c>
      <c r="C1227" s="16" t="s">
        <v>3298</v>
      </c>
      <c r="D1227" s="22" t="s">
        <v>108</v>
      </c>
      <c r="E1227" s="32" t="s">
        <v>6758</v>
      </c>
      <c r="F1227" s="18" t="s">
        <v>3632</v>
      </c>
      <c r="G1227" s="18" t="s">
        <v>43</v>
      </c>
      <c r="H1227" s="18" t="s">
        <v>1172</v>
      </c>
      <c r="I1227" s="32" t="s">
        <v>1060</v>
      </c>
      <c r="J1227" s="18" t="s">
        <v>6752</v>
      </c>
      <c r="K1227" s="19" t="s">
        <v>6763</v>
      </c>
    </row>
    <row r="1228" spans="1:11" x14ac:dyDescent="0.2">
      <c r="A1228" s="33" t="s">
        <v>2924</v>
      </c>
      <c r="B1228" s="33" t="s">
        <v>6764</v>
      </c>
      <c r="C1228" s="16" t="s">
        <v>3298</v>
      </c>
      <c r="D1228" s="22" t="s">
        <v>108</v>
      </c>
      <c r="E1228" s="32" t="s">
        <v>6758</v>
      </c>
      <c r="F1228" s="18" t="s">
        <v>6765</v>
      </c>
      <c r="G1228" s="18" t="s">
        <v>43</v>
      </c>
      <c r="H1228" s="18" t="s">
        <v>1172</v>
      </c>
      <c r="I1228" s="32" t="s">
        <v>1060</v>
      </c>
      <c r="J1228" s="18" t="s">
        <v>6752</v>
      </c>
      <c r="K1228" s="19" t="s">
        <v>6766</v>
      </c>
    </row>
    <row r="1229" spans="1:11" x14ac:dyDescent="0.2">
      <c r="A1229" s="33" t="s">
        <v>2924</v>
      </c>
      <c r="B1229" s="33" t="s">
        <v>6767</v>
      </c>
      <c r="C1229" s="16" t="s">
        <v>3298</v>
      </c>
      <c r="D1229" s="22" t="s">
        <v>108</v>
      </c>
      <c r="E1229" s="32" t="s">
        <v>5742</v>
      </c>
      <c r="F1229" s="18" t="s">
        <v>6768</v>
      </c>
      <c r="G1229" s="18" t="s">
        <v>3228</v>
      </c>
      <c r="H1229" s="18" t="s">
        <v>1172</v>
      </c>
      <c r="I1229" s="32" t="s">
        <v>152</v>
      </c>
      <c r="J1229" s="18" t="s">
        <v>3588</v>
      </c>
      <c r="K1229" s="19" t="s">
        <v>6769</v>
      </c>
    </row>
    <row r="1230" spans="1:11" x14ac:dyDescent="0.2">
      <c r="A1230" s="33" t="s">
        <v>2924</v>
      </c>
      <c r="B1230" s="33" t="s">
        <v>6770</v>
      </c>
      <c r="C1230" s="16" t="s">
        <v>3298</v>
      </c>
      <c r="D1230" s="22" t="s">
        <v>108</v>
      </c>
      <c r="E1230" s="32" t="s">
        <v>6426</v>
      </c>
      <c r="F1230" s="18" t="s">
        <v>6771</v>
      </c>
      <c r="G1230" s="18" t="s">
        <v>3228</v>
      </c>
      <c r="H1230" s="18" t="s">
        <v>1172</v>
      </c>
      <c r="I1230" s="32" t="s">
        <v>152</v>
      </c>
      <c r="J1230" s="18" t="s">
        <v>3588</v>
      </c>
      <c r="K1230" s="19" t="s">
        <v>6772</v>
      </c>
    </row>
    <row r="1231" spans="1:11" x14ac:dyDescent="0.2">
      <c r="A1231" s="33" t="s">
        <v>2924</v>
      </c>
      <c r="B1231" s="33" t="s">
        <v>6773</v>
      </c>
      <c r="C1231" s="16" t="s">
        <v>3298</v>
      </c>
      <c r="D1231" s="22" t="s">
        <v>108</v>
      </c>
      <c r="E1231" s="32" t="s">
        <v>6774</v>
      </c>
      <c r="F1231" s="18" t="s">
        <v>4709</v>
      </c>
      <c r="G1231" s="18" t="s">
        <v>43</v>
      </c>
      <c r="H1231" s="18" t="s">
        <v>1172</v>
      </c>
      <c r="I1231" s="32" t="s">
        <v>426</v>
      </c>
      <c r="J1231" s="18" t="s">
        <v>6775</v>
      </c>
      <c r="K1231" s="19" t="s">
        <v>6776</v>
      </c>
    </row>
    <row r="1232" spans="1:11" x14ac:dyDescent="0.2">
      <c r="A1232" s="33" t="s">
        <v>2924</v>
      </c>
      <c r="B1232" s="33" t="s">
        <v>6777</v>
      </c>
      <c r="C1232" s="16" t="s">
        <v>3298</v>
      </c>
      <c r="D1232" s="22" t="s">
        <v>108</v>
      </c>
      <c r="E1232" s="32" t="s">
        <v>6750</v>
      </c>
      <c r="F1232" s="18" t="s">
        <v>6778</v>
      </c>
      <c r="G1232" s="18" t="s">
        <v>3228</v>
      </c>
      <c r="H1232" s="18" t="s">
        <v>1172</v>
      </c>
      <c r="I1232" s="32" t="s">
        <v>1060</v>
      </c>
      <c r="J1232" s="18" t="s">
        <v>6752</v>
      </c>
      <c r="K1232" s="19" t="s">
        <v>6779</v>
      </c>
    </row>
    <row r="1233" spans="1:11" x14ac:dyDescent="0.2">
      <c r="A1233" s="33" t="s">
        <v>2924</v>
      </c>
      <c r="B1233" s="33" t="s">
        <v>6780</v>
      </c>
      <c r="C1233" s="16" t="s">
        <v>3298</v>
      </c>
      <c r="D1233" s="22" t="s">
        <v>108</v>
      </c>
      <c r="E1233" s="32" t="s">
        <v>6781</v>
      </c>
      <c r="F1233" s="18" t="s">
        <v>4365</v>
      </c>
      <c r="G1233" s="18" t="s">
        <v>3228</v>
      </c>
      <c r="H1233" s="18" t="s">
        <v>1172</v>
      </c>
      <c r="I1233" s="32" t="s">
        <v>1060</v>
      </c>
      <c r="J1233" s="18" t="s">
        <v>6752</v>
      </c>
      <c r="K1233" s="19" t="s">
        <v>6782</v>
      </c>
    </row>
    <row r="1234" spans="1:11" x14ac:dyDescent="0.2">
      <c r="A1234" s="33" t="s">
        <v>2924</v>
      </c>
      <c r="B1234" s="33" t="s">
        <v>6783</v>
      </c>
      <c r="C1234" s="16" t="s">
        <v>3298</v>
      </c>
      <c r="D1234" s="22" t="s">
        <v>108</v>
      </c>
      <c r="E1234" s="32" t="s">
        <v>6758</v>
      </c>
      <c r="F1234" s="18" t="s">
        <v>6784</v>
      </c>
      <c r="G1234" s="18" t="s">
        <v>3228</v>
      </c>
      <c r="H1234" s="18" t="s">
        <v>1172</v>
      </c>
      <c r="I1234" s="32" t="s">
        <v>1060</v>
      </c>
      <c r="J1234" s="18" t="s">
        <v>6752</v>
      </c>
      <c r="K1234" s="19" t="s">
        <v>6785</v>
      </c>
    </row>
    <row r="1235" spans="1:11" x14ac:dyDescent="0.2">
      <c r="A1235" s="33" t="s">
        <v>2924</v>
      </c>
      <c r="B1235" s="33" t="s">
        <v>6786</v>
      </c>
      <c r="C1235" s="16" t="s">
        <v>3298</v>
      </c>
      <c r="D1235" s="22" t="s">
        <v>108</v>
      </c>
      <c r="E1235" s="32" t="s">
        <v>6758</v>
      </c>
      <c r="F1235" s="18" t="s">
        <v>6778</v>
      </c>
      <c r="G1235" s="18" t="s">
        <v>3228</v>
      </c>
      <c r="H1235" s="18" t="s">
        <v>1172</v>
      </c>
      <c r="I1235" s="32" t="s">
        <v>1060</v>
      </c>
      <c r="J1235" s="18" t="s">
        <v>6752</v>
      </c>
      <c r="K1235" s="19" t="s">
        <v>6787</v>
      </c>
    </row>
    <row r="1236" spans="1:11" x14ac:dyDescent="0.2">
      <c r="A1236" s="33" t="s">
        <v>2924</v>
      </c>
      <c r="B1236" s="33" t="s">
        <v>6788</v>
      </c>
      <c r="C1236" s="16" t="s">
        <v>3298</v>
      </c>
      <c r="D1236" s="22" t="s">
        <v>108</v>
      </c>
      <c r="E1236" s="32" t="s">
        <v>6758</v>
      </c>
      <c r="F1236" s="18" t="s">
        <v>6789</v>
      </c>
      <c r="G1236" s="18" t="s">
        <v>3228</v>
      </c>
      <c r="H1236" s="18" t="s">
        <v>1172</v>
      </c>
      <c r="I1236" s="32" t="s">
        <v>1060</v>
      </c>
      <c r="J1236" s="18" t="s">
        <v>6752</v>
      </c>
      <c r="K1236" s="19" t="s">
        <v>6790</v>
      </c>
    </row>
    <row r="1237" spans="1:11" x14ac:dyDescent="0.2">
      <c r="A1237" s="33" t="s">
        <v>2924</v>
      </c>
      <c r="B1237" s="33" t="s">
        <v>6791</v>
      </c>
      <c r="C1237" s="16" t="s">
        <v>3298</v>
      </c>
      <c r="D1237" s="22" t="s">
        <v>108</v>
      </c>
      <c r="E1237" s="32" t="s">
        <v>6758</v>
      </c>
      <c r="F1237" s="18" t="s">
        <v>6792</v>
      </c>
      <c r="G1237" s="18" t="s">
        <v>3228</v>
      </c>
      <c r="H1237" s="18" t="s">
        <v>1172</v>
      </c>
      <c r="I1237" s="32" t="s">
        <v>1060</v>
      </c>
      <c r="J1237" s="18" t="s">
        <v>6752</v>
      </c>
      <c r="K1237" s="19" t="s">
        <v>6793</v>
      </c>
    </row>
    <row r="1238" spans="1:11" x14ac:dyDescent="0.2">
      <c r="A1238" s="33" t="s">
        <v>2924</v>
      </c>
      <c r="B1238" s="33" t="s">
        <v>6794</v>
      </c>
      <c r="C1238" s="16" t="s">
        <v>3298</v>
      </c>
      <c r="D1238" s="22" t="s">
        <v>108</v>
      </c>
      <c r="E1238" s="32" t="s">
        <v>6758</v>
      </c>
      <c r="F1238" s="18" t="s">
        <v>6795</v>
      </c>
      <c r="G1238" s="18" t="s">
        <v>3228</v>
      </c>
      <c r="H1238" s="18" t="s">
        <v>1172</v>
      </c>
      <c r="I1238" s="32" t="s">
        <v>1060</v>
      </c>
      <c r="J1238" s="18" t="s">
        <v>6752</v>
      </c>
      <c r="K1238" s="19" t="s">
        <v>6796</v>
      </c>
    </row>
    <row r="1239" spans="1:11" x14ac:dyDescent="0.2">
      <c r="A1239" s="33" t="s">
        <v>2924</v>
      </c>
      <c r="B1239" s="33" t="s">
        <v>6797</v>
      </c>
      <c r="C1239" s="16" t="s">
        <v>3298</v>
      </c>
      <c r="D1239" s="22" t="s">
        <v>108</v>
      </c>
      <c r="E1239" s="32" t="s">
        <v>6758</v>
      </c>
      <c r="F1239" s="18" t="s">
        <v>6798</v>
      </c>
      <c r="G1239" s="18" t="s">
        <v>3228</v>
      </c>
      <c r="H1239" s="18" t="s">
        <v>1172</v>
      </c>
      <c r="I1239" s="32" t="s">
        <v>1060</v>
      </c>
      <c r="J1239" s="18" t="s">
        <v>6752</v>
      </c>
      <c r="K1239" s="19" t="s">
        <v>6799</v>
      </c>
    </row>
    <row r="1240" spans="1:11" x14ac:dyDescent="0.2">
      <c r="A1240" s="33" t="s">
        <v>2924</v>
      </c>
      <c r="B1240" s="33" t="s">
        <v>6800</v>
      </c>
      <c r="C1240" s="16" t="s">
        <v>3298</v>
      </c>
      <c r="D1240" s="22" t="s">
        <v>108</v>
      </c>
      <c r="E1240" s="32" t="s">
        <v>6758</v>
      </c>
      <c r="F1240" s="18" t="s">
        <v>6801</v>
      </c>
      <c r="G1240" s="18" t="s">
        <v>3228</v>
      </c>
      <c r="H1240" s="18" t="s">
        <v>1172</v>
      </c>
      <c r="I1240" s="32" t="s">
        <v>1060</v>
      </c>
      <c r="J1240" s="18" t="s">
        <v>6752</v>
      </c>
      <c r="K1240" s="19" t="s">
        <v>6802</v>
      </c>
    </row>
    <row r="1241" spans="1:11" x14ac:dyDescent="0.2">
      <c r="A1241" s="33" t="s">
        <v>2924</v>
      </c>
      <c r="B1241" s="33" t="s">
        <v>6803</v>
      </c>
      <c r="C1241" s="16" t="s">
        <v>3298</v>
      </c>
      <c r="D1241" s="22" t="s">
        <v>108</v>
      </c>
      <c r="E1241" s="32" t="s">
        <v>6758</v>
      </c>
      <c r="F1241" s="18" t="s">
        <v>6804</v>
      </c>
      <c r="G1241" s="18" t="s">
        <v>3228</v>
      </c>
      <c r="H1241" s="18" t="s">
        <v>1172</v>
      </c>
      <c r="I1241" s="32" t="s">
        <v>1060</v>
      </c>
      <c r="J1241" s="18" t="s">
        <v>6752</v>
      </c>
      <c r="K1241" s="19" t="s">
        <v>6805</v>
      </c>
    </row>
    <row r="1242" spans="1:11" x14ac:dyDescent="0.2">
      <c r="A1242" s="33" t="s">
        <v>2924</v>
      </c>
      <c r="B1242" s="33" t="s">
        <v>6806</v>
      </c>
      <c r="C1242" s="16" t="s">
        <v>3298</v>
      </c>
      <c r="D1242" s="22" t="s">
        <v>108</v>
      </c>
      <c r="E1242" s="32" t="s">
        <v>6758</v>
      </c>
      <c r="F1242" s="18" t="s">
        <v>6807</v>
      </c>
      <c r="G1242" s="18" t="s">
        <v>3228</v>
      </c>
      <c r="H1242" s="18" t="s">
        <v>1172</v>
      </c>
      <c r="I1242" s="32" t="s">
        <v>1060</v>
      </c>
      <c r="J1242" s="18" t="s">
        <v>6752</v>
      </c>
      <c r="K1242" s="19" t="s">
        <v>6808</v>
      </c>
    </row>
    <row r="1243" spans="1:11" x14ac:dyDescent="0.2">
      <c r="A1243" s="33" t="s">
        <v>2928</v>
      </c>
      <c r="B1243" s="33" t="s">
        <v>6809</v>
      </c>
      <c r="C1243" s="16" t="s">
        <v>3298</v>
      </c>
      <c r="D1243" s="22" t="s">
        <v>108</v>
      </c>
      <c r="E1243" s="32" t="s">
        <v>6758</v>
      </c>
      <c r="F1243" s="18" t="s">
        <v>6810</v>
      </c>
      <c r="G1243" s="18" t="s">
        <v>3228</v>
      </c>
      <c r="H1243" s="18" t="s">
        <v>1172</v>
      </c>
      <c r="I1243" s="32" t="s">
        <v>1060</v>
      </c>
      <c r="J1243" s="18" t="s">
        <v>6752</v>
      </c>
      <c r="K1243" s="19" t="s">
        <v>6811</v>
      </c>
    </row>
    <row r="1244" spans="1:11" x14ac:dyDescent="0.2">
      <c r="A1244" s="33" t="s">
        <v>2928</v>
      </c>
      <c r="B1244" s="33" t="s">
        <v>6812</v>
      </c>
      <c r="C1244" s="16" t="s">
        <v>3298</v>
      </c>
      <c r="D1244" s="22" t="s">
        <v>108</v>
      </c>
      <c r="E1244" s="32" t="s">
        <v>6758</v>
      </c>
      <c r="F1244" s="18" t="s">
        <v>6813</v>
      </c>
      <c r="G1244" s="18" t="s">
        <v>3228</v>
      </c>
      <c r="H1244" s="18" t="s">
        <v>1172</v>
      </c>
      <c r="I1244" s="32" t="s">
        <v>1060</v>
      </c>
      <c r="J1244" s="18" t="s">
        <v>6752</v>
      </c>
      <c r="K1244" s="19" t="s">
        <v>6814</v>
      </c>
    </row>
    <row r="1245" spans="1:11" x14ac:dyDescent="0.2">
      <c r="A1245" s="33" t="s">
        <v>2928</v>
      </c>
      <c r="B1245" s="33" t="s">
        <v>6815</v>
      </c>
      <c r="C1245" s="16" t="s">
        <v>3298</v>
      </c>
      <c r="D1245" s="22" t="s">
        <v>108</v>
      </c>
      <c r="E1245" s="32" t="s">
        <v>6758</v>
      </c>
      <c r="F1245" s="18" t="s">
        <v>6816</v>
      </c>
      <c r="G1245" s="18" t="s">
        <v>3228</v>
      </c>
      <c r="H1245" s="18" t="s">
        <v>1172</v>
      </c>
      <c r="I1245" s="32" t="s">
        <v>1060</v>
      </c>
      <c r="J1245" s="18" t="s">
        <v>6752</v>
      </c>
      <c r="K1245" s="19" t="s">
        <v>6817</v>
      </c>
    </row>
    <row r="1246" spans="1:11" x14ac:dyDescent="0.2">
      <c r="A1246" s="33" t="s">
        <v>2928</v>
      </c>
      <c r="B1246" s="33" t="s">
        <v>6818</v>
      </c>
      <c r="C1246" s="16" t="s">
        <v>3298</v>
      </c>
      <c r="D1246" s="22" t="s">
        <v>108</v>
      </c>
      <c r="E1246" s="32" t="s">
        <v>6758</v>
      </c>
      <c r="F1246" s="18" t="s">
        <v>6819</v>
      </c>
      <c r="G1246" s="18" t="s">
        <v>3228</v>
      </c>
      <c r="H1246" s="18" t="s">
        <v>1172</v>
      </c>
      <c r="I1246" s="32" t="s">
        <v>1060</v>
      </c>
      <c r="J1246" s="18" t="s">
        <v>6752</v>
      </c>
      <c r="K1246" s="19" t="s">
        <v>6820</v>
      </c>
    </row>
    <row r="1247" spans="1:11" x14ac:dyDescent="0.2">
      <c r="A1247" s="33" t="s">
        <v>2928</v>
      </c>
      <c r="B1247" s="33" t="s">
        <v>6821</v>
      </c>
      <c r="C1247" s="16" t="s">
        <v>3298</v>
      </c>
      <c r="D1247" s="22" t="s">
        <v>108</v>
      </c>
      <c r="E1247" s="32" t="s">
        <v>6758</v>
      </c>
      <c r="F1247" s="18" t="s">
        <v>6822</v>
      </c>
      <c r="G1247" s="18" t="s">
        <v>3228</v>
      </c>
      <c r="H1247" s="18" t="s">
        <v>1172</v>
      </c>
      <c r="I1247" s="32" t="s">
        <v>1060</v>
      </c>
      <c r="J1247" s="18" t="s">
        <v>6752</v>
      </c>
      <c r="K1247" s="19" t="s">
        <v>6823</v>
      </c>
    </row>
    <row r="1248" spans="1:11" x14ac:dyDescent="0.2">
      <c r="A1248" s="33" t="s">
        <v>2928</v>
      </c>
      <c r="B1248" s="33" t="s">
        <v>6824</v>
      </c>
      <c r="C1248" s="16" t="s">
        <v>3298</v>
      </c>
      <c r="D1248" s="22" t="s">
        <v>108</v>
      </c>
      <c r="E1248" s="32" t="s">
        <v>6758</v>
      </c>
      <c r="F1248" s="18" t="s">
        <v>6825</v>
      </c>
      <c r="G1248" s="18" t="s">
        <v>3228</v>
      </c>
      <c r="H1248" s="18" t="s">
        <v>1172</v>
      </c>
      <c r="I1248" s="32" t="s">
        <v>1060</v>
      </c>
      <c r="J1248" s="18" t="s">
        <v>6752</v>
      </c>
      <c r="K1248" s="19" t="s">
        <v>6826</v>
      </c>
    </row>
    <row r="1249" spans="1:11" x14ac:dyDescent="0.2">
      <c r="A1249" s="33" t="s">
        <v>2928</v>
      </c>
      <c r="B1249" s="33" t="s">
        <v>6827</v>
      </c>
      <c r="C1249" s="16" t="s">
        <v>3298</v>
      </c>
      <c r="D1249" s="22" t="s">
        <v>108</v>
      </c>
      <c r="E1249" s="32" t="s">
        <v>6758</v>
      </c>
      <c r="F1249" s="18" t="s">
        <v>6828</v>
      </c>
      <c r="G1249" s="18" t="s">
        <v>3228</v>
      </c>
      <c r="H1249" s="18" t="s">
        <v>1172</v>
      </c>
      <c r="I1249" s="32" t="s">
        <v>1060</v>
      </c>
      <c r="J1249" s="18" t="s">
        <v>6752</v>
      </c>
      <c r="K1249" s="19" t="s">
        <v>6829</v>
      </c>
    </row>
    <row r="1250" spans="1:11" x14ac:dyDescent="0.2">
      <c r="A1250" s="33" t="s">
        <v>2928</v>
      </c>
      <c r="B1250" s="33" t="s">
        <v>6830</v>
      </c>
      <c r="C1250" s="16" t="s">
        <v>3298</v>
      </c>
      <c r="D1250" s="22" t="s">
        <v>108</v>
      </c>
      <c r="E1250" s="32" t="s">
        <v>6758</v>
      </c>
      <c r="F1250" s="18" t="s">
        <v>6831</v>
      </c>
      <c r="G1250" s="18" t="s">
        <v>3228</v>
      </c>
      <c r="H1250" s="18" t="s">
        <v>1172</v>
      </c>
      <c r="I1250" s="32" t="s">
        <v>1060</v>
      </c>
      <c r="J1250" s="18" t="s">
        <v>6752</v>
      </c>
      <c r="K1250" s="19" t="s">
        <v>6832</v>
      </c>
    </row>
    <row r="1251" spans="1:11" x14ac:dyDescent="0.2">
      <c r="A1251" s="33" t="s">
        <v>2928</v>
      </c>
      <c r="B1251" s="33" t="s">
        <v>6833</v>
      </c>
      <c r="C1251" s="16" t="s">
        <v>3298</v>
      </c>
      <c r="D1251" s="22" t="s">
        <v>108</v>
      </c>
      <c r="E1251" s="32" t="s">
        <v>6758</v>
      </c>
      <c r="F1251" s="18" t="s">
        <v>6834</v>
      </c>
      <c r="G1251" s="18" t="s">
        <v>3228</v>
      </c>
      <c r="H1251" s="18" t="s">
        <v>1172</v>
      </c>
      <c r="I1251" s="32" t="s">
        <v>1060</v>
      </c>
      <c r="J1251" s="18" t="s">
        <v>6752</v>
      </c>
      <c r="K1251" s="19" t="s">
        <v>6835</v>
      </c>
    </row>
    <row r="1252" spans="1:11" x14ac:dyDescent="0.2">
      <c r="A1252" s="33" t="s">
        <v>2928</v>
      </c>
      <c r="B1252" s="33" t="s">
        <v>6836</v>
      </c>
      <c r="C1252" s="16" t="s">
        <v>3298</v>
      </c>
      <c r="D1252" s="22" t="s">
        <v>108</v>
      </c>
      <c r="E1252" s="32" t="s">
        <v>6758</v>
      </c>
      <c r="F1252" s="18" t="s">
        <v>6837</v>
      </c>
      <c r="G1252" s="18" t="s">
        <v>3228</v>
      </c>
      <c r="H1252" s="18" t="s">
        <v>1172</v>
      </c>
      <c r="I1252" s="32" t="s">
        <v>1060</v>
      </c>
      <c r="J1252" s="18" t="s">
        <v>6752</v>
      </c>
      <c r="K1252" s="19" t="s">
        <v>6838</v>
      </c>
    </row>
    <row r="1253" spans="1:11" x14ac:dyDescent="0.2">
      <c r="A1253" s="33" t="s">
        <v>2928</v>
      </c>
      <c r="B1253" s="33" t="s">
        <v>6839</v>
      </c>
      <c r="C1253" s="16" t="s">
        <v>3298</v>
      </c>
      <c r="D1253" s="22" t="s">
        <v>108</v>
      </c>
      <c r="E1253" s="32" t="s">
        <v>6758</v>
      </c>
      <c r="F1253" s="18" t="s">
        <v>6840</v>
      </c>
      <c r="G1253" s="18" t="s">
        <v>3228</v>
      </c>
      <c r="H1253" s="18" t="s">
        <v>1172</v>
      </c>
      <c r="I1253" s="32" t="s">
        <v>1060</v>
      </c>
      <c r="J1253" s="18" t="s">
        <v>6752</v>
      </c>
      <c r="K1253" s="19" t="s">
        <v>6841</v>
      </c>
    </row>
    <row r="1254" spans="1:11" x14ac:dyDescent="0.2">
      <c r="A1254" s="33" t="s">
        <v>2928</v>
      </c>
      <c r="B1254" s="33" t="s">
        <v>6842</v>
      </c>
      <c r="C1254" s="16" t="s">
        <v>3298</v>
      </c>
      <c r="D1254" s="22" t="s">
        <v>108</v>
      </c>
      <c r="E1254" s="32" t="s">
        <v>6758</v>
      </c>
      <c r="F1254" s="18" t="s">
        <v>6843</v>
      </c>
      <c r="G1254" s="18" t="s">
        <v>3228</v>
      </c>
      <c r="H1254" s="18" t="s">
        <v>1172</v>
      </c>
      <c r="I1254" s="32" t="s">
        <v>1060</v>
      </c>
      <c r="J1254" s="18" t="s">
        <v>6752</v>
      </c>
      <c r="K1254" s="19" t="s">
        <v>6844</v>
      </c>
    </row>
    <row r="1255" spans="1:11" x14ac:dyDescent="0.2">
      <c r="A1255" s="33" t="s">
        <v>2928</v>
      </c>
      <c r="B1255" s="33" t="s">
        <v>6845</v>
      </c>
      <c r="C1255" s="16" t="s">
        <v>3298</v>
      </c>
      <c r="D1255" s="22" t="s">
        <v>108</v>
      </c>
      <c r="E1255" s="32" t="s">
        <v>6758</v>
      </c>
      <c r="F1255" s="18" t="s">
        <v>6846</v>
      </c>
      <c r="G1255" s="18" t="s">
        <v>3228</v>
      </c>
      <c r="H1255" s="18" t="s">
        <v>1172</v>
      </c>
      <c r="I1255" s="32" t="s">
        <v>1060</v>
      </c>
      <c r="J1255" s="18" t="s">
        <v>6752</v>
      </c>
      <c r="K1255" s="19" t="s">
        <v>6847</v>
      </c>
    </row>
    <row r="1256" spans="1:11" x14ac:dyDescent="0.2">
      <c r="A1256" s="33" t="s">
        <v>2928</v>
      </c>
      <c r="B1256" s="33" t="s">
        <v>6848</v>
      </c>
      <c r="C1256" s="16" t="s">
        <v>3298</v>
      </c>
      <c r="D1256" s="22" t="s">
        <v>108</v>
      </c>
      <c r="E1256" s="32" t="s">
        <v>6758</v>
      </c>
      <c r="F1256" s="18" t="s">
        <v>5533</v>
      </c>
      <c r="G1256" s="18" t="s">
        <v>3228</v>
      </c>
      <c r="H1256" s="18" t="s">
        <v>1172</v>
      </c>
      <c r="I1256" s="32" t="s">
        <v>1060</v>
      </c>
      <c r="J1256" s="18" t="s">
        <v>6752</v>
      </c>
      <c r="K1256" s="19" t="s">
        <v>6849</v>
      </c>
    </row>
    <row r="1257" spans="1:11" x14ac:dyDescent="0.2">
      <c r="A1257" s="33" t="s">
        <v>2928</v>
      </c>
      <c r="B1257" s="33" t="s">
        <v>6850</v>
      </c>
      <c r="C1257" s="16" t="s">
        <v>3298</v>
      </c>
      <c r="D1257" s="22" t="s">
        <v>108</v>
      </c>
      <c r="E1257" s="32" t="s">
        <v>6758</v>
      </c>
      <c r="F1257" s="18" t="s">
        <v>5498</v>
      </c>
      <c r="G1257" s="18" t="s">
        <v>3228</v>
      </c>
      <c r="H1257" s="18" t="s">
        <v>1172</v>
      </c>
      <c r="I1257" s="32" t="s">
        <v>1060</v>
      </c>
      <c r="J1257" s="18" t="s">
        <v>6752</v>
      </c>
      <c r="K1257" s="19" t="s">
        <v>6851</v>
      </c>
    </row>
    <row r="1258" spans="1:11" x14ac:dyDescent="0.2">
      <c r="A1258" s="33" t="s">
        <v>2928</v>
      </c>
      <c r="B1258" s="33" t="s">
        <v>6852</v>
      </c>
      <c r="C1258" s="16" t="s">
        <v>3298</v>
      </c>
      <c r="D1258" s="22" t="s">
        <v>108</v>
      </c>
      <c r="E1258" s="32" t="s">
        <v>6758</v>
      </c>
      <c r="F1258" s="18" t="s">
        <v>5501</v>
      </c>
      <c r="G1258" s="18" t="s">
        <v>3228</v>
      </c>
      <c r="H1258" s="18" t="s">
        <v>1172</v>
      </c>
      <c r="I1258" s="32" t="s">
        <v>1060</v>
      </c>
      <c r="J1258" s="18" t="s">
        <v>6752</v>
      </c>
      <c r="K1258" s="19" t="s">
        <v>6853</v>
      </c>
    </row>
    <row r="1259" spans="1:11" x14ac:dyDescent="0.2">
      <c r="A1259" s="33" t="s">
        <v>2928</v>
      </c>
      <c r="B1259" s="33" t="s">
        <v>6854</v>
      </c>
      <c r="C1259" s="16" t="s">
        <v>3298</v>
      </c>
      <c r="D1259" s="22" t="s">
        <v>108</v>
      </c>
      <c r="E1259" s="32" t="s">
        <v>6758</v>
      </c>
      <c r="F1259" s="18" t="s">
        <v>5559</v>
      </c>
      <c r="G1259" s="18" t="s">
        <v>3228</v>
      </c>
      <c r="H1259" s="18" t="s">
        <v>1172</v>
      </c>
      <c r="I1259" s="32" t="s">
        <v>1060</v>
      </c>
      <c r="J1259" s="18" t="s">
        <v>6752</v>
      </c>
      <c r="K1259" s="19" t="s">
        <v>6855</v>
      </c>
    </row>
    <row r="1260" spans="1:11" x14ac:dyDescent="0.2">
      <c r="A1260" s="33" t="s">
        <v>2928</v>
      </c>
      <c r="B1260" s="33" t="s">
        <v>6856</v>
      </c>
      <c r="C1260" s="16" t="s">
        <v>3298</v>
      </c>
      <c r="D1260" s="22" t="s">
        <v>108</v>
      </c>
      <c r="E1260" s="32" t="s">
        <v>6758</v>
      </c>
      <c r="F1260" s="18" t="s">
        <v>5617</v>
      </c>
      <c r="G1260" s="18" t="s">
        <v>3228</v>
      </c>
      <c r="H1260" s="18" t="s">
        <v>1172</v>
      </c>
      <c r="I1260" s="32" t="s">
        <v>1060</v>
      </c>
      <c r="J1260" s="18" t="s">
        <v>6752</v>
      </c>
      <c r="K1260" s="19" t="s">
        <v>6857</v>
      </c>
    </row>
    <row r="1261" spans="1:11" x14ac:dyDescent="0.2">
      <c r="A1261" s="33" t="s">
        <v>2928</v>
      </c>
      <c r="B1261" s="33" t="s">
        <v>6858</v>
      </c>
      <c r="C1261" s="16" t="s">
        <v>3298</v>
      </c>
      <c r="D1261" s="22" t="s">
        <v>108</v>
      </c>
      <c r="E1261" s="32" t="s">
        <v>6758</v>
      </c>
      <c r="F1261" s="18" t="s">
        <v>6859</v>
      </c>
      <c r="G1261" s="18" t="s">
        <v>3228</v>
      </c>
      <c r="H1261" s="18" t="s">
        <v>1172</v>
      </c>
      <c r="I1261" s="32" t="s">
        <v>1060</v>
      </c>
      <c r="J1261" s="18" t="s">
        <v>6752</v>
      </c>
      <c r="K1261" s="19" t="s">
        <v>6860</v>
      </c>
    </row>
    <row r="1262" spans="1:11" x14ac:dyDescent="0.2">
      <c r="A1262" s="33" t="s">
        <v>2928</v>
      </c>
      <c r="B1262" s="33" t="s">
        <v>6861</v>
      </c>
      <c r="C1262" s="16" t="s">
        <v>3298</v>
      </c>
      <c r="D1262" s="22" t="s">
        <v>108</v>
      </c>
      <c r="E1262" s="32" t="s">
        <v>6781</v>
      </c>
      <c r="F1262" s="18" t="s">
        <v>4359</v>
      </c>
      <c r="G1262" s="18" t="s">
        <v>3228</v>
      </c>
      <c r="H1262" s="18" t="s">
        <v>1172</v>
      </c>
      <c r="I1262" s="32" t="s">
        <v>1060</v>
      </c>
      <c r="J1262" s="18" t="s">
        <v>6752</v>
      </c>
      <c r="K1262" s="19" t="s">
        <v>6862</v>
      </c>
    </row>
    <row r="1263" spans="1:11" x14ac:dyDescent="0.2">
      <c r="A1263" s="33" t="s">
        <v>2931</v>
      </c>
      <c r="B1263" s="33" t="s">
        <v>6863</v>
      </c>
      <c r="C1263" s="16" t="s">
        <v>3298</v>
      </c>
      <c r="D1263" s="22" t="s">
        <v>108</v>
      </c>
      <c r="E1263" s="32" t="s">
        <v>6781</v>
      </c>
      <c r="F1263" s="18" t="s">
        <v>4685</v>
      </c>
      <c r="G1263" s="18" t="s">
        <v>3323</v>
      </c>
      <c r="H1263" s="18" t="s">
        <v>1172</v>
      </c>
      <c r="I1263" s="32" t="s">
        <v>1060</v>
      </c>
      <c r="J1263" s="18" t="s">
        <v>6752</v>
      </c>
      <c r="K1263" s="19" t="s">
        <v>6864</v>
      </c>
    </row>
    <row r="1264" spans="1:11" x14ac:dyDescent="0.2">
      <c r="A1264" s="33" t="s">
        <v>2931</v>
      </c>
      <c r="B1264" s="33" t="s">
        <v>6865</v>
      </c>
      <c r="C1264" s="16" t="s">
        <v>3298</v>
      </c>
      <c r="D1264" s="22" t="s">
        <v>108</v>
      </c>
      <c r="E1264" s="32" t="s">
        <v>6750</v>
      </c>
      <c r="F1264" s="18" t="s">
        <v>6784</v>
      </c>
      <c r="G1264" s="18" t="s">
        <v>3228</v>
      </c>
      <c r="H1264" s="18" t="s">
        <v>1172</v>
      </c>
      <c r="I1264" s="32" t="s">
        <v>1060</v>
      </c>
      <c r="J1264" s="18" t="s">
        <v>6752</v>
      </c>
      <c r="K1264" s="19" t="s">
        <v>6866</v>
      </c>
    </row>
    <row r="1265" spans="1:11" x14ac:dyDescent="0.2">
      <c r="A1265" s="33" t="s">
        <v>2931</v>
      </c>
      <c r="B1265" s="33" t="s">
        <v>6867</v>
      </c>
      <c r="C1265" s="16" t="s">
        <v>3298</v>
      </c>
      <c r="D1265" s="22" t="s">
        <v>108</v>
      </c>
      <c r="E1265" s="32" t="s">
        <v>6868</v>
      </c>
      <c r="F1265" s="18" t="s">
        <v>4342</v>
      </c>
      <c r="G1265" s="18" t="s">
        <v>3228</v>
      </c>
      <c r="H1265" s="18" t="s">
        <v>1172</v>
      </c>
      <c r="I1265" s="32" t="s">
        <v>1060</v>
      </c>
      <c r="J1265" s="18" t="s">
        <v>6869</v>
      </c>
      <c r="K1265" s="19" t="s">
        <v>4200</v>
      </c>
    </row>
    <row r="1266" spans="1:11" x14ac:dyDescent="0.2">
      <c r="A1266" s="33" t="s">
        <v>2934</v>
      </c>
      <c r="B1266" s="33" t="s">
        <v>6870</v>
      </c>
      <c r="C1266" s="16" t="s">
        <v>3298</v>
      </c>
      <c r="D1266" s="22" t="s">
        <v>108</v>
      </c>
      <c r="E1266" s="32" t="s">
        <v>6871</v>
      </c>
      <c r="F1266" s="18" t="s">
        <v>6872</v>
      </c>
      <c r="G1266" s="18" t="s">
        <v>43</v>
      </c>
      <c r="H1266" s="18" t="s">
        <v>1172</v>
      </c>
      <c r="I1266" s="32" t="s">
        <v>426</v>
      </c>
      <c r="J1266" s="18" t="s">
        <v>4702</v>
      </c>
      <c r="K1266" s="19" t="s">
        <v>6873</v>
      </c>
    </row>
    <row r="1267" spans="1:11" x14ac:dyDescent="0.2">
      <c r="A1267" s="33" t="s">
        <v>2934</v>
      </c>
      <c r="B1267" s="33" t="s">
        <v>6874</v>
      </c>
      <c r="C1267" s="16" t="s">
        <v>3298</v>
      </c>
      <c r="D1267" s="22" t="s">
        <v>108</v>
      </c>
      <c r="E1267" s="32" t="s">
        <v>6871</v>
      </c>
      <c r="F1267" s="18" t="s">
        <v>6875</v>
      </c>
      <c r="G1267" s="18" t="s">
        <v>43</v>
      </c>
      <c r="H1267" s="18" t="s">
        <v>1172</v>
      </c>
      <c r="I1267" s="32" t="s">
        <v>426</v>
      </c>
      <c r="J1267" s="18" t="s">
        <v>4702</v>
      </c>
      <c r="K1267" s="19" t="s">
        <v>6876</v>
      </c>
    </row>
    <row r="1268" spans="1:11" x14ac:dyDescent="0.2">
      <c r="A1268" s="33" t="s">
        <v>2934</v>
      </c>
      <c r="B1268" s="33" t="s">
        <v>6877</v>
      </c>
      <c r="C1268" s="16" t="s">
        <v>3298</v>
      </c>
      <c r="D1268" s="22" t="s">
        <v>108</v>
      </c>
      <c r="E1268" s="32" t="s">
        <v>6871</v>
      </c>
      <c r="F1268" s="18" t="s">
        <v>6878</v>
      </c>
      <c r="G1268" s="18" t="s">
        <v>43</v>
      </c>
      <c r="H1268" s="18" t="s">
        <v>1172</v>
      </c>
      <c r="I1268" s="32" t="s">
        <v>426</v>
      </c>
      <c r="J1268" s="18" t="s">
        <v>4702</v>
      </c>
      <c r="K1268" s="19" t="s">
        <v>6879</v>
      </c>
    </row>
    <row r="1269" spans="1:11" x14ac:dyDescent="0.2">
      <c r="A1269" s="33" t="s">
        <v>2934</v>
      </c>
      <c r="B1269" s="33" t="s">
        <v>6880</v>
      </c>
      <c r="C1269" s="16" t="s">
        <v>3298</v>
      </c>
      <c r="D1269" s="22" t="s">
        <v>108</v>
      </c>
      <c r="E1269" s="32" t="s">
        <v>6871</v>
      </c>
      <c r="F1269" s="18" t="s">
        <v>6881</v>
      </c>
      <c r="G1269" s="18" t="s">
        <v>43</v>
      </c>
      <c r="H1269" s="18" t="s">
        <v>1172</v>
      </c>
      <c r="I1269" s="32" t="s">
        <v>426</v>
      </c>
      <c r="J1269" s="18" t="s">
        <v>4702</v>
      </c>
      <c r="K1269" s="19" t="s">
        <v>6882</v>
      </c>
    </row>
    <row r="1270" spans="1:11" x14ac:dyDescent="0.2">
      <c r="A1270" s="33" t="s">
        <v>2934</v>
      </c>
      <c r="B1270" s="33" t="s">
        <v>6883</v>
      </c>
      <c r="C1270" s="16" t="s">
        <v>3298</v>
      </c>
      <c r="D1270" s="22" t="s">
        <v>108</v>
      </c>
      <c r="E1270" s="32" t="s">
        <v>6871</v>
      </c>
      <c r="F1270" s="18" t="s">
        <v>6884</v>
      </c>
      <c r="G1270" s="18" t="s">
        <v>43</v>
      </c>
      <c r="H1270" s="18" t="s">
        <v>1172</v>
      </c>
      <c r="I1270" s="32" t="s">
        <v>426</v>
      </c>
      <c r="J1270" s="18" t="s">
        <v>4702</v>
      </c>
      <c r="K1270" s="19" t="s">
        <v>6885</v>
      </c>
    </row>
    <row r="1271" spans="1:11" x14ac:dyDescent="0.2">
      <c r="A1271" s="33" t="s">
        <v>2934</v>
      </c>
      <c r="B1271" s="33" t="s">
        <v>6886</v>
      </c>
      <c r="C1271" s="16" t="s">
        <v>3298</v>
      </c>
      <c r="D1271" s="22" t="s">
        <v>108</v>
      </c>
      <c r="E1271" s="32" t="s">
        <v>6871</v>
      </c>
      <c r="F1271" s="18" t="s">
        <v>6887</v>
      </c>
      <c r="G1271" s="18" t="s">
        <v>43</v>
      </c>
      <c r="H1271" s="18" t="s">
        <v>1172</v>
      </c>
      <c r="I1271" s="32" t="s">
        <v>426</v>
      </c>
      <c r="J1271" s="18" t="s">
        <v>4702</v>
      </c>
      <c r="K1271" s="19" t="s">
        <v>6888</v>
      </c>
    </row>
    <row r="1272" spans="1:11" x14ac:dyDescent="0.2">
      <c r="A1272" s="33" t="s">
        <v>2934</v>
      </c>
      <c r="B1272" s="33" t="s">
        <v>6889</v>
      </c>
      <c r="C1272" s="16" t="s">
        <v>3298</v>
      </c>
      <c r="D1272" s="22" t="s">
        <v>108</v>
      </c>
      <c r="E1272" s="32" t="s">
        <v>6871</v>
      </c>
      <c r="F1272" s="18" t="s">
        <v>6890</v>
      </c>
      <c r="G1272" s="18" t="s">
        <v>43</v>
      </c>
      <c r="H1272" s="18" t="s">
        <v>1172</v>
      </c>
      <c r="I1272" s="32" t="s">
        <v>426</v>
      </c>
      <c r="J1272" s="18" t="s">
        <v>4702</v>
      </c>
      <c r="K1272" s="19" t="s">
        <v>6891</v>
      </c>
    </row>
    <row r="1273" spans="1:11" x14ac:dyDescent="0.2">
      <c r="A1273" s="33" t="s">
        <v>2934</v>
      </c>
      <c r="B1273" s="33" t="s">
        <v>6892</v>
      </c>
      <c r="C1273" s="16" t="s">
        <v>3298</v>
      </c>
      <c r="D1273" s="22" t="s">
        <v>108</v>
      </c>
      <c r="E1273" s="32" t="s">
        <v>6871</v>
      </c>
      <c r="F1273" s="18" t="s">
        <v>6893</v>
      </c>
      <c r="G1273" s="18" t="s">
        <v>43</v>
      </c>
      <c r="H1273" s="18" t="s">
        <v>1172</v>
      </c>
      <c r="I1273" s="32" t="s">
        <v>426</v>
      </c>
      <c r="J1273" s="18" t="s">
        <v>4702</v>
      </c>
      <c r="K1273" s="19" t="s">
        <v>6894</v>
      </c>
    </row>
    <row r="1274" spans="1:11" x14ac:dyDescent="0.2">
      <c r="A1274" s="33" t="s">
        <v>2934</v>
      </c>
      <c r="B1274" s="33" t="s">
        <v>6895</v>
      </c>
      <c r="C1274" s="16" t="s">
        <v>3298</v>
      </c>
      <c r="D1274" s="22" t="s">
        <v>108</v>
      </c>
      <c r="E1274" s="32" t="s">
        <v>6871</v>
      </c>
      <c r="F1274" s="18" t="s">
        <v>6896</v>
      </c>
      <c r="G1274" s="18" t="s">
        <v>43</v>
      </c>
      <c r="H1274" s="18" t="s">
        <v>1172</v>
      </c>
      <c r="I1274" s="32" t="s">
        <v>426</v>
      </c>
      <c r="J1274" s="18" t="s">
        <v>4702</v>
      </c>
      <c r="K1274" s="19" t="s">
        <v>6897</v>
      </c>
    </row>
    <row r="1275" spans="1:11" x14ac:dyDescent="0.2">
      <c r="A1275" s="33" t="s">
        <v>2934</v>
      </c>
      <c r="B1275" s="33" t="s">
        <v>6898</v>
      </c>
      <c r="C1275" s="16" t="s">
        <v>3298</v>
      </c>
      <c r="D1275" s="22" t="s">
        <v>108</v>
      </c>
      <c r="E1275" s="32" t="s">
        <v>5682</v>
      </c>
      <c r="F1275" s="18" t="s">
        <v>6899</v>
      </c>
      <c r="G1275" s="18" t="s">
        <v>43</v>
      </c>
      <c r="H1275" s="18" t="s">
        <v>1172</v>
      </c>
      <c r="I1275" s="32" t="s">
        <v>152</v>
      </c>
      <c r="J1275" s="18" t="s">
        <v>3855</v>
      </c>
      <c r="K1275" s="19" t="s">
        <v>6900</v>
      </c>
    </row>
    <row r="1276" spans="1:11" x14ac:dyDescent="0.2">
      <c r="A1276" s="33" t="s">
        <v>2934</v>
      </c>
      <c r="B1276" s="33" t="s">
        <v>6901</v>
      </c>
      <c r="C1276" s="16" t="s">
        <v>3298</v>
      </c>
      <c r="D1276" s="22" t="s">
        <v>108</v>
      </c>
      <c r="E1276" s="32" t="s">
        <v>5682</v>
      </c>
      <c r="F1276" s="18" t="s">
        <v>6902</v>
      </c>
      <c r="G1276" s="18" t="s">
        <v>43</v>
      </c>
      <c r="H1276" s="18" t="s">
        <v>1172</v>
      </c>
      <c r="I1276" s="32" t="s">
        <v>152</v>
      </c>
      <c r="J1276" s="18" t="s">
        <v>3855</v>
      </c>
      <c r="K1276" s="19" t="s">
        <v>6903</v>
      </c>
    </row>
    <row r="1277" spans="1:11" x14ac:dyDescent="0.2">
      <c r="A1277" s="33" t="s">
        <v>2934</v>
      </c>
      <c r="B1277" s="33" t="s">
        <v>6904</v>
      </c>
      <c r="C1277" s="16" t="s">
        <v>3298</v>
      </c>
      <c r="D1277" s="22" t="s">
        <v>108</v>
      </c>
      <c r="E1277" s="32" t="s">
        <v>5682</v>
      </c>
      <c r="F1277" s="18" t="s">
        <v>6905</v>
      </c>
      <c r="G1277" s="18" t="s">
        <v>43</v>
      </c>
      <c r="H1277" s="18" t="s">
        <v>1172</v>
      </c>
      <c r="I1277" s="32" t="s">
        <v>152</v>
      </c>
      <c r="J1277" s="18" t="s">
        <v>3855</v>
      </c>
      <c r="K1277" s="19" t="s">
        <v>6906</v>
      </c>
    </row>
    <row r="1278" spans="1:11" x14ac:dyDescent="0.2">
      <c r="A1278" s="33" t="s">
        <v>2934</v>
      </c>
      <c r="B1278" s="33" t="s">
        <v>6907</v>
      </c>
      <c r="C1278" s="16" t="s">
        <v>3298</v>
      </c>
      <c r="D1278" s="22" t="s">
        <v>108</v>
      </c>
      <c r="E1278" s="32" t="s">
        <v>5682</v>
      </c>
      <c r="F1278" s="18" t="s">
        <v>6908</v>
      </c>
      <c r="G1278" s="18" t="s">
        <v>43</v>
      </c>
      <c r="H1278" s="18" t="s">
        <v>1172</v>
      </c>
      <c r="I1278" s="32" t="s">
        <v>152</v>
      </c>
      <c r="J1278" s="18" t="s">
        <v>3855</v>
      </c>
      <c r="K1278" s="19" t="s">
        <v>6909</v>
      </c>
    </row>
    <row r="1279" spans="1:11" x14ac:dyDescent="0.2">
      <c r="A1279" s="33" t="s">
        <v>2934</v>
      </c>
      <c r="B1279" s="33" t="s">
        <v>6910</v>
      </c>
      <c r="C1279" s="16" t="s">
        <v>3298</v>
      </c>
      <c r="D1279" s="22" t="s">
        <v>108</v>
      </c>
      <c r="E1279" s="32" t="s">
        <v>5682</v>
      </c>
      <c r="F1279" s="18" t="s">
        <v>6911</v>
      </c>
      <c r="G1279" s="18" t="s">
        <v>43</v>
      </c>
      <c r="H1279" s="18" t="s">
        <v>1172</v>
      </c>
      <c r="I1279" s="32" t="s">
        <v>152</v>
      </c>
      <c r="J1279" s="18" t="s">
        <v>3855</v>
      </c>
      <c r="K1279" s="19" t="s">
        <v>6912</v>
      </c>
    </row>
    <row r="1280" spans="1:11" x14ac:dyDescent="0.2">
      <c r="A1280" s="33" t="s">
        <v>2934</v>
      </c>
      <c r="B1280" s="33" t="s">
        <v>6913</v>
      </c>
      <c r="C1280" s="16" t="s">
        <v>3298</v>
      </c>
      <c r="D1280" s="22" t="s">
        <v>108</v>
      </c>
      <c r="E1280" s="32" t="s">
        <v>5682</v>
      </c>
      <c r="F1280" s="18" t="s">
        <v>6914</v>
      </c>
      <c r="G1280" s="18" t="s">
        <v>43</v>
      </c>
      <c r="H1280" s="18" t="s">
        <v>1172</v>
      </c>
      <c r="I1280" s="32" t="s">
        <v>152</v>
      </c>
      <c r="J1280" s="18" t="s">
        <v>3855</v>
      </c>
      <c r="K1280" s="19" t="s">
        <v>6915</v>
      </c>
    </row>
    <row r="1281" spans="1:11" x14ac:dyDescent="0.2">
      <c r="A1281" s="33" t="s">
        <v>2934</v>
      </c>
      <c r="B1281" s="33" t="s">
        <v>6916</v>
      </c>
      <c r="C1281" s="16" t="s">
        <v>3298</v>
      </c>
      <c r="D1281" s="22" t="s">
        <v>108</v>
      </c>
      <c r="E1281" s="32" t="s">
        <v>5682</v>
      </c>
      <c r="F1281" s="18" t="s">
        <v>6917</v>
      </c>
      <c r="G1281" s="18" t="s">
        <v>43</v>
      </c>
      <c r="H1281" s="18" t="s">
        <v>1172</v>
      </c>
      <c r="I1281" s="32" t="s">
        <v>152</v>
      </c>
      <c r="J1281" s="18" t="s">
        <v>3855</v>
      </c>
      <c r="K1281" s="19" t="s">
        <v>6918</v>
      </c>
    </row>
    <row r="1282" spans="1:11" x14ac:dyDescent="0.2">
      <c r="A1282" s="33" t="s">
        <v>2934</v>
      </c>
      <c r="B1282" s="33" t="s">
        <v>6919</v>
      </c>
      <c r="C1282" s="16" t="s">
        <v>3298</v>
      </c>
      <c r="D1282" s="22" t="s">
        <v>108</v>
      </c>
      <c r="E1282" s="32" t="s">
        <v>5682</v>
      </c>
      <c r="F1282" s="18" t="s">
        <v>6920</v>
      </c>
      <c r="G1282" s="18" t="s">
        <v>43</v>
      </c>
      <c r="H1282" s="18" t="s">
        <v>1172</v>
      </c>
      <c r="I1282" s="32" t="s">
        <v>152</v>
      </c>
      <c r="J1282" s="18" t="s">
        <v>3855</v>
      </c>
      <c r="K1282" s="19" t="s">
        <v>6921</v>
      </c>
    </row>
    <row r="1283" spans="1:11" x14ac:dyDescent="0.2">
      <c r="A1283" s="33" t="s">
        <v>2934</v>
      </c>
      <c r="B1283" s="33" t="s">
        <v>6922</v>
      </c>
      <c r="C1283" s="16" t="s">
        <v>3298</v>
      </c>
      <c r="D1283" s="22" t="s">
        <v>108</v>
      </c>
      <c r="E1283" s="32" t="s">
        <v>6871</v>
      </c>
      <c r="F1283" s="18" t="s">
        <v>6923</v>
      </c>
      <c r="G1283" s="18" t="s">
        <v>43</v>
      </c>
      <c r="H1283" s="18" t="s">
        <v>1172</v>
      </c>
      <c r="I1283" s="32" t="s">
        <v>426</v>
      </c>
      <c r="J1283" s="18" t="s">
        <v>4702</v>
      </c>
      <c r="K1283" s="19" t="s">
        <v>6924</v>
      </c>
    </row>
    <row r="1284" spans="1:11" ht="20.399999999999999" x14ac:dyDescent="0.2">
      <c r="A1284" s="33" t="s">
        <v>2934</v>
      </c>
      <c r="B1284" s="33" t="s">
        <v>6925</v>
      </c>
      <c r="C1284" s="16" t="s">
        <v>3298</v>
      </c>
      <c r="D1284" s="22" t="s">
        <v>108</v>
      </c>
      <c r="E1284" s="32" t="s">
        <v>6871</v>
      </c>
      <c r="F1284" s="18" t="s">
        <v>6926</v>
      </c>
      <c r="G1284" s="18" t="s">
        <v>43</v>
      </c>
      <c r="H1284" s="18" t="s">
        <v>1172</v>
      </c>
      <c r="I1284" s="32" t="s">
        <v>426</v>
      </c>
      <c r="J1284" s="18" t="s">
        <v>4702</v>
      </c>
      <c r="K1284" s="19" t="s">
        <v>6927</v>
      </c>
    </row>
    <row r="1285" spans="1:11" ht="20.399999999999999" x14ac:dyDescent="0.2">
      <c r="A1285" s="33" t="s">
        <v>2934</v>
      </c>
      <c r="B1285" s="33" t="s">
        <v>6928</v>
      </c>
      <c r="C1285" s="16" t="s">
        <v>3298</v>
      </c>
      <c r="D1285" s="22" t="s">
        <v>108</v>
      </c>
      <c r="E1285" s="32" t="s">
        <v>6871</v>
      </c>
      <c r="F1285" s="18" t="s">
        <v>6929</v>
      </c>
      <c r="G1285" s="18" t="s">
        <v>43</v>
      </c>
      <c r="H1285" s="18" t="s">
        <v>1172</v>
      </c>
      <c r="I1285" s="32" t="s">
        <v>426</v>
      </c>
      <c r="J1285" s="18" t="s">
        <v>4702</v>
      </c>
      <c r="K1285" s="19" t="s">
        <v>6930</v>
      </c>
    </row>
    <row r="1286" spans="1:11" ht="20.399999999999999" x14ac:dyDescent="0.2">
      <c r="A1286" s="33" t="s">
        <v>2937</v>
      </c>
      <c r="B1286" s="33" t="s">
        <v>6931</v>
      </c>
      <c r="C1286" s="16" t="s">
        <v>3298</v>
      </c>
      <c r="D1286" s="22" t="s">
        <v>108</v>
      </c>
      <c r="E1286" s="32" t="s">
        <v>5682</v>
      </c>
      <c r="F1286" s="18" t="s">
        <v>6932</v>
      </c>
      <c r="G1286" s="18" t="s">
        <v>43</v>
      </c>
      <c r="H1286" s="18" t="s">
        <v>1172</v>
      </c>
      <c r="I1286" s="32" t="s">
        <v>152</v>
      </c>
      <c r="J1286" s="18" t="s">
        <v>3855</v>
      </c>
      <c r="K1286" s="19" t="s">
        <v>6933</v>
      </c>
    </row>
    <row r="1287" spans="1:11" x14ac:dyDescent="0.2">
      <c r="A1287" s="33" t="s">
        <v>2937</v>
      </c>
      <c r="B1287" s="33" t="s">
        <v>6934</v>
      </c>
      <c r="C1287" s="16" t="s">
        <v>3298</v>
      </c>
      <c r="D1287" s="22" t="s">
        <v>108</v>
      </c>
      <c r="E1287" s="32" t="s">
        <v>6871</v>
      </c>
      <c r="F1287" s="18" t="s">
        <v>6935</v>
      </c>
      <c r="G1287" s="18" t="s">
        <v>43</v>
      </c>
      <c r="H1287" s="18" t="s">
        <v>1172</v>
      </c>
      <c r="I1287" s="32" t="s">
        <v>426</v>
      </c>
      <c r="J1287" s="18" t="s">
        <v>4702</v>
      </c>
      <c r="K1287" s="19" t="s">
        <v>6936</v>
      </c>
    </row>
    <row r="1288" spans="1:11" x14ac:dyDescent="0.2">
      <c r="A1288" s="33" t="s">
        <v>2937</v>
      </c>
      <c r="B1288" s="33" t="s">
        <v>6937</v>
      </c>
      <c r="C1288" s="16" t="s">
        <v>3298</v>
      </c>
      <c r="D1288" s="22" t="s">
        <v>108</v>
      </c>
      <c r="E1288" s="32" t="s">
        <v>6871</v>
      </c>
      <c r="F1288" s="18" t="s">
        <v>6938</v>
      </c>
      <c r="G1288" s="18" t="s">
        <v>43</v>
      </c>
      <c r="H1288" s="18" t="s">
        <v>1172</v>
      </c>
      <c r="I1288" s="32" t="s">
        <v>426</v>
      </c>
      <c r="J1288" s="18" t="s">
        <v>4702</v>
      </c>
      <c r="K1288" s="19" t="s">
        <v>6939</v>
      </c>
    </row>
    <row r="1289" spans="1:11" x14ac:dyDescent="0.2">
      <c r="A1289" s="33" t="s">
        <v>2937</v>
      </c>
      <c r="B1289" s="33" t="s">
        <v>6940</v>
      </c>
      <c r="C1289" s="16" t="s">
        <v>3298</v>
      </c>
      <c r="D1289" s="22" t="s">
        <v>108</v>
      </c>
      <c r="E1289" s="32" t="s">
        <v>6871</v>
      </c>
      <c r="F1289" s="18" t="s">
        <v>6941</v>
      </c>
      <c r="G1289" s="18" t="s">
        <v>43</v>
      </c>
      <c r="H1289" s="18" t="s">
        <v>1172</v>
      </c>
      <c r="I1289" s="32" t="s">
        <v>426</v>
      </c>
      <c r="J1289" s="18" t="s">
        <v>4702</v>
      </c>
      <c r="K1289" s="19" t="s">
        <v>6942</v>
      </c>
    </row>
    <row r="1290" spans="1:11" x14ac:dyDescent="0.2">
      <c r="A1290" s="33" t="s">
        <v>2937</v>
      </c>
      <c r="B1290" s="33" t="s">
        <v>6943</v>
      </c>
      <c r="C1290" s="16" t="s">
        <v>3298</v>
      </c>
      <c r="D1290" s="22" t="s">
        <v>108</v>
      </c>
      <c r="E1290" s="32" t="s">
        <v>6871</v>
      </c>
      <c r="F1290" s="18" t="s">
        <v>6944</v>
      </c>
      <c r="G1290" s="18" t="s">
        <v>43</v>
      </c>
      <c r="H1290" s="18" t="s">
        <v>1172</v>
      </c>
      <c r="I1290" s="32" t="s">
        <v>426</v>
      </c>
      <c r="J1290" s="18" t="s">
        <v>4702</v>
      </c>
      <c r="K1290" s="19" t="s">
        <v>6945</v>
      </c>
    </row>
    <row r="1291" spans="1:11" x14ac:dyDescent="0.2">
      <c r="A1291" s="33" t="s">
        <v>2937</v>
      </c>
      <c r="B1291" s="33" t="s">
        <v>6946</v>
      </c>
      <c r="C1291" s="16" t="s">
        <v>3298</v>
      </c>
      <c r="D1291" s="22" t="s">
        <v>108</v>
      </c>
      <c r="E1291" s="32" t="s">
        <v>6871</v>
      </c>
      <c r="F1291" s="18" t="s">
        <v>6947</v>
      </c>
      <c r="G1291" s="18" t="s">
        <v>43</v>
      </c>
      <c r="H1291" s="18" t="s">
        <v>1172</v>
      </c>
      <c r="I1291" s="32" t="s">
        <v>426</v>
      </c>
      <c r="J1291" s="18" t="s">
        <v>4702</v>
      </c>
      <c r="K1291" s="19" t="s">
        <v>6948</v>
      </c>
    </row>
    <row r="1292" spans="1:11" x14ac:dyDescent="0.2">
      <c r="A1292" s="33" t="s">
        <v>2937</v>
      </c>
      <c r="B1292" s="33" t="s">
        <v>6949</v>
      </c>
      <c r="C1292" s="16" t="s">
        <v>3298</v>
      </c>
      <c r="D1292" s="22" t="s">
        <v>108</v>
      </c>
      <c r="E1292" s="32" t="s">
        <v>6871</v>
      </c>
      <c r="F1292" s="18" t="s">
        <v>6950</v>
      </c>
      <c r="G1292" s="18" t="s">
        <v>43</v>
      </c>
      <c r="H1292" s="18" t="s">
        <v>1172</v>
      </c>
      <c r="I1292" s="32" t="s">
        <v>426</v>
      </c>
      <c r="J1292" s="18" t="s">
        <v>4702</v>
      </c>
      <c r="K1292" s="19" t="s">
        <v>6951</v>
      </c>
    </row>
    <row r="1293" spans="1:11" ht="20.399999999999999" x14ac:dyDescent="0.2">
      <c r="A1293" s="33" t="s">
        <v>2937</v>
      </c>
      <c r="B1293" s="33" t="s">
        <v>6952</v>
      </c>
      <c r="C1293" s="16" t="s">
        <v>3298</v>
      </c>
      <c r="D1293" s="22" t="s">
        <v>108</v>
      </c>
      <c r="E1293" s="32" t="s">
        <v>6871</v>
      </c>
      <c r="F1293" s="18" t="s">
        <v>6953</v>
      </c>
      <c r="G1293" s="18" t="s">
        <v>43</v>
      </c>
      <c r="H1293" s="18" t="s">
        <v>1172</v>
      </c>
      <c r="I1293" s="32" t="s">
        <v>426</v>
      </c>
      <c r="J1293" s="18" t="s">
        <v>4702</v>
      </c>
      <c r="K1293" s="19" t="s">
        <v>6954</v>
      </c>
    </row>
    <row r="1294" spans="1:11" x14ac:dyDescent="0.2">
      <c r="A1294" s="33" t="s">
        <v>2937</v>
      </c>
      <c r="B1294" s="33" t="s">
        <v>6955</v>
      </c>
      <c r="C1294" s="16" t="s">
        <v>3298</v>
      </c>
      <c r="D1294" s="22" t="s">
        <v>108</v>
      </c>
      <c r="E1294" s="32" t="s">
        <v>6746</v>
      </c>
      <c r="F1294" s="18" t="s">
        <v>6956</v>
      </c>
      <c r="G1294" s="18" t="s">
        <v>3228</v>
      </c>
      <c r="H1294" s="18" t="s">
        <v>1172</v>
      </c>
      <c r="I1294" s="32" t="s">
        <v>426</v>
      </c>
      <c r="J1294" s="18" t="s">
        <v>4702</v>
      </c>
      <c r="K1294" s="19" t="s">
        <v>6957</v>
      </c>
    </row>
    <row r="1295" spans="1:11" x14ac:dyDescent="0.2">
      <c r="A1295" s="33" t="s">
        <v>2937</v>
      </c>
      <c r="B1295" s="33" t="s">
        <v>6958</v>
      </c>
      <c r="C1295" s="16" t="s">
        <v>3298</v>
      </c>
      <c r="D1295" s="22" t="s">
        <v>108</v>
      </c>
      <c r="E1295" s="32" t="s">
        <v>6871</v>
      </c>
      <c r="F1295" s="18" t="s">
        <v>6959</v>
      </c>
      <c r="G1295" s="18" t="s">
        <v>3228</v>
      </c>
      <c r="H1295" s="18" t="s">
        <v>1172</v>
      </c>
      <c r="I1295" s="32" t="s">
        <v>426</v>
      </c>
      <c r="J1295" s="18" t="s">
        <v>4702</v>
      </c>
      <c r="K1295" s="19" t="s">
        <v>6960</v>
      </c>
    </row>
    <row r="1296" spans="1:11" x14ac:dyDescent="0.2">
      <c r="A1296" s="33" t="s">
        <v>2937</v>
      </c>
      <c r="B1296" s="33" t="s">
        <v>6961</v>
      </c>
      <c r="C1296" s="16" t="s">
        <v>3298</v>
      </c>
      <c r="D1296" s="22" t="s">
        <v>108</v>
      </c>
      <c r="E1296" s="32" t="s">
        <v>6871</v>
      </c>
      <c r="F1296" s="18" t="s">
        <v>6962</v>
      </c>
      <c r="G1296" s="18" t="s">
        <v>3228</v>
      </c>
      <c r="H1296" s="18" t="s">
        <v>1172</v>
      </c>
      <c r="I1296" s="32" t="s">
        <v>426</v>
      </c>
      <c r="J1296" s="18" t="s">
        <v>4702</v>
      </c>
      <c r="K1296" s="19" t="s">
        <v>6963</v>
      </c>
    </row>
    <row r="1297" spans="1:11" x14ac:dyDescent="0.2">
      <c r="A1297" s="33" t="s">
        <v>2937</v>
      </c>
      <c r="B1297" s="33" t="s">
        <v>6964</v>
      </c>
      <c r="C1297" s="16" t="s">
        <v>3298</v>
      </c>
      <c r="D1297" s="22" t="s">
        <v>108</v>
      </c>
      <c r="E1297" s="32" t="s">
        <v>6871</v>
      </c>
      <c r="F1297" s="18" t="s">
        <v>6965</v>
      </c>
      <c r="G1297" s="18" t="s">
        <v>3228</v>
      </c>
      <c r="H1297" s="18" t="s">
        <v>1172</v>
      </c>
      <c r="I1297" s="32" t="s">
        <v>426</v>
      </c>
      <c r="J1297" s="18" t="s">
        <v>4702</v>
      </c>
      <c r="K1297" s="19" t="s">
        <v>6966</v>
      </c>
    </row>
    <row r="1298" spans="1:11" x14ac:dyDescent="0.2">
      <c r="A1298" s="33" t="s">
        <v>2937</v>
      </c>
      <c r="B1298" s="33" t="s">
        <v>6967</v>
      </c>
      <c r="C1298" s="16" t="s">
        <v>3298</v>
      </c>
      <c r="D1298" s="22" t="s">
        <v>108</v>
      </c>
      <c r="E1298" s="32" t="s">
        <v>6871</v>
      </c>
      <c r="F1298" s="18" t="s">
        <v>6968</v>
      </c>
      <c r="G1298" s="18" t="s">
        <v>3228</v>
      </c>
      <c r="H1298" s="18" t="s">
        <v>1172</v>
      </c>
      <c r="I1298" s="32" t="s">
        <v>426</v>
      </c>
      <c r="J1298" s="18" t="s">
        <v>4702</v>
      </c>
      <c r="K1298" s="19" t="s">
        <v>6969</v>
      </c>
    </row>
    <row r="1299" spans="1:11" x14ac:dyDescent="0.2">
      <c r="A1299" s="33" t="s">
        <v>2937</v>
      </c>
      <c r="B1299" s="33" t="s">
        <v>6970</v>
      </c>
      <c r="C1299" s="16" t="s">
        <v>3298</v>
      </c>
      <c r="D1299" s="22" t="s">
        <v>108</v>
      </c>
      <c r="E1299" s="32" t="s">
        <v>6871</v>
      </c>
      <c r="F1299" s="18" t="s">
        <v>6971</v>
      </c>
      <c r="G1299" s="18" t="s">
        <v>3228</v>
      </c>
      <c r="H1299" s="18" t="s">
        <v>1172</v>
      </c>
      <c r="I1299" s="32" t="s">
        <v>426</v>
      </c>
      <c r="J1299" s="18" t="s">
        <v>4702</v>
      </c>
      <c r="K1299" s="19" t="s">
        <v>6972</v>
      </c>
    </row>
    <row r="1300" spans="1:11" x14ac:dyDescent="0.2">
      <c r="A1300" s="33" t="s">
        <v>2937</v>
      </c>
      <c r="B1300" s="33" t="s">
        <v>6973</v>
      </c>
      <c r="C1300" s="16" t="s">
        <v>3298</v>
      </c>
      <c r="D1300" s="22" t="s">
        <v>108</v>
      </c>
      <c r="E1300" s="32" t="s">
        <v>6871</v>
      </c>
      <c r="F1300" s="18" t="s">
        <v>6974</v>
      </c>
      <c r="G1300" s="18" t="s">
        <v>3228</v>
      </c>
      <c r="H1300" s="18" t="s">
        <v>1172</v>
      </c>
      <c r="I1300" s="32" t="s">
        <v>426</v>
      </c>
      <c r="J1300" s="18" t="s">
        <v>4702</v>
      </c>
      <c r="K1300" s="19" t="s">
        <v>6975</v>
      </c>
    </row>
    <row r="1301" spans="1:11" ht="20.399999999999999" x14ac:dyDescent="0.2">
      <c r="A1301" s="33" t="s">
        <v>2937</v>
      </c>
      <c r="B1301" s="33" t="s">
        <v>6976</v>
      </c>
      <c r="C1301" s="16" t="s">
        <v>3298</v>
      </c>
      <c r="D1301" s="22" t="s">
        <v>108</v>
      </c>
      <c r="E1301" s="32" t="s">
        <v>6871</v>
      </c>
      <c r="F1301" s="18" t="s">
        <v>6977</v>
      </c>
      <c r="G1301" s="18" t="s">
        <v>3228</v>
      </c>
      <c r="H1301" s="18" t="s">
        <v>1172</v>
      </c>
      <c r="I1301" s="32" t="s">
        <v>426</v>
      </c>
      <c r="J1301" s="18" t="s">
        <v>4702</v>
      </c>
      <c r="K1301" s="19" t="s">
        <v>6978</v>
      </c>
    </row>
    <row r="1302" spans="1:11" ht="20.399999999999999" x14ac:dyDescent="0.2">
      <c r="A1302" s="33" t="s">
        <v>2937</v>
      </c>
      <c r="B1302" s="33" t="s">
        <v>6979</v>
      </c>
      <c r="C1302" s="16" t="s">
        <v>3298</v>
      </c>
      <c r="D1302" s="22" t="s">
        <v>108</v>
      </c>
      <c r="E1302" s="32" t="s">
        <v>5682</v>
      </c>
      <c r="F1302" s="18" t="s">
        <v>6980</v>
      </c>
      <c r="G1302" s="18" t="s">
        <v>3228</v>
      </c>
      <c r="H1302" s="18" t="s">
        <v>1172</v>
      </c>
      <c r="I1302" s="32" t="s">
        <v>152</v>
      </c>
      <c r="J1302" s="18" t="s">
        <v>3855</v>
      </c>
      <c r="K1302" s="19" t="s">
        <v>6981</v>
      </c>
    </row>
    <row r="1303" spans="1:11" ht="20.399999999999999" x14ac:dyDescent="0.2">
      <c r="A1303" s="33" t="s">
        <v>2937</v>
      </c>
      <c r="B1303" s="33" t="s">
        <v>6982</v>
      </c>
      <c r="C1303" s="16" t="s">
        <v>3298</v>
      </c>
      <c r="D1303" s="22" t="s">
        <v>108</v>
      </c>
      <c r="E1303" s="32" t="s">
        <v>5682</v>
      </c>
      <c r="F1303" s="18" t="s">
        <v>6983</v>
      </c>
      <c r="G1303" s="18" t="s">
        <v>3228</v>
      </c>
      <c r="H1303" s="18" t="s">
        <v>1172</v>
      </c>
      <c r="I1303" s="32" t="s">
        <v>152</v>
      </c>
      <c r="J1303" s="18" t="s">
        <v>3855</v>
      </c>
      <c r="K1303" s="19" t="s">
        <v>6984</v>
      </c>
    </row>
    <row r="1304" spans="1:11" x14ac:dyDescent="0.2">
      <c r="A1304" s="33" t="s">
        <v>2940</v>
      </c>
      <c r="B1304" s="33" t="s">
        <v>6985</v>
      </c>
      <c r="C1304" s="16" t="s">
        <v>3298</v>
      </c>
      <c r="D1304" s="22" t="s">
        <v>108</v>
      </c>
      <c r="E1304" s="32" t="s">
        <v>5708</v>
      </c>
      <c r="F1304" s="18" t="s">
        <v>6986</v>
      </c>
      <c r="G1304" s="18" t="s">
        <v>43</v>
      </c>
      <c r="H1304" s="18" t="s">
        <v>1172</v>
      </c>
      <c r="I1304" s="32" t="s">
        <v>152</v>
      </c>
      <c r="J1304" s="18" t="s">
        <v>3855</v>
      </c>
      <c r="K1304" s="19" t="s">
        <v>6987</v>
      </c>
    </row>
    <row r="1305" spans="1:11" x14ac:dyDescent="0.2">
      <c r="A1305" s="33" t="s">
        <v>2940</v>
      </c>
      <c r="B1305" s="33" t="s">
        <v>6988</v>
      </c>
      <c r="C1305" s="16" t="s">
        <v>3298</v>
      </c>
      <c r="D1305" s="22" t="s">
        <v>108</v>
      </c>
      <c r="E1305" s="32" t="s">
        <v>5705</v>
      </c>
      <c r="F1305" s="18" t="s">
        <v>6989</v>
      </c>
      <c r="G1305" s="18" t="s">
        <v>43</v>
      </c>
      <c r="H1305" s="18" t="s">
        <v>1172</v>
      </c>
      <c r="I1305" s="32" t="s">
        <v>152</v>
      </c>
      <c r="J1305" s="18" t="s">
        <v>3855</v>
      </c>
      <c r="K1305" s="19" t="s">
        <v>6990</v>
      </c>
    </row>
    <row r="1306" spans="1:11" x14ac:dyDescent="0.2">
      <c r="A1306" s="33" t="s">
        <v>2940</v>
      </c>
      <c r="B1306" s="33" t="s">
        <v>6991</v>
      </c>
      <c r="C1306" s="16" t="s">
        <v>3298</v>
      </c>
      <c r="D1306" s="22" t="s">
        <v>108</v>
      </c>
      <c r="E1306" s="32" t="s">
        <v>5693</v>
      </c>
      <c r="F1306" s="18" t="s">
        <v>6992</v>
      </c>
      <c r="G1306" s="18" t="s">
        <v>43</v>
      </c>
      <c r="H1306" s="18" t="s">
        <v>1172</v>
      </c>
      <c r="I1306" s="32" t="s">
        <v>152</v>
      </c>
      <c r="J1306" s="18" t="s">
        <v>3855</v>
      </c>
      <c r="K1306" s="19" t="s">
        <v>6993</v>
      </c>
    </row>
    <row r="1307" spans="1:11" x14ac:dyDescent="0.2">
      <c r="A1307" s="33" t="s">
        <v>2940</v>
      </c>
      <c r="B1307" s="33" t="s">
        <v>6994</v>
      </c>
      <c r="C1307" s="16" t="s">
        <v>3298</v>
      </c>
      <c r="D1307" s="22" t="s">
        <v>108</v>
      </c>
      <c r="E1307" s="32" t="s">
        <v>5749</v>
      </c>
      <c r="F1307" s="18" t="s">
        <v>6995</v>
      </c>
      <c r="G1307" s="18" t="s">
        <v>43</v>
      </c>
      <c r="H1307" s="18" t="s">
        <v>1172</v>
      </c>
      <c r="I1307" s="32" t="s">
        <v>152</v>
      </c>
      <c r="J1307" s="18" t="s">
        <v>3855</v>
      </c>
      <c r="K1307" s="19" t="s">
        <v>6996</v>
      </c>
    </row>
    <row r="1308" spans="1:11" x14ac:dyDescent="0.2">
      <c r="A1308" s="33" t="s">
        <v>2940</v>
      </c>
      <c r="B1308" s="33" t="s">
        <v>6997</v>
      </c>
      <c r="C1308" s="16" t="s">
        <v>3298</v>
      </c>
      <c r="D1308" s="22" t="s">
        <v>108</v>
      </c>
      <c r="E1308" s="32" t="s">
        <v>5749</v>
      </c>
      <c r="F1308" s="18" t="s">
        <v>6998</v>
      </c>
      <c r="G1308" s="18" t="s">
        <v>43</v>
      </c>
      <c r="H1308" s="18" t="s">
        <v>1172</v>
      </c>
      <c r="I1308" s="32" t="s">
        <v>152</v>
      </c>
      <c r="J1308" s="18" t="s">
        <v>3855</v>
      </c>
      <c r="K1308" s="19" t="s">
        <v>6999</v>
      </c>
    </row>
    <row r="1309" spans="1:11" x14ac:dyDescent="0.2">
      <c r="A1309" s="33" t="s">
        <v>2940</v>
      </c>
      <c r="B1309" s="33" t="s">
        <v>7000</v>
      </c>
      <c r="C1309" s="16" t="s">
        <v>3298</v>
      </c>
      <c r="D1309" s="22" t="s">
        <v>108</v>
      </c>
      <c r="E1309" s="32" t="s">
        <v>5693</v>
      </c>
      <c r="F1309" s="18" t="s">
        <v>7001</v>
      </c>
      <c r="G1309" s="18" t="s">
        <v>43</v>
      </c>
      <c r="H1309" s="18" t="s">
        <v>1172</v>
      </c>
      <c r="I1309" s="32" t="s">
        <v>152</v>
      </c>
      <c r="J1309" s="18" t="s">
        <v>3855</v>
      </c>
      <c r="K1309" s="19" t="s">
        <v>7002</v>
      </c>
    </row>
    <row r="1310" spans="1:11" x14ac:dyDescent="0.2">
      <c r="A1310" s="33" t="s">
        <v>2940</v>
      </c>
      <c r="B1310" s="33" t="s">
        <v>7003</v>
      </c>
      <c r="C1310" s="16" t="s">
        <v>3298</v>
      </c>
      <c r="D1310" s="22" t="s">
        <v>108</v>
      </c>
      <c r="E1310" s="32" t="s">
        <v>5705</v>
      </c>
      <c r="F1310" s="18" t="s">
        <v>5097</v>
      </c>
      <c r="G1310" s="18" t="s">
        <v>43</v>
      </c>
      <c r="H1310" s="18" t="s">
        <v>1172</v>
      </c>
      <c r="I1310" s="32" t="s">
        <v>152</v>
      </c>
      <c r="J1310" s="18" t="s">
        <v>3855</v>
      </c>
      <c r="K1310" s="19" t="s">
        <v>7004</v>
      </c>
    </row>
    <row r="1311" spans="1:11" x14ac:dyDescent="0.2">
      <c r="A1311" s="33" t="s">
        <v>2940</v>
      </c>
      <c r="B1311" s="33" t="s">
        <v>7005</v>
      </c>
      <c r="C1311" s="16" t="s">
        <v>3298</v>
      </c>
      <c r="D1311" s="22" t="s">
        <v>108</v>
      </c>
      <c r="E1311" s="32" t="s">
        <v>5708</v>
      </c>
      <c r="F1311" s="18" t="s">
        <v>7006</v>
      </c>
      <c r="G1311" s="18" t="s">
        <v>43</v>
      </c>
      <c r="H1311" s="18" t="s">
        <v>1172</v>
      </c>
      <c r="I1311" s="32" t="s">
        <v>152</v>
      </c>
      <c r="J1311" s="18" t="s">
        <v>3855</v>
      </c>
      <c r="K1311" s="19" t="s">
        <v>7007</v>
      </c>
    </row>
    <row r="1312" spans="1:11" x14ac:dyDescent="0.2">
      <c r="A1312" s="33" t="s">
        <v>2940</v>
      </c>
      <c r="B1312" s="33" t="s">
        <v>7008</v>
      </c>
      <c r="C1312" s="16" t="s">
        <v>3298</v>
      </c>
      <c r="D1312" s="22" t="s">
        <v>108</v>
      </c>
      <c r="E1312" s="32" t="s">
        <v>5705</v>
      </c>
      <c r="F1312" s="18" t="s">
        <v>5089</v>
      </c>
      <c r="G1312" s="18" t="s">
        <v>43</v>
      </c>
      <c r="H1312" s="18" t="s">
        <v>1172</v>
      </c>
      <c r="I1312" s="32" t="s">
        <v>152</v>
      </c>
      <c r="J1312" s="18" t="s">
        <v>3855</v>
      </c>
      <c r="K1312" s="19" t="s">
        <v>7007</v>
      </c>
    </row>
    <row r="1313" spans="1:11" x14ac:dyDescent="0.2">
      <c r="A1313" s="33" t="s">
        <v>2940</v>
      </c>
      <c r="B1313" s="33" t="s">
        <v>7009</v>
      </c>
      <c r="C1313" s="16" t="s">
        <v>3298</v>
      </c>
      <c r="D1313" s="22" t="s">
        <v>108</v>
      </c>
      <c r="E1313" s="32" t="s">
        <v>5749</v>
      </c>
      <c r="F1313" s="18" t="s">
        <v>7010</v>
      </c>
      <c r="G1313" s="18" t="s">
        <v>43</v>
      </c>
      <c r="H1313" s="18" t="s">
        <v>1172</v>
      </c>
      <c r="I1313" s="32" t="s">
        <v>152</v>
      </c>
      <c r="J1313" s="18" t="s">
        <v>3855</v>
      </c>
      <c r="K1313" s="19" t="s">
        <v>7007</v>
      </c>
    </row>
    <row r="1314" spans="1:11" x14ac:dyDescent="0.2">
      <c r="A1314" s="33" t="s">
        <v>2940</v>
      </c>
      <c r="B1314" s="33" t="s">
        <v>7011</v>
      </c>
      <c r="C1314" s="16" t="s">
        <v>3298</v>
      </c>
      <c r="D1314" s="22" t="s">
        <v>108</v>
      </c>
      <c r="E1314" s="32" t="s">
        <v>5693</v>
      </c>
      <c r="F1314" s="18" t="s">
        <v>7012</v>
      </c>
      <c r="G1314" s="18" t="s">
        <v>43</v>
      </c>
      <c r="H1314" s="18" t="s">
        <v>1172</v>
      </c>
      <c r="I1314" s="32" t="s">
        <v>152</v>
      </c>
      <c r="J1314" s="18" t="s">
        <v>3855</v>
      </c>
      <c r="K1314" s="19" t="s">
        <v>7013</v>
      </c>
    </row>
    <row r="1315" spans="1:11" x14ac:dyDescent="0.2">
      <c r="A1315" s="33" t="s">
        <v>2940</v>
      </c>
      <c r="B1315" s="33" t="s">
        <v>7014</v>
      </c>
      <c r="C1315" s="16" t="s">
        <v>3298</v>
      </c>
      <c r="D1315" s="22" t="s">
        <v>108</v>
      </c>
      <c r="E1315" s="32" t="s">
        <v>5749</v>
      </c>
      <c r="F1315" s="18" t="s">
        <v>7015</v>
      </c>
      <c r="G1315" s="18" t="s">
        <v>43</v>
      </c>
      <c r="H1315" s="18" t="s">
        <v>1172</v>
      </c>
      <c r="I1315" s="32" t="s">
        <v>152</v>
      </c>
      <c r="J1315" s="18" t="s">
        <v>3855</v>
      </c>
      <c r="K1315" s="19" t="s">
        <v>7016</v>
      </c>
    </row>
    <row r="1316" spans="1:11" x14ac:dyDescent="0.2">
      <c r="A1316" s="33" t="s">
        <v>2940</v>
      </c>
      <c r="B1316" s="33" t="s">
        <v>7017</v>
      </c>
      <c r="C1316" s="16" t="s">
        <v>3298</v>
      </c>
      <c r="D1316" s="22" t="s">
        <v>108</v>
      </c>
      <c r="E1316" s="32" t="s">
        <v>5708</v>
      </c>
      <c r="F1316" s="18" t="s">
        <v>6036</v>
      </c>
      <c r="G1316" s="18" t="s">
        <v>43</v>
      </c>
      <c r="H1316" s="18" t="s">
        <v>1172</v>
      </c>
      <c r="I1316" s="32" t="s">
        <v>152</v>
      </c>
      <c r="J1316" s="18" t="s">
        <v>3855</v>
      </c>
      <c r="K1316" s="19" t="s">
        <v>7018</v>
      </c>
    </row>
    <row r="1317" spans="1:11" x14ac:dyDescent="0.2">
      <c r="A1317" s="33" t="s">
        <v>2940</v>
      </c>
      <c r="B1317" s="33" t="s">
        <v>7019</v>
      </c>
      <c r="C1317" s="16" t="s">
        <v>3298</v>
      </c>
      <c r="D1317" s="22" t="s">
        <v>108</v>
      </c>
      <c r="E1317" s="32" t="s">
        <v>5693</v>
      </c>
      <c r="F1317" s="18" t="s">
        <v>7020</v>
      </c>
      <c r="G1317" s="18" t="s">
        <v>43</v>
      </c>
      <c r="H1317" s="18" t="s">
        <v>1172</v>
      </c>
      <c r="I1317" s="32" t="s">
        <v>152</v>
      </c>
      <c r="J1317" s="18" t="s">
        <v>3855</v>
      </c>
      <c r="K1317" s="19" t="s">
        <v>7021</v>
      </c>
    </row>
    <row r="1318" spans="1:11" x14ac:dyDescent="0.2">
      <c r="A1318" s="33" t="s">
        <v>2940</v>
      </c>
      <c r="B1318" s="33" t="s">
        <v>7022</v>
      </c>
      <c r="C1318" s="16" t="s">
        <v>3298</v>
      </c>
      <c r="D1318" s="22" t="s">
        <v>108</v>
      </c>
      <c r="E1318" s="32" t="s">
        <v>5749</v>
      </c>
      <c r="F1318" s="18" t="s">
        <v>7023</v>
      </c>
      <c r="G1318" s="18" t="s">
        <v>43</v>
      </c>
      <c r="H1318" s="18" t="s">
        <v>1172</v>
      </c>
      <c r="I1318" s="32" t="s">
        <v>152</v>
      </c>
      <c r="J1318" s="18" t="s">
        <v>3855</v>
      </c>
      <c r="K1318" s="19" t="s">
        <v>7024</v>
      </c>
    </row>
    <row r="1319" spans="1:11" x14ac:dyDescent="0.2">
      <c r="A1319" s="33" t="s">
        <v>2940</v>
      </c>
      <c r="B1319" s="33" t="s">
        <v>7025</v>
      </c>
      <c r="C1319" s="16" t="s">
        <v>3298</v>
      </c>
      <c r="D1319" s="22" t="s">
        <v>108</v>
      </c>
      <c r="E1319" s="32" t="s">
        <v>5705</v>
      </c>
      <c r="F1319" s="18" t="s">
        <v>5238</v>
      </c>
      <c r="G1319" s="18" t="s">
        <v>43</v>
      </c>
      <c r="H1319" s="18" t="s">
        <v>1172</v>
      </c>
      <c r="I1319" s="32" t="s">
        <v>152</v>
      </c>
      <c r="J1319" s="18" t="s">
        <v>3855</v>
      </c>
      <c r="K1319" s="19" t="s">
        <v>7026</v>
      </c>
    </row>
    <row r="1320" spans="1:11" x14ac:dyDescent="0.2">
      <c r="A1320" s="33" t="s">
        <v>2940</v>
      </c>
      <c r="B1320" s="33" t="s">
        <v>7027</v>
      </c>
      <c r="C1320" s="16" t="s">
        <v>3298</v>
      </c>
      <c r="D1320" s="22" t="s">
        <v>108</v>
      </c>
      <c r="E1320" s="32" t="s">
        <v>5708</v>
      </c>
      <c r="F1320" s="18" t="s">
        <v>7028</v>
      </c>
      <c r="G1320" s="18" t="s">
        <v>43</v>
      </c>
      <c r="H1320" s="18" t="s">
        <v>1172</v>
      </c>
      <c r="I1320" s="32" t="s">
        <v>152</v>
      </c>
      <c r="J1320" s="18" t="s">
        <v>3855</v>
      </c>
      <c r="K1320" s="19" t="s">
        <v>7029</v>
      </c>
    </row>
    <row r="1321" spans="1:11" x14ac:dyDescent="0.2">
      <c r="A1321" s="33" t="s">
        <v>2940</v>
      </c>
      <c r="B1321" s="33" t="s">
        <v>7030</v>
      </c>
      <c r="C1321" s="16" t="s">
        <v>3298</v>
      </c>
      <c r="D1321" s="22" t="s">
        <v>108</v>
      </c>
      <c r="E1321" s="32" t="s">
        <v>5705</v>
      </c>
      <c r="F1321" s="18" t="s">
        <v>5176</v>
      </c>
      <c r="G1321" s="18" t="s">
        <v>43</v>
      </c>
      <c r="H1321" s="18" t="s">
        <v>1172</v>
      </c>
      <c r="I1321" s="32" t="s">
        <v>152</v>
      </c>
      <c r="J1321" s="18" t="s">
        <v>3855</v>
      </c>
      <c r="K1321" s="19" t="s">
        <v>7031</v>
      </c>
    </row>
    <row r="1322" spans="1:11" x14ac:dyDescent="0.2">
      <c r="A1322" s="33" t="s">
        <v>2940</v>
      </c>
      <c r="B1322" s="33" t="s">
        <v>7032</v>
      </c>
      <c r="C1322" s="16" t="s">
        <v>3298</v>
      </c>
      <c r="D1322" s="22" t="s">
        <v>108</v>
      </c>
      <c r="E1322" s="32" t="s">
        <v>5772</v>
      </c>
      <c r="F1322" s="18" t="s">
        <v>7033</v>
      </c>
      <c r="G1322" s="18" t="s">
        <v>43</v>
      </c>
      <c r="H1322" s="18" t="s">
        <v>1172</v>
      </c>
      <c r="I1322" s="32" t="s">
        <v>152</v>
      </c>
      <c r="J1322" s="18" t="s">
        <v>3855</v>
      </c>
      <c r="K1322" s="19" t="s">
        <v>7034</v>
      </c>
    </row>
    <row r="1323" spans="1:11" ht="20.399999999999999" x14ac:dyDescent="0.2">
      <c r="A1323" s="33" t="s">
        <v>2940</v>
      </c>
      <c r="B1323" s="33" t="s">
        <v>7035</v>
      </c>
      <c r="C1323" s="16" t="s">
        <v>3298</v>
      </c>
      <c r="D1323" s="22" t="s">
        <v>108</v>
      </c>
      <c r="E1323" s="32" t="s">
        <v>5772</v>
      </c>
      <c r="F1323" s="18" t="s">
        <v>7036</v>
      </c>
      <c r="G1323" s="18" t="s">
        <v>43</v>
      </c>
      <c r="H1323" s="18" t="s">
        <v>1172</v>
      </c>
      <c r="I1323" s="32" t="s">
        <v>152</v>
      </c>
      <c r="J1323" s="18" t="s">
        <v>3855</v>
      </c>
      <c r="K1323" s="19" t="s">
        <v>7037</v>
      </c>
    </row>
    <row r="1324" spans="1:11" ht="20.399999999999999" x14ac:dyDescent="0.2">
      <c r="A1324" s="33" t="s">
        <v>2942</v>
      </c>
      <c r="B1324" s="33" t="s">
        <v>7038</v>
      </c>
      <c r="C1324" s="16" t="s">
        <v>3298</v>
      </c>
      <c r="D1324" s="22" t="s">
        <v>108</v>
      </c>
      <c r="E1324" s="32" t="s">
        <v>5749</v>
      </c>
      <c r="F1324" s="18" t="s">
        <v>7039</v>
      </c>
      <c r="G1324" s="18" t="s">
        <v>43</v>
      </c>
      <c r="H1324" s="18" t="s">
        <v>1172</v>
      </c>
      <c r="I1324" s="32" t="s">
        <v>152</v>
      </c>
      <c r="J1324" s="18" t="s">
        <v>3855</v>
      </c>
      <c r="K1324" s="19" t="s">
        <v>7040</v>
      </c>
    </row>
    <row r="1325" spans="1:11" x14ac:dyDescent="0.2">
      <c r="A1325" s="33" t="s">
        <v>2942</v>
      </c>
      <c r="B1325" s="33" t="s">
        <v>7041</v>
      </c>
      <c r="C1325" s="16" t="s">
        <v>3298</v>
      </c>
      <c r="D1325" s="22" t="s">
        <v>108</v>
      </c>
      <c r="E1325" s="32" t="s">
        <v>5749</v>
      </c>
      <c r="F1325" s="18" t="s">
        <v>7042</v>
      </c>
      <c r="G1325" s="18" t="s">
        <v>43</v>
      </c>
      <c r="H1325" s="18" t="s">
        <v>1172</v>
      </c>
      <c r="I1325" s="32" t="s">
        <v>152</v>
      </c>
      <c r="J1325" s="18" t="s">
        <v>3855</v>
      </c>
      <c r="K1325" s="19" t="s">
        <v>7043</v>
      </c>
    </row>
    <row r="1326" spans="1:11" x14ac:dyDescent="0.2">
      <c r="A1326" s="33" t="s">
        <v>2942</v>
      </c>
      <c r="B1326" s="33" t="s">
        <v>7044</v>
      </c>
      <c r="C1326" s="16" t="s">
        <v>3298</v>
      </c>
      <c r="D1326" s="22" t="s">
        <v>108</v>
      </c>
      <c r="E1326" s="32" t="s">
        <v>5708</v>
      </c>
      <c r="F1326" s="18" t="s">
        <v>7045</v>
      </c>
      <c r="G1326" s="18" t="s">
        <v>43</v>
      </c>
      <c r="H1326" s="18" t="s">
        <v>1172</v>
      </c>
      <c r="I1326" s="32" t="s">
        <v>152</v>
      </c>
      <c r="J1326" s="18" t="s">
        <v>3855</v>
      </c>
      <c r="K1326" s="19" t="s">
        <v>7046</v>
      </c>
    </row>
    <row r="1327" spans="1:11" x14ac:dyDescent="0.2">
      <c r="A1327" s="33" t="s">
        <v>2942</v>
      </c>
      <c r="B1327" s="33" t="s">
        <v>7047</v>
      </c>
      <c r="C1327" s="16" t="s">
        <v>3298</v>
      </c>
      <c r="D1327" s="22" t="s">
        <v>108</v>
      </c>
      <c r="E1327" s="32" t="s">
        <v>5749</v>
      </c>
      <c r="F1327" s="18" t="s">
        <v>7048</v>
      </c>
      <c r="G1327" s="18" t="s">
        <v>43</v>
      </c>
      <c r="H1327" s="18" t="s">
        <v>1172</v>
      </c>
      <c r="I1327" s="32" t="s">
        <v>152</v>
      </c>
      <c r="J1327" s="18" t="s">
        <v>3855</v>
      </c>
      <c r="K1327" s="19" t="s">
        <v>7049</v>
      </c>
    </row>
    <row r="1328" spans="1:11" ht="20.399999999999999" x14ac:dyDescent="0.2">
      <c r="A1328" s="33" t="s">
        <v>2942</v>
      </c>
      <c r="B1328" s="33" t="s">
        <v>7050</v>
      </c>
      <c r="C1328" s="16" t="s">
        <v>3298</v>
      </c>
      <c r="D1328" s="22" t="s">
        <v>108</v>
      </c>
      <c r="E1328" s="32" t="s">
        <v>5749</v>
      </c>
      <c r="F1328" s="18" t="s">
        <v>7051</v>
      </c>
      <c r="G1328" s="18" t="s">
        <v>43</v>
      </c>
      <c r="H1328" s="18" t="s">
        <v>1172</v>
      </c>
      <c r="I1328" s="32" t="s">
        <v>152</v>
      </c>
      <c r="J1328" s="18" t="s">
        <v>3855</v>
      </c>
      <c r="K1328" s="19" t="s">
        <v>7052</v>
      </c>
    </row>
    <row r="1329" spans="1:11" x14ac:dyDescent="0.2">
      <c r="A1329" s="33" t="s">
        <v>2942</v>
      </c>
      <c r="B1329" s="33" t="s">
        <v>7053</v>
      </c>
      <c r="C1329" s="16" t="s">
        <v>3298</v>
      </c>
      <c r="D1329" s="22" t="s">
        <v>108</v>
      </c>
      <c r="E1329" s="32" t="s">
        <v>5749</v>
      </c>
      <c r="F1329" s="18" t="s">
        <v>7054</v>
      </c>
      <c r="G1329" s="18" t="s">
        <v>43</v>
      </c>
      <c r="H1329" s="18" t="s">
        <v>1172</v>
      </c>
      <c r="I1329" s="32" t="s">
        <v>152</v>
      </c>
      <c r="J1329" s="18" t="s">
        <v>3855</v>
      </c>
      <c r="K1329" s="19" t="s">
        <v>7055</v>
      </c>
    </row>
    <row r="1330" spans="1:11" ht="30.6" x14ac:dyDescent="0.2">
      <c r="A1330" s="33" t="s">
        <v>2942</v>
      </c>
      <c r="B1330" s="33" t="s">
        <v>7056</v>
      </c>
      <c r="C1330" s="16" t="s">
        <v>3298</v>
      </c>
      <c r="D1330" s="22" t="s">
        <v>108</v>
      </c>
      <c r="E1330" s="32" t="s">
        <v>5749</v>
      </c>
      <c r="F1330" s="18" t="s">
        <v>7057</v>
      </c>
      <c r="G1330" s="18" t="s">
        <v>43</v>
      </c>
      <c r="H1330" s="18" t="s">
        <v>1172</v>
      </c>
      <c r="I1330" s="32" t="s">
        <v>152</v>
      </c>
      <c r="J1330" s="18" t="s">
        <v>3855</v>
      </c>
      <c r="K1330" s="19" t="s">
        <v>7058</v>
      </c>
    </row>
    <row r="1331" spans="1:11" x14ac:dyDescent="0.2">
      <c r="A1331" s="33" t="s">
        <v>2942</v>
      </c>
      <c r="B1331" s="33" t="s">
        <v>7059</v>
      </c>
      <c r="C1331" s="16" t="s">
        <v>3298</v>
      </c>
      <c r="D1331" s="22" t="s">
        <v>108</v>
      </c>
      <c r="E1331" s="32" t="s">
        <v>5693</v>
      </c>
      <c r="F1331" s="18" t="s">
        <v>7060</v>
      </c>
      <c r="G1331" s="18" t="s">
        <v>43</v>
      </c>
      <c r="H1331" s="18" t="s">
        <v>1172</v>
      </c>
      <c r="I1331" s="32" t="s">
        <v>152</v>
      </c>
      <c r="J1331" s="18" t="s">
        <v>3855</v>
      </c>
      <c r="K1331" s="19" t="s">
        <v>7061</v>
      </c>
    </row>
    <row r="1332" spans="1:11" ht="20.399999999999999" x14ac:dyDescent="0.2">
      <c r="A1332" s="33" t="s">
        <v>2942</v>
      </c>
      <c r="B1332" s="33" t="s">
        <v>7062</v>
      </c>
      <c r="C1332" s="16" t="s">
        <v>3298</v>
      </c>
      <c r="D1332" s="22" t="s">
        <v>108</v>
      </c>
      <c r="E1332" s="32" t="s">
        <v>5708</v>
      </c>
      <c r="F1332" s="18" t="s">
        <v>7063</v>
      </c>
      <c r="G1332" s="18" t="s">
        <v>43</v>
      </c>
      <c r="H1332" s="18" t="s">
        <v>1172</v>
      </c>
      <c r="I1332" s="32" t="s">
        <v>152</v>
      </c>
      <c r="J1332" s="18" t="s">
        <v>3855</v>
      </c>
      <c r="K1332" s="19" t="s">
        <v>7064</v>
      </c>
    </row>
    <row r="1333" spans="1:11" x14ac:dyDescent="0.2">
      <c r="A1333" s="33" t="s">
        <v>2942</v>
      </c>
      <c r="B1333" s="33" t="s">
        <v>7065</v>
      </c>
      <c r="C1333" s="16" t="s">
        <v>3298</v>
      </c>
      <c r="D1333" s="22" t="s">
        <v>108</v>
      </c>
      <c r="E1333" s="32" t="s">
        <v>5705</v>
      </c>
      <c r="F1333" s="18" t="s">
        <v>7066</v>
      </c>
      <c r="G1333" s="18" t="s">
        <v>43</v>
      </c>
      <c r="H1333" s="18" t="s">
        <v>1172</v>
      </c>
      <c r="I1333" s="32" t="s">
        <v>152</v>
      </c>
      <c r="J1333" s="18" t="s">
        <v>3855</v>
      </c>
      <c r="K1333" s="19" t="s">
        <v>7067</v>
      </c>
    </row>
    <row r="1334" spans="1:11" x14ac:dyDescent="0.2">
      <c r="A1334" s="33" t="s">
        <v>2942</v>
      </c>
      <c r="B1334" s="33" t="s">
        <v>7068</v>
      </c>
      <c r="C1334" s="16" t="s">
        <v>3298</v>
      </c>
      <c r="D1334" s="22" t="s">
        <v>108</v>
      </c>
      <c r="E1334" s="32" t="s">
        <v>5708</v>
      </c>
      <c r="F1334" s="18" t="s">
        <v>7069</v>
      </c>
      <c r="G1334" s="18" t="s">
        <v>3228</v>
      </c>
      <c r="H1334" s="18" t="s">
        <v>1172</v>
      </c>
      <c r="I1334" s="32" t="s">
        <v>152</v>
      </c>
      <c r="J1334" s="18" t="s">
        <v>3855</v>
      </c>
      <c r="K1334" s="19" t="s">
        <v>7070</v>
      </c>
    </row>
    <row r="1335" spans="1:11" x14ac:dyDescent="0.2">
      <c r="A1335" s="33" t="s">
        <v>2942</v>
      </c>
      <c r="B1335" s="33" t="s">
        <v>7071</v>
      </c>
      <c r="C1335" s="16" t="s">
        <v>3298</v>
      </c>
      <c r="D1335" s="22" t="s">
        <v>108</v>
      </c>
      <c r="E1335" s="32" t="s">
        <v>5708</v>
      </c>
      <c r="F1335" s="18" t="s">
        <v>7072</v>
      </c>
      <c r="G1335" s="18" t="s">
        <v>3228</v>
      </c>
      <c r="H1335" s="18" t="s">
        <v>1172</v>
      </c>
      <c r="I1335" s="32" t="s">
        <v>152</v>
      </c>
      <c r="J1335" s="18" t="s">
        <v>3855</v>
      </c>
      <c r="K1335" s="19" t="s">
        <v>7073</v>
      </c>
    </row>
    <row r="1336" spans="1:11" x14ac:dyDescent="0.2">
      <c r="A1336" s="33" t="s">
        <v>2942</v>
      </c>
      <c r="B1336" s="33" t="s">
        <v>7074</v>
      </c>
      <c r="C1336" s="16" t="s">
        <v>3298</v>
      </c>
      <c r="D1336" s="22" t="s">
        <v>108</v>
      </c>
      <c r="E1336" s="32" t="s">
        <v>5749</v>
      </c>
      <c r="F1336" s="18" t="s">
        <v>7075</v>
      </c>
      <c r="G1336" s="18" t="s">
        <v>3228</v>
      </c>
      <c r="H1336" s="18" t="s">
        <v>1172</v>
      </c>
      <c r="I1336" s="32" t="s">
        <v>152</v>
      </c>
      <c r="J1336" s="18" t="s">
        <v>3855</v>
      </c>
      <c r="K1336" s="19" t="s">
        <v>7076</v>
      </c>
    </row>
    <row r="1337" spans="1:11" ht="20.399999999999999" x14ac:dyDescent="0.2">
      <c r="A1337" s="33" t="s">
        <v>2942</v>
      </c>
      <c r="B1337" s="33" t="s">
        <v>7077</v>
      </c>
      <c r="C1337" s="16" t="s">
        <v>3298</v>
      </c>
      <c r="D1337" s="22" t="s">
        <v>108</v>
      </c>
      <c r="E1337" s="32" t="s">
        <v>5749</v>
      </c>
      <c r="F1337" s="18" t="s">
        <v>7078</v>
      </c>
      <c r="G1337" s="18" t="s">
        <v>3228</v>
      </c>
      <c r="H1337" s="18" t="s">
        <v>1172</v>
      </c>
      <c r="I1337" s="32" t="s">
        <v>152</v>
      </c>
      <c r="J1337" s="18" t="s">
        <v>3855</v>
      </c>
      <c r="K1337" s="19" t="s">
        <v>7079</v>
      </c>
    </row>
    <row r="1338" spans="1:11" x14ac:dyDescent="0.2">
      <c r="A1338" s="33" t="s">
        <v>2942</v>
      </c>
      <c r="B1338" s="33" t="s">
        <v>7080</v>
      </c>
      <c r="C1338" s="16" t="s">
        <v>3298</v>
      </c>
      <c r="D1338" s="22" t="s">
        <v>108</v>
      </c>
      <c r="E1338" s="32" t="s">
        <v>5772</v>
      </c>
      <c r="F1338" s="18" t="s">
        <v>7081</v>
      </c>
      <c r="G1338" s="18" t="s">
        <v>43</v>
      </c>
      <c r="H1338" s="18" t="s">
        <v>1172</v>
      </c>
      <c r="I1338" s="32" t="s">
        <v>152</v>
      </c>
      <c r="J1338" s="18" t="s">
        <v>3855</v>
      </c>
      <c r="K1338" s="19" t="s">
        <v>7082</v>
      </c>
    </row>
    <row r="1339" spans="1:11" x14ac:dyDescent="0.2">
      <c r="A1339" s="33" t="s">
        <v>2942</v>
      </c>
      <c r="B1339" s="33" t="s">
        <v>7083</v>
      </c>
      <c r="C1339" s="16" t="s">
        <v>3298</v>
      </c>
      <c r="D1339" s="22" t="s">
        <v>108</v>
      </c>
      <c r="E1339" s="32" t="s">
        <v>5772</v>
      </c>
      <c r="F1339" s="18" t="s">
        <v>7084</v>
      </c>
      <c r="G1339" s="18" t="s">
        <v>3228</v>
      </c>
      <c r="H1339" s="18" t="s">
        <v>1172</v>
      </c>
      <c r="I1339" s="32" t="s">
        <v>152</v>
      </c>
      <c r="J1339" s="18" t="s">
        <v>3855</v>
      </c>
      <c r="K1339" s="19" t="s">
        <v>7085</v>
      </c>
    </row>
    <row r="1340" spans="1:11" x14ac:dyDescent="0.2">
      <c r="A1340" s="33" t="s">
        <v>2942</v>
      </c>
      <c r="B1340" s="33" t="s">
        <v>7086</v>
      </c>
      <c r="C1340" s="16" t="s">
        <v>3298</v>
      </c>
      <c r="D1340" s="22" t="s">
        <v>108</v>
      </c>
      <c r="E1340" s="32" t="s">
        <v>5708</v>
      </c>
      <c r="F1340" s="18" t="s">
        <v>7087</v>
      </c>
      <c r="G1340" s="18" t="s">
        <v>3228</v>
      </c>
      <c r="H1340" s="18" t="s">
        <v>1172</v>
      </c>
      <c r="I1340" s="32" t="s">
        <v>152</v>
      </c>
      <c r="J1340" s="18" t="s">
        <v>3855</v>
      </c>
      <c r="K1340" s="19" t="s">
        <v>7088</v>
      </c>
    </row>
    <row r="1341" spans="1:11" x14ac:dyDescent="0.2">
      <c r="A1341" s="33" t="s">
        <v>2945</v>
      </c>
      <c r="B1341" s="33" t="s">
        <v>7089</v>
      </c>
      <c r="C1341" s="16" t="s">
        <v>3298</v>
      </c>
      <c r="D1341" s="22" t="s">
        <v>108</v>
      </c>
      <c r="E1341" s="32" t="s">
        <v>5749</v>
      </c>
      <c r="F1341" s="18" t="s">
        <v>7090</v>
      </c>
      <c r="G1341" s="18" t="s">
        <v>43</v>
      </c>
      <c r="H1341" s="18" t="s">
        <v>1172</v>
      </c>
      <c r="I1341" s="32" t="s">
        <v>152</v>
      </c>
      <c r="J1341" s="18" t="s">
        <v>3855</v>
      </c>
      <c r="K1341" s="19" t="s">
        <v>7091</v>
      </c>
    </row>
    <row r="1342" spans="1:11" x14ac:dyDescent="0.2">
      <c r="A1342" s="33" t="s">
        <v>2945</v>
      </c>
      <c r="B1342" s="33" t="s">
        <v>7092</v>
      </c>
      <c r="C1342" s="16" t="s">
        <v>3298</v>
      </c>
      <c r="D1342" s="22" t="s">
        <v>108</v>
      </c>
      <c r="E1342" s="32" t="s">
        <v>5782</v>
      </c>
      <c r="F1342" s="18" t="s">
        <v>3155</v>
      </c>
      <c r="G1342" s="18" t="s">
        <v>43</v>
      </c>
      <c r="H1342" s="18" t="s">
        <v>1172</v>
      </c>
      <c r="I1342" s="32" t="s">
        <v>426</v>
      </c>
      <c r="J1342" s="18" t="s">
        <v>5784</v>
      </c>
      <c r="K1342" s="19" t="s">
        <v>7093</v>
      </c>
    </row>
    <row r="1343" spans="1:11" x14ac:dyDescent="0.2">
      <c r="A1343" s="33" t="s">
        <v>2945</v>
      </c>
      <c r="B1343" s="33" t="s">
        <v>7094</v>
      </c>
      <c r="C1343" s="16" t="s">
        <v>3298</v>
      </c>
      <c r="D1343" s="22" t="s">
        <v>108</v>
      </c>
      <c r="E1343" s="32" t="s">
        <v>5749</v>
      </c>
      <c r="F1343" s="18" t="s">
        <v>7095</v>
      </c>
      <c r="G1343" s="18" t="s">
        <v>43</v>
      </c>
      <c r="H1343" s="18" t="s">
        <v>1172</v>
      </c>
      <c r="I1343" s="32" t="s">
        <v>152</v>
      </c>
      <c r="J1343" s="18" t="s">
        <v>3855</v>
      </c>
      <c r="K1343" s="19" t="s">
        <v>7096</v>
      </c>
    </row>
    <row r="1344" spans="1:11" ht="20.399999999999999" x14ac:dyDescent="0.2">
      <c r="A1344" s="33" t="s">
        <v>2945</v>
      </c>
      <c r="B1344" s="33" t="s">
        <v>7097</v>
      </c>
      <c r="C1344" s="16" t="s">
        <v>3298</v>
      </c>
      <c r="D1344" s="22" t="s">
        <v>108</v>
      </c>
      <c r="E1344" s="32" t="s">
        <v>5708</v>
      </c>
      <c r="F1344" s="18" t="s">
        <v>7098</v>
      </c>
      <c r="G1344" s="18" t="s">
        <v>43</v>
      </c>
      <c r="H1344" s="18" t="s">
        <v>1172</v>
      </c>
      <c r="I1344" s="32" t="s">
        <v>152</v>
      </c>
      <c r="J1344" s="18" t="s">
        <v>3855</v>
      </c>
      <c r="K1344" s="19" t="s">
        <v>7099</v>
      </c>
    </row>
    <row r="1345" spans="1:11" x14ac:dyDescent="0.2">
      <c r="A1345" s="33" t="s">
        <v>2945</v>
      </c>
      <c r="B1345" s="33" t="s">
        <v>7100</v>
      </c>
      <c r="C1345" s="16" t="s">
        <v>3298</v>
      </c>
      <c r="D1345" s="22" t="s">
        <v>108</v>
      </c>
      <c r="E1345" s="32" t="s">
        <v>5708</v>
      </c>
      <c r="F1345" s="18" t="s">
        <v>7101</v>
      </c>
      <c r="G1345" s="18" t="s">
        <v>43</v>
      </c>
      <c r="H1345" s="18" t="s">
        <v>1172</v>
      </c>
      <c r="I1345" s="32" t="s">
        <v>152</v>
      </c>
      <c r="J1345" s="18" t="s">
        <v>3855</v>
      </c>
      <c r="K1345" s="19" t="s">
        <v>7102</v>
      </c>
    </row>
    <row r="1346" spans="1:11" ht="20.399999999999999" x14ac:dyDescent="0.2">
      <c r="A1346" s="33" t="s">
        <v>2945</v>
      </c>
      <c r="B1346" s="33" t="s">
        <v>7103</v>
      </c>
      <c r="C1346" s="16" t="s">
        <v>3298</v>
      </c>
      <c r="D1346" s="22" t="s">
        <v>108</v>
      </c>
      <c r="E1346" s="32" t="s">
        <v>5749</v>
      </c>
      <c r="F1346" s="18" t="s">
        <v>7104</v>
      </c>
      <c r="G1346" s="18" t="s">
        <v>43</v>
      </c>
      <c r="H1346" s="18" t="s">
        <v>1172</v>
      </c>
      <c r="I1346" s="32" t="s">
        <v>152</v>
      </c>
      <c r="J1346" s="18" t="s">
        <v>3855</v>
      </c>
      <c r="K1346" s="19" t="s">
        <v>7105</v>
      </c>
    </row>
    <row r="1347" spans="1:11" ht="20.399999999999999" x14ac:dyDescent="0.2">
      <c r="A1347" s="33" t="s">
        <v>2945</v>
      </c>
      <c r="B1347" s="33" t="s">
        <v>7106</v>
      </c>
      <c r="C1347" s="16" t="s">
        <v>3298</v>
      </c>
      <c r="D1347" s="22" t="s">
        <v>108</v>
      </c>
      <c r="E1347" s="32" t="s">
        <v>5682</v>
      </c>
      <c r="F1347" s="18" t="s">
        <v>7107</v>
      </c>
      <c r="G1347" s="18" t="s">
        <v>43</v>
      </c>
      <c r="H1347" s="18" t="s">
        <v>1172</v>
      </c>
      <c r="I1347" s="32" t="s">
        <v>152</v>
      </c>
      <c r="J1347" s="18" t="s">
        <v>3855</v>
      </c>
      <c r="K1347" s="19" t="s">
        <v>7108</v>
      </c>
    </row>
    <row r="1348" spans="1:11" ht="20.399999999999999" x14ac:dyDescent="0.2">
      <c r="A1348" s="33" t="s">
        <v>2945</v>
      </c>
      <c r="B1348" s="33" t="s">
        <v>7109</v>
      </c>
      <c r="C1348" s="16" t="s">
        <v>3298</v>
      </c>
      <c r="D1348" s="22" t="s">
        <v>108</v>
      </c>
      <c r="E1348" s="32" t="s">
        <v>5682</v>
      </c>
      <c r="F1348" s="18" t="s">
        <v>7110</v>
      </c>
      <c r="G1348" s="18" t="s">
        <v>43</v>
      </c>
      <c r="H1348" s="18" t="s">
        <v>1172</v>
      </c>
      <c r="I1348" s="32" t="s">
        <v>152</v>
      </c>
      <c r="J1348" s="18" t="s">
        <v>3855</v>
      </c>
      <c r="K1348" s="19" t="s">
        <v>7111</v>
      </c>
    </row>
    <row r="1349" spans="1:11" ht="20.399999999999999" x14ac:dyDescent="0.2">
      <c r="A1349" s="33" t="s">
        <v>2945</v>
      </c>
      <c r="B1349" s="33" t="s">
        <v>7112</v>
      </c>
      <c r="C1349" s="16" t="s">
        <v>3298</v>
      </c>
      <c r="D1349" s="22" t="s">
        <v>108</v>
      </c>
      <c r="E1349" s="32" t="s">
        <v>5753</v>
      </c>
      <c r="F1349" s="18" t="s">
        <v>7113</v>
      </c>
      <c r="G1349" s="18" t="s">
        <v>43</v>
      </c>
      <c r="H1349" s="18" t="s">
        <v>1172</v>
      </c>
      <c r="I1349" s="32" t="s">
        <v>152</v>
      </c>
      <c r="J1349" s="18" t="s">
        <v>3855</v>
      </c>
      <c r="K1349" s="19" t="s">
        <v>7114</v>
      </c>
    </row>
    <row r="1350" spans="1:11" ht="20.399999999999999" x14ac:dyDescent="0.2">
      <c r="A1350" s="33" t="s">
        <v>2945</v>
      </c>
      <c r="B1350" s="33" t="s">
        <v>7115</v>
      </c>
      <c r="C1350" s="16" t="s">
        <v>3298</v>
      </c>
      <c r="D1350" s="22" t="s">
        <v>108</v>
      </c>
      <c r="E1350" s="32" t="s">
        <v>5753</v>
      </c>
      <c r="F1350" s="18" t="s">
        <v>7116</v>
      </c>
      <c r="G1350" s="18" t="s">
        <v>43</v>
      </c>
      <c r="H1350" s="18" t="s">
        <v>1172</v>
      </c>
      <c r="I1350" s="32" t="s">
        <v>152</v>
      </c>
      <c r="J1350" s="18" t="s">
        <v>3855</v>
      </c>
      <c r="K1350" s="19" t="s">
        <v>7117</v>
      </c>
    </row>
    <row r="1351" spans="1:11" x14ac:dyDescent="0.2">
      <c r="A1351" s="33" t="s">
        <v>2945</v>
      </c>
      <c r="B1351" s="33" t="s">
        <v>7118</v>
      </c>
      <c r="C1351" s="16" t="s">
        <v>3298</v>
      </c>
      <c r="D1351" s="22" t="s">
        <v>108</v>
      </c>
      <c r="E1351" s="32" t="s">
        <v>5753</v>
      </c>
      <c r="F1351" s="18" t="s">
        <v>7119</v>
      </c>
      <c r="G1351" s="18" t="s">
        <v>43</v>
      </c>
      <c r="H1351" s="18" t="s">
        <v>1172</v>
      </c>
      <c r="I1351" s="32" t="s">
        <v>152</v>
      </c>
      <c r="J1351" s="18" t="s">
        <v>3855</v>
      </c>
      <c r="K1351" s="19" t="s">
        <v>7120</v>
      </c>
    </row>
    <row r="1352" spans="1:11" x14ac:dyDescent="0.2">
      <c r="A1352" s="33" t="s">
        <v>2945</v>
      </c>
      <c r="B1352" s="33" t="s">
        <v>7121</v>
      </c>
      <c r="C1352" s="16" t="s">
        <v>3298</v>
      </c>
      <c r="D1352" s="22" t="s">
        <v>108</v>
      </c>
      <c r="E1352" s="32" t="s">
        <v>5753</v>
      </c>
      <c r="F1352" s="18" t="s">
        <v>7122</v>
      </c>
      <c r="G1352" s="18" t="s">
        <v>43</v>
      </c>
      <c r="H1352" s="18" t="s">
        <v>1172</v>
      </c>
      <c r="I1352" s="32" t="s">
        <v>152</v>
      </c>
      <c r="J1352" s="18" t="s">
        <v>3855</v>
      </c>
      <c r="K1352" s="19" t="s">
        <v>7123</v>
      </c>
    </row>
    <row r="1353" spans="1:11" x14ac:dyDescent="0.2">
      <c r="A1353" s="33" t="s">
        <v>2945</v>
      </c>
      <c r="B1353" s="33" t="s">
        <v>7124</v>
      </c>
      <c r="C1353" s="16" t="s">
        <v>3298</v>
      </c>
      <c r="D1353" s="22" t="s">
        <v>108</v>
      </c>
      <c r="E1353" s="32" t="s">
        <v>5753</v>
      </c>
      <c r="F1353" s="18" t="s">
        <v>7125</v>
      </c>
      <c r="G1353" s="18" t="s">
        <v>43</v>
      </c>
      <c r="H1353" s="18" t="s">
        <v>1172</v>
      </c>
      <c r="I1353" s="32" t="s">
        <v>152</v>
      </c>
      <c r="J1353" s="18" t="s">
        <v>3855</v>
      </c>
      <c r="K1353" s="19" t="s">
        <v>7126</v>
      </c>
    </row>
    <row r="1354" spans="1:11" x14ac:dyDescent="0.2">
      <c r="A1354" s="33" t="s">
        <v>2945</v>
      </c>
      <c r="B1354" s="33" t="s">
        <v>7127</v>
      </c>
      <c r="C1354" s="16" t="s">
        <v>3298</v>
      </c>
      <c r="D1354" s="22" t="s">
        <v>108</v>
      </c>
      <c r="E1354" s="32" t="s">
        <v>5753</v>
      </c>
      <c r="F1354" s="18" t="s">
        <v>7128</v>
      </c>
      <c r="G1354" s="18" t="s">
        <v>43</v>
      </c>
      <c r="H1354" s="18" t="s">
        <v>1172</v>
      </c>
      <c r="I1354" s="32" t="s">
        <v>152</v>
      </c>
      <c r="J1354" s="18" t="s">
        <v>3855</v>
      </c>
      <c r="K1354" s="19" t="s">
        <v>7129</v>
      </c>
    </row>
    <row r="1355" spans="1:11" x14ac:dyDescent="0.2">
      <c r="A1355" s="33" t="s">
        <v>2945</v>
      </c>
      <c r="B1355" s="33" t="s">
        <v>7130</v>
      </c>
      <c r="C1355" s="16" t="s">
        <v>3298</v>
      </c>
      <c r="D1355" s="22" t="s">
        <v>108</v>
      </c>
      <c r="E1355" s="32" t="s">
        <v>5753</v>
      </c>
      <c r="F1355" s="18" t="s">
        <v>7131</v>
      </c>
      <c r="G1355" s="18" t="s">
        <v>43</v>
      </c>
      <c r="H1355" s="18" t="s">
        <v>1172</v>
      </c>
      <c r="I1355" s="32" t="s">
        <v>152</v>
      </c>
      <c r="J1355" s="18" t="s">
        <v>3855</v>
      </c>
      <c r="K1355" s="19" t="s">
        <v>7132</v>
      </c>
    </row>
    <row r="1356" spans="1:11" x14ac:dyDescent="0.2">
      <c r="A1356" s="33" t="s">
        <v>2945</v>
      </c>
      <c r="B1356" s="33" t="s">
        <v>7133</v>
      </c>
      <c r="C1356" s="16" t="s">
        <v>3298</v>
      </c>
      <c r="D1356" s="22" t="s">
        <v>108</v>
      </c>
      <c r="E1356" s="32" t="s">
        <v>5753</v>
      </c>
      <c r="F1356" s="18" t="s">
        <v>7134</v>
      </c>
      <c r="G1356" s="18" t="s">
        <v>43</v>
      </c>
      <c r="H1356" s="18" t="s">
        <v>1172</v>
      </c>
      <c r="I1356" s="32" t="s">
        <v>152</v>
      </c>
      <c r="J1356" s="18" t="s">
        <v>3855</v>
      </c>
      <c r="K1356" s="19" t="s">
        <v>7135</v>
      </c>
    </row>
    <row r="1357" spans="1:11" x14ac:dyDescent="0.2">
      <c r="A1357" s="33" t="s">
        <v>2945</v>
      </c>
      <c r="B1357" s="33" t="s">
        <v>7136</v>
      </c>
      <c r="C1357" s="16" t="s">
        <v>3298</v>
      </c>
      <c r="D1357" s="22" t="s">
        <v>108</v>
      </c>
      <c r="E1357" s="32" t="s">
        <v>5753</v>
      </c>
      <c r="F1357" s="18" t="s">
        <v>7137</v>
      </c>
      <c r="G1357" s="18" t="s">
        <v>43</v>
      </c>
      <c r="H1357" s="18" t="s">
        <v>1172</v>
      </c>
      <c r="I1357" s="32" t="s">
        <v>152</v>
      </c>
      <c r="J1357" s="18" t="s">
        <v>3855</v>
      </c>
      <c r="K1357" s="19" t="s">
        <v>7138</v>
      </c>
    </row>
    <row r="1358" spans="1:11" x14ac:dyDescent="0.2">
      <c r="A1358" s="33" t="s">
        <v>2945</v>
      </c>
      <c r="B1358" s="33" t="s">
        <v>7139</v>
      </c>
      <c r="C1358" s="16" t="s">
        <v>3298</v>
      </c>
      <c r="D1358" s="22" t="s">
        <v>108</v>
      </c>
      <c r="E1358" s="32" t="s">
        <v>5753</v>
      </c>
      <c r="F1358" s="18" t="s">
        <v>7140</v>
      </c>
      <c r="G1358" s="18" t="s">
        <v>43</v>
      </c>
      <c r="H1358" s="18" t="s">
        <v>1172</v>
      </c>
      <c r="I1358" s="32" t="s">
        <v>152</v>
      </c>
      <c r="J1358" s="18" t="s">
        <v>3855</v>
      </c>
      <c r="K1358" s="19" t="s">
        <v>7141</v>
      </c>
    </row>
    <row r="1359" spans="1:11" x14ac:dyDescent="0.2">
      <c r="A1359" s="33" t="s">
        <v>2945</v>
      </c>
      <c r="B1359" s="33" t="s">
        <v>7142</v>
      </c>
      <c r="C1359" s="16" t="s">
        <v>3298</v>
      </c>
      <c r="D1359" s="22" t="s">
        <v>108</v>
      </c>
      <c r="E1359" s="32" t="s">
        <v>5753</v>
      </c>
      <c r="F1359" s="18" t="s">
        <v>7143</v>
      </c>
      <c r="G1359" s="18" t="s">
        <v>43</v>
      </c>
      <c r="H1359" s="18" t="s">
        <v>1172</v>
      </c>
      <c r="I1359" s="32" t="s">
        <v>152</v>
      </c>
      <c r="J1359" s="18" t="s">
        <v>3855</v>
      </c>
      <c r="K1359" s="19" t="s">
        <v>7144</v>
      </c>
    </row>
    <row r="1360" spans="1:11" x14ac:dyDescent="0.2">
      <c r="A1360" s="33" t="s">
        <v>2945</v>
      </c>
      <c r="B1360" s="33" t="s">
        <v>7145</v>
      </c>
      <c r="C1360" s="16" t="s">
        <v>3298</v>
      </c>
      <c r="D1360" s="22" t="s">
        <v>108</v>
      </c>
      <c r="E1360" s="32" t="s">
        <v>5753</v>
      </c>
      <c r="F1360" s="18" t="s">
        <v>7146</v>
      </c>
      <c r="G1360" s="18" t="s">
        <v>43</v>
      </c>
      <c r="H1360" s="18" t="s">
        <v>1172</v>
      </c>
      <c r="I1360" s="32" t="s">
        <v>152</v>
      </c>
      <c r="J1360" s="18" t="s">
        <v>3855</v>
      </c>
      <c r="K1360" s="19" t="s">
        <v>7147</v>
      </c>
    </row>
    <row r="1361" spans="1:11" x14ac:dyDescent="0.2">
      <c r="A1361" s="33" t="s">
        <v>2948</v>
      </c>
      <c r="B1361" s="33" t="s">
        <v>7148</v>
      </c>
      <c r="C1361" s="16" t="s">
        <v>3298</v>
      </c>
      <c r="D1361" s="22" t="s">
        <v>108</v>
      </c>
      <c r="E1361" s="32" t="s">
        <v>5753</v>
      </c>
      <c r="F1361" s="18" t="s">
        <v>7149</v>
      </c>
      <c r="G1361" s="18" t="s">
        <v>43</v>
      </c>
      <c r="H1361" s="18" t="s">
        <v>1172</v>
      </c>
      <c r="I1361" s="32" t="s">
        <v>152</v>
      </c>
      <c r="J1361" s="18" t="s">
        <v>3855</v>
      </c>
      <c r="K1361" s="19" t="s">
        <v>7150</v>
      </c>
    </row>
    <row r="1362" spans="1:11" x14ac:dyDescent="0.2">
      <c r="A1362" s="33" t="s">
        <v>2948</v>
      </c>
      <c r="B1362" s="33" t="s">
        <v>7151</v>
      </c>
      <c r="C1362" s="16" t="s">
        <v>3298</v>
      </c>
      <c r="D1362" s="22" t="s">
        <v>108</v>
      </c>
      <c r="E1362" s="32" t="s">
        <v>5961</v>
      </c>
      <c r="F1362" s="18" t="s">
        <v>7152</v>
      </c>
      <c r="G1362" s="18" t="s">
        <v>43</v>
      </c>
      <c r="H1362" s="18" t="s">
        <v>1172</v>
      </c>
      <c r="I1362" s="32" t="s">
        <v>152</v>
      </c>
      <c r="J1362" s="18" t="s">
        <v>3855</v>
      </c>
      <c r="K1362" s="19" t="s">
        <v>7153</v>
      </c>
    </row>
    <row r="1363" spans="1:11" x14ac:dyDescent="0.2">
      <c r="A1363" s="33" t="s">
        <v>2948</v>
      </c>
      <c r="B1363" s="33" t="s">
        <v>7154</v>
      </c>
      <c r="C1363" s="16" t="s">
        <v>3298</v>
      </c>
      <c r="D1363" s="22" t="s">
        <v>108</v>
      </c>
      <c r="E1363" s="32" t="s">
        <v>5682</v>
      </c>
      <c r="F1363" s="18" t="s">
        <v>7155</v>
      </c>
      <c r="G1363" s="18" t="s">
        <v>43</v>
      </c>
      <c r="H1363" s="18" t="s">
        <v>1172</v>
      </c>
      <c r="I1363" s="32" t="s">
        <v>152</v>
      </c>
      <c r="J1363" s="18" t="s">
        <v>3855</v>
      </c>
      <c r="K1363" s="19" t="s">
        <v>7156</v>
      </c>
    </row>
    <row r="1364" spans="1:11" x14ac:dyDescent="0.2">
      <c r="A1364" s="33" t="s">
        <v>2948</v>
      </c>
      <c r="B1364" s="33" t="s">
        <v>7157</v>
      </c>
      <c r="C1364" s="16" t="s">
        <v>3298</v>
      </c>
      <c r="D1364" s="22" t="s">
        <v>108</v>
      </c>
      <c r="E1364" s="32" t="s">
        <v>5697</v>
      </c>
      <c r="F1364" s="18" t="s">
        <v>7158</v>
      </c>
      <c r="G1364" s="18" t="s">
        <v>43</v>
      </c>
      <c r="H1364" s="18" t="s">
        <v>1172</v>
      </c>
      <c r="I1364" s="32" t="s">
        <v>426</v>
      </c>
      <c r="J1364" s="18" t="s">
        <v>5699</v>
      </c>
      <c r="K1364" s="19" t="s">
        <v>7159</v>
      </c>
    </row>
    <row r="1365" spans="1:11" ht="20.399999999999999" x14ac:dyDescent="0.2">
      <c r="A1365" s="33" t="s">
        <v>2948</v>
      </c>
      <c r="B1365" s="33" t="s">
        <v>7160</v>
      </c>
      <c r="C1365" s="16" t="s">
        <v>3298</v>
      </c>
      <c r="D1365" s="22" t="s">
        <v>108</v>
      </c>
      <c r="E1365" s="32" t="s">
        <v>5708</v>
      </c>
      <c r="F1365" s="18" t="s">
        <v>7161</v>
      </c>
      <c r="G1365" s="18" t="s">
        <v>3228</v>
      </c>
      <c r="H1365" s="18" t="s">
        <v>1172</v>
      </c>
      <c r="I1365" s="32" t="s">
        <v>152</v>
      </c>
      <c r="J1365" s="18" t="s">
        <v>3855</v>
      </c>
      <c r="K1365" s="19" t="s">
        <v>7162</v>
      </c>
    </row>
    <row r="1366" spans="1:11" x14ac:dyDescent="0.2">
      <c r="A1366" s="33" t="s">
        <v>2948</v>
      </c>
      <c r="B1366" s="33" t="s">
        <v>7163</v>
      </c>
      <c r="C1366" s="16" t="s">
        <v>3298</v>
      </c>
      <c r="D1366" s="22" t="s">
        <v>108</v>
      </c>
      <c r="E1366" s="32" t="s">
        <v>5678</v>
      </c>
      <c r="F1366" s="18" t="s">
        <v>7164</v>
      </c>
      <c r="G1366" s="18" t="s">
        <v>3228</v>
      </c>
      <c r="H1366" s="18" t="s">
        <v>1172</v>
      </c>
      <c r="I1366" s="32" t="s">
        <v>152</v>
      </c>
      <c r="J1366" s="18" t="s">
        <v>3855</v>
      </c>
      <c r="K1366" s="19" t="s">
        <v>7165</v>
      </c>
    </row>
    <row r="1367" spans="1:11" x14ac:dyDescent="0.2">
      <c r="A1367" s="33" t="s">
        <v>2948</v>
      </c>
      <c r="B1367" s="33" t="s">
        <v>7166</v>
      </c>
      <c r="C1367" s="16" t="s">
        <v>3298</v>
      </c>
      <c r="D1367" s="22" t="s">
        <v>108</v>
      </c>
      <c r="E1367" s="32" t="s">
        <v>5753</v>
      </c>
      <c r="F1367" s="18" t="s">
        <v>7167</v>
      </c>
      <c r="G1367" s="18" t="s">
        <v>3228</v>
      </c>
      <c r="H1367" s="18" t="s">
        <v>1172</v>
      </c>
      <c r="I1367" s="32" t="s">
        <v>152</v>
      </c>
      <c r="J1367" s="18" t="s">
        <v>3855</v>
      </c>
      <c r="K1367" s="19" t="s">
        <v>7168</v>
      </c>
    </row>
    <row r="1368" spans="1:11" ht="20.399999999999999" x14ac:dyDescent="0.2">
      <c r="A1368" s="33" t="s">
        <v>2948</v>
      </c>
      <c r="B1368" s="33" t="s">
        <v>7169</v>
      </c>
      <c r="C1368" s="16" t="s">
        <v>3298</v>
      </c>
      <c r="D1368" s="22" t="s">
        <v>108</v>
      </c>
      <c r="E1368" s="32" t="s">
        <v>5682</v>
      </c>
      <c r="F1368" s="18" t="s">
        <v>7170</v>
      </c>
      <c r="G1368" s="18" t="s">
        <v>3228</v>
      </c>
      <c r="H1368" s="18" t="s">
        <v>1172</v>
      </c>
      <c r="I1368" s="32" t="s">
        <v>152</v>
      </c>
      <c r="J1368" s="18" t="s">
        <v>3855</v>
      </c>
      <c r="K1368" s="19" t="s">
        <v>7171</v>
      </c>
    </row>
    <row r="1369" spans="1:11" ht="20.399999999999999" x14ac:dyDescent="0.2">
      <c r="A1369" s="33" t="s">
        <v>2948</v>
      </c>
      <c r="B1369" s="33" t="s">
        <v>7172</v>
      </c>
      <c r="C1369" s="16" t="s">
        <v>3298</v>
      </c>
      <c r="D1369" s="22" t="s">
        <v>108</v>
      </c>
      <c r="E1369" s="32" t="s">
        <v>5682</v>
      </c>
      <c r="F1369" s="18" t="s">
        <v>7173</v>
      </c>
      <c r="G1369" s="18" t="s">
        <v>3228</v>
      </c>
      <c r="H1369" s="18" t="s">
        <v>1172</v>
      </c>
      <c r="I1369" s="32" t="s">
        <v>152</v>
      </c>
      <c r="J1369" s="18" t="s">
        <v>3855</v>
      </c>
      <c r="K1369" s="19" t="s">
        <v>7174</v>
      </c>
    </row>
    <row r="1370" spans="1:11" ht="20.399999999999999" x14ac:dyDescent="0.2">
      <c r="A1370" s="33" t="s">
        <v>2948</v>
      </c>
      <c r="B1370" s="33" t="s">
        <v>7175</v>
      </c>
      <c r="C1370" s="16" t="s">
        <v>3298</v>
      </c>
      <c r="D1370" s="22" t="s">
        <v>108</v>
      </c>
      <c r="E1370" s="32" t="s">
        <v>5682</v>
      </c>
      <c r="F1370" s="18" t="s">
        <v>7176</v>
      </c>
      <c r="G1370" s="18" t="s">
        <v>3228</v>
      </c>
      <c r="H1370" s="18" t="s">
        <v>1172</v>
      </c>
      <c r="I1370" s="32" t="s">
        <v>152</v>
      </c>
      <c r="J1370" s="18" t="s">
        <v>3855</v>
      </c>
      <c r="K1370" s="19" t="s">
        <v>7177</v>
      </c>
    </row>
    <row r="1371" spans="1:11" x14ac:dyDescent="0.2">
      <c r="A1371" s="33" t="s">
        <v>2948</v>
      </c>
      <c r="B1371" s="33" t="s">
        <v>7178</v>
      </c>
      <c r="C1371" s="16" t="s">
        <v>3298</v>
      </c>
      <c r="D1371" s="22" t="s">
        <v>108</v>
      </c>
      <c r="E1371" s="32" t="s">
        <v>5961</v>
      </c>
      <c r="F1371" s="18" t="s">
        <v>4011</v>
      </c>
      <c r="G1371" s="18" t="s">
        <v>3228</v>
      </c>
      <c r="H1371" s="18" t="s">
        <v>1172</v>
      </c>
      <c r="I1371" s="32" t="s">
        <v>152</v>
      </c>
      <c r="J1371" s="18" t="s">
        <v>3855</v>
      </c>
      <c r="K1371" s="19" t="s">
        <v>7179</v>
      </c>
    </row>
    <row r="1372" spans="1:11" ht="20.399999999999999" x14ac:dyDescent="0.2">
      <c r="A1372" s="33" t="s">
        <v>2948</v>
      </c>
      <c r="B1372" s="33" t="s">
        <v>7180</v>
      </c>
      <c r="C1372" s="16" t="s">
        <v>3298</v>
      </c>
      <c r="D1372" s="22" t="s">
        <v>108</v>
      </c>
      <c r="E1372" s="32" t="s">
        <v>5753</v>
      </c>
      <c r="F1372" s="18" t="s">
        <v>7181</v>
      </c>
      <c r="G1372" s="18" t="s">
        <v>3228</v>
      </c>
      <c r="H1372" s="18" t="s">
        <v>1172</v>
      </c>
      <c r="I1372" s="32" t="s">
        <v>152</v>
      </c>
      <c r="J1372" s="18" t="s">
        <v>3855</v>
      </c>
      <c r="K1372" s="19" t="s">
        <v>7182</v>
      </c>
    </row>
    <row r="1373" spans="1:11" ht="20.399999999999999" x14ac:dyDescent="0.2">
      <c r="A1373" s="33" t="s">
        <v>2948</v>
      </c>
      <c r="B1373" s="33" t="s">
        <v>7183</v>
      </c>
      <c r="C1373" s="16" t="s">
        <v>3298</v>
      </c>
      <c r="D1373" s="22" t="s">
        <v>108</v>
      </c>
      <c r="E1373" s="32" t="s">
        <v>5753</v>
      </c>
      <c r="F1373" s="18" t="s">
        <v>7184</v>
      </c>
      <c r="G1373" s="18" t="s">
        <v>3228</v>
      </c>
      <c r="H1373" s="18" t="s">
        <v>1172</v>
      </c>
      <c r="I1373" s="32" t="s">
        <v>152</v>
      </c>
      <c r="J1373" s="18" t="s">
        <v>3855</v>
      </c>
      <c r="K1373" s="19" t="s">
        <v>7185</v>
      </c>
    </row>
    <row r="1374" spans="1:11" x14ac:dyDescent="0.2">
      <c r="A1374" s="33" t="s">
        <v>2948</v>
      </c>
      <c r="B1374" s="33" t="s">
        <v>7186</v>
      </c>
      <c r="C1374" s="16" t="s">
        <v>3298</v>
      </c>
      <c r="D1374" s="22" t="s">
        <v>108</v>
      </c>
      <c r="E1374" s="32" t="s">
        <v>5753</v>
      </c>
      <c r="F1374" s="18" t="s">
        <v>7187</v>
      </c>
      <c r="G1374" s="18" t="s">
        <v>3228</v>
      </c>
      <c r="H1374" s="18" t="s">
        <v>1172</v>
      </c>
      <c r="I1374" s="32" t="s">
        <v>152</v>
      </c>
      <c r="J1374" s="18" t="s">
        <v>3855</v>
      </c>
      <c r="K1374" s="19" t="s">
        <v>7188</v>
      </c>
    </row>
    <row r="1375" spans="1:11" ht="20.399999999999999" x14ac:dyDescent="0.2">
      <c r="A1375" s="33" t="s">
        <v>2948</v>
      </c>
      <c r="B1375" s="33" t="s">
        <v>7189</v>
      </c>
      <c r="C1375" s="16" t="s">
        <v>3298</v>
      </c>
      <c r="D1375" s="22" t="s">
        <v>108</v>
      </c>
      <c r="E1375" s="32" t="s">
        <v>5682</v>
      </c>
      <c r="F1375" s="18" t="s">
        <v>7190</v>
      </c>
      <c r="G1375" s="18" t="s">
        <v>3228</v>
      </c>
      <c r="H1375" s="18" t="s">
        <v>1172</v>
      </c>
      <c r="I1375" s="32" t="s">
        <v>152</v>
      </c>
      <c r="J1375" s="18" t="s">
        <v>3855</v>
      </c>
      <c r="K1375" s="19" t="s">
        <v>7191</v>
      </c>
    </row>
    <row r="1376" spans="1:11" ht="20.399999999999999" x14ac:dyDescent="0.2">
      <c r="A1376" s="33" t="s">
        <v>2948</v>
      </c>
      <c r="B1376" s="33" t="s">
        <v>7192</v>
      </c>
      <c r="C1376" s="16" t="s">
        <v>3298</v>
      </c>
      <c r="D1376" s="22" t="s">
        <v>108</v>
      </c>
      <c r="E1376" s="32" t="s">
        <v>5682</v>
      </c>
      <c r="F1376" s="18" t="s">
        <v>7193</v>
      </c>
      <c r="G1376" s="18" t="s">
        <v>3228</v>
      </c>
      <c r="H1376" s="18" t="s">
        <v>1172</v>
      </c>
      <c r="I1376" s="32" t="s">
        <v>152</v>
      </c>
      <c r="J1376" s="18" t="s">
        <v>3855</v>
      </c>
      <c r="K1376" s="19" t="s">
        <v>7194</v>
      </c>
    </row>
    <row r="1377" spans="1:11" ht="20.399999999999999" x14ac:dyDescent="0.2">
      <c r="A1377" s="33" t="s">
        <v>2948</v>
      </c>
      <c r="B1377" s="33" t="s">
        <v>7195</v>
      </c>
      <c r="C1377" s="16" t="s">
        <v>3298</v>
      </c>
      <c r="D1377" s="22" t="s">
        <v>108</v>
      </c>
      <c r="E1377" s="32" t="s">
        <v>5749</v>
      </c>
      <c r="F1377" s="18" t="s">
        <v>7196</v>
      </c>
      <c r="G1377" s="18" t="s">
        <v>3228</v>
      </c>
      <c r="H1377" s="18" t="s">
        <v>1172</v>
      </c>
      <c r="I1377" s="32" t="s">
        <v>152</v>
      </c>
      <c r="J1377" s="18" t="s">
        <v>3855</v>
      </c>
      <c r="K1377" s="19" t="s">
        <v>7197</v>
      </c>
    </row>
    <row r="1378" spans="1:11" x14ac:dyDescent="0.2">
      <c r="A1378" s="33" t="s">
        <v>2951</v>
      </c>
      <c r="B1378" s="33" t="s">
        <v>7198</v>
      </c>
      <c r="C1378" s="16" t="s">
        <v>3298</v>
      </c>
      <c r="D1378" s="22" t="s">
        <v>108</v>
      </c>
      <c r="E1378" s="32" t="s">
        <v>5753</v>
      </c>
      <c r="F1378" s="18" t="s">
        <v>7199</v>
      </c>
      <c r="G1378" s="18" t="s">
        <v>43</v>
      </c>
      <c r="H1378" s="18" t="s">
        <v>1172</v>
      </c>
      <c r="I1378" s="32" t="s">
        <v>152</v>
      </c>
      <c r="J1378" s="18" t="s">
        <v>3855</v>
      </c>
      <c r="K1378" s="19" t="s">
        <v>7200</v>
      </c>
    </row>
    <row r="1379" spans="1:11" ht="20.399999999999999" x14ac:dyDescent="0.2">
      <c r="A1379" s="33" t="s">
        <v>2951</v>
      </c>
      <c r="B1379" s="33" t="s">
        <v>7201</v>
      </c>
      <c r="C1379" s="16" t="s">
        <v>3298</v>
      </c>
      <c r="D1379" s="22" t="s">
        <v>108</v>
      </c>
      <c r="E1379" s="32" t="s">
        <v>5705</v>
      </c>
      <c r="F1379" s="18" t="s">
        <v>7202</v>
      </c>
      <c r="G1379" s="18" t="s">
        <v>43</v>
      </c>
      <c r="H1379" s="18" t="s">
        <v>1172</v>
      </c>
      <c r="I1379" s="32" t="s">
        <v>152</v>
      </c>
      <c r="J1379" s="18" t="s">
        <v>3855</v>
      </c>
      <c r="K1379" s="19" t="s">
        <v>7203</v>
      </c>
    </row>
    <row r="1380" spans="1:11" ht="20.399999999999999" x14ac:dyDescent="0.2">
      <c r="A1380" s="33" t="s">
        <v>2951</v>
      </c>
      <c r="B1380" s="33" t="s">
        <v>7204</v>
      </c>
      <c r="C1380" s="16" t="s">
        <v>3298</v>
      </c>
      <c r="D1380" s="22" t="s">
        <v>108</v>
      </c>
      <c r="E1380" s="32" t="s">
        <v>5753</v>
      </c>
      <c r="F1380" s="18" t="s">
        <v>7205</v>
      </c>
      <c r="G1380" s="18" t="s">
        <v>43</v>
      </c>
      <c r="H1380" s="18" t="s">
        <v>1172</v>
      </c>
      <c r="I1380" s="32" t="s">
        <v>152</v>
      </c>
      <c r="J1380" s="18" t="s">
        <v>3855</v>
      </c>
      <c r="K1380" s="19" t="s">
        <v>7206</v>
      </c>
    </row>
    <row r="1381" spans="1:11" ht="20.399999999999999" x14ac:dyDescent="0.2">
      <c r="A1381" s="33" t="s">
        <v>2951</v>
      </c>
      <c r="B1381" s="33" t="s">
        <v>7207</v>
      </c>
      <c r="C1381" s="16" t="s">
        <v>3298</v>
      </c>
      <c r="D1381" s="22" t="s">
        <v>108</v>
      </c>
      <c r="E1381" s="32" t="s">
        <v>5753</v>
      </c>
      <c r="F1381" s="18" t="s">
        <v>7208</v>
      </c>
      <c r="G1381" s="18" t="s">
        <v>43</v>
      </c>
      <c r="H1381" s="18" t="s">
        <v>1172</v>
      </c>
      <c r="I1381" s="32" t="s">
        <v>152</v>
      </c>
      <c r="J1381" s="18" t="s">
        <v>3855</v>
      </c>
      <c r="K1381" s="19" t="s">
        <v>7209</v>
      </c>
    </row>
    <row r="1382" spans="1:11" ht="20.399999999999999" x14ac:dyDescent="0.2">
      <c r="A1382" s="33" t="s">
        <v>2951</v>
      </c>
      <c r="B1382" s="33" t="s">
        <v>7210</v>
      </c>
      <c r="C1382" s="16" t="s">
        <v>3298</v>
      </c>
      <c r="D1382" s="22" t="s">
        <v>108</v>
      </c>
      <c r="E1382" s="32" t="s">
        <v>5753</v>
      </c>
      <c r="F1382" s="18" t="s">
        <v>7211</v>
      </c>
      <c r="G1382" s="18" t="s">
        <v>43</v>
      </c>
      <c r="H1382" s="18" t="s">
        <v>1172</v>
      </c>
      <c r="I1382" s="32" t="s">
        <v>152</v>
      </c>
      <c r="J1382" s="18" t="s">
        <v>3855</v>
      </c>
      <c r="K1382" s="19" t="s">
        <v>7212</v>
      </c>
    </row>
    <row r="1383" spans="1:11" ht="20.399999999999999" x14ac:dyDescent="0.2">
      <c r="A1383" s="33" t="s">
        <v>2951</v>
      </c>
      <c r="B1383" s="33" t="s">
        <v>7213</v>
      </c>
      <c r="C1383" s="16" t="s">
        <v>3298</v>
      </c>
      <c r="D1383" s="22" t="s">
        <v>108</v>
      </c>
      <c r="E1383" s="32" t="s">
        <v>5753</v>
      </c>
      <c r="F1383" s="18" t="s">
        <v>7214</v>
      </c>
      <c r="G1383" s="18" t="s">
        <v>43</v>
      </c>
      <c r="H1383" s="18" t="s">
        <v>1172</v>
      </c>
      <c r="I1383" s="32" t="s">
        <v>152</v>
      </c>
      <c r="J1383" s="18" t="s">
        <v>3855</v>
      </c>
      <c r="K1383" s="19" t="s">
        <v>7215</v>
      </c>
    </row>
    <row r="1384" spans="1:11" ht="30.6" x14ac:dyDescent="0.2">
      <c r="A1384" s="33" t="s">
        <v>2951</v>
      </c>
      <c r="B1384" s="33" t="s">
        <v>7216</v>
      </c>
      <c r="C1384" s="16" t="s">
        <v>3298</v>
      </c>
      <c r="D1384" s="22" t="s">
        <v>108</v>
      </c>
      <c r="E1384" s="32" t="s">
        <v>5753</v>
      </c>
      <c r="F1384" s="18" t="s">
        <v>7217</v>
      </c>
      <c r="G1384" s="18" t="s">
        <v>43</v>
      </c>
      <c r="H1384" s="18" t="s">
        <v>1172</v>
      </c>
      <c r="I1384" s="32" t="s">
        <v>152</v>
      </c>
      <c r="J1384" s="18" t="s">
        <v>3855</v>
      </c>
      <c r="K1384" s="19" t="s">
        <v>7218</v>
      </c>
    </row>
    <row r="1385" spans="1:11" ht="30.6" x14ac:dyDescent="0.2">
      <c r="A1385" s="33" t="s">
        <v>2951</v>
      </c>
      <c r="B1385" s="33" t="s">
        <v>7219</v>
      </c>
      <c r="C1385" s="16" t="s">
        <v>3298</v>
      </c>
      <c r="D1385" s="22" t="s">
        <v>108</v>
      </c>
      <c r="E1385" s="32" t="s">
        <v>5753</v>
      </c>
      <c r="F1385" s="18" t="s">
        <v>7220</v>
      </c>
      <c r="G1385" s="18" t="s">
        <v>43</v>
      </c>
      <c r="H1385" s="18" t="s">
        <v>1172</v>
      </c>
      <c r="I1385" s="32" t="s">
        <v>152</v>
      </c>
      <c r="J1385" s="18" t="s">
        <v>3855</v>
      </c>
      <c r="K1385" s="19" t="s">
        <v>7221</v>
      </c>
    </row>
    <row r="1386" spans="1:11" x14ac:dyDescent="0.2">
      <c r="A1386" s="33" t="s">
        <v>2951</v>
      </c>
      <c r="B1386" s="33" t="s">
        <v>7222</v>
      </c>
      <c r="C1386" s="16" t="s">
        <v>3298</v>
      </c>
      <c r="D1386" s="22" t="s">
        <v>108</v>
      </c>
      <c r="E1386" s="32" t="s">
        <v>5753</v>
      </c>
      <c r="F1386" s="18" t="s">
        <v>7223</v>
      </c>
      <c r="G1386" s="18" t="s">
        <v>43</v>
      </c>
      <c r="H1386" s="18" t="s">
        <v>1172</v>
      </c>
      <c r="I1386" s="32" t="s">
        <v>152</v>
      </c>
      <c r="J1386" s="18" t="s">
        <v>3855</v>
      </c>
      <c r="K1386" s="19" t="s">
        <v>7224</v>
      </c>
    </row>
    <row r="1387" spans="1:11" x14ac:dyDescent="0.2">
      <c r="A1387" s="33" t="s">
        <v>2951</v>
      </c>
      <c r="B1387" s="33" t="s">
        <v>7225</v>
      </c>
      <c r="C1387" s="16" t="s">
        <v>3298</v>
      </c>
      <c r="D1387" s="22" t="s">
        <v>108</v>
      </c>
      <c r="E1387" s="32" t="s">
        <v>5753</v>
      </c>
      <c r="F1387" s="18" t="s">
        <v>7045</v>
      </c>
      <c r="G1387" s="18" t="s">
        <v>3323</v>
      </c>
      <c r="H1387" s="18" t="s">
        <v>1172</v>
      </c>
      <c r="I1387" s="32" t="s">
        <v>152</v>
      </c>
      <c r="J1387" s="18" t="s">
        <v>3855</v>
      </c>
      <c r="K1387" s="19" t="s">
        <v>7226</v>
      </c>
    </row>
    <row r="1388" spans="1:11" ht="20.399999999999999" x14ac:dyDescent="0.2">
      <c r="A1388" s="33" t="s">
        <v>2951</v>
      </c>
      <c r="B1388" s="33" t="s">
        <v>7227</v>
      </c>
      <c r="C1388" s="16" t="s">
        <v>3298</v>
      </c>
      <c r="D1388" s="22" t="s">
        <v>108</v>
      </c>
      <c r="E1388" s="32" t="s">
        <v>5753</v>
      </c>
      <c r="F1388" s="18" t="s">
        <v>7228</v>
      </c>
      <c r="G1388" s="18" t="s">
        <v>3323</v>
      </c>
      <c r="H1388" s="18" t="s">
        <v>1172</v>
      </c>
      <c r="I1388" s="32" t="s">
        <v>152</v>
      </c>
      <c r="J1388" s="18" t="s">
        <v>3855</v>
      </c>
      <c r="K1388" s="19" t="s">
        <v>7229</v>
      </c>
    </row>
    <row r="1389" spans="1:11" ht="20.399999999999999" x14ac:dyDescent="0.2">
      <c r="A1389" s="33" t="s">
        <v>2951</v>
      </c>
      <c r="B1389" s="33" t="s">
        <v>7230</v>
      </c>
      <c r="C1389" s="16" t="s">
        <v>3298</v>
      </c>
      <c r="D1389" s="22" t="s">
        <v>108</v>
      </c>
      <c r="E1389" s="32" t="s">
        <v>5753</v>
      </c>
      <c r="F1389" s="18" t="s">
        <v>7231</v>
      </c>
      <c r="G1389" s="18" t="s">
        <v>3323</v>
      </c>
      <c r="H1389" s="18" t="s">
        <v>1172</v>
      </c>
      <c r="I1389" s="32" t="s">
        <v>152</v>
      </c>
      <c r="J1389" s="18" t="s">
        <v>3855</v>
      </c>
      <c r="K1389" s="19" t="s">
        <v>7232</v>
      </c>
    </row>
    <row r="1390" spans="1:11" ht="20.399999999999999" x14ac:dyDescent="0.2">
      <c r="A1390" s="33" t="s">
        <v>2951</v>
      </c>
      <c r="B1390" s="33" t="s">
        <v>7233</v>
      </c>
      <c r="C1390" s="16" t="s">
        <v>3298</v>
      </c>
      <c r="D1390" s="22" t="s">
        <v>108</v>
      </c>
      <c r="E1390" s="32" t="s">
        <v>5753</v>
      </c>
      <c r="F1390" s="18" t="s">
        <v>7234</v>
      </c>
      <c r="G1390" s="18" t="s">
        <v>3323</v>
      </c>
      <c r="H1390" s="18" t="s">
        <v>1172</v>
      </c>
      <c r="I1390" s="32" t="s">
        <v>152</v>
      </c>
      <c r="J1390" s="18" t="s">
        <v>3855</v>
      </c>
      <c r="K1390" s="19" t="s">
        <v>7235</v>
      </c>
    </row>
    <row r="1391" spans="1:11" ht="20.399999999999999" x14ac:dyDescent="0.2">
      <c r="A1391" s="33" t="s">
        <v>2951</v>
      </c>
      <c r="B1391" s="33" t="s">
        <v>7236</v>
      </c>
      <c r="C1391" s="16" t="s">
        <v>3298</v>
      </c>
      <c r="D1391" s="22" t="s">
        <v>108</v>
      </c>
      <c r="E1391" s="32" t="s">
        <v>5753</v>
      </c>
      <c r="F1391" s="18" t="s">
        <v>7237</v>
      </c>
      <c r="G1391" s="18" t="s">
        <v>3323</v>
      </c>
      <c r="H1391" s="18" t="s">
        <v>1172</v>
      </c>
      <c r="I1391" s="32" t="s">
        <v>152</v>
      </c>
      <c r="J1391" s="18" t="s">
        <v>3855</v>
      </c>
      <c r="K1391" s="19" t="s">
        <v>7238</v>
      </c>
    </row>
    <row r="1392" spans="1:11" x14ac:dyDescent="0.2">
      <c r="A1392" s="33" t="s">
        <v>2951</v>
      </c>
      <c r="B1392" s="33" t="s">
        <v>7239</v>
      </c>
      <c r="C1392" s="16" t="s">
        <v>3298</v>
      </c>
      <c r="D1392" s="22" t="s">
        <v>108</v>
      </c>
      <c r="E1392" s="32" t="s">
        <v>5682</v>
      </c>
      <c r="F1392" s="18" t="s">
        <v>7240</v>
      </c>
      <c r="G1392" s="18" t="s">
        <v>3228</v>
      </c>
      <c r="H1392" s="18" t="s">
        <v>1172</v>
      </c>
      <c r="I1392" s="32" t="s">
        <v>152</v>
      </c>
      <c r="J1392" s="18" t="s">
        <v>3855</v>
      </c>
      <c r="K1392" s="19" t="s">
        <v>7241</v>
      </c>
    </row>
    <row r="1393" spans="1:11" x14ac:dyDescent="0.2">
      <c r="A1393" s="33" t="s">
        <v>2951</v>
      </c>
      <c r="B1393" s="33" t="s">
        <v>7242</v>
      </c>
      <c r="C1393" s="16" t="s">
        <v>3298</v>
      </c>
      <c r="D1393" s="22" t="s">
        <v>108</v>
      </c>
      <c r="E1393" s="32" t="s">
        <v>5682</v>
      </c>
      <c r="F1393" s="18" t="s">
        <v>7243</v>
      </c>
      <c r="G1393" s="18" t="s">
        <v>3228</v>
      </c>
      <c r="H1393" s="18" t="s">
        <v>1172</v>
      </c>
      <c r="I1393" s="32" t="s">
        <v>152</v>
      </c>
      <c r="J1393" s="18" t="s">
        <v>3855</v>
      </c>
      <c r="K1393" s="19" t="s">
        <v>7244</v>
      </c>
    </row>
    <row r="1394" spans="1:11" x14ac:dyDescent="0.2">
      <c r="A1394" s="33" t="s">
        <v>2951</v>
      </c>
      <c r="B1394" s="33" t="s">
        <v>7245</v>
      </c>
      <c r="C1394" s="16" t="s">
        <v>3298</v>
      </c>
      <c r="D1394" s="22" t="s">
        <v>108</v>
      </c>
      <c r="E1394" s="32" t="s">
        <v>5682</v>
      </c>
      <c r="F1394" s="18" t="s">
        <v>7246</v>
      </c>
      <c r="G1394" s="18" t="s">
        <v>3228</v>
      </c>
      <c r="H1394" s="18" t="s">
        <v>1172</v>
      </c>
      <c r="I1394" s="32" t="s">
        <v>152</v>
      </c>
      <c r="J1394" s="18" t="s">
        <v>3855</v>
      </c>
      <c r="K1394" s="19" t="s">
        <v>7247</v>
      </c>
    </row>
    <row r="1395" spans="1:11" x14ac:dyDescent="0.2">
      <c r="A1395" s="33" t="s">
        <v>2951</v>
      </c>
      <c r="B1395" s="33" t="s">
        <v>7248</v>
      </c>
      <c r="C1395" s="16" t="s">
        <v>3298</v>
      </c>
      <c r="D1395" s="22" t="s">
        <v>108</v>
      </c>
      <c r="E1395" s="32" t="s">
        <v>5682</v>
      </c>
      <c r="F1395" s="18" t="s">
        <v>7249</v>
      </c>
      <c r="G1395" s="18" t="s">
        <v>3228</v>
      </c>
      <c r="H1395" s="18" t="s">
        <v>1172</v>
      </c>
      <c r="I1395" s="32" t="s">
        <v>152</v>
      </c>
      <c r="J1395" s="18" t="s">
        <v>3855</v>
      </c>
      <c r="K1395" s="19" t="s">
        <v>7250</v>
      </c>
    </row>
    <row r="1396" spans="1:11" x14ac:dyDescent="0.2">
      <c r="A1396" s="33" t="s">
        <v>2951</v>
      </c>
      <c r="B1396" s="33" t="s">
        <v>7251</v>
      </c>
      <c r="C1396" s="16" t="s">
        <v>3298</v>
      </c>
      <c r="D1396" s="22" t="s">
        <v>108</v>
      </c>
      <c r="E1396" s="32" t="s">
        <v>5753</v>
      </c>
      <c r="F1396" s="18" t="s">
        <v>7252</v>
      </c>
      <c r="G1396" s="18" t="s">
        <v>3228</v>
      </c>
      <c r="H1396" s="18" t="s">
        <v>1172</v>
      </c>
      <c r="I1396" s="32" t="s">
        <v>152</v>
      </c>
      <c r="J1396" s="18" t="s">
        <v>3855</v>
      </c>
      <c r="K1396" s="19" t="s">
        <v>7253</v>
      </c>
    </row>
    <row r="1397" spans="1:11" ht="20.399999999999999" x14ac:dyDescent="0.2">
      <c r="A1397" s="33" t="s">
        <v>2951</v>
      </c>
      <c r="B1397" s="33" t="s">
        <v>7254</v>
      </c>
      <c r="C1397" s="16" t="s">
        <v>3298</v>
      </c>
      <c r="D1397" s="22" t="s">
        <v>108</v>
      </c>
      <c r="E1397" s="32" t="s">
        <v>5753</v>
      </c>
      <c r="F1397" s="18" t="s">
        <v>7255</v>
      </c>
      <c r="G1397" s="18" t="s">
        <v>3228</v>
      </c>
      <c r="H1397" s="18" t="s">
        <v>1172</v>
      </c>
      <c r="I1397" s="32" t="s">
        <v>152</v>
      </c>
      <c r="J1397" s="18" t="s">
        <v>3855</v>
      </c>
      <c r="K1397" s="19" t="s">
        <v>7256</v>
      </c>
    </row>
    <row r="1398" spans="1:11" ht="20.399999999999999" x14ac:dyDescent="0.2">
      <c r="A1398" s="33" t="s">
        <v>2954</v>
      </c>
      <c r="B1398" s="33" t="s">
        <v>7257</v>
      </c>
      <c r="C1398" s="16" t="s">
        <v>3298</v>
      </c>
      <c r="D1398" s="22" t="s">
        <v>108</v>
      </c>
      <c r="E1398" s="32" t="s">
        <v>5753</v>
      </c>
      <c r="F1398" s="18" t="s">
        <v>7258</v>
      </c>
      <c r="G1398" s="18" t="s">
        <v>3228</v>
      </c>
      <c r="H1398" s="18" t="s">
        <v>1172</v>
      </c>
      <c r="I1398" s="32" t="s">
        <v>152</v>
      </c>
      <c r="J1398" s="18" t="s">
        <v>3855</v>
      </c>
      <c r="K1398" s="19" t="s">
        <v>7259</v>
      </c>
    </row>
    <row r="1399" spans="1:11" ht="20.399999999999999" x14ac:dyDescent="0.2">
      <c r="A1399" s="33" t="s">
        <v>2954</v>
      </c>
      <c r="B1399" s="33" t="s">
        <v>7260</v>
      </c>
      <c r="C1399" s="16" t="s">
        <v>3298</v>
      </c>
      <c r="D1399" s="22" t="s">
        <v>108</v>
      </c>
      <c r="E1399" s="32" t="s">
        <v>5753</v>
      </c>
      <c r="F1399" s="18" t="s">
        <v>7261</v>
      </c>
      <c r="G1399" s="18" t="s">
        <v>3228</v>
      </c>
      <c r="H1399" s="18" t="s">
        <v>1172</v>
      </c>
      <c r="I1399" s="32" t="s">
        <v>152</v>
      </c>
      <c r="J1399" s="18" t="s">
        <v>3855</v>
      </c>
      <c r="K1399" s="19" t="s">
        <v>7262</v>
      </c>
    </row>
    <row r="1400" spans="1:11" ht="20.399999999999999" x14ac:dyDescent="0.2">
      <c r="A1400" s="33" t="s">
        <v>2954</v>
      </c>
      <c r="B1400" s="33" t="s">
        <v>7263</v>
      </c>
      <c r="C1400" s="16" t="s">
        <v>3298</v>
      </c>
      <c r="D1400" s="22" t="s">
        <v>108</v>
      </c>
      <c r="E1400" s="32" t="s">
        <v>5753</v>
      </c>
      <c r="F1400" s="18" t="s">
        <v>7264</v>
      </c>
      <c r="G1400" s="18" t="s">
        <v>3228</v>
      </c>
      <c r="H1400" s="18" t="s">
        <v>1172</v>
      </c>
      <c r="I1400" s="32" t="s">
        <v>152</v>
      </c>
      <c r="J1400" s="18" t="s">
        <v>3855</v>
      </c>
      <c r="K1400" s="19" t="s">
        <v>7265</v>
      </c>
    </row>
    <row r="1401" spans="1:11" ht="20.399999999999999" x14ac:dyDescent="0.2">
      <c r="A1401" s="33" t="s">
        <v>2954</v>
      </c>
      <c r="B1401" s="33" t="s">
        <v>7266</v>
      </c>
      <c r="C1401" s="16" t="s">
        <v>3298</v>
      </c>
      <c r="D1401" s="22" t="s">
        <v>108</v>
      </c>
      <c r="E1401" s="32" t="s">
        <v>5753</v>
      </c>
      <c r="F1401" s="18" t="s">
        <v>7267</v>
      </c>
      <c r="G1401" s="18" t="s">
        <v>3228</v>
      </c>
      <c r="H1401" s="18" t="s">
        <v>1172</v>
      </c>
      <c r="I1401" s="32" t="s">
        <v>152</v>
      </c>
      <c r="J1401" s="18" t="s">
        <v>3855</v>
      </c>
      <c r="K1401" s="19" t="s">
        <v>7268</v>
      </c>
    </row>
    <row r="1402" spans="1:11" ht="20.399999999999999" x14ac:dyDescent="0.2">
      <c r="A1402" s="33" t="s">
        <v>2954</v>
      </c>
      <c r="B1402" s="33" t="s">
        <v>7269</v>
      </c>
      <c r="C1402" s="16" t="s">
        <v>3298</v>
      </c>
      <c r="D1402" s="22" t="s">
        <v>108</v>
      </c>
      <c r="E1402" s="32" t="s">
        <v>5753</v>
      </c>
      <c r="F1402" s="18" t="s">
        <v>7270</v>
      </c>
      <c r="G1402" s="18" t="s">
        <v>3228</v>
      </c>
      <c r="H1402" s="18" t="s">
        <v>1172</v>
      </c>
      <c r="I1402" s="32" t="s">
        <v>152</v>
      </c>
      <c r="J1402" s="18" t="s">
        <v>3855</v>
      </c>
      <c r="K1402" s="19" t="s">
        <v>7271</v>
      </c>
    </row>
    <row r="1403" spans="1:11" ht="20.399999999999999" x14ac:dyDescent="0.2">
      <c r="A1403" s="33" t="s">
        <v>2954</v>
      </c>
      <c r="B1403" s="33" t="s">
        <v>7272</v>
      </c>
      <c r="C1403" s="16" t="s">
        <v>3298</v>
      </c>
      <c r="D1403" s="22" t="s">
        <v>108</v>
      </c>
      <c r="E1403" s="32" t="s">
        <v>5753</v>
      </c>
      <c r="F1403" s="18" t="s">
        <v>7273</v>
      </c>
      <c r="G1403" s="18" t="s">
        <v>3228</v>
      </c>
      <c r="H1403" s="18" t="s">
        <v>1172</v>
      </c>
      <c r="I1403" s="32" t="s">
        <v>152</v>
      </c>
      <c r="J1403" s="18" t="s">
        <v>3855</v>
      </c>
      <c r="K1403" s="19" t="s">
        <v>7274</v>
      </c>
    </row>
    <row r="1404" spans="1:11" x14ac:dyDescent="0.2">
      <c r="A1404" s="33" t="s">
        <v>2954</v>
      </c>
      <c r="B1404" s="33" t="s">
        <v>7275</v>
      </c>
      <c r="C1404" s="16" t="s">
        <v>3298</v>
      </c>
      <c r="D1404" s="22" t="s">
        <v>108</v>
      </c>
      <c r="E1404" s="32" t="s">
        <v>5961</v>
      </c>
      <c r="F1404" s="18" t="s">
        <v>3741</v>
      </c>
      <c r="G1404" s="18" t="s">
        <v>3228</v>
      </c>
      <c r="H1404" s="18" t="s">
        <v>1172</v>
      </c>
      <c r="I1404" s="32" t="s">
        <v>152</v>
      </c>
      <c r="J1404" s="18" t="s">
        <v>3855</v>
      </c>
      <c r="K1404" s="19" t="s">
        <v>7276</v>
      </c>
    </row>
    <row r="1405" spans="1:11" ht="20.399999999999999" x14ac:dyDescent="0.2">
      <c r="A1405" s="33" t="s">
        <v>2954</v>
      </c>
      <c r="B1405" s="33" t="s">
        <v>7277</v>
      </c>
      <c r="C1405" s="16" t="s">
        <v>3298</v>
      </c>
      <c r="D1405" s="22" t="s">
        <v>108</v>
      </c>
      <c r="E1405" s="32" t="s">
        <v>5961</v>
      </c>
      <c r="F1405" s="18" t="s">
        <v>3978</v>
      </c>
      <c r="G1405" s="18" t="s">
        <v>3228</v>
      </c>
      <c r="H1405" s="18" t="s">
        <v>1172</v>
      </c>
      <c r="I1405" s="32" t="s">
        <v>152</v>
      </c>
      <c r="J1405" s="18" t="s">
        <v>3855</v>
      </c>
      <c r="K1405" s="19" t="s">
        <v>7278</v>
      </c>
    </row>
    <row r="1406" spans="1:11" ht="20.399999999999999" x14ac:dyDescent="0.2">
      <c r="A1406" s="33" t="s">
        <v>2954</v>
      </c>
      <c r="B1406" s="33" t="s">
        <v>7279</v>
      </c>
      <c r="C1406" s="16" t="s">
        <v>3298</v>
      </c>
      <c r="D1406" s="22" t="s">
        <v>108</v>
      </c>
      <c r="E1406" s="32" t="s">
        <v>5753</v>
      </c>
      <c r="F1406" s="18" t="s">
        <v>7280</v>
      </c>
      <c r="G1406" s="18" t="s">
        <v>3228</v>
      </c>
      <c r="H1406" s="18" t="s">
        <v>1172</v>
      </c>
      <c r="I1406" s="32" t="s">
        <v>152</v>
      </c>
      <c r="J1406" s="18" t="s">
        <v>3855</v>
      </c>
      <c r="K1406" s="19" t="s">
        <v>7281</v>
      </c>
    </row>
    <row r="1407" spans="1:11" ht="20.399999999999999" x14ac:dyDescent="0.2">
      <c r="A1407" s="33" t="s">
        <v>2954</v>
      </c>
      <c r="B1407" s="33" t="s">
        <v>7282</v>
      </c>
      <c r="C1407" s="16" t="s">
        <v>3298</v>
      </c>
      <c r="D1407" s="22" t="s">
        <v>108</v>
      </c>
      <c r="E1407" s="32" t="s">
        <v>5753</v>
      </c>
      <c r="F1407" s="18" t="s">
        <v>7283</v>
      </c>
      <c r="G1407" s="18" t="s">
        <v>3228</v>
      </c>
      <c r="H1407" s="18" t="s">
        <v>1172</v>
      </c>
      <c r="I1407" s="32" t="s">
        <v>152</v>
      </c>
      <c r="J1407" s="18" t="s">
        <v>3855</v>
      </c>
      <c r="K1407" s="19" t="s">
        <v>7284</v>
      </c>
    </row>
    <row r="1408" spans="1:11" ht="20.399999999999999" x14ac:dyDescent="0.2">
      <c r="A1408" s="33" t="s">
        <v>2954</v>
      </c>
      <c r="B1408" s="33" t="s">
        <v>7285</v>
      </c>
      <c r="C1408" s="16" t="s">
        <v>3298</v>
      </c>
      <c r="D1408" s="22" t="s">
        <v>108</v>
      </c>
      <c r="E1408" s="32" t="s">
        <v>5753</v>
      </c>
      <c r="F1408" s="18" t="s">
        <v>7286</v>
      </c>
      <c r="G1408" s="18" t="s">
        <v>3228</v>
      </c>
      <c r="H1408" s="18" t="s">
        <v>1172</v>
      </c>
      <c r="I1408" s="32" t="s">
        <v>152</v>
      </c>
      <c r="J1408" s="18" t="s">
        <v>3855</v>
      </c>
      <c r="K1408" s="19" t="s">
        <v>7287</v>
      </c>
    </row>
    <row r="1409" spans="1:11" ht="20.399999999999999" x14ac:dyDescent="0.2">
      <c r="A1409" s="33" t="s">
        <v>2954</v>
      </c>
      <c r="B1409" s="33" t="s">
        <v>7288</v>
      </c>
      <c r="C1409" s="16" t="s">
        <v>3298</v>
      </c>
      <c r="D1409" s="22" t="s">
        <v>108</v>
      </c>
      <c r="E1409" s="32" t="s">
        <v>5682</v>
      </c>
      <c r="F1409" s="18" t="s">
        <v>7289</v>
      </c>
      <c r="G1409" s="18" t="s">
        <v>3228</v>
      </c>
      <c r="H1409" s="18" t="s">
        <v>1172</v>
      </c>
      <c r="I1409" s="32" t="s">
        <v>152</v>
      </c>
      <c r="J1409" s="18" t="s">
        <v>3855</v>
      </c>
      <c r="K1409" s="19" t="s">
        <v>7290</v>
      </c>
    </row>
    <row r="1410" spans="1:11" ht="30.6" x14ac:dyDescent="0.2">
      <c r="A1410" s="33" t="s">
        <v>2954</v>
      </c>
      <c r="B1410" s="33" t="s">
        <v>7291</v>
      </c>
      <c r="C1410" s="16" t="s">
        <v>3298</v>
      </c>
      <c r="D1410" s="22" t="s">
        <v>108</v>
      </c>
      <c r="E1410" s="32" t="s">
        <v>5682</v>
      </c>
      <c r="F1410" s="18" t="s">
        <v>7292</v>
      </c>
      <c r="G1410" s="18" t="s">
        <v>3228</v>
      </c>
      <c r="H1410" s="18" t="s">
        <v>1172</v>
      </c>
      <c r="I1410" s="32" t="s">
        <v>152</v>
      </c>
      <c r="J1410" s="18" t="s">
        <v>3855</v>
      </c>
      <c r="K1410" s="19" t="s">
        <v>7293</v>
      </c>
    </row>
    <row r="1411" spans="1:11" ht="30.6" x14ac:dyDescent="0.2">
      <c r="A1411" s="33" t="s">
        <v>2954</v>
      </c>
      <c r="B1411" s="33" t="s">
        <v>7294</v>
      </c>
      <c r="C1411" s="16" t="s">
        <v>3298</v>
      </c>
      <c r="D1411" s="22" t="s">
        <v>108</v>
      </c>
      <c r="E1411" s="32" t="s">
        <v>5682</v>
      </c>
      <c r="F1411" s="18" t="s">
        <v>7295</v>
      </c>
      <c r="G1411" s="18" t="s">
        <v>3228</v>
      </c>
      <c r="H1411" s="18" t="s">
        <v>1172</v>
      </c>
      <c r="I1411" s="32" t="s">
        <v>152</v>
      </c>
      <c r="J1411" s="18" t="s">
        <v>3855</v>
      </c>
      <c r="K1411" s="19" t="s">
        <v>7296</v>
      </c>
    </row>
    <row r="1412" spans="1:11" x14ac:dyDescent="0.2">
      <c r="A1412" s="33" t="s">
        <v>2957</v>
      </c>
      <c r="B1412" s="33" t="s">
        <v>7297</v>
      </c>
      <c r="C1412" s="16" t="s">
        <v>3298</v>
      </c>
      <c r="D1412" s="22" t="s">
        <v>108</v>
      </c>
      <c r="E1412" s="32" t="s">
        <v>5697</v>
      </c>
      <c r="F1412" s="18" t="s">
        <v>7298</v>
      </c>
      <c r="G1412" s="18" t="s">
        <v>43</v>
      </c>
      <c r="H1412" s="18" t="s">
        <v>1172</v>
      </c>
      <c r="I1412" s="32" t="s">
        <v>426</v>
      </c>
      <c r="J1412" s="18" t="s">
        <v>5699</v>
      </c>
      <c r="K1412" s="19" t="s">
        <v>7299</v>
      </c>
    </row>
    <row r="1413" spans="1:11" x14ac:dyDescent="0.2">
      <c r="A1413" s="33" t="s">
        <v>2957</v>
      </c>
      <c r="B1413" s="33" t="s">
        <v>7300</v>
      </c>
      <c r="C1413" s="16" t="s">
        <v>3298</v>
      </c>
      <c r="D1413" s="22" t="s">
        <v>108</v>
      </c>
      <c r="E1413" s="32" t="s">
        <v>5697</v>
      </c>
      <c r="F1413" s="18" t="s">
        <v>7301</v>
      </c>
      <c r="G1413" s="18" t="s">
        <v>43</v>
      </c>
      <c r="H1413" s="18" t="s">
        <v>1172</v>
      </c>
      <c r="I1413" s="32" t="s">
        <v>426</v>
      </c>
      <c r="J1413" s="18" t="s">
        <v>5699</v>
      </c>
      <c r="K1413" s="19" t="s">
        <v>7302</v>
      </c>
    </row>
    <row r="1414" spans="1:11" x14ac:dyDescent="0.2">
      <c r="A1414" s="33" t="s">
        <v>2957</v>
      </c>
      <c r="B1414" s="33" t="s">
        <v>7303</v>
      </c>
      <c r="C1414" s="16" t="s">
        <v>3298</v>
      </c>
      <c r="D1414" s="22" t="s">
        <v>108</v>
      </c>
      <c r="E1414" s="32" t="s">
        <v>5697</v>
      </c>
      <c r="F1414" s="18" t="s">
        <v>7304</v>
      </c>
      <c r="G1414" s="18" t="s">
        <v>43</v>
      </c>
      <c r="H1414" s="18" t="s">
        <v>1172</v>
      </c>
      <c r="I1414" s="32" t="s">
        <v>426</v>
      </c>
      <c r="J1414" s="18" t="s">
        <v>5699</v>
      </c>
      <c r="K1414" s="19" t="s">
        <v>7305</v>
      </c>
    </row>
    <row r="1415" spans="1:11" x14ac:dyDescent="0.2">
      <c r="A1415" s="33" t="s">
        <v>2957</v>
      </c>
      <c r="B1415" s="33" t="s">
        <v>7306</v>
      </c>
      <c r="C1415" s="16" t="s">
        <v>3298</v>
      </c>
      <c r="D1415" s="22" t="s">
        <v>108</v>
      </c>
      <c r="E1415" s="32" t="s">
        <v>5697</v>
      </c>
      <c r="F1415" s="18" t="s">
        <v>7307</v>
      </c>
      <c r="G1415" s="18" t="s">
        <v>43</v>
      </c>
      <c r="H1415" s="18" t="s">
        <v>1172</v>
      </c>
      <c r="I1415" s="32" t="s">
        <v>426</v>
      </c>
      <c r="J1415" s="18" t="s">
        <v>5699</v>
      </c>
      <c r="K1415" s="19" t="s">
        <v>7308</v>
      </c>
    </row>
    <row r="1416" spans="1:11" x14ac:dyDescent="0.2">
      <c r="A1416" s="33" t="s">
        <v>2957</v>
      </c>
      <c r="B1416" s="33" t="s">
        <v>7309</v>
      </c>
      <c r="C1416" s="16" t="s">
        <v>3298</v>
      </c>
      <c r="D1416" s="22" t="s">
        <v>108</v>
      </c>
      <c r="E1416" s="32" t="s">
        <v>5782</v>
      </c>
      <c r="F1416" s="18" t="s">
        <v>7310</v>
      </c>
      <c r="G1416" s="18" t="s">
        <v>43</v>
      </c>
      <c r="H1416" s="18" t="s">
        <v>1172</v>
      </c>
      <c r="I1416" s="32" t="s">
        <v>426</v>
      </c>
      <c r="J1416" s="18" t="s">
        <v>5784</v>
      </c>
      <c r="K1416" s="19" t="s">
        <v>7311</v>
      </c>
    </row>
    <row r="1417" spans="1:11" x14ac:dyDescent="0.2">
      <c r="A1417" s="33" t="s">
        <v>2957</v>
      </c>
      <c r="B1417" s="33" t="s">
        <v>7312</v>
      </c>
      <c r="C1417" s="16" t="s">
        <v>3298</v>
      </c>
      <c r="D1417" s="22" t="s">
        <v>108</v>
      </c>
      <c r="E1417" s="32" t="s">
        <v>5697</v>
      </c>
      <c r="F1417" s="18" t="s">
        <v>7313</v>
      </c>
      <c r="G1417" s="18" t="s">
        <v>43</v>
      </c>
      <c r="H1417" s="18" t="s">
        <v>1172</v>
      </c>
      <c r="I1417" s="32" t="s">
        <v>426</v>
      </c>
      <c r="J1417" s="18" t="s">
        <v>5699</v>
      </c>
      <c r="K1417" s="19" t="s">
        <v>7314</v>
      </c>
    </row>
    <row r="1418" spans="1:11" x14ac:dyDescent="0.2">
      <c r="A1418" s="33" t="s">
        <v>2957</v>
      </c>
      <c r="B1418" s="33" t="s">
        <v>7315</v>
      </c>
      <c r="C1418" s="16" t="s">
        <v>3298</v>
      </c>
      <c r="D1418" s="22" t="s">
        <v>108</v>
      </c>
      <c r="E1418" s="32" t="s">
        <v>5853</v>
      </c>
      <c r="F1418" s="18" t="s">
        <v>7316</v>
      </c>
      <c r="G1418" s="18" t="s">
        <v>43</v>
      </c>
      <c r="H1418" s="18" t="s">
        <v>1172</v>
      </c>
      <c r="I1418" s="32" t="s">
        <v>426</v>
      </c>
      <c r="J1418" s="18" t="s">
        <v>5699</v>
      </c>
      <c r="K1418" s="19" t="s">
        <v>7317</v>
      </c>
    </row>
    <row r="1419" spans="1:11" x14ac:dyDescent="0.2">
      <c r="A1419" s="33" t="s">
        <v>2957</v>
      </c>
      <c r="B1419" s="33" t="s">
        <v>7318</v>
      </c>
      <c r="C1419" s="16" t="s">
        <v>3298</v>
      </c>
      <c r="D1419" s="22" t="s">
        <v>108</v>
      </c>
      <c r="E1419" s="32" t="s">
        <v>5697</v>
      </c>
      <c r="F1419" s="18" t="s">
        <v>7319</v>
      </c>
      <c r="G1419" s="18" t="s">
        <v>43</v>
      </c>
      <c r="H1419" s="18" t="s">
        <v>1172</v>
      </c>
      <c r="I1419" s="32" t="s">
        <v>426</v>
      </c>
      <c r="J1419" s="18" t="s">
        <v>5699</v>
      </c>
      <c r="K1419" s="19" t="s">
        <v>7320</v>
      </c>
    </row>
    <row r="1420" spans="1:11" x14ac:dyDescent="0.2">
      <c r="A1420" s="33" t="s">
        <v>2957</v>
      </c>
      <c r="B1420" s="33" t="s">
        <v>7321</v>
      </c>
      <c r="C1420" s="16" t="s">
        <v>3298</v>
      </c>
      <c r="D1420" s="22" t="s">
        <v>108</v>
      </c>
      <c r="E1420" s="32" t="s">
        <v>7322</v>
      </c>
      <c r="F1420" s="18" t="s">
        <v>7323</v>
      </c>
      <c r="G1420" s="18" t="s">
        <v>43</v>
      </c>
      <c r="H1420" s="18" t="s">
        <v>1172</v>
      </c>
      <c r="I1420" s="32" t="s">
        <v>152</v>
      </c>
      <c r="J1420" s="18" t="s">
        <v>770</v>
      </c>
      <c r="K1420" s="19" t="s">
        <v>7324</v>
      </c>
    </row>
    <row r="1421" spans="1:11" x14ac:dyDescent="0.2">
      <c r="A1421" s="33" t="s">
        <v>2957</v>
      </c>
      <c r="B1421" s="33" t="s">
        <v>7325</v>
      </c>
      <c r="C1421" s="16" t="s">
        <v>3298</v>
      </c>
      <c r="D1421" s="22" t="s">
        <v>108</v>
      </c>
      <c r="E1421" s="32" t="s">
        <v>5961</v>
      </c>
      <c r="F1421" s="18" t="s">
        <v>3939</v>
      </c>
      <c r="G1421" s="18" t="s">
        <v>43</v>
      </c>
      <c r="H1421" s="18" t="s">
        <v>1172</v>
      </c>
      <c r="I1421" s="32" t="s">
        <v>152</v>
      </c>
      <c r="J1421" s="18" t="s">
        <v>3855</v>
      </c>
      <c r="K1421" s="19" t="s">
        <v>7326</v>
      </c>
    </row>
    <row r="1422" spans="1:11" x14ac:dyDescent="0.2">
      <c r="A1422" s="33" t="s">
        <v>2957</v>
      </c>
      <c r="B1422" s="33" t="s">
        <v>7327</v>
      </c>
      <c r="C1422" s="16" t="s">
        <v>3298</v>
      </c>
      <c r="D1422" s="22" t="s">
        <v>108</v>
      </c>
      <c r="E1422" s="32" t="s">
        <v>7322</v>
      </c>
      <c r="F1422" s="18" t="s">
        <v>7328</v>
      </c>
      <c r="G1422" s="18" t="s">
        <v>43</v>
      </c>
      <c r="H1422" s="18" t="s">
        <v>1172</v>
      </c>
      <c r="I1422" s="32" t="s">
        <v>152</v>
      </c>
      <c r="J1422" s="18" t="s">
        <v>770</v>
      </c>
      <c r="K1422" s="19" t="s">
        <v>7329</v>
      </c>
    </row>
    <row r="1423" spans="1:11" x14ac:dyDescent="0.2">
      <c r="A1423" s="33" t="s">
        <v>2957</v>
      </c>
      <c r="B1423" s="33" t="s">
        <v>7330</v>
      </c>
      <c r="C1423" s="16" t="s">
        <v>3298</v>
      </c>
      <c r="D1423" s="22" t="s">
        <v>108</v>
      </c>
      <c r="E1423" s="32" t="s">
        <v>5697</v>
      </c>
      <c r="F1423" s="18" t="s">
        <v>7331</v>
      </c>
      <c r="G1423" s="18" t="s">
        <v>43</v>
      </c>
      <c r="H1423" s="18" t="s">
        <v>1172</v>
      </c>
      <c r="I1423" s="32" t="s">
        <v>426</v>
      </c>
      <c r="J1423" s="18" t="s">
        <v>5699</v>
      </c>
      <c r="K1423" s="19" t="s">
        <v>7332</v>
      </c>
    </row>
    <row r="1424" spans="1:11" x14ac:dyDescent="0.2">
      <c r="A1424" s="33" t="s">
        <v>2957</v>
      </c>
      <c r="B1424" s="33" t="s">
        <v>7333</v>
      </c>
      <c r="C1424" s="16" t="s">
        <v>3298</v>
      </c>
      <c r="D1424" s="22" t="s">
        <v>108</v>
      </c>
      <c r="E1424" s="32" t="s">
        <v>5697</v>
      </c>
      <c r="F1424" s="18" t="s">
        <v>7334</v>
      </c>
      <c r="G1424" s="18" t="s">
        <v>43</v>
      </c>
      <c r="H1424" s="18" t="s">
        <v>1172</v>
      </c>
      <c r="I1424" s="32" t="s">
        <v>426</v>
      </c>
      <c r="J1424" s="18" t="s">
        <v>5699</v>
      </c>
      <c r="K1424" s="19" t="s">
        <v>7335</v>
      </c>
    </row>
    <row r="1425" spans="1:11" x14ac:dyDescent="0.2">
      <c r="A1425" s="33" t="s">
        <v>2957</v>
      </c>
      <c r="B1425" s="33" t="s">
        <v>7336</v>
      </c>
      <c r="C1425" s="16" t="s">
        <v>3298</v>
      </c>
      <c r="D1425" s="22" t="s">
        <v>108</v>
      </c>
      <c r="E1425" s="32" t="s">
        <v>5697</v>
      </c>
      <c r="F1425" s="18" t="s">
        <v>7337</v>
      </c>
      <c r="G1425" s="18" t="s">
        <v>43</v>
      </c>
      <c r="H1425" s="18" t="s">
        <v>1172</v>
      </c>
      <c r="I1425" s="32" t="s">
        <v>426</v>
      </c>
      <c r="J1425" s="18" t="s">
        <v>5699</v>
      </c>
      <c r="K1425" s="19" t="s">
        <v>7338</v>
      </c>
    </row>
    <row r="1426" spans="1:11" x14ac:dyDescent="0.2">
      <c r="A1426" s="33" t="s">
        <v>2957</v>
      </c>
      <c r="B1426" s="33" t="s">
        <v>7339</v>
      </c>
      <c r="C1426" s="16" t="s">
        <v>3298</v>
      </c>
      <c r="D1426" s="22" t="s">
        <v>108</v>
      </c>
      <c r="E1426" s="32" t="s">
        <v>5697</v>
      </c>
      <c r="F1426" s="18" t="s">
        <v>4166</v>
      </c>
      <c r="G1426" s="18" t="s">
        <v>43</v>
      </c>
      <c r="H1426" s="18" t="s">
        <v>1172</v>
      </c>
      <c r="I1426" s="32" t="s">
        <v>426</v>
      </c>
      <c r="J1426" s="18" t="s">
        <v>5699</v>
      </c>
      <c r="K1426" s="19" t="s">
        <v>7340</v>
      </c>
    </row>
    <row r="1427" spans="1:11" ht="20.399999999999999" x14ac:dyDescent="0.2">
      <c r="A1427" s="33" t="s">
        <v>2957</v>
      </c>
      <c r="B1427" s="33" t="s">
        <v>7341</v>
      </c>
      <c r="C1427" s="16" t="s">
        <v>3298</v>
      </c>
      <c r="D1427" s="22" t="s">
        <v>108</v>
      </c>
      <c r="E1427" s="32" t="s">
        <v>5753</v>
      </c>
      <c r="F1427" s="18" t="s">
        <v>7342</v>
      </c>
      <c r="G1427" s="18" t="s">
        <v>43</v>
      </c>
      <c r="H1427" s="18" t="s">
        <v>1172</v>
      </c>
      <c r="I1427" s="32" t="s">
        <v>152</v>
      </c>
      <c r="J1427" s="18" t="s">
        <v>3855</v>
      </c>
      <c r="K1427" s="19" t="s">
        <v>7343</v>
      </c>
    </row>
    <row r="1428" spans="1:11" ht="20.399999999999999" x14ac:dyDescent="0.2">
      <c r="A1428" s="33" t="s">
        <v>2957</v>
      </c>
      <c r="B1428" s="33" t="s">
        <v>7344</v>
      </c>
      <c r="C1428" s="16" t="s">
        <v>3298</v>
      </c>
      <c r="D1428" s="22" t="s">
        <v>108</v>
      </c>
      <c r="E1428" s="32" t="s">
        <v>5753</v>
      </c>
      <c r="F1428" s="18" t="s">
        <v>7345</v>
      </c>
      <c r="G1428" s="18" t="s">
        <v>43</v>
      </c>
      <c r="H1428" s="18" t="s">
        <v>1172</v>
      </c>
      <c r="I1428" s="32" t="s">
        <v>152</v>
      </c>
      <c r="J1428" s="18" t="s">
        <v>3855</v>
      </c>
      <c r="K1428" s="19" t="s">
        <v>7346</v>
      </c>
    </row>
    <row r="1429" spans="1:11" x14ac:dyDescent="0.2">
      <c r="A1429" s="33" t="s">
        <v>2957</v>
      </c>
      <c r="B1429" s="33" t="s">
        <v>7347</v>
      </c>
      <c r="C1429" s="16" t="s">
        <v>3298</v>
      </c>
      <c r="D1429" s="22" t="s">
        <v>108</v>
      </c>
      <c r="E1429" s="32" t="s">
        <v>5753</v>
      </c>
      <c r="F1429" s="18" t="s">
        <v>7348</v>
      </c>
      <c r="G1429" s="18" t="s">
        <v>43</v>
      </c>
      <c r="H1429" s="18" t="s">
        <v>1172</v>
      </c>
      <c r="I1429" s="32" t="s">
        <v>152</v>
      </c>
      <c r="J1429" s="18" t="s">
        <v>3855</v>
      </c>
      <c r="K1429" s="19" t="s">
        <v>7349</v>
      </c>
    </row>
    <row r="1430" spans="1:11" x14ac:dyDescent="0.2">
      <c r="A1430" s="33" t="s">
        <v>2957</v>
      </c>
      <c r="B1430" s="33" t="s">
        <v>7350</v>
      </c>
      <c r="C1430" s="16" t="s">
        <v>3298</v>
      </c>
      <c r="D1430" s="22" t="s">
        <v>108</v>
      </c>
      <c r="E1430" s="32" t="s">
        <v>5697</v>
      </c>
      <c r="F1430" s="18" t="s">
        <v>4130</v>
      </c>
      <c r="G1430" s="18" t="s">
        <v>43</v>
      </c>
      <c r="H1430" s="18" t="s">
        <v>1172</v>
      </c>
      <c r="I1430" s="32" t="s">
        <v>426</v>
      </c>
      <c r="J1430" s="18" t="s">
        <v>5699</v>
      </c>
      <c r="K1430" s="19" t="s">
        <v>7351</v>
      </c>
    </row>
    <row r="1431" spans="1:11" x14ac:dyDescent="0.2">
      <c r="A1431" s="33" t="s">
        <v>2957</v>
      </c>
      <c r="B1431" s="33" t="s">
        <v>7352</v>
      </c>
      <c r="C1431" s="16" t="s">
        <v>3298</v>
      </c>
      <c r="D1431" s="22" t="s">
        <v>108</v>
      </c>
      <c r="E1431" s="32" t="s">
        <v>5753</v>
      </c>
      <c r="F1431" s="18" t="s">
        <v>7353</v>
      </c>
      <c r="G1431" s="18" t="s">
        <v>43</v>
      </c>
      <c r="H1431" s="18" t="s">
        <v>1172</v>
      </c>
      <c r="I1431" s="32" t="s">
        <v>152</v>
      </c>
      <c r="J1431" s="18" t="s">
        <v>3855</v>
      </c>
      <c r="K1431" s="19" t="s">
        <v>7354</v>
      </c>
    </row>
    <row r="1432" spans="1:11" x14ac:dyDescent="0.2">
      <c r="A1432" s="33" t="s">
        <v>2960</v>
      </c>
      <c r="B1432" s="33" t="s">
        <v>7355</v>
      </c>
      <c r="C1432" s="16" t="s">
        <v>3298</v>
      </c>
      <c r="D1432" s="22" t="s">
        <v>108</v>
      </c>
      <c r="E1432" s="32" t="s">
        <v>5961</v>
      </c>
      <c r="F1432" s="18" t="s">
        <v>7356</v>
      </c>
      <c r="G1432" s="18" t="s">
        <v>43</v>
      </c>
      <c r="H1432" s="18" t="s">
        <v>1172</v>
      </c>
      <c r="I1432" s="32" t="s">
        <v>152</v>
      </c>
      <c r="J1432" s="18" t="s">
        <v>3855</v>
      </c>
      <c r="K1432" s="19" t="s">
        <v>7357</v>
      </c>
    </row>
    <row r="1433" spans="1:11" x14ac:dyDescent="0.2">
      <c r="A1433" s="33" t="s">
        <v>2960</v>
      </c>
      <c r="B1433" s="33" t="s">
        <v>7358</v>
      </c>
      <c r="C1433" s="16" t="s">
        <v>3298</v>
      </c>
      <c r="D1433" s="22" t="s">
        <v>108</v>
      </c>
      <c r="E1433" s="32" t="s">
        <v>5697</v>
      </c>
      <c r="F1433" s="18" t="s">
        <v>7359</v>
      </c>
      <c r="G1433" s="18" t="s">
        <v>3228</v>
      </c>
      <c r="H1433" s="18" t="s">
        <v>1172</v>
      </c>
      <c r="I1433" s="32" t="s">
        <v>426</v>
      </c>
      <c r="J1433" s="18" t="s">
        <v>5699</v>
      </c>
      <c r="K1433" s="19" t="s">
        <v>7360</v>
      </c>
    </row>
    <row r="1434" spans="1:11" x14ac:dyDescent="0.2">
      <c r="A1434" s="33" t="s">
        <v>2960</v>
      </c>
      <c r="B1434" s="33" t="s">
        <v>7361</v>
      </c>
      <c r="C1434" s="16" t="s">
        <v>3298</v>
      </c>
      <c r="D1434" s="22" t="s">
        <v>108</v>
      </c>
      <c r="E1434" s="32" t="s">
        <v>5697</v>
      </c>
      <c r="F1434" s="18" t="s">
        <v>4450</v>
      </c>
      <c r="G1434" s="18" t="s">
        <v>3228</v>
      </c>
      <c r="H1434" s="18" t="s">
        <v>1172</v>
      </c>
      <c r="I1434" s="32" t="s">
        <v>426</v>
      </c>
      <c r="J1434" s="18" t="s">
        <v>5699</v>
      </c>
      <c r="K1434" s="19" t="s">
        <v>7362</v>
      </c>
    </row>
    <row r="1435" spans="1:11" x14ac:dyDescent="0.2">
      <c r="A1435" s="33" t="s">
        <v>2960</v>
      </c>
      <c r="B1435" s="33" t="s">
        <v>7363</v>
      </c>
      <c r="C1435" s="16" t="s">
        <v>3298</v>
      </c>
      <c r="D1435" s="22" t="s">
        <v>108</v>
      </c>
      <c r="E1435" s="32" t="s">
        <v>5853</v>
      </c>
      <c r="F1435" s="18" t="s">
        <v>7364</v>
      </c>
      <c r="G1435" s="18" t="s">
        <v>3228</v>
      </c>
      <c r="H1435" s="18" t="s">
        <v>1172</v>
      </c>
      <c r="I1435" s="32" t="s">
        <v>426</v>
      </c>
      <c r="J1435" s="18" t="s">
        <v>5699</v>
      </c>
      <c r="K1435" s="19" t="s">
        <v>7365</v>
      </c>
    </row>
    <row r="1436" spans="1:11" x14ac:dyDescent="0.2">
      <c r="A1436" s="33" t="s">
        <v>2960</v>
      </c>
      <c r="B1436" s="33" t="s">
        <v>7366</v>
      </c>
      <c r="C1436" s="16" t="s">
        <v>3298</v>
      </c>
      <c r="D1436" s="22" t="s">
        <v>108</v>
      </c>
      <c r="E1436" s="32" t="s">
        <v>5697</v>
      </c>
      <c r="F1436" s="18" t="s">
        <v>3732</v>
      </c>
      <c r="G1436" s="18" t="s">
        <v>3228</v>
      </c>
      <c r="H1436" s="18" t="s">
        <v>1172</v>
      </c>
      <c r="I1436" s="32" t="s">
        <v>426</v>
      </c>
      <c r="J1436" s="18" t="s">
        <v>5699</v>
      </c>
      <c r="K1436" s="19" t="s">
        <v>7367</v>
      </c>
    </row>
    <row r="1437" spans="1:11" x14ac:dyDescent="0.2">
      <c r="A1437" s="33" t="s">
        <v>2960</v>
      </c>
      <c r="B1437" s="33" t="s">
        <v>7368</v>
      </c>
      <c r="C1437" s="16" t="s">
        <v>3298</v>
      </c>
      <c r="D1437" s="22" t="s">
        <v>108</v>
      </c>
      <c r="E1437" s="32" t="s">
        <v>5697</v>
      </c>
      <c r="F1437" s="18" t="s">
        <v>4265</v>
      </c>
      <c r="G1437" s="18" t="s">
        <v>3228</v>
      </c>
      <c r="H1437" s="18" t="s">
        <v>1172</v>
      </c>
      <c r="I1437" s="32" t="s">
        <v>426</v>
      </c>
      <c r="J1437" s="18" t="s">
        <v>5699</v>
      </c>
      <c r="K1437" s="19" t="s">
        <v>7369</v>
      </c>
    </row>
    <row r="1438" spans="1:11" x14ac:dyDescent="0.2">
      <c r="A1438" s="33" t="s">
        <v>2960</v>
      </c>
      <c r="B1438" s="33" t="s">
        <v>7370</v>
      </c>
      <c r="C1438" s="16" t="s">
        <v>3298</v>
      </c>
      <c r="D1438" s="22" t="s">
        <v>108</v>
      </c>
      <c r="E1438" s="32" t="s">
        <v>5697</v>
      </c>
      <c r="F1438" s="18" t="s">
        <v>7371</v>
      </c>
      <c r="G1438" s="18" t="s">
        <v>3228</v>
      </c>
      <c r="H1438" s="18" t="s">
        <v>1172</v>
      </c>
      <c r="I1438" s="32" t="s">
        <v>426</v>
      </c>
      <c r="J1438" s="18" t="s">
        <v>5699</v>
      </c>
      <c r="K1438" s="19" t="s">
        <v>7372</v>
      </c>
    </row>
    <row r="1439" spans="1:11" x14ac:dyDescent="0.2">
      <c r="A1439" s="33" t="s">
        <v>2960</v>
      </c>
      <c r="B1439" s="33" t="s">
        <v>7373</v>
      </c>
      <c r="C1439" s="16" t="s">
        <v>3298</v>
      </c>
      <c r="D1439" s="22" t="s">
        <v>108</v>
      </c>
      <c r="E1439" s="32" t="s">
        <v>7322</v>
      </c>
      <c r="F1439" s="18" t="s">
        <v>7374</v>
      </c>
      <c r="G1439" s="18" t="s">
        <v>3228</v>
      </c>
      <c r="H1439" s="18" t="s">
        <v>1172</v>
      </c>
      <c r="I1439" s="32" t="s">
        <v>152</v>
      </c>
      <c r="J1439" s="18" t="s">
        <v>770</v>
      </c>
      <c r="K1439" s="19" t="s">
        <v>7375</v>
      </c>
    </row>
    <row r="1440" spans="1:11" x14ac:dyDescent="0.2">
      <c r="A1440" s="33" t="s">
        <v>2960</v>
      </c>
      <c r="B1440" s="33" t="s">
        <v>7376</v>
      </c>
      <c r="C1440" s="16" t="s">
        <v>3298</v>
      </c>
      <c r="D1440" s="22" t="s">
        <v>108</v>
      </c>
      <c r="E1440" s="32" t="s">
        <v>7322</v>
      </c>
      <c r="F1440" s="18" t="s">
        <v>7377</v>
      </c>
      <c r="G1440" s="18" t="s">
        <v>3228</v>
      </c>
      <c r="H1440" s="18" t="s">
        <v>1172</v>
      </c>
      <c r="I1440" s="32" t="s">
        <v>152</v>
      </c>
      <c r="J1440" s="18" t="s">
        <v>770</v>
      </c>
      <c r="K1440" s="19" t="s">
        <v>7378</v>
      </c>
    </row>
    <row r="1441" spans="1:11" x14ac:dyDescent="0.2">
      <c r="A1441" s="33" t="s">
        <v>2960</v>
      </c>
      <c r="B1441" s="33" t="s">
        <v>7379</v>
      </c>
      <c r="C1441" s="16" t="s">
        <v>3298</v>
      </c>
      <c r="D1441" s="22" t="s">
        <v>108</v>
      </c>
      <c r="E1441" s="32" t="s">
        <v>7322</v>
      </c>
      <c r="F1441" s="18" t="s">
        <v>7380</v>
      </c>
      <c r="G1441" s="18" t="s">
        <v>3228</v>
      </c>
      <c r="H1441" s="18" t="s">
        <v>1172</v>
      </c>
      <c r="I1441" s="32" t="s">
        <v>152</v>
      </c>
      <c r="J1441" s="18" t="s">
        <v>770</v>
      </c>
      <c r="K1441" s="19" t="s">
        <v>7381</v>
      </c>
    </row>
    <row r="1442" spans="1:11" x14ac:dyDescent="0.2">
      <c r="A1442" s="33" t="s">
        <v>2960</v>
      </c>
      <c r="B1442" s="33" t="s">
        <v>7382</v>
      </c>
      <c r="C1442" s="16" t="s">
        <v>3298</v>
      </c>
      <c r="D1442" s="22" t="s">
        <v>108</v>
      </c>
      <c r="E1442" s="32" t="s">
        <v>7322</v>
      </c>
      <c r="F1442" s="18" t="s">
        <v>7383</v>
      </c>
      <c r="G1442" s="18" t="s">
        <v>3228</v>
      </c>
      <c r="H1442" s="18" t="s">
        <v>1172</v>
      </c>
      <c r="I1442" s="32" t="s">
        <v>152</v>
      </c>
      <c r="J1442" s="18" t="s">
        <v>770</v>
      </c>
      <c r="K1442" s="19" t="s">
        <v>7384</v>
      </c>
    </row>
    <row r="1443" spans="1:11" x14ac:dyDescent="0.2">
      <c r="A1443" s="33" t="s">
        <v>2960</v>
      </c>
      <c r="B1443" s="33" t="s">
        <v>7385</v>
      </c>
      <c r="C1443" s="16" t="s">
        <v>3298</v>
      </c>
      <c r="D1443" s="22" t="s">
        <v>108</v>
      </c>
      <c r="E1443" s="32" t="s">
        <v>5753</v>
      </c>
      <c r="F1443" s="18" t="s">
        <v>7386</v>
      </c>
      <c r="G1443" s="18" t="s">
        <v>3228</v>
      </c>
      <c r="H1443" s="18" t="s">
        <v>1172</v>
      </c>
      <c r="I1443" s="32" t="s">
        <v>152</v>
      </c>
      <c r="J1443" s="18" t="s">
        <v>3855</v>
      </c>
      <c r="K1443" s="19" t="s">
        <v>7387</v>
      </c>
    </row>
    <row r="1444" spans="1:11" x14ac:dyDescent="0.2">
      <c r="A1444" s="33" t="s">
        <v>2960</v>
      </c>
      <c r="B1444" s="33" t="s">
        <v>7388</v>
      </c>
      <c r="C1444" s="16" t="s">
        <v>3298</v>
      </c>
      <c r="D1444" s="22" t="s">
        <v>108</v>
      </c>
      <c r="E1444" s="32" t="s">
        <v>5753</v>
      </c>
      <c r="F1444" s="18" t="s">
        <v>7389</v>
      </c>
      <c r="G1444" s="18" t="s">
        <v>3228</v>
      </c>
      <c r="H1444" s="18" t="s">
        <v>1172</v>
      </c>
      <c r="I1444" s="32" t="s">
        <v>152</v>
      </c>
      <c r="J1444" s="18" t="s">
        <v>3855</v>
      </c>
      <c r="K1444" s="19" t="s">
        <v>7390</v>
      </c>
    </row>
    <row r="1445" spans="1:11" x14ac:dyDescent="0.2">
      <c r="A1445" s="33" t="s">
        <v>2960</v>
      </c>
      <c r="B1445" s="33" t="s">
        <v>7391</v>
      </c>
      <c r="C1445" s="16" t="s">
        <v>3298</v>
      </c>
      <c r="D1445" s="22" t="s">
        <v>108</v>
      </c>
      <c r="E1445" s="32" t="s">
        <v>5961</v>
      </c>
      <c r="F1445" s="18" t="s">
        <v>7392</v>
      </c>
      <c r="G1445" s="18" t="s">
        <v>3228</v>
      </c>
      <c r="H1445" s="18" t="s">
        <v>1172</v>
      </c>
      <c r="I1445" s="32" t="s">
        <v>152</v>
      </c>
      <c r="J1445" s="18" t="s">
        <v>3855</v>
      </c>
      <c r="K1445" s="19" t="s">
        <v>7393</v>
      </c>
    </row>
    <row r="1446" spans="1:11" x14ac:dyDescent="0.2">
      <c r="A1446" s="33" t="s">
        <v>2963</v>
      </c>
      <c r="B1446" s="33" t="s">
        <v>7394</v>
      </c>
      <c r="C1446" s="16" t="s">
        <v>3298</v>
      </c>
      <c r="D1446" s="22" t="s">
        <v>108</v>
      </c>
      <c r="E1446" s="32" t="s">
        <v>5708</v>
      </c>
      <c r="F1446" s="18" t="s">
        <v>7395</v>
      </c>
      <c r="G1446" s="18" t="s">
        <v>43</v>
      </c>
      <c r="H1446" s="18" t="s">
        <v>1172</v>
      </c>
      <c r="I1446" s="32" t="s">
        <v>152</v>
      </c>
      <c r="J1446" s="18" t="s">
        <v>3855</v>
      </c>
      <c r="K1446" s="19" t="s">
        <v>7396</v>
      </c>
    </row>
    <row r="1447" spans="1:11" x14ac:dyDescent="0.2">
      <c r="A1447" s="33" t="s">
        <v>2963</v>
      </c>
      <c r="B1447" s="33" t="s">
        <v>7397</v>
      </c>
      <c r="C1447" s="16" t="s">
        <v>3298</v>
      </c>
      <c r="D1447" s="22" t="s">
        <v>108</v>
      </c>
      <c r="E1447" s="32" t="s">
        <v>5708</v>
      </c>
      <c r="F1447" s="18" t="s">
        <v>7398</v>
      </c>
      <c r="G1447" s="18" t="s">
        <v>43</v>
      </c>
      <c r="H1447" s="18" t="s">
        <v>1172</v>
      </c>
      <c r="I1447" s="32" t="s">
        <v>152</v>
      </c>
      <c r="J1447" s="18" t="s">
        <v>3855</v>
      </c>
      <c r="K1447" s="19" t="s">
        <v>7399</v>
      </c>
    </row>
    <row r="1448" spans="1:11" x14ac:dyDescent="0.2">
      <c r="A1448" s="33" t="s">
        <v>2963</v>
      </c>
      <c r="B1448" s="33" t="s">
        <v>7400</v>
      </c>
      <c r="C1448" s="16" t="s">
        <v>3298</v>
      </c>
      <c r="D1448" s="22" t="s">
        <v>108</v>
      </c>
      <c r="E1448" s="32" t="s">
        <v>5708</v>
      </c>
      <c r="F1448" s="18" t="s">
        <v>7401</v>
      </c>
      <c r="G1448" s="18" t="s">
        <v>43</v>
      </c>
      <c r="H1448" s="18" t="s">
        <v>1172</v>
      </c>
      <c r="I1448" s="32" t="s">
        <v>152</v>
      </c>
      <c r="J1448" s="18" t="s">
        <v>3855</v>
      </c>
      <c r="K1448" s="19" t="s">
        <v>7402</v>
      </c>
    </row>
    <row r="1449" spans="1:11" x14ac:dyDescent="0.2">
      <c r="A1449" s="33" t="s">
        <v>2963</v>
      </c>
      <c r="B1449" s="33" t="s">
        <v>7403</v>
      </c>
      <c r="C1449" s="16" t="s">
        <v>3298</v>
      </c>
      <c r="D1449" s="22" t="s">
        <v>108</v>
      </c>
      <c r="E1449" s="32" t="s">
        <v>5708</v>
      </c>
      <c r="F1449" s="18" t="s">
        <v>7404</v>
      </c>
      <c r="G1449" s="18" t="s">
        <v>43</v>
      </c>
      <c r="H1449" s="18" t="s">
        <v>1172</v>
      </c>
      <c r="I1449" s="32" t="s">
        <v>152</v>
      </c>
      <c r="J1449" s="18" t="s">
        <v>3855</v>
      </c>
      <c r="K1449" s="19" t="s">
        <v>7405</v>
      </c>
    </row>
    <row r="1450" spans="1:11" x14ac:dyDescent="0.2">
      <c r="A1450" s="33" t="s">
        <v>2963</v>
      </c>
      <c r="B1450" s="33" t="s">
        <v>7406</v>
      </c>
      <c r="C1450" s="16" t="s">
        <v>3298</v>
      </c>
      <c r="D1450" s="22" t="s">
        <v>108</v>
      </c>
      <c r="E1450" s="32" t="s">
        <v>5708</v>
      </c>
      <c r="F1450" s="18" t="s">
        <v>7407</v>
      </c>
      <c r="G1450" s="18" t="s">
        <v>43</v>
      </c>
      <c r="H1450" s="18" t="s">
        <v>1172</v>
      </c>
      <c r="I1450" s="32" t="s">
        <v>152</v>
      </c>
      <c r="J1450" s="18" t="s">
        <v>3855</v>
      </c>
      <c r="K1450" s="19" t="s">
        <v>7408</v>
      </c>
    </row>
    <row r="1451" spans="1:11" x14ac:dyDescent="0.2">
      <c r="A1451" s="33" t="s">
        <v>2963</v>
      </c>
      <c r="B1451" s="33" t="s">
        <v>7409</v>
      </c>
      <c r="C1451" s="16" t="s">
        <v>3298</v>
      </c>
      <c r="D1451" s="22" t="s">
        <v>108</v>
      </c>
      <c r="E1451" s="32" t="s">
        <v>5708</v>
      </c>
      <c r="F1451" s="18" t="s">
        <v>7410</v>
      </c>
      <c r="G1451" s="18" t="s">
        <v>43</v>
      </c>
      <c r="H1451" s="18" t="s">
        <v>1172</v>
      </c>
      <c r="I1451" s="32" t="s">
        <v>152</v>
      </c>
      <c r="J1451" s="18" t="s">
        <v>3855</v>
      </c>
      <c r="K1451" s="19" t="s">
        <v>7411</v>
      </c>
    </row>
    <row r="1452" spans="1:11" x14ac:dyDescent="0.2">
      <c r="A1452" s="33" t="s">
        <v>2963</v>
      </c>
      <c r="B1452" s="33" t="s">
        <v>7412</v>
      </c>
      <c r="C1452" s="16" t="s">
        <v>3298</v>
      </c>
      <c r="D1452" s="22" t="s">
        <v>108</v>
      </c>
      <c r="E1452" s="32" t="s">
        <v>5705</v>
      </c>
      <c r="F1452" s="18" t="s">
        <v>4972</v>
      </c>
      <c r="G1452" s="18" t="s">
        <v>43</v>
      </c>
      <c r="H1452" s="18" t="s">
        <v>1172</v>
      </c>
      <c r="I1452" s="32" t="s">
        <v>152</v>
      </c>
      <c r="J1452" s="18" t="s">
        <v>3855</v>
      </c>
      <c r="K1452" s="19" t="s">
        <v>7413</v>
      </c>
    </row>
    <row r="1453" spans="1:11" x14ac:dyDescent="0.2">
      <c r="A1453" s="33" t="s">
        <v>2963</v>
      </c>
      <c r="B1453" s="33" t="s">
        <v>7414</v>
      </c>
      <c r="C1453" s="16" t="s">
        <v>3298</v>
      </c>
      <c r="D1453" s="22" t="s">
        <v>108</v>
      </c>
      <c r="E1453" s="32" t="s">
        <v>7415</v>
      </c>
      <c r="F1453" s="18" t="s">
        <v>7416</v>
      </c>
      <c r="G1453" s="18" t="s">
        <v>43</v>
      </c>
      <c r="H1453" s="18" t="s">
        <v>1172</v>
      </c>
      <c r="I1453" s="32" t="s">
        <v>152</v>
      </c>
      <c r="J1453" s="18" t="s">
        <v>3588</v>
      </c>
      <c r="K1453" s="19" t="s">
        <v>7417</v>
      </c>
    </row>
    <row r="1454" spans="1:11" x14ac:dyDescent="0.2">
      <c r="A1454" s="33" t="s">
        <v>2963</v>
      </c>
      <c r="B1454" s="33" t="s">
        <v>7418</v>
      </c>
      <c r="C1454" s="16" t="s">
        <v>3298</v>
      </c>
      <c r="D1454" s="22" t="s">
        <v>108</v>
      </c>
      <c r="E1454" s="32" t="s">
        <v>7415</v>
      </c>
      <c r="F1454" s="18" t="s">
        <v>7419</v>
      </c>
      <c r="G1454" s="18" t="s">
        <v>43</v>
      </c>
      <c r="H1454" s="18" t="s">
        <v>1172</v>
      </c>
      <c r="I1454" s="32" t="s">
        <v>152</v>
      </c>
      <c r="J1454" s="18" t="s">
        <v>3588</v>
      </c>
      <c r="K1454" s="19" t="s">
        <v>7420</v>
      </c>
    </row>
    <row r="1455" spans="1:11" x14ac:dyDescent="0.2">
      <c r="A1455" s="33" t="s">
        <v>2963</v>
      </c>
      <c r="B1455" s="33" t="s">
        <v>7421</v>
      </c>
      <c r="C1455" s="16" t="s">
        <v>3298</v>
      </c>
      <c r="D1455" s="22" t="s">
        <v>108</v>
      </c>
      <c r="E1455" s="32" t="s">
        <v>5708</v>
      </c>
      <c r="F1455" s="18" t="s">
        <v>7422</v>
      </c>
      <c r="G1455" s="18" t="s">
        <v>43</v>
      </c>
      <c r="H1455" s="18" t="s">
        <v>1172</v>
      </c>
      <c r="I1455" s="32" t="s">
        <v>152</v>
      </c>
      <c r="J1455" s="18" t="s">
        <v>3855</v>
      </c>
      <c r="K1455" s="19" t="s">
        <v>7423</v>
      </c>
    </row>
    <row r="1456" spans="1:11" x14ac:dyDescent="0.2">
      <c r="A1456" s="33" t="s">
        <v>2963</v>
      </c>
      <c r="B1456" s="33" t="s">
        <v>7424</v>
      </c>
      <c r="C1456" s="16" t="s">
        <v>3298</v>
      </c>
      <c r="D1456" s="22" t="s">
        <v>108</v>
      </c>
      <c r="E1456" s="32" t="s">
        <v>5708</v>
      </c>
      <c r="F1456" s="18" t="s">
        <v>7425</v>
      </c>
      <c r="G1456" s="18" t="s">
        <v>43</v>
      </c>
      <c r="H1456" s="18" t="s">
        <v>1172</v>
      </c>
      <c r="I1456" s="32" t="s">
        <v>152</v>
      </c>
      <c r="J1456" s="18" t="s">
        <v>3855</v>
      </c>
      <c r="K1456" s="19" t="s">
        <v>7426</v>
      </c>
    </row>
    <row r="1457" spans="1:11" x14ac:dyDescent="0.2">
      <c r="A1457" s="33" t="s">
        <v>2963</v>
      </c>
      <c r="B1457" s="33" t="s">
        <v>7427</v>
      </c>
      <c r="C1457" s="16" t="s">
        <v>3298</v>
      </c>
      <c r="D1457" s="22" t="s">
        <v>108</v>
      </c>
      <c r="E1457" s="32" t="s">
        <v>5708</v>
      </c>
      <c r="F1457" s="18" t="s">
        <v>6150</v>
      </c>
      <c r="G1457" s="18" t="s">
        <v>43</v>
      </c>
      <c r="H1457" s="18" t="s">
        <v>1172</v>
      </c>
      <c r="I1457" s="32" t="s">
        <v>152</v>
      </c>
      <c r="J1457" s="18" t="s">
        <v>3855</v>
      </c>
      <c r="K1457" s="19" t="s">
        <v>7428</v>
      </c>
    </row>
    <row r="1458" spans="1:11" x14ac:dyDescent="0.2">
      <c r="A1458" s="33" t="s">
        <v>2963</v>
      </c>
      <c r="B1458" s="33" t="s">
        <v>7429</v>
      </c>
      <c r="C1458" s="16" t="s">
        <v>3298</v>
      </c>
      <c r="D1458" s="22" t="s">
        <v>108</v>
      </c>
      <c r="E1458" s="32" t="s">
        <v>7430</v>
      </c>
      <c r="F1458" s="18" t="s">
        <v>7431</v>
      </c>
      <c r="G1458" s="18" t="s">
        <v>43</v>
      </c>
      <c r="H1458" s="18" t="s">
        <v>1172</v>
      </c>
      <c r="I1458" s="32" t="s">
        <v>152</v>
      </c>
      <c r="J1458" s="18" t="s">
        <v>4702</v>
      </c>
      <c r="K1458" s="19" t="s">
        <v>7432</v>
      </c>
    </row>
    <row r="1459" spans="1:11" x14ac:dyDescent="0.2">
      <c r="A1459" s="33" t="s">
        <v>2963</v>
      </c>
      <c r="B1459" s="33" t="s">
        <v>7433</v>
      </c>
      <c r="C1459" s="16" t="s">
        <v>3298</v>
      </c>
      <c r="D1459" s="22" t="s">
        <v>108</v>
      </c>
      <c r="E1459" s="32" t="s">
        <v>7434</v>
      </c>
      <c r="F1459" s="18" t="s">
        <v>7435</v>
      </c>
      <c r="G1459" s="18" t="s">
        <v>43</v>
      </c>
      <c r="H1459" s="18" t="s">
        <v>1172</v>
      </c>
      <c r="I1459" s="32" t="s">
        <v>152</v>
      </c>
      <c r="J1459" s="18" t="s">
        <v>3588</v>
      </c>
      <c r="K1459" s="19" t="s">
        <v>7436</v>
      </c>
    </row>
    <row r="1460" spans="1:11" x14ac:dyDescent="0.2">
      <c r="A1460" s="33" t="s">
        <v>2963</v>
      </c>
      <c r="B1460" s="33" t="s">
        <v>7437</v>
      </c>
      <c r="C1460" s="16" t="s">
        <v>3298</v>
      </c>
      <c r="D1460" s="22" t="s">
        <v>108</v>
      </c>
      <c r="E1460" s="32" t="s">
        <v>7438</v>
      </c>
      <c r="F1460" s="18" t="s">
        <v>4332</v>
      </c>
      <c r="G1460" s="18" t="s">
        <v>43</v>
      </c>
      <c r="H1460" s="18" t="s">
        <v>1172</v>
      </c>
      <c r="I1460" s="32" t="s">
        <v>152</v>
      </c>
      <c r="J1460" s="18" t="s">
        <v>770</v>
      </c>
      <c r="K1460" s="19" t="s">
        <v>7439</v>
      </c>
    </row>
    <row r="1461" spans="1:11" x14ac:dyDescent="0.2">
      <c r="A1461" s="33" t="s">
        <v>2963</v>
      </c>
      <c r="B1461" s="33" t="s">
        <v>7440</v>
      </c>
      <c r="C1461" s="16" t="s">
        <v>3298</v>
      </c>
      <c r="D1461" s="22" t="s">
        <v>108</v>
      </c>
      <c r="E1461" s="32" t="s">
        <v>7438</v>
      </c>
      <c r="F1461" s="18" t="s">
        <v>7441</v>
      </c>
      <c r="G1461" s="18" t="s">
        <v>43</v>
      </c>
      <c r="H1461" s="18" t="s">
        <v>1172</v>
      </c>
      <c r="I1461" s="32" t="s">
        <v>152</v>
      </c>
      <c r="J1461" s="18" t="s">
        <v>770</v>
      </c>
      <c r="K1461" s="19" t="s">
        <v>7442</v>
      </c>
    </row>
    <row r="1462" spans="1:11" x14ac:dyDescent="0.2">
      <c r="A1462" s="33" t="s">
        <v>2963</v>
      </c>
      <c r="B1462" s="33" t="s">
        <v>7443</v>
      </c>
      <c r="C1462" s="16" t="s">
        <v>3298</v>
      </c>
      <c r="D1462" s="22" t="s">
        <v>108</v>
      </c>
      <c r="E1462" s="32" t="s">
        <v>5708</v>
      </c>
      <c r="F1462" s="18" t="s">
        <v>7444</v>
      </c>
      <c r="G1462" s="18" t="s">
        <v>43</v>
      </c>
      <c r="H1462" s="18" t="s">
        <v>1172</v>
      </c>
      <c r="I1462" s="32" t="s">
        <v>152</v>
      </c>
      <c r="J1462" s="18" t="s">
        <v>3855</v>
      </c>
      <c r="K1462" s="19" t="s">
        <v>7445</v>
      </c>
    </row>
    <row r="1463" spans="1:11" x14ac:dyDescent="0.2">
      <c r="A1463" s="33" t="s">
        <v>2963</v>
      </c>
      <c r="B1463" s="33" t="s">
        <v>7446</v>
      </c>
      <c r="C1463" s="16" t="s">
        <v>3298</v>
      </c>
      <c r="D1463" s="22" t="s">
        <v>108</v>
      </c>
      <c r="E1463" s="32" t="s">
        <v>5708</v>
      </c>
      <c r="F1463" s="18" t="s">
        <v>7447</v>
      </c>
      <c r="G1463" s="18" t="s">
        <v>43</v>
      </c>
      <c r="H1463" s="18" t="s">
        <v>1172</v>
      </c>
      <c r="I1463" s="32" t="s">
        <v>152</v>
      </c>
      <c r="J1463" s="18" t="s">
        <v>3855</v>
      </c>
      <c r="K1463" s="19" t="s">
        <v>7448</v>
      </c>
    </row>
    <row r="1464" spans="1:11" x14ac:dyDescent="0.2">
      <c r="A1464" s="33" t="s">
        <v>2963</v>
      </c>
      <c r="B1464" s="33" t="s">
        <v>7449</v>
      </c>
      <c r="C1464" s="16" t="s">
        <v>3298</v>
      </c>
      <c r="D1464" s="22" t="s">
        <v>108</v>
      </c>
      <c r="E1464" s="32" t="s">
        <v>7415</v>
      </c>
      <c r="F1464" s="18" t="s">
        <v>7450</v>
      </c>
      <c r="G1464" s="18" t="s">
        <v>43</v>
      </c>
      <c r="H1464" s="18" t="s">
        <v>1172</v>
      </c>
      <c r="I1464" s="32" t="s">
        <v>152</v>
      </c>
      <c r="J1464" s="18" t="s">
        <v>3588</v>
      </c>
      <c r="K1464" s="19" t="s">
        <v>7451</v>
      </c>
    </row>
    <row r="1465" spans="1:11" x14ac:dyDescent="0.2">
      <c r="A1465" s="33" t="s">
        <v>2963</v>
      </c>
      <c r="B1465" s="33" t="s">
        <v>7452</v>
      </c>
      <c r="C1465" s="16" t="s">
        <v>3298</v>
      </c>
      <c r="D1465" s="22" t="s">
        <v>108</v>
      </c>
      <c r="E1465" s="32" t="s">
        <v>5697</v>
      </c>
      <c r="F1465" s="18" t="s">
        <v>4823</v>
      </c>
      <c r="G1465" s="18" t="s">
        <v>43</v>
      </c>
      <c r="H1465" s="18" t="s">
        <v>1172</v>
      </c>
      <c r="I1465" s="32" t="s">
        <v>152</v>
      </c>
      <c r="J1465" s="18" t="s">
        <v>5699</v>
      </c>
      <c r="K1465" s="19" t="s">
        <v>7453</v>
      </c>
    </row>
    <row r="1466" spans="1:11" x14ac:dyDescent="0.2">
      <c r="A1466" s="33" t="s">
        <v>2967</v>
      </c>
      <c r="B1466" s="33" t="s">
        <v>7454</v>
      </c>
      <c r="C1466" s="16" t="s">
        <v>3298</v>
      </c>
      <c r="D1466" s="22" t="s">
        <v>108</v>
      </c>
      <c r="E1466" s="32" t="s">
        <v>5697</v>
      </c>
      <c r="F1466" s="18" t="s">
        <v>4811</v>
      </c>
      <c r="G1466" s="18" t="s">
        <v>43</v>
      </c>
      <c r="H1466" s="18" t="s">
        <v>1172</v>
      </c>
      <c r="I1466" s="32" t="s">
        <v>152</v>
      </c>
      <c r="J1466" s="18" t="s">
        <v>5699</v>
      </c>
      <c r="K1466" s="19" t="s">
        <v>7455</v>
      </c>
    </row>
    <row r="1467" spans="1:11" x14ac:dyDescent="0.2">
      <c r="A1467" s="33" t="s">
        <v>2967</v>
      </c>
      <c r="B1467" s="33" t="s">
        <v>7456</v>
      </c>
      <c r="C1467" s="16" t="s">
        <v>3298</v>
      </c>
      <c r="D1467" s="22" t="s">
        <v>108</v>
      </c>
      <c r="E1467" s="32" t="s">
        <v>5853</v>
      </c>
      <c r="F1467" s="18" t="s">
        <v>7457</v>
      </c>
      <c r="G1467" s="18" t="s">
        <v>43</v>
      </c>
      <c r="H1467" s="18" t="s">
        <v>1172</v>
      </c>
      <c r="I1467" s="32" t="s">
        <v>152</v>
      </c>
      <c r="J1467" s="18" t="s">
        <v>5699</v>
      </c>
      <c r="K1467" s="19" t="s">
        <v>7458</v>
      </c>
    </row>
    <row r="1468" spans="1:11" x14ac:dyDescent="0.2">
      <c r="A1468" s="33" t="s">
        <v>2967</v>
      </c>
      <c r="B1468" s="33" t="s">
        <v>7459</v>
      </c>
      <c r="C1468" s="16" t="s">
        <v>3298</v>
      </c>
      <c r="D1468" s="22" t="s">
        <v>108</v>
      </c>
      <c r="E1468" s="32" t="s">
        <v>5708</v>
      </c>
      <c r="F1468" s="18" t="s">
        <v>7460</v>
      </c>
      <c r="G1468" s="18" t="s">
        <v>3228</v>
      </c>
      <c r="H1468" s="18" t="s">
        <v>1172</v>
      </c>
      <c r="I1468" s="32" t="s">
        <v>152</v>
      </c>
      <c r="J1468" s="18" t="s">
        <v>3855</v>
      </c>
      <c r="K1468" s="19" t="s">
        <v>7461</v>
      </c>
    </row>
    <row r="1469" spans="1:11" x14ac:dyDescent="0.2">
      <c r="A1469" s="33" t="s">
        <v>2967</v>
      </c>
      <c r="B1469" s="33" t="s">
        <v>7462</v>
      </c>
      <c r="C1469" s="16" t="s">
        <v>3298</v>
      </c>
      <c r="D1469" s="22" t="s">
        <v>108</v>
      </c>
      <c r="E1469" s="32" t="s">
        <v>5708</v>
      </c>
      <c r="F1469" s="18" t="s">
        <v>7463</v>
      </c>
      <c r="G1469" s="18" t="s">
        <v>3228</v>
      </c>
      <c r="H1469" s="18" t="s">
        <v>1172</v>
      </c>
      <c r="I1469" s="32" t="s">
        <v>152</v>
      </c>
      <c r="J1469" s="18" t="s">
        <v>3855</v>
      </c>
      <c r="K1469" s="19" t="s">
        <v>7464</v>
      </c>
    </row>
    <row r="1470" spans="1:11" x14ac:dyDescent="0.2">
      <c r="A1470" s="33" t="s">
        <v>2967</v>
      </c>
      <c r="B1470" s="33" t="s">
        <v>7465</v>
      </c>
      <c r="C1470" s="16" t="s">
        <v>3298</v>
      </c>
      <c r="D1470" s="22" t="s">
        <v>108</v>
      </c>
      <c r="E1470" s="32" t="s">
        <v>5697</v>
      </c>
      <c r="F1470" s="18" t="s">
        <v>4829</v>
      </c>
      <c r="G1470" s="18" t="s">
        <v>3228</v>
      </c>
      <c r="H1470" s="18" t="s">
        <v>1172</v>
      </c>
      <c r="I1470" s="32" t="s">
        <v>152</v>
      </c>
      <c r="J1470" s="18" t="s">
        <v>5699</v>
      </c>
      <c r="K1470" s="19" t="s">
        <v>7466</v>
      </c>
    </row>
    <row r="1471" spans="1:11" x14ac:dyDescent="0.2">
      <c r="A1471" s="33" t="s">
        <v>2967</v>
      </c>
      <c r="B1471" s="33" t="s">
        <v>7467</v>
      </c>
      <c r="C1471" s="16" t="s">
        <v>3298</v>
      </c>
      <c r="D1471" s="22" t="s">
        <v>108</v>
      </c>
      <c r="E1471" s="32" t="s">
        <v>5697</v>
      </c>
      <c r="F1471" s="18" t="s">
        <v>4831</v>
      </c>
      <c r="G1471" s="18" t="s">
        <v>3228</v>
      </c>
      <c r="H1471" s="18" t="s">
        <v>1172</v>
      </c>
      <c r="I1471" s="32" t="s">
        <v>152</v>
      </c>
      <c r="J1471" s="18" t="s">
        <v>5699</v>
      </c>
      <c r="K1471" s="19" t="s">
        <v>7468</v>
      </c>
    </row>
    <row r="1472" spans="1:11" x14ac:dyDescent="0.2">
      <c r="A1472" s="33" t="s">
        <v>2967</v>
      </c>
      <c r="B1472" s="33" t="s">
        <v>7469</v>
      </c>
      <c r="C1472" s="16" t="s">
        <v>3298</v>
      </c>
      <c r="D1472" s="22" t="s">
        <v>108</v>
      </c>
      <c r="E1472" s="32" t="s">
        <v>5697</v>
      </c>
      <c r="F1472" s="18" t="s">
        <v>4826</v>
      </c>
      <c r="G1472" s="18" t="s">
        <v>3228</v>
      </c>
      <c r="H1472" s="18" t="s">
        <v>1172</v>
      </c>
      <c r="I1472" s="32" t="s">
        <v>152</v>
      </c>
      <c r="J1472" s="18" t="s">
        <v>5699</v>
      </c>
      <c r="K1472" s="19" t="s">
        <v>7470</v>
      </c>
    </row>
    <row r="1473" spans="1:11" x14ac:dyDescent="0.2">
      <c r="A1473" s="33" t="s">
        <v>2967</v>
      </c>
      <c r="B1473" s="33" t="s">
        <v>7471</v>
      </c>
      <c r="C1473" s="16" t="s">
        <v>3298</v>
      </c>
      <c r="D1473" s="22" t="s">
        <v>108</v>
      </c>
      <c r="E1473" s="32" t="s">
        <v>5742</v>
      </c>
      <c r="F1473" s="18" t="s">
        <v>7472</v>
      </c>
      <c r="G1473" s="18" t="s">
        <v>3228</v>
      </c>
      <c r="H1473" s="18" t="s">
        <v>1172</v>
      </c>
      <c r="I1473" s="32" t="s">
        <v>152</v>
      </c>
      <c r="J1473" s="18" t="s">
        <v>3588</v>
      </c>
      <c r="K1473" s="19" t="s">
        <v>7473</v>
      </c>
    </row>
    <row r="1474" spans="1:11" x14ac:dyDescent="0.2">
      <c r="A1474" s="33" t="s">
        <v>2967</v>
      </c>
      <c r="B1474" s="33" t="s">
        <v>7474</v>
      </c>
      <c r="C1474" s="16" t="s">
        <v>3298</v>
      </c>
      <c r="D1474" s="22" t="s">
        <v>108</v>
      </c>
      <c r="E1474" s="32" t="s">
        <v>7438</v>
      </c>
      <c r="F1474" s="18" t="s">
        <v>3591</v>
      </c>
      <c r="G1474" s="18" t="s">
        <v>3228</v>
      </c>
      <c r="H1474" s="18" t="s">
        <v>1172</v>
      </c>
      <c r="I1474" s="32" t="s">
        <v>152</v>
      </c>
      <c r="J1474" s="18" t="s">
        <v>770</v>
      </c>
      <c r="K1474" s="19" t="s">
        <v>7475</v>
      </c>
    </row>
    <row r="1475" spans="1:11" x14ac:dyDescent="0.2">
      <c r="A1475" s="33" t="s">
        <v>2967</v>
      </c>
      <c r="B1475" s="33" t="s">
        <v>7476</v>
      </c>
      <c r="C1475" s="16" t="s">
        <v>3298</v>
      </c>
      <c r="D1475" s="22" t="s">
        <v>108</v>
      </c>
      <c r="E1475" s="32" t="s">
        <v>7438</v>
      </c>
      <c r="F1475" s="18" t="s">
        <v>7477</v>
      </c>
      <c r="G1475" s="18" t="s">
        <v>3228</v>
      </c>
      <c r="H1475" s="18" t="s">
        <v>1172</v>
      </c>
      <c r="I1475" s="32" t="s">
        <v>152</v>
      </c>
      <c r="J1475" s="18" t="s">
        <v>770</v>
      </c>
      <c r="K1475" s="19" t="s">
        <v>7478</v>
      </c>
    </row>
    <row r="1476" spans="1:11" x14ac:dyDescent="0.2">
      <c r="A1476" s="33" t="s">
        <v>2967</v>
      </c>
      <c r="B1476" s="33" t="s">
        <v>7479</v>
      </c>
      <c r="C1476" s="16" t="s">
        <v>3298</v>
      </c>
      <c r="D1476" s="22" t="s">
        <v>108</v>
      </c>
      <c r="E1476" s="32" t="s">
        <v>7415</v>
      </c>
      <c r="F1476" s="18" t="s">
        <v>7480</v>
      </c>
      <c r="G1476" s="18" t="s">
        <v>3228</v>
      </c>
      <c r="H1476" s="18" t="s">
        <v>1172</v>
      </c>
      <c r="I1476" s="32" t="s">
        <v>152</v>
      </c>
      <c r="J1476" s="18" t="s">
        <v>3588</v>
      </c>
      <c r="K1476" s="19" t="s">
        <v>7481</v>
      </c>
    </row>
    <row r="1477" spans="1:11" x14ac:dyDescent="0.2">
      <c r="A1477" s="33" t="s">
        <v>2970</v>
      </c>
      <c r="B1477" s="33" t="s">
        <v>7482</v>
      </c>
      <c r="C1477" s="16" t="s">
        <v>3298</v>
      </c>
      <c r="D1477" s="22" t="s">
        <v>108</v>
      </c>
      <c r="E1477" s="32" t="s">
        <v>5708</v>
      </c>
      <c r="F1477" s="18" t="s">
        <v>7483</v>
      </c>
      <c r="G1477" s="18" t="s">
        <v>43</v>
      </c>
      <c r="H1477" s="18" t="s">
        <v>1172</v>
      </c>
      <c r="I1477" s="32" t="s">
        <v>152</v>
      </c>
      <c r="J1477" s="18" t="s">
        <v>3855</v>
      </c>
      <c r="K1477" s="19" t="s">
        <v>7484</v>
      </c>
    </row>
    <row r="1478" spans="1:11" x14ac:dyDescent="0.2">
      <c r="A1478" s="33" t="s">
        <v>2970</v>
      </c>
      <c r="B1478" s="33" t="s">
        <v>7485</v>
      </c>
      <c r="C1478" s="16" t="s">
        <v>3298</v>
      </c>
      <c r="D1478" s="22" t="s">
        <v>108</v>
      </c>
      <c r="E1478" s="32" t="s">
        <v>5705</v>
      </c>
      <c r="F1478" s="18" t="s">
        <v>5252</v>
      </c>
      <c r="G1478" s="18" t="s">
        <v>43</v>
      </c>
      <c r="H1478" s="18" t="s">
        <v>1172</v>
      </c>
      <c r="I1478" s="32" t="s">
        <v>152</v>
      </c>
      <c r="J1478" s="18" t="s">
        <v>3855</v>
      </c>
      <c r="K1478" s="19" t="s">
        <v>7486</v>
      </c>
    </row>
    <row r="1479" spans="1:11" x14ac:dyDescent="0.2">
      <c r="A1479" s="33" t="s">
        <v>2970</v>
      </c>
      <c r="B1479" s="33" t="s">
        <v>7487</v>
      </c>
      <c r="C1479" s="16" t="s">
        <v>3298</v>
      </c>
      <c r="D1479" s="22" t="s">
        <v>108</v>
      </c>
      <c r="E1479" s="32" t="s">
        <v>5961</v>
      </c>
      <c r="F1479" s="18" t="s">
        <v>3689</v>
      </c>
      <c r="G1479" s="18" t="s">
        <v>43</v>
      </c>
      <c r="H1479" s="18" t="s">
        <v>1172</v>
      </c>
      <c r="I1479" s="32" t="s">
        <v>152</v>
      </c>
      <c r="J1479" s="18" t="s">
        <v>3855</v>
      </c>
      <c r="K1479" s="19" t="s">
        <v>7488</v>
      </c>
    </row>
    <row r="1480" spans="1:11" x14ac:dyDescent="0.2">
      <c r="A1480" s="33" t="s">
        <v>2970</v>
      </c>
      <c r="B1480" s="33" t="s">
        <v>7489</v>
      </c>
      <c r="C1480" s="16" t="s">
        <v>3298</v>
      </c>
      <c r="D1480" s="22" t="s">
        <v>108</v>
      </c>
      <c r="E1480" s="32" t="s">
        <v>5753</v>
      </c>
      <c r="F1480" s="18" t="s">
        <v>7490</v>
      </c>
      <c r="G1480" s="18" t="s">
        <v>43</v>
      </c>
      <c r="H1480" s="18" t="s">
        <v>1172</v>
      </c>
      <c r="I1480" s="32" t="s">
        <v>152</v>
      </c>
      <c r="J1480" s="18" t="s">
        <v>3855</v>
      </c>
      <c r="K1480" s="19" t="s">
        <v>7491</v>
      </c>
    </row>
    <row r="1481" spans="1:11" x14ac:dyDescent="0.2">
      <c r="A1481" s="33" t="s">
        <v>2970</v>
      </c>
      <c r="B1481" s="33" t="s">
        <v>7492</v>
      </c>
      <c r="C1481" s="16" t="s">
        <v>3298</v>
      </c>
      <c r="D1481" s="22" t="s">
        <v>108</v>
      </c>
      <c r="E1481" s="32" t="s">
        <v>5753</v>
      </c>
      <c r="F1481" s="18" t="s">
        <v>7493</v>
      </c>
      <c r="G1481" s="18" t="s">
        <v>43</v>
      </c>
      <c r="H1481" s="18" t="s">
        <v>1172</v>
      </c>
      <c r="I1481" s="32" t="s">
        <v>152</v>
      </c>
      <c r="J1481" s="18" t="s">
        <v>3855</v>
      </c>
      <c r="K1481" s="19" t="s">
        <v>7494</v>
      </c>
    </row>
    <row r="1482" spans="1:11" x14ac:dyDescent="0.2">
      <c r="A1482" s="33" t="s">
        <v>2970</v>
      </c>
      <c r="B1482" s="33" t="s">
        <v>7495</v>
      </c>
      <c r="C1482" s="16" t="s">
        <v>3298</v>
      </c>
      <c r="D1482" s="22" t="s">
        <v>108</v>
      </c>
      <c r="E1482" s="32" t="s">
        <v>5753</v>
      </c>
      <c r="F1482" s="18" t="s">
        <v>7496</v>
      </c>
      <c r="G1482" s="18" t="s">
        <v>43</v>
      </c>
      <c r="H1482" s="18" t="s">
        <v>1172</v>
      </c>
      <c r="I1482" s="32" t="s">
        <v>152</v>
      </c>
      <c r="J1482" s="18" t="s">
        <v>3855</v>
      </c>
      <c r="K1482" s="19" t="s">
        <v>7497</v>
      </c>
    </row>
    <row r="1483" spans="1:11" x14ac:dyDescent="0.2">
      <c r="A1483" s="33" t="s">
        <v>2970</v>
      </c>
      <c r="B1483" s="33" t="s">
        <v>7498</v>
      </c>
      <c r="C1483" s="16" t="s">
        <v>3298</v>
      </c>
      <c r="D1483" s="22" t="s">
        <v>108</v>
      </c>
      <c r="E1483" s="32" t="s">
        <v>5753</v>
      </c>
      <c r="F1483" s="18" t="s">
        <v>6119</v>
      </c>
      <c r="G1483" s="18" t="s">
        <v>43</v>
      </c>
      <c r="H1483" s="18" t="s">
        <v>1172</v>
      </c>
      <c r="I1483" s="32" t="s">
        <v>152</v>
      </c>
      <c r="J1483" s="18" t="s">
        <v>3855</v>
      </c>
      <c r="K1483" s="19" t="s">
        <v>7499</v>
      </c>
    </row>
    <row r="1484" spans="1:11" x14ac:dyDescent="0.2">
      <c r="A1484" s="33" t="s">
        <v>2970</v>
      </c>
      <c r="B1484" s="33" t="s">
        <v>7500</v>
      </c>
      <c r="C1484" s="16" t="s">
        <v>3298</v>
      </c>
      <c r="D1484" s="22" t="s">
        <v>108</v>
      </c>
      <c r="E1484" s="32" t="s">
        <v>5708</v>
      </c>
      <c r="F1484" s="18" t="s">
        <v>6529</v>
      </c>
      <c r="G1484" s="18" t="s">
        <v>43</v>
      </c>
      <c r="H1484" s="18" t="s">
        <v>1172</v>
      </c>
      <c r="I1484" s="32" t="s">
        <v>152</v>
      </c>
      <c r="J1484" s="18" t="s">
        <v>3855</v>
      </c>
      <c r="K1484" s="19" t="s">
        <v>7501</v>
      </c>
    </row>
    <row r="1485" spans="1:11" x14ac:dyDescent="0.2">
      <c r="A1485" s="33" t="s">
        <v>2970</v>
      </c>
      <c r="B1485" s="33" t="s">
        <v>7502</v>
      </c>
      <c r="C1485" s="16" t="s">
        <v>3298</v>
      </c>
      <c r="D1485" s="22" t="s">
        <v>108</v>
      </c>
      <c r="E1485" s="32" t="s">
        <v>5708</v>
      </c>
      <c r="F1485" s="18" t="s">
        <v>6532</v>
      </c>
      <c r="G1485" s="18" t="s">
        <v>43</v>
      </c>
      <c r="H1485" s="18" t="s">
        <v>1172</v>
      </c>
      <c r="I1485" s="32" t="s">
        <v>152</v>
      </c>
      <c r="J1485" s="18" t="s">
        <v>3855</v>
      </c>
      <c r="K1485" s="19" t="s">
        <v>7503</v>
      </c>
    </row>
    <row r="1486" spans="1:11" x14ac:dyDescent="0.2">
      <c r="A1486" s="33" t="s">
        <v>2970</v>
      </c>
      <c r="B1486" s="33" t="s">
        <v>7504</v>
      </c>
      <c r="C1486" s="16" t="s">
        <v>3298</v>
      </c>
      <c r="D1486" s="22" t="s">
        <v>108</v>
      </c>
      <c r="E1486" s="32" t="s">
        <v>5708</v>
      </c>
      <c r="F1486" s="18" t="s">
        <v>6199</v>
      </c>
      <c r="G1486" s="18" t="s">
        <v>43</v>
      </c>
      <c r="H1486" s="18" t="s">
        <v>1172</v>
      </c>
      <c r="I1486" s="32" t="s">
        <v>152</v>
      </c>
      <c r="J1486" s="18" t="s">
        <v>3855</v>
      </c>
      <c r="K1486" s="19" t="s">
        <v>7505</v>
      </c>
    </row>
    <row r="1487" spans="1:11" x14ac:dyDescent="0.2">
      <c r="A1487" s="33" t="s">
        <v>2970</v>
      </c>
      <c r="B1487" s="33" t="s">
        <v>7506</v>
      </c>
      <c r="C1487" s="16" t="s">
        <v>3298</v>
      </c>
      <c r="D1487" s="22" t="s">
        <v>108</v>
      </c>
      <c r="E1487" s="32" t="s">
        <v>5749</v>
      </c>
      <c r="F1487" s="18" t="s">
        <v>7507</v>
      </c>
      <c r="G1487" s="18" t="s">
        <v>43</v>
      </c>
      <c r="H1487" s="18" t="s">
        <v>1172</v>
      </c>
      <c r="I1487" s="32" t="s">
        <v>152</v>
      </c>
      <c r="J1487" s="18" t="s">
        <v>3855</v>
      </c>
      <c r="K1487" s="19" t="s">
        <v>7508</v>
      </c>
    </row>
    <row r="1488" spans="1:11" x14ac:dyDescent="0.2">
      <c r="A1488" s="33" t="s">
        <v>2970</v>
      </c>
      <c r="B1488" s="33" t="s">
        <v>7509</v>
      </c>
      <c r="C1488" s="16" t="s">
        <v>3298</v>
      </c>
      <c r="D1488" s="22" t="s">
        <v>108</v>
      </c>
      <c r="E1488" s="32" t="s">
        <v>5749</v>
      </c>
      <c r="F1488" s="18" t="s">
        <v>7510</v>
      </c>
      <c r="G1488" s="18" t="s">
        <v>43</v>
      </c>
      <c r="H1488" s="18" t="s">
        <v>1172</v>
      </c>
      <c r="I1488" s="32" t="s">
        <v>152</v>
      </c>
      <c r="J1488" s="18" t="s">
        <v>3855</v>
      </c>
      <c r="K1488" s="19" t="s">
        <v>7511</v>
      </c>
    </row>
    <row r="1489" spans="1:11" ht="20.399999999999999" x14ac:dyDescent="0.2">
      <c r="A1489" s="33" t="s">
        <v>2970</v>
      </c>
      <c r="B1489" s="33" t="s">
        <v>7512</v>
      </c>
      <c r="C1489" s="16" t="s">
        <v>3298</v>
      </c>
      <c r="D1489" s="22" t="s">
        <v>108</v>
      </c>
      <c r="E1489" s="32" t="s">
        <v>5749</v>
      </c>
      <c r="F1489" s="18" t="s">
        <v>7513</v>
      </c>
      <c r="G1489" s="18" t="s">
        <v>43</v>
      </c>
      <c r="H1489" s="18" t="s">
        <v>1172</v>
      </c>
      <c r="I1489" s="32" t="s">
        <v>152</v>
      </c>
      <c r="J1489" s="18" t="s">
        <v>3855</v>
      </c>
      <c r="K1489" s="19" t="s">
        <v>7514</v>
      </c>
    </row>
    <row r="1490" spans="1:11" x14ac:dyDescent="0.2">
      <c r="A1490" s="33" t="s">
        <v>2970</v>
      </c>
      <c r="B1490" s="33" t="s">
        <v>7515</v>
      </c>
      <c r="C1490" s="16" t="s">
        <v>3298</v>
      </c>
      <c r="D1490" s="22" t="s">
        <v>108</v>
      </c>
      <c r="E1490" s="32" t="s">
        <v>5693</v>
      </c>
      <c r="F1490" s="18" t="s">
        <v>7516</v>
      </c>
      <c r="G1490" s="18" t="s">
        <v>43</v>
      </c>
      <c r="H1490" s="18" t="s">
        <v>1172</v>
      </c>
      <c r="I1490" s="32" t="s">
        <v>152</v>
      </c>
      <c r="J1490" s="18" t="s">
        <v>3855</v>
      </c>
      <c r="K1490" s="19" t="s">
        <v>7517</v>
      </c>
    </row>
    <row r="1491" spans="1:11" x14ac:dyDescent="0.2">
      <c r="A1491" s="33" t="s">
        <v>2970</v>
      </c>
      <c r="B1491" s="33" t="s">
        <v>7518</v>
      </c>
      <c r="C1491" s="16" t="s">
        <v>3298</v>
      </c>
      <c r="D1491" s="22" t="s">
        <v>108</v>
      </c>
      <c r="E1491" s="32" t="s">
        <v>5708</v>
      </c>
      <c r="F1491" s="18" t="s">
        <v>6535</v>
      </c>
      <c r="G1491" s="18" t="s">
        <v>3228</v>
      </c>
      <c r="H1491" s="18" t="s">
        <v>1172</v>
      </c>
      <c r="I1491" s="32" t="s">
        <v>152</v>
      </c>
      <c r="J1491" s="18" t="s">
        <v>3855</v>
      </c>
      <c r="K1491" s="19" t="s">
        <v>7519</v>
      </c>
    </row>
    <row r="1492" spans="1:11" x14ac:dyDescent="0.2">
      <c r="A1492" s="33" t="s">
        <v>2970</v>
      </c>
      <c r="B1492" s="33" t="s">
        <v>7520</v>
      </c>
      <c r="C1492" s="16" t="s">
        <v>3298</v>
      </c>
      <c r="D1492" s="22" t="s">
        <v>108</v>
      </c>
      <c r="E1492" s="32" t="s">
        <v>5708</v>
      </c>
      <c r="F1492" s="18" t="s">
        <v>6202</v>
      </c>
      <c r="G1492" s="18" t="s">
        <v>3228</v>
      </c>
      <c r="H1492" s="18" t="s">
        <v>1172</v>
      </c>
      <c r="I1492" s="32" t="s">
        <v>152</v>
      </c>
      <c r="J1492" s="18" t="s">
        <v>3855</v>
      </c>
      <c r="K1492" s="19" t="s">
        <v>7521</v>
      </c>
    </row>
    <row r="1493" spans="1:11" x14ac:dyDescent="0.2">
      <c r="A1493" s="33" t="s">
        <v>2970</v>
      </c>
      <c r="B1493" s="33" t="s">
        <v>7522</v>
      </c>
      <c r="C1493" s="16" t="s">
        <v>3298</v>
      </c>
      <c r="D1493" s="22" t="s">
        <v>108</v>
      </c>
      <c r="E1493" s="32" t="s">
        <v>5708</v>
      </c>
      <c r="F1493" s="18" t="s">
        <v>6208</v>
      </c>
      <c r="G1493" s="18" t="s">
        <v>3228</v>
      </c>
      <c r="H1493" s="18" t="s">
        <v>1172</v>
      </c>
      <c r="I1493" s="32" t="s">
        <v>152</v>
      </c>
      <c r="J1493" s="18" t="s">
        <v>3855</v>
      </c>
      <c r="K1493" s="19" t="s">
        <v>7523</v>
      </c>
    </row>
    <row r="1494" spans="1:11" x14ac:dyDescent="0.2">
      <c r="A1494" s="33" t="s">
        <v>2970</v>
      </c>
      <c r="B1494" s="33" t="s">
        <v>7524</v>
      </c>
      <c r="C1494" s="16" t="s">
        <v>3298</v>
      </c>
      <c r="D1494" s="22" t="s">
        <v>108</v>
      </c>
      <c r="E1494" s="32" t="s">
        <v>5705</v>
      </c>
      <c r="F1494" s="18" t="s">
        <v>5134</v>
      </c>
      <c r="G1494" s="18" t="s">
        <v>3228</v>
      </c>
      <c r="H1494" s="18" t="s">
        <v>1172</v>
      </c>
      <c r="I1494" s="32" t="s">
        <v>152</v>
      </c>
      <c r="J1494" s="18" t="s">
        <v>3855</v>
      </c>
      <c r="K1494" s="19" t="s">
        <v>7525</v>
      </c>
    </row>
    <row r="1495" spans="1:11" x14ac:dyDescent="0.2">
      <c r="A1495" s="33" t="s">
        <v>2970</v>
      </c>
      <c r="B1495" s="33" t="s">
        <v>7526</v>
      </c>
      <c r="C1495" s="16" t="s">
        <v>3298</v>
      </c>
      <c r="D1495" s="22" t="s">
        <v>108</v>
      </c>
      <c r="E1495" s="32" t="s">
        <v>5697</v>
      </c>
      <c r="F1495" s="18" t="s">
        <v>7527</v>
      </c>
      <c r="G1495" s="18" t="s">
        <v>3228</v>
      </c>
      <c r="H1495" s="18" t="s">
        <v>1172</v>
      </c>
      <c r="I1495" s="32" t="s">
        <v>152</v>
      </c>
      <c r="J1495" s="18" t="s">
        <v>5699</v>
      </c>
      <c r="K1495" s="19" t="s">
        <v>7528</v>
      </c>
    </row>
    <row r="1496" spans="1:11" ht="20.399999999999999" x14ac:dyDescent="0.2">
      <c r="A1496" s="33" t="s">
        <v>2970</v>
      </c>
      <c r="B1496" s="33" t="s">
        <v>7529</v>
      </c>
      <c r="C1496" s="16" t="s">
        <v>3298</v>
      </c>
      <c r="D1496" s="22" t="s">
        <v>108</v>
      </c>
      <c r="E1496" s="32" t="s">
        <v>5697</v>
      </c>
      <c r="F1496" s="18" t="s">
        <v>7530</v>
      </c>
      <c r="G1496" s="18" t="s">
        <v>3228</v>
      </c>
      <c r="H1496" s="18" t="s">
        <v>1172</v>
      </c>
      <c r="I1496" s="32" t="s">
        <v>152</v>
      </c>
      <c r="J1496" s="18" t="s">
        <v>5699</v>
      </c>
      <c r="K1496" s="19" t="s">
        <v>7531</v>
      </c>
    </row>
    <row r="1497" spans="1:11" ht="20.399999999999999" x14ac:dyDescent="0.2">
      <c r="A1497" s="33" t="s">
        <v>2973</v>
      </c>
      <c r="B1497" s="33" t="s">
        <v>7532</v>
      </c>
      <c r="C1497" s="16" t="s">
        <v>3298</v>
      </c>
      <c r="D1497" s="22" t="s">
        <v>108</v>
      </c>
      <c r="E1497" s="32" t="s">
        <v>5697</v>
      </c>
      <c r="F1497" s="18" t="s">
        <v>7533</v>
      </c>
      <c r="G1497" s="18" t="s">
        <v>3228</v>
      </c>
      <c r="H1497" s="18" t="s">
        <v>1172</v>
      </c>
      <c r="I1497" s="32" t="s">
        <v>152</v>
      </c>
      <c r="J1497" s="18" t="s">
        <v>5699</v>
      </c>
      <c r="K1497" s="19" t="s">
        <v>7534</v>
      </c>
    </row>
    <row r="1498" spans="1:11" ht="20.399999999999999" x14ac:dyDescent="0.2">
      <c r="A1498" s="33" t="s">
        <v>2973</v>
      </c>
      <c r="B1498" s="33" t="s">
        <v>7535</v>
      </c>
      <c r="C1498" s="16" t="s">
        <v>3298</v>
      </c>
      <c r="D1498" s="22" t="s">
        <v>108</v>
      </c>
      <c r="E1498" s="32" t="s">
        <v>5697</v>
      </c>
      <c r="F1498" s="18" t="s">
        <v>7536</v>
      </c>
      <c r="G1498" s="18" t="s">
        <v>3228</v>
      </c>
      <c r="H1498" s="18" t="s">
        <v>1172</v>
      </c>
      <c r="I1498" s="32" t="s">
        <v>152</v>
      </c>
      <c r="J1498" s="18" t="s">
        <v>5699</v>
      </c>
      <c r="K1498" s="19" t="s">
        <v>7537</v>
      </c>
    </row>
    <row r="1499" spans="1:11" ht="20.399999999999999" x14ac:dyDescent="0.2">
      <c r="A1499" s="33" t="s">
        <v>2973</v>
      </c>
      <c r="B1499" s="33" t="s">
        <v>7538</v>
      </c>
      <c r="C1499" s="16" t="s">
        <v>3298</v>
      </c>
      <c r="D1499" s="22" t="s">
        <v>108</v>
      </c>
      <c r="E1499" s="32" t="s">
        <v>5697</v>
      </c>
      <c r="F1499" s="18" t="s">
        <v>7539</v>
      </c>
      <c r="G1499" s="18" t="s">
        <v>3228</v>
      </c>
      <c r="H1499" s="18" t="s">
        <v>1172</v>
      </c>
      <c r="I1499" s="32" t="s">
        <v>152</v>
      </c>
      <c r="J1499" s="18" t="s">
        <v>5699</v>
      </c>
      <c r="K1499" s="19" t="s">
        <v>7540</v>
      </c>
    </row>
    <row r="1500" spans="1:11" ht="20.399999999999999" x14ac:dyDescent="0.2">
      <c r="A1500" s="33" t="s">
        <v>2973</v>
      </c>
      <c r="B1500" s="33" t="s">
        <v>7541</v>
      </c>
      <c r="C1500" s="16" t="s">
        <v>3298</v>
      </c>
      <c r="D1500" s="22" t="s">
        <v>108</v>
      </c>
      <c r="E1500" s="32" t="s">
        <v>5697</v>
      </c>
      <c r="F1500" s="18" t="s">
        <v>7542</v>
      </c>
      <c r="G1500" s="18" t="s">
        <v>3228</v>
      </c>
      <c r="H1500" s="18" t="s">
        <v>1172</v>
      </c>
      <c r="I1500" s="32" t="s">
        <v>152</v>
      </c>
      <c r="J1500" s="18" t="s">
        <v>5699</v>
      </c>
      <c r="K1500" s="19" t="s">
        <v>7543</v>
      </c>
    </row>
    <row r="1501" spans="1:11" ht="20.399999999999999" x14ac:dyDescent="0.2">
      <c r="A1501" s="33" t="s">
        <v>2973</v>
      </c>
      <c r="B1501" s="33" t="s">
        <v>7544</v>
      </c>
      <c r="C1501" s="16" t="s">
        <v>3298</v>
      </c>
      <c r="D1501" s="22" t="s">
        <v>108</v>
      </c>
      <c r="E1501" s="32" t="s">
        <v>5853</v>
      </c>
      <c r="F1501" s="18" t="s">
        <v>7545</v>
      </c>
      <c r="G1501" s="18" t="s">
        <v>3228</v>
      </c>
      <c r="H1501" s="18" t="s">
        <v>1172</v>
      </c>
      <c r="I1501" s="32" t="s">
        <v>152</v>
      </c>
      <c r="J1501" s="18" t="s">
        <v>5699</v>
      </c>
      <c r="K1501" s="19" t="s">
        <v>7546</v>
      </c>
    </row>
    <row r="1502" spans="1:11" x14ac:dyDescent="0.2">
      <c r="A1502" s="33" t="s">
        <v>2973</v>
      </c>
      <c r="B1502" s="33" t="s">
        <v>7547</v>
      </c>
      <c r="C1502" s="16" t="s">
        <v>3298</v>
      </c>
      <c r="D1502" s="22" t="s">
        <v>108</v>
      </c>
      <c r="E1502" s="32" t="s">
        <v>5705</v>
      </c>
      <c r="F1502" s="18" t="s">
        <v>7548</v>
      </c>
      <c r="G1502" s="18" t="s">
        <v>3228</v>
      </c>
      <c r="H1502" s="18" t="s">
        <v>1172</v>
      </c>
      <c r="I1502" s="32" t="s">
        <v>152</v>
      </c>
      <c r="J1502" s="18" t="s">
        <v>3855</v>
      </c>
      <c r="K1502" s="19" t="s">
        <v>7549</v>
      </c>
    </row>
    <row r="1503" spans="1:11" ht="20.399999999999999" x14ac:dyDescent="0.2">
      <c r="A1503" s="33" t="s">
        <v>2973</v>
      </c>
      <c r="B1503" s="33" t="s">
        <v>7550</v>
      </c>
      <c r="C1503" s="16" t="s">
        <v>3298</v>
      </c>
      <c r="D1503" s="22" t="s">
        <v>108</v>
      </c>
      <c r="E1503" s="32" t="s">
        <v>5961</v>
      </c>
      <c r="F1503" s="18" t="s">
        <v>1188</v>
      </c>
      <c r="G1503" s="18" t="s">
        <v>3228</v>
      </c>
      <c r="H1503" s="18" t="s">
        <v>1172</v>
      </c>
      <c r="I1503" s="32" t="s">
        <v>152</v>
      </c>
      <c r="J1503" s="18" t="s">
        <v>3855</v>
      </c>
      <c r="K1503" s="19" t="s">
        <v>7551</v>
      </c>
    </row>
    <row r="1504" spans="1:11" x14ac:dyDescent="0.2">
      <c r="A1504" s="33" t="s">
        <v>2973</v>
      </c>
      <c r="B1504" s="33" t="s">
        <v>7552</v>
      </c>
      <c r="C1504" s="16" t="s">
        <v>3298</v>
      </c>
      <c r="D1504" s="22" t="s">
        <v>108</v>
      </c>
      <c r="E1504" s="32" t="s">
        <v>5753</v>
      </c>
      <c r="F1504" s="18" t="s">
        <v>7063</v>
      </c>
      <c r="G1504" s="18" t="s">
        <v>3228</v>
      </c>
      <c r="H1504" s="18" t="s">
        <v>1172</v>
      </c>
      <c r="I1504" s="32" t="s">
        <v>152</v>
      </c>
      <c r="J1504" s="18" t="s">
        <v>3855</v>
      </c>
      <c r="K1504" s="19" t="s">
        <v>7553</v>
      </c>
    </row>
    <row r="1505" spans="1:11" x14ac:dyDescent="0.2">
      <c r="A1505" s="33" t="s">
        <v>2973</v>
      </c>
      <c r="B1505" s="33" t="s">
        <v>7554</v>
      </c>
      <c r="C1505" s="16" t="s">
        <v>3298</v>
      </c>
      <c r="D1505" s="22" t="s">
        <v>108</v>
      </c>
      <c r="E1505" s="32" t="s">
        <v>5682</v>
      </c>
      <c r="F1505" s="18" t="s">
        <v>7555</v>
      </c>
      <c r="G1505" s="18" t="s">
        <v>3228</v>
      </c>
      <c r="H1505" s="18" t="s">
        <v>1172</v>
      </c>
      <c r="I1505" s="32" t="s">
        <v>152</v>
      </c>
      <c r="J1505" s="18" t="s">
        <v>3855</v>
      </c>
      <c r="K1505" s="19" t="s">
        <v>7556</v>
      </c>
    </row>
    <row r="1506" spans="1:11" x14ac:dyDescent="0.2">
      <c r="A1506" s="33" t="s">
        <v>2973</v>
      </c>
      <c r="B1506" s="33" t="s">
        <v>7557</v>
      </c>
      <c r="C1506" s="16" t="s">
        <v>3298</v>
      </c>
      <c r="D1506" s="22" t="s">
        <v>108</v>
      </c>
      <c r="E1506" s="32" t="s">
        <v>5708</v>
      </c>
      <c r="F1506" s="18" t="s">
        <v>7558</v>
      </c>
      <c r="G1506" s="18" t="s">
        <v>3228</v>
      </c>
      <c r="H1506" s="18" t="s">
        <v>1172</v>
      </c>
      <c r="I1506" s="32" t="s">
        <v>152</v>
      </c>
      <c r="J1506" s="18" t="s">
        <v>3855</v>
      </c>
      <c r="K1506" s="19" t="s">
        <v>7559</v>
      </c>
    </row>
    <row r="1507" spans="1:11" ht="20.399999999999999" x14ac:dyDescent="0.2">
      <c r="A1507" s="33" t="s">
        <v>2976</v>
      </c>
      <c r="B1507" s="33" t="s">
        <v>7560</v>
      </c>
      <c r="C1507" s="16" t="s">
        <v>3298</v>
      </c>
      <c r="D1507" s="22" t="s">
        <v>108</v>
      </c>
      <c r="E1507" s="32" t="s">
        <v>5753</v>
      </c>
      <c r="F1507" s="18" t="s">
        <v>5795</v>
      </c>
      <c r="G1507" s="18" t="s">
        <v>43</v>
      </c>
      <c r="H1507" s="18" t="s">
        <v>1172</v>
      </c>
      <c r="I1507" s="32" t="s">
        <v>152</v>
      </c>
      <c r="J1507" s="18" t="s">
        <v>3855</v>
      </c>
      <c r="K1507" s="19" t="s">
        <v>7561</v>
      </c>
    </row>
    <row r="1508" spans="1:11" ht="20.399999999999999" x14ac:dyDescent="0.2">
      <c r="A1508" s="33" t="s">
        <v>2976</v>
      </c>
      <c r="B1508" s="33" t="s">
        <v>7562</v>
      </c>
      <c r="C1508" s="16" t="s">
        <v>3298</v>
      </c>
      <c r="D1508" s="22" t="s">
        <v>108</v>
      </c>
      <c r="E1508" s="32" t="s">
        <v>5753</v>
      </c>
      <c r="F1508" s="18" t="s">
        <v>7563</v>
      </c>
      <c r="G1508" s="18" t="s">
        <v>43</v>
      </c>
      <c r="H1508" s="18" t="s">
        <v>1172</v>
      </c>
      <c r="I1508" s="32" t="s">
        <v>152</v>
      </c>
      <c r="J1508" s="18" t="s">
        <v>3855</v>
      </c>
      <c r="K1508" s="19" t="s">
        <v>7564</v>
      </c>
    </row>
    <row r="1509" spans="1:11" ht="20.399999999999999" x14ac:dyDescent="0.2">
      <c r="A1509" s="33" t="s">
        <v>2976</v>
      </c>
      <c r="B1509" s="33" t="s">
        <v>7565</v>
      </c>
      <c r="C1509" s="16" t="s">
        <v>3298</v>
      </c>
      <c r="D1509" s="22" t="s">
        <v>108</v>
      </c>
      <c r="E1509" s="32" t="s">
        <v>5753</v>
      </c>
      <c r="F1509" s="18" t="s">
        <v>7566</v>
      </c>
      <c r="G1509" s="18" t="s">
        <v>43</v>
      </c>
      <c r="H1509" s="18" t="s">
        <v>1172</v>
      </c>
      <c r="I1509" s="32" t="s">
        <v>152</v>
      </c>
      <c r="J1509" s="18" t="s">
        <v>3855</v>
      </c>
      <c r="K1509" s="19" t="s">
        <v>7567</v>
      </c>
    </row>
    <row r="1510" spans="1:11" ht="20.399999999999999" x14ac:dyDescent="0.2">
      <c r="A1510" s="33" t="s">
        <v>2976</v>
      </c>
      <c r="B1510" s="33" t="s">
        <v>7568</v>
      </c>
      <c r="C1510" s="16" t="s">
        <v>3298</v>
      </c>
      <c r="D1510" s="22" t="s">
        <v>108</v>
      </c>
      <c r="E1510" s="32" t="s">
        <v>5753</v>
      </c>
      <c r="F1510" s="18" t="s">
        <v>7569</v>
      </c>
      <c r="G1510" s="18" t="s">
        <v>43</v>
      </c>
      <c r="H1510" s="18" t="s">
        <v>1172</v>
      </c>
      <c r="I1510" s="32" t="s">
        <v>152</v>
      </c>
      <c r="J1510" s="18" t="s">
        <v>3855</v>
      </c>
      <c r="K1510" s="19" t="s">
        <v>7570</v>
      </c>
    </row>
    <row r="1511" spans="1:11" ht="20.399999999999999" x14ac:dyDescent="0.2">
      <c r="A1511" s="33" t="s">
        <v>2976</v>
      </c>
      <c r="B1511" s="33" t="s">
        <v>7571</v>
      </c>
      <c r="C1511" s="16" t="s">
        <v>3298</v>
      </c>
      <c r="D1511" s="22" t="s">
        <v>108</v>
      </c>
      <c r="E1511" s="32" t="s">
        <v>5753</v>
      </c>
      <c r="F1511" s="18" t="s">
        <v>7444</v>
      </c>
      <c r="G1511" s="18" t="s">
        <v>43</v>
      </c>
      <c r="H1511" s="18" t="s">
        <v>1172</v>
      </c>
      <c r="I1511" s="32" t="s">
        <v>152</v>
      </c>
      <c r="J1511" s="18" t="s">
        <v>3855</v>
      </c>
      <c r="K1511" s="19" t="s">
        <v>7572</v>
      </c>
    </row>
    <row r="1512" spans="1:11" ht="20.399999999999999" x14ac:dyDescent="0.2">
      <c r="A1512" s="33" t="s">
        <v>2976</v>
      </c>
      <c r="B1512" s="33" t="s">
        <v>7573</v>
      </c>
      <c r="C1512" s="16" t="s">
        <v>3298</v>
      </c>
      <c r="D1512" s="22" t="s">
        <v>108</v>
      </c>
      <c r="E1512" s="32" t="s">
        <v>5753</v>
      </c>
      <c r="F1512" s="18" t="s">
        <v>7028</v>
      </c>
      <c r="G1512" s="18" t="s">
        <v>43</v>
      </c>
      <c r="H1512" s="18" t="s">
        <v>1172</v>
      </c>
      <c r="I1512" s="32" t="s">
        <v>152</v>
      </c>
      <c r="J1512" s="18" t="s">
        <v>3855</v>
      </c>
      <c r="K1512" s="19" t="s">
        <v>7574</v>
      </c>
    </row>
    <row r="1513" spans="1:11" x14ac:dyDescent="0.2">
      <c r="A1513" s="33" t="s">
        <v>2976</v>
      </c>
      <c r="B1513" s="33" t="s">
        <v>7575</v>
      </c>
      <c r="C1513" s="16" t="s">
        <v>3298</v>
      </c>
      <c r="D1513" s="22" t="s">
        <v>108</v>
      </c>
      <c r="E1513" s="32" t="s">
        <v>5961</v>
      </c>
      <c r="F1513" s="18" t="s">
        <v>7576</v>
      </c>
      <c r="G1513" s="18" t="s">
        <v>43</v>
      </c>
      <c r="H1513" s="18" t="s">
        <v>1172</v>
      </c>
      <c r="I1513" s="32" t="s">
        <v>152</v>
      </c>
      <c r="J1513" s="18" t="s">
        <v>3855</v>
      </c>
      <c r="K1513" s="19" t="s">
        <v>7577</v>
      </c>
    </row>
    <row r="1514" spans="1:11" x14ac:dyDescent="0.2">
      <c r="A1514" s="33" t="s">
        <v>2976</v>
      </c>
      <c r="B1514" s="33" t="s">
        <v>7578</v>
      </c>
      <c r="C1514" s="16" t="s">
        <v>3298</v>
      </c>
      <c r="D1514" s="22" t="s">
        <v>108</v>
      </c>
      <c r="E1514" s="32" t="s">
        <v>5753</v>
      </c>
      <c r="F1514" s="18" t="s">
        <v>7460</v>
      </c>
      <c r="G1514" s="18" t="s">
        <v>43</v>
      </c>
      <c r="H1514" s="18" t="s">
        <v>1172</v>
      </c>
      <c r="I1514" s="32" t="s">
        <v>152</v>
      </c>
      <c r="J1514" s="18" t="s">
        <v>3855</v>
      </c>
      <c r="K1514" s="19" t="s">
        <v>7579</v>
      </c>
    </row>
    <row r="1515" spans="1:11" ht="20.399999999999999" x14ac:dyDescent="0.2">
      <c r="A1515" s="33" t="s">
        <v>2976</v>
      </c>
      <c r="B1515" s="33" t="s">
        <v>7580</v>
      </c>
      <c r="C1515" s="16" t="s">
        <v>3298</v>
      </c>
      <c r="D1515" s="22" t="s">
        <v>108</v>
      </c>
      <c r="E1515" s="32" t="s">
        <v>5753</v>
      </c>
      <c r="F1515" s="18" t="s">
        <v>7463</v>
      </c>
      <c r="G1515" s="18" t="s">
        <v>43</v>
      </c>
      <c r="H1515" s="18" t="s">
        <v>1172</v>
      </c>
      <c r="I1515" s="32" t="s">
        <v>152</v>
      </c>
      <c r="J1515" s="18" t="s">
        <v>3855</v>
      </c>
      <c r="K1515" s="19" t="s">
        <v>7581</v>
      </c>
    </row>
    <row r="1516" spans="1:11" ht="20.399999999999999" x14ac:dyDescent="0.2">
      <c r="A1516" s="33" t="s">
        <v>2976</v>
      </c>
      <c r="B1516" s="33" t="s">
        <v>7582</v>
      </c>
      <c r="C1516" s="16" t="s">
        <v>3298</v>
      </c>
      <c r="D1516" s="22" t="s">
        <v>108</v>
      </c>
      <c r="E1516" s="32" t="s">
        <v>5753</v>
      </c>
      <c r="F1516" s="18" t="s">
        <v>7447</v>
      </c>
      <c r="G1516" s="18" t="s">
        <v>43</v>
      </c>
      <c r="H1516" s="18" t="s">
        <v>1172</v>
      </c>
      <c r="I1516" s="32" t="s">
        <v>152</v>
      </c>
      <c r="J1516" s="18" t="s">
        <v>3855</v>
      </c>
      <c r="K1516" s="19" t="s">
        <v>7583</v>
      </c>
    </row>
    <row r="1517" spans="1:11" x14ac:dyDescent="0.2">
      <c r="A1517" s="33" t="s">
        <v>2976</v>
      </c>
      <c r="B1517" s="33" t="s">
        <v>7584</v>
      </c>
      <c r="C1517" s="16" t="s">
        <v>3298</v>
      </c>
      <c r="D1517" s="22" t="s">
        <v>108</v>
      </c>
      <c r="E1517" s="32" t="s">
        <v>5753</v>
      </c>
      <c r="F1517" s="18" t="s">
        <v>7585</v>
      </c>
      <c r="G1517" s="18" t="s">
        <v>43</v>
      </c>
      <c r="H1517" s="18" t="s">
        <v>1172</v>
      </c>
      <c r="I1517" s="32" t="s">
        <v>152</v>
      </c>
      <c r="J1517" s="18" t="s">
        <v>3855</v>
      </c>
      <c r="K1517" s="19" t="s">
        <v>7586</v>
      </c>
    </row>
    <row r="1518" spans="1:11" ht="20.399999999999999" x14ac:dyDescent="0.2">
      <c r="A1518" s="33" t="s">
        <v>2976</v>
      </c>
      <c r="B1518" s="33" t="s">
        <v>7587</v>
      </c>
      <c r="C1518" s="16" t="s">
        <v>3298</v>
      </c>
      <c r="D1518" s="22" t="s">
        <v>108</v>
      </c>
      <c r="E1518" s="32" t="s">
        <v>5753</v>
      </c>
      <c r="F1518" s="18" t="s">
        <v>7588</v>
      </c>
      <c r="G1518" s="18" t="s">
        <v>43</v>
      </c>
      <c r="H1518" s="18" t="s">
        <v>1172</v>
      </c>
      <c r="I1518" s="32" t="s">
        <v>152</v>
      </c>
      <c r="J1518" s="18" t="s">
        <v>3855</v>
      </c>
      <c r="K1518" s="19" t="s">
        <v>7589</v>
      </c>
    </row>
    <row r="1519" spans="1:11" x14ac:dyDescent="0.2">
      <c r="A1519" s="33" t="s">
        <v>2976</v>
      </c>
      <c r="B1519" s="33" t="s">
        <v>7590</v>
      </c>
      <c r="C1519" s="16" t="s">
        <v>3298</v>
      </c>
      <c r="D1519" s="22" t="s">
        <v>108</v>
      </c>
      <c r="E1519" s="32" t="s">
        <v>5753</v>
      </c>
      <c r="F1519" s="18" t="s">
        <v>6298</v>
      </c>
      <c r="G1519" s="18" t="s">
        <v>43</v>
      </c>
      <c r="H1519" s="18" t="s">
        <v>1172</v>
      </c>
      <c r="I1519" s="32" t="s">
        <v>152</v>
      </c>
      <c r="J1519" s="18" t="s">
        <v>3855</v>
      </c>
      <c r="K1519" s="19" t="s">
        <v>7591</v>
      </c>
    </row>
    <row r="1520" spans="1:11" x14ac:dyDescent="0.2">
      <c r="A1520" s="33" t="s">
        <v>2976</v>
      </c>
      <c r="B1520" s="33" t="s">
        <v>7592</v>
      </c>
      <c r="C1520" s="16" t="s">
        <v>3298</v>
      </c>
      <c r="D1520" s="22" t="s">
        <v>108</v>
      </c>
      <c r="E1520" s="32" t="s">
        <v>5753</v>
      </c>
      <c r="F1520" s="18" t="s">
        <v>6301</v>
      </c>
      <c r="G1520" s="18" t="s">
        <v>43</v>
      </c>
      <c r="H1520" s="18" t="s">
        <v>1172</v>
      </c>
      <c r="I1520" s="32" t="s">
        <v>152</v>
      </c>
      <c r="J1520" s="18" t="s">
        <v>3855</v>
      </c>
      <c r="K1520" s="19" t="s">
        <v>7593</v>
      </c>
    </row>
    <row r="1521" spans="1:11" x14ac:dyDescent="0.2">
      <c r="A1521" s="33" t="s">
        <v>2976</v>
      </c>
      <c r="B1521" s="33" t="s">
        <v>7594</v>
      </c>
      <c r="C1521" s="16" t="s">
        <v>3298</v>
      </c>
      <c r="D1521" s="22" t="s">
        <v>108</v>
      </c>
      <c r="E1521" s="32" t="s">
        <v>5753</v>
      </c>
      <c r="F1521" s="18" t="s">
        <v>6304</v>
      </c>
      <c r="G1521" s="18" t="s">
        <v>43</v>
      </c>
      <c r="H1521" s="18" t="s">
        <v>1172</v>
      </c>
      <c r="I1521" s="32" t="s">
        <v>152</v>
      </c>
      <c r="J1521" s="18" t="s">
        <v>3855</v>
      </c>
      <c r="K1521" s="19" t="s">
        <v>7595</v>
      </c>
    </row>
    <row r="1522" spans="1:11" x14ac:dyDescent="0.2">
      <c r="A1522" s="33" t="s">
        <v>2976</v>
      </c>
      <c r="B1522" s="33" t="s">
        <v>7596</v>
      </c>
      <c r="C1522" s="16" t="s">
        <v>3298</v>
      </c>
      <c r="D1522" s="22" t="s">
        <v>108</v>
      </c>
      <c r="E1522" s="32" t="s">
        <v>5753</v>
      </c>
      <c r="F1522" s="18" t="s">
        <v>7597</v>
      </c>
      <c r="G1522" s="18" t="s">
        <v>43</v>
      </c>
      <c r="H1522" s="18" t="s">
        <v>1172</v>
      </c>
      <c r="I1522" s="32" t="s">
        <v>152</v>
      </c>
      <c r="J1522" s="18" t="s">
        <v>3855</v>
      </c>
      <c r="K1522" s="19" t="s">
        <v>7598</v>
      </c>
    </row>
    <row r="1523" spans="1:11" x14ac:dyDescent="0.2">
      <c r="A1523" s="33" t="s">
        <v>2976</v>
      </c>
      <c r="B1523" s="33" t="s">
        <v>7599</v>
      </c>
      <c r="C1523" s="16" t="s">
        <v>3298</v>
      </c>
      <c r="D1523" s="22" t="s">
        <v>108</v>
      </c>
      <c r="E1523" s="32" t="s">
        <v>5705</v>
      </c>
      <c r="F1523" s="18" t="s">
        <v>7600</v>
      </c>
      <c r="G1523" s="18" t="s">
        <v>43</v>
      </c>
      <c r="H1523" s="18" t="s">
        <v>1172</v>
      </c>
      <c r="I1523" s="32" t="s">
        <v>152</v>
      </c>
      <c r="J1523" s="18" t="s">
        <v>3855</v>
      </c>
      <c r="K1523" s="19" t="s">
        <v>7601</v>
      </c>
    </row>
    <row r="1524" spans="1:11" ht="20.399999999999999" x14ac:dyDescent="0.2">
      <c r="A1524" s="33" t="s">
        <v>2976</v>
      </c>
      <c r="B1524" s="33" t="s">
        <v>7602</v>
      </c>
      <c r="C1524" s="16" t="s">
        <v>3298</v>
      </c>
      <c r="D1524" s="22" t="s">
        <v>108</v>
      </c>
      <c r="E1524" s="32" t="s">
        <v>5753</v>
      </c>
      <c r="F1524" s="18" t="s">
        <v>7603</v>
      </c>
      <c r="G1524" s="18" t="s">
        <v>43</v>
      </c>
      <c r="H1524" s="18" t="s">
        <v>1172</v>
      </c>
      <c r="I1524" s="32" t="s">
        <v>152</v>
      </c>
      <c r="J1524" s="18" t="s">
        <v>3855</v>
      </c>
      <c r="K1524" s="19" t="s">
        <v>7604</v>
      </c>
    </row>
    <row r="1525" spans="1:11" x14ac:dyDescent="0.2">
      <c r="A1525" s="33" t="s">
        <v>2976</v>
      </c>
      <c r="B1525" s="33" t="s">
        <v>7605</v>
      </c>
      <c r="C1525" s="16" t="s">
        <v>3298</v>
      </c>
      <c r="D1525" s="22" t="s">
        <v>108</v>
      </c>
      <c r="E1525" s="32" t="s">
        <v>5708</v>
      </c>
      <c r="F1525" s="18" t="s">
        <v>7606</v>
      </c>
      <c r="G1525" s="18" t="s">
        <v>3228</v>
      </c>
      <c r="H1525" s="18" t="s">
        <v>1172</v>
      </c>
      <c r="I1525" s="32" t="s">
        <v>152</v>
      </c>
      <c r="J1525" s="18" t="s">
        <v>3855</v>
      </c>
      <c r="K1525" s="19" t="s">
        <v>7607</v>
      </c>
    </row>
    <row r="1526" spans="1:11" x14ac:dyDescent="0.2">
      <c r="A1526" s="33" t="s">
        <v>2976</v>
      </c>
      <c r="B1526" s="33" t="s">
        <v>7608</v>
      </c>
      <c r="C1526" s="16" t="s">
        <v>3298</v>
      </c>
      <c r="D1526" s="22" t="s">
        <v>108</v>
      </c>
      <c r="E1526" s="32" t="s">
        <v>5708</v>
      </c>
      <c r="F1526" s="18" t="s">
        <v>7609</v>
      </c>
      <c r="G1526" s="18" t="s">
        <v>3228</v>
      </c>
      <c r="H1526" s="18" t="s">
        <v>1172</v>
      </c>
      <c r="I1526" s="32" t="s">
        <v>152</v>
      </c>
      <c r="J1526" s="18" t="s">
        <v>3855</v>
      </c>
      <c r="K1526" s="19" t="s">
        <v>7610</v>
      </c>
    </row>
    <row r="1527" spans="1:11" x14ac:dyDescent="0.2">
      <c r="A1527" s="33" t="s">
        <v>2979</v>
      </c>
      <c r="B1527" s="33" t="s">
        <v>7611</v>
      </c>
      <c r="C1527" s="16" t="s">
        <v>3298</v>
      </c>
      <c r="D1527" s="22" t="s">
        <v>108</v>
      </c>
      <c r="E1527" s="32" t="s">
        <v>5705</v>
      </c>
      <c r="F1527" s="18" t="s">
        <v>7612</v>
      </c>
      <c r="G1527" s="18" t="s">
        <v>3228</v>
      </c>
      <c r="H1527" s="18" t="s">
        <v>1172</v>
      </c>
      <c r="I1527" s="32" t="s">
        <v>152</v>
      </c>
      <c r="J1527" s="18" t="s">
        <v>3855</v>
      </c>
      <c r="K1527" s="19" t="s">
        <v>7613</v>
      </c>
    </row>
    <row r="1528" spans="1:11" ht="20.399999999999999" x14ac:dyDescent="0.2">
      <c r="A1528" s="33" t="s">
        <v>2979</v>
      </c>
      <c r="B1528" s="33" t="s">
        <v>7614</v>
      </c>
      <c r="C1528" s="16" t="s">
        <v>3298</v>
      </c>
      <c r="D1528" s="22" t="s">
        <v>108</v>
      </c>
      <c r="E1528" s="32" t="s">
        <v>5753</v>
      </c>
      <c r="F1528" s="18" t="s">
        <v>7615</v>
      </c>
      <c r="G1528" s="18" t="s">
        <v>3228</v>
      </c>
      <c r="H1528" s="18" t="s">
        <v>1172</v>
      </c>
      <c r="I1528" s="32" t="s">
        <v>152</v>
      </c>
      <c r="J1528" s="18" t="s">
        <v>3855</v>
      </c>
      <c r="K1528" s="19" t="s">
        <v>7616</v>
      </c>
    </row>
    <row r="1529" spans="1:11" ht="20.399999999999999" x14ac:dyDescent="0.2">
      <c r="A1529" s="33" t="s">
        <v>2979</v>
      </c>
      <c r="B1529" s="33" t="s">
        <v>7617</v>
      </c>
      <c r="C1529" s="16" t="s">
        <v>3298</v>
      </c>
      <c r="D1529" s="22" t="s">
        <v>108</v>
      </c>
      <c r="E1529" s="32" t="s">
        <v>5753</v>
      </c>
      <c r="F1529" s="18" t="s">
        <v>7618</v>
      </c>
      <c r="G1529" s="18" t="s">
        <v>3228</v>
      </c>
      <c r="H1529" s="18" t="s">
        <v>1172</v>
      </c>
      <c r="I1529" s="32" t="s">
        <v>152</v>
      </c>
      <c r="J1529" s="18" t="s">
        <v>3855</v>
      </c>
      <c r="K1529" s="19" t="s">
        <v>7619</v>
      </c>
    </row>
    <row r="1530" spans="1:11" ht="20.399999999999999" x14ac:dyDescent="0.2">
      <c r="A1530" s="33" t="s">
        <v>2979</v>
      </c>
      <c r="B1530" s="33" t="s">
        <v>7620</v>
      </c>
      <c r="C1530" s="16" t="s">
        <v>3298</v>
      </c>
      <c r="D1530" s="22" t="s">
        <v>108</v>
      </c>
      <c r="E1530" s="32" t="s">
        <v>5753</v>
      </c>
      <c r="F1530" s="18" t="s">
        <v>7069</v>
      </c>
      <c r="G1530" s="18" t="s">
        <v>3228</v>
      </c>
      <c r="H1530" s="18" t="s">
        <v>1172</v>
      </c>
      <c r="I1530" s="32" t="s">
        <v>152</v>
      </c>
      <c r="J1530" s="18" t="s">
        <v>3855</v>
      </c>
      <c r="K1530" s="19" t="s">
        <v>7621</v>
      </c>
    </row>
    <row r="1531" spans="1:11" ht="20.399999999999999" x14ac:dyDescent="0.2">
      <c r="A1531" s="33" t="s">
        <v>2979</v>
      </c>
      <c r="B1531" s="33" t="s">
        <v>7622</v>
      </c>
      <c r="C1531" s="16" t="s">
        <v>3298</v>
      </c>
      <c r="D1531" s="22" t="s">
        <v>108</v>
      </c>
      <c r="E1531" s="32" t="s">
        <v>5753</v>
      </c>
      <c r="F1531" s="18" t="s">
        <v>7623</v>
      </c>
      <c r="G1531" s="18" t="s">
        <v>3228</v>
      </c>
      <c r="H1531" s="18" t="s">
        <v>1172</v>
      </c>
      <c r="I1531" s="32" t="s">
        <v>152</v>
      </c>
      <c r="J1531" s="18" t="s">
        <v>3855</v>
      </c>
      <c r="K1531" s="19" t="s">
        <v>7624</v>
      </c>
    </row>
    <row r="1532" spans="1:11" ht="20.399999999999999" x14ac:dyDescent="0.2">
      <c r="A1532" s="33" t="s">
        <v>2979</v>
      </c>
      <c r="B1532" s="33" t="s">
        <v>7625</v>
      </c>
      <c r="C1532" s="16" t="s">
        <v>3298</v>
      </c>
      <c r="D1532" s="22" t="s">
        <v>108</v>
      </c>
      <c r="E1532" s="32" t="s">
        <v>5753</v>
      </c>
      <c r="F1532" s="18" t="s">
        <v>6682</v>
      </c>
      <c r="G1532" s="18" t="s">
        <v>3228</v>
      </c>
      <c r="H1532" s="18" t="s">
        <v>1172</v>
      </c>
      <c r="I1532" s="32" t="s">
        <v>152</v>
      </c>
      <c r="J1532" s="18" t="s">
        <v>3855</v>
      </c>
      <c r="K1532" s="19" t="s">
        <v>7626</v>
      </c>
    </row>
    <row r="1533" spans="1:11" ht="20.399999999999999" x14ac:dyDescent="0.2">
      <c r="A1533" s="33" t="s">
        <v>2979</v>
      </c>
      <c r="B1533" s="33" t="s">
        <v>7627</v>
      </c>
      <c r="C1533" s="16" t="s">
        <v>3298</v>
      </c>
      <c r="D1533" s="22" t="s">
        <v>108</v>
      </c>
      <c r="E1533" s="32" t="s">
        <v>5753</v>
      </c>
      <c r="F1533" s="18" t="s">
        <v>7483</v>
      </c>
      <c r="G1533" s="18" t="s">
        <v>3228</v>
      </c>
      <c r="H1533" s="18" t="s">
        <v>1172</v>
      </c>
      <c r="I1533" s="32" t="s">
        <v>152</v>
      </c>
      <c r="J1533" s="18" t="s">
        <v>3855</v>
      </c>
      <c r="K1533" s="19" t="s">
        <v>7628</v>
      </c>
    </row>
    <row r="1534" spans="1:11" x14ac:dyDescent="0.2">
      <c r="A1534" s="33" t="s">
        <v>2979</v>
      </c>
      <c r="B1534" s="33" t="s">
        <v>7629</v>
      </c>
      <c r="C1534" s="16" t="s">
        <v>3298</v>
      </c>
      <c r="D1534" s="22" t="s">
        <v>108</v>
      </c>
      <c r="E1534" s="32" t="s">
        <v>5753</v>
      </c>
      <c r="F1534" s="18" t="s">
        <v>7630</v>
      </c>
      <c r="G1534" s="18" t="s">
        <v>3228</v>
      </c>
      <c r="H1534" s="18" t="s">
        <v>1172</v>
      </c>
      <c r="I1534" s="32" t="s">
        <v>152</v>
      </c>
      <c r="J1534" s="18" t="s">
        <v>3855</v>
      </c>
      <c r="K1534" s="19" t="s">
        <v>7631</v>
      </c>
    </row>
    <row r="1535" spans="1:11" x14ac:dyDescent="0.2">
      <c r="A1535" s="33" t="s">
        <v>2982</v>
      </c>
      <c r="B1535" s="33" t="s">
        <v>7632</v>
      </c>
      <c r="C1535" s="16" t="s">
        <v>3298</v>
      </c>
      <c r="D1535" s="22" t="s">
        <v>108</v>
      </c>
      <c r="E1535" s="32" t="s">
        <v>5749</v>
      </c>
      <c r="F1535" s="18" t="s">
        <v>7633</v>
      </c>
      <c r="G1535" s="18" t="s">
        <v>43</v>
      </c>
      <c r="H1535" s="18" t="s">
        <v>1172</v>
      </c>
      <c r="I1535" s="32" t="s">
        <v>152</v>
      </c>
      <c r="J1535" s="18" t="s">
        <v>3855</v>
      </c>
      <c r="K1535" s="19" t="s">
        <v>7634</v>
      </c>
    </row>
    <row r="1536" spans="1:11" x14ac:dyDescent="0.2">
      <c r="A1536" s="33" t="s">
        <v>2982</v>
      </c>
      <c r="B1536" s="33" t="s">
        <v>7635</v>
      </c>
      <c r="C1536" s="16" t="s">
        <v>3298</v>
      </c>
      <c r="D1536" s="22" t="s">
        <v>108</v>
      </c>
      <c r="E1536" s="32" t="s">
        <v>5708</v>
      </c>
      <c r="F1536" s="18" t="s">
        <v>6033</v>
      </c>
      <c r="G1536" s="18" t="s">
        <v>43</v>
      </c>
      <c r="H1536" s="18" t="s">
        <v>1172</v>
      </c>
      <c r="I1536" s="32" t="s">
        <v>152</v>
      </c>
      <c r="J1536" s="18" t="s">
        <v>3855</v>
      </c>
      <c r="K1536" s="19" t="s">
        <v>7636</v>
      </c>
    </row>
    <row r="1537" spans="1:11" x14ac:dyDescent="0.2">
      <c r="A1537" s="33" t="s">
        <v>2982</v>
      </c>
      <c r="B1537" s="33" t="s">
        <v>7637</v>
      </c>
      <c r="C1537" s="16" t="s">
        <v>3298</v>
      </c>
      <c r="D1537" s="22" t="s">
        <v>108</v>
      </c>
      <c r="E1537" s="32" t="s">
        <v>5708</v>
      </c>
      <c r="F1537" s="18" t="s">
        <v>7615</v>
      </c>
      <c r="G1537" s="18" t="s">
        <v>43</v>
      </c>
      <c r="H1537" s="18" t="s">
        <v>1172</v>
      </c>
      <c r="I1537" s="32" t="s">
        <v>152</v>
      </c>
      <c r="J1537" s="18" t="s">
        <v>3855</v>
      </c>
      <c r="K1537" s="19" t="s">
        <v>7638</v>
      </c>
    </row>
    <row r="1538" spans="1:11" x14ac:dyDescent="0.2">
      <c r="A1538" s="33" t="s">
        <v>2982</v>
      </c>
      <c r="B1538" s="33" t="s">
        <v>7639</v>
      </c>
      <c r="C1538" s="16" t="s">
        <v>3298</v>
      </c>
      <c r="D1538" s="22" t="s">
        <v>108</v>
      </c>
      <c r="E1538" s="32" t="s">
        <v>5749</v>
      </c>
      <c r="F1538" s="18" t="s">
        <v>7640</v>
      </c>
      <c r="G1538" s="18" t="s">
        <v>43</v>
      </c>
      <c r="H1538" s="18" t="s">
        <v>1172</v>
      </c>
      <c r="I1538" s="32" t="s">
        <v>152</v>
      </c>
      <c r="J1538" s="18" t="s">
        <v>3855</v>
      </c>
      <c r="K1538" s="19" t="s">
        <v>7641</v>
      </c>
    </row>
    <row r="1539" spans="1:11" x14ac:dyDescent="0.2">
      <c r="A1539" s="33" t="s">
        <v>2982</v>
      </c>
      <c r="B1539" s="33" t="s">
        <v>7642</v>
      </c>
      <c r="C1539" s="16" t="s">
        <v>3298</v>
      </c>
      <c r="D1539" s="22" t="s">
        <v>108</v>
      </c>
      <c r="E1539" s="32" t="s">
        <v>5693</v>
      </c>
      <c r="F1539" s="18" t="s">
        <v>7643</v>
      </c>
      <c r="G1539" s="18" t="s">
        <v>43</v>
      </c>
      <c r="H1539" s="18" t="s">
        <v>1172</v>
      </c>
      <c r="I1539" s="32" t="s">
        <v>152</v>
      </c>
      <c r="J1539" s="18" t="s">
        <v>3855</v>
      </c>
      <c r="K1539" s="19" t="s">
        <v>7644</v>
      </c>
    </row>
    <row r="1540" spans="1:11" ht="20.399999999999999" x14ac:dyDescent="0.2">
      <c r="A1540" s="33" t="s">
        <v>2982</v>
      </c>
      <c r="B1540" s="33" t="s">
        <v>7645</v>
      </c>
      <c r="C1540" s="16" t="s">
        <v>3298</v>
      </c>
      <c r="D1540" s="22" t="s">
        <v>108</v>
      </c>
      <c r="E1540" s="32" t="s">
        <v>5772</v>
      </c>
      <c r="F1540" s="18" t="s">
        <v>7646</v>
      </c>
      <c r="G1540" s="18" t="s">
        <v>43</v>
      </c>
      <c r="H1540" s="18" t="s">
        <v>1172</v>
      </c>
      <c r="I1540" s="32" t="s">
        <v>152</v>
      </c>
      <c r="J1540" s="18" t="s">
        <v>3855</v>
      </c>
      <c r="K1540" s="19" t="s">
        <v>7647</v>
      </c>
    </row>
    <row r="1541" spans="1:11" ht="20.399999999999999" x14ac:dyDescent="0.2">
      <c r="A1541" s="33" t="s">
        <v>2982</v>
      </c>
      <c r="B1541" s="33" t="s">
        <v>7648</v>
      </c>
      <c r="C1541" s="16" t="s">
        <v>3298</v>
      </c>
      <c r="D1541" s="22" t="s">
        <v>108</v>
      </c>
      <c r="E1541" s="32" t="s">
        <v>5772</v>
      </c>
      <c r="F1541" s="18" t="s">
        <v>7649</v>
      </c>
      <c r="G1541" s="18" t="s">
        <v>43</v>
      </c>
      <c r="H1541" s="18" t="s">
        <v>1172</v>
      </c>
      <c r="I1541" s="32" t="s">
        <v>152</v>
      </c>
      <c r="J1541" s="18" t="s">
        <v>3855</v>
      </c>
      <c r="K1541" s="19" t="s">
        <v>7650</v>
      </c>
    </row>
    <row r="1542" spans="1:11" ht="20.399999999999999" x14ac:dyDescent="0.2">
      <c r="A1542" s="33" t="s">
        <v>2982</v>
      </c>
      <c r="B1542" s="33" t="s">
        <v>7651</v>
      </c>
      <c r="C1542" s="16" t="s">
        <v>3298</v>
      </c>
      <c r="D1542" s="22" t="s">
        <v>108</v>
      </c>
      <c r="E1542" s="32" t="s">
        <v>5772</v>
      </c>
      <c r="F1542" s="18" t="s">
        <v>7652</v>
      </c>
      <c r="G1542" s="18" t="s">
        <v>43</v>
      </c>
      <c r="H1542" s="18" t="s">
        <v>1172</v>
      </c>
      <c r="I1542" s="32" t="s">
        <v>152</v>
      </c>
      <c r="J1542" s="18" t="s">
        <v>3855</v>
      </c>
      <c r="K1542" s="19" t="s">
        <v>7653</v>
      </c>
    </row>
    <row r="1543" spans="1:11" ht="20.399999999999999" x14ac:dyDescent="0.2">
      <c r="A1543" s="33" t="s">
        <v>2982</v>
      </c>
      <c r="B1543" s="33" t="s">
        <v>7654</v>
      </c>
      <c r="C1543" s="16" t="s">
        <v>3298</v>
      </c>
      <c r="D1543" s="22" t="s">
        <v>108</v>
      </c>
      <c r="E1543" s="32" t="s">
        <v>5772</v>
      </c>
      <c r="F1543" s="18" t="s">
        <v>7655</v>
      </c>
      <c r="G1543" s="18" t="s">
        <v>43</v>
      </c>
      <c r="H1543" s="18" t="s">
        <v>1172</v>
      </c>
      <c r="I1543" s="32" t="s">
        <v>152</v>
      </c>
      <c r="J1543" s="18" t="s">
        <v>3855</v>
      </c>
      <c r="K1543" s="19" t="s">
        <v>7656</v>
      </c>
    </row>
    <row r="1544" spans="1:11" x14ac:dyDescent="0.2">
      <c r="A1544" s="33" t="s">
        <v>2982</v>
      </c>
      <c r="B1544" s="33" t="s">
        <v>7657</v>
      </c>
      <c r="C1544" s="16" t="s">
        <v>3298</v>
      </c>
      <c r="D1544" s="22" t="s">
        <v>108</v>
      </c>
      <c r="E1544" s="32" t="s">
        <v>5693</v>
      </c>
      <c r="F1544" s="18" t="s">
        <v>7658</v>
      </c>
      <c r="G1544" s="18" t="s">
        <v>43</v>
      </c>
      <c r="H1544" s="18" t="s">
        <v>1172</v>
      </c>
      <c r="I1544" s="32" t="s">
        <v>152</v>
      </c>
      <c r="J1544" s="18" t="s">
        <v>3855</v>
      </c>
      <c r="K1544" s="19" t="s">
        <v>7659</v>
      </c>
    </row>
    <row r="1545" spans="1:11" ht="20.399999999999999" x14ac:dyDescent="0.2">
      <c r="A1545" s="33" t="s">
        <v>2982</v>
      </c>
      <c r="B1545" s="33" t="s">
        <v>7660</v>
      </c>
      <c r="C1545" s="16" t="s">
        <v>3298</v>
      </c>
      <c r="D1545" s="22" t="s">
        <v>108</v>
      </c>
      <c r="E1545" s="32" t="s">
        <v>5749</v>
      </c>
      <c r="F1545" s="18" t="s">
        <v>7661</v>
      </c>
      <c r="G1545" s="18" t="s">
        <v>43</v>
      </c>
      <c r="H1545" s="18" t="s">
        <v>1172</v>
      </c>
      <c r="I1545" s="32" t="s">
        <v>152</v>
      </c>
      <c r="J1545" s="18" t="s">
        <v>3855</v>
      </c>
      <c r="K1545" s="19" t="s">
        <v>7662</v>
      </c>
    </row>
    <row r="1546" spans="1:11" x14ac:dyDescent="0.2">
      <c r="A1546" s="33" t="s">
        <v>2982</v>
      </c>
      <c r="B1546" s="33" t="s">
        <v>7663</v>
      </c>
      <c r="C1546" s="16" t="s">
        <v>3298</v>
      </c>
      <c r="D1546" s="22" t="s">
        <v>108</v>
      </c>
      <c r="E1546" s="32" t="s">
        <v>5749</v>
      </c>
      <c r="F1546" s="18" t="s">
        <v>7664</v>
      </c>
      <c r="G1546" s="18" t="s">
        <v>43</v>
      </c>
      <c r="H1546" s="18" t="s">
        <v>1172</v>
      </c>
      <c r="I1546" s="32" t="s">
        <v>152</v>
      </c>
      <c r="J1546" s="18" t="s">
        <v>3855</v>
      </c>
      <c r="K1546" s="19" t="s">
        <v>7665</v>
      </c>
    </row>
    <row r="1547" spans="1:11" x14ac:dyDescent="0.2">
      <c r="A1547" s="33" t="s">
        <v>2982</v>
      </c>
      <c r="B1547" s="33" t="s">
        <v>7666</v>
      </c>
      <c r="C1547" s="16" t="s">
        <v>3298</v>
      </c>
      <c r="D1547" s="22" t="s">
        <v>108</v>
      </c>
      <c r="E1547" s="32" t="s">
        <v>5772</v>
      </c>
      <c r="F1547" s="18" t="s">
        <v>7667</v>
      </c>
      <c r="G1547" s="18" t="s">
        <v>43</v>
      </c>
      <c r="H1547" s="18" t="s">
        <v>1172</v>
      </c>
      <c r="I1547" s="32" t="s">
        <v>152</v>
      </c>
      <c r="J1547" s="18" t="s">
        <v>3855</v>
      </c>
      <c r="K1547" s="19" t="s">
        <v>7668</v>
      </c>
    </row>
    <row r="1548" spans="1:11" ht="20.399999999999999" x14ac:dyDescent="0.2">
      <c r="A1548" s="33" t="s">
        <v>2982</v>
      </c>
      <c r="B1548" s="33" t="s">
        <v>7669</v>
      </c>
      <c r="C1548" s="16" t="s">
        <v>3298</v>
      </c>
      <c r="D1548" s="22" t="s">
        <v>108</v>
      </c>
      <c r="E1548" s="32" t="s">
        <v>5749</v>
      </c>
      <c r="F1548" s="18" t="s">
        <v>7670</v>
      </c>
      <c r="G1548" s="18" t="s">
        <v>43</v>
      </c>
      <c r="H1548" s="18" t="s">
        <v>1172</v>
      </c>
      <c r="I1548" s="32" t="s">
        <v>152</v>
      </c>
      <c r="J1548" s="18" t="s">
        <v>3855</v>
      </c>
      <c r="K1548" s="19" t="s">
        <v>7671</v>
      </c>
    </row>
    <row r="1549" spans="1:11" ht="20.399999999999999" x14ac:dyDescent="0.2">
      <c r="A1549" s="33" t="s">
        <v>2982</v>
      </c>
      <c r="B1549" s="33" t="s">
        <v>7672</v>
      </c>
      <c r="C1549" s="16" t="s">
        <v>3298</v>
      </c>
      <c r="D1549" s="22" t="s">
        <v>108</v>
      </c>
      <c r="E1549" s="32" t="s">
        <v>5708</v>
      </c>
      <c r="F1549" s="18" t="s">
        <v>6734</v>
      </c>
      <c r="G1549" s="18" t="s">
        <v>43</v>
      </c>
      <c r="H1549" s="18" t="s">
        <v>1172</v>
      </c>
      <c r="I1549" s="32" t="s">
        <v>152</v>
      </c>
      <c r="J1549" s="18" t="s">
        <v>3855</v>
      </c>
      <c r="K1549" s="19" t="s">
        <v>7673</v>
      </c>
    </row>
    <row r="1550" spans="1:11" ht="20.399999999999999" x14ac:dyDescent="0.2">
      <c r="A1550" s="33" t="s">
        <v>2982</v>
      </c>
      <c r="B1550" s="33" t="s">
        <v>7674</v>
      </c>
      <c r="C1550" s="16" t="s">
        <v>3298</v>
      </c>
      <c r="D1550" s="22" t="s">
        <v>108</v>
      </c>
      <c r="E1550" s="32" t="s">
        <v>5705</v>
      </c>
      <c r="F1550" s="18" t="s">
        <v>7675</v>
      </c>
      <c r="G1550" s="18" t="s">
        <v>43</v>
      </c>
      <c r="H1550" s="18" t="s">
        <v>1172</v>
      </c>
      <c r="I1550" s="32" t="s">
        <v>152</v>
      </c>
      <c r="J1550" s="18" t="s">
        <v>3855</v>
      </c>
      <c r="K1550" s="19" t="s">
        <v>7673</v>
      </c>
    </row>
    <row r="1551" spans="1:11" x14ac:dyDescent="0.2">
      <c r="A1551" s="33" t="s">
        <v>2982</v>
      </c>
      <c r="B1551" s="33" t="s">
        <v>7676</v>
      </c>
      <c r="C1551" s="16" t="s">
        <v>3298</v>
      </c>
      <c r="D1551" s="22" t="s">
        <v>108</v>
      </c>
      <c r="E1551" s="32" t="s">
        <v>5772</v>
      </c>
      <c r="F1551" s="18" t="s">
        <v>7677</v>
      </c>
      <c r="G1551" s="18" t="s">
        <v>43</v>
      </c>
      <c r="H1551" s="18" t="s">
        <v>1172</v>
      </c>
      <c r="I1551" s="32" t="s">
        <v>152</v>
      </c>
      <c r="J1551" s="18" t="s">
        <v>3855</v>
      </c>
      <c r="K1551" s="19" t="s">
        <v>7678</v>
      </c>
    </row>
    <row r="1552" spans="1:11" x14ac:dyDescent="0.2">
      <c r="A1552" s="33" t="s">
        <v>2982</v>
      </c>
      <c r="B1552" s="33" t="s">
        <v>7679</v>
      </c>
      <c r="C1552" s="16" t="s">
        <v>3298</v>
      </c>
      <c r="D1552" s="22" t="s">
        <v>108</v>
      </c>
      <c r="E1552" s="32" t="s">
        <v>5749</v>
      </c>
      <c r="F1552" s="18" t="s">
        <v>7680</v>
      </c>
      <c r="G1552" s="18" t="s">
        <v>3228</v>
      </c>
      <c r="H1552" s="18" t="s">
        <v>1172</v>
      </c>
      <c r="I1552" s="32" t="s">
        <v>152</v>
      </c>
      <c r="J1552" s="18" t="s">
        <v>3855</v>
      </c>
      <c r="K1552" s="19" t="s">
        <v>7681</v>
      </c>
    </row>
    <row r="1553" spans="1:11" ht="20.399999999999999" x14ac:dyDescent="0.2">
      <c r="A1553" s="33" t="s">
        <v>2982</v>
      </c>
      <c r="B1553" s="33" t="s">
        <v>7682</v>
      </c>
      <c r="C1553" s="16" t="s">
        <v>3298</v>
      </c>
      <c r="D1553" s="22" t="s">
        <v>108</v>
      </c>
      <c r="E1553" s="32" t="s">
        <v>5749</v>
      </c>
      <c r="F1553" s="18" t="s">
        <v>7683</v>
      </c>
      <c r="G1553" s="18" t="s">
        <v>3228</v>
      </c>
      <c r="H1553" s="18" t="s">
        <v>1172</v>
      </c>
      <c r="I1553" s="32" t="s">
        <v>152</v>
      </c>
      <c r="J1553" s="18" t="s">
        <v>3855</v>
      </c>
      <c r="K1553" s="19" t="s">
        <v>7684</v>
      </c>
    </row>
    <row r="1554" spans="1:11" ht="20.399999999999999" x14ac:dyDescent="0.2">
      <c r="A1554" s="33" t="s">
        <v>2982</v>
      </c>
      <c r="B1554" s="33" t="s">
        <v>7685</v>
      </c>
      <c r="C1554" s="16" t="s">
        <v>3298</v>
      </c>
      <c r="D1554" s="22" t="s">
        <v>108</v>
      </c>
      <c r="E1554" s="32" t="s">
        <v>5772</v>
      </c>
      <c r="F1554" s="18" t="s">
        <v>7686</v>
      </c>
      <c r="G1554" s="18" t="s">
        <v>3228</v>
      </c>
      <c r="H1554" s="18" t="s">
        <v>1172</v>
      </c>
      <c r="I1554" s="32" t="s">
        <v>152</v>
      </c>
      <c r="J1554" s="18" t="s">
        <v>3855</v>
      </c>
      <c r="K1554" s="19" t="s">
        <v>7687</v>
      </c>
    </row>
    <row r="1555" spans="1:11" x14ac:dyDescent="0.2">
      <c r="A1555" s="33" t="s">
        <v>2985</v>
      </c>
      <c r="B1555" s="33" t="s">
        <v>7688</v>
      </c>
      <c r="C1555" s="16" t="s">
        <v>3298</v>
      </c>
      <c r="D1555" s="22" t="s">
        <v>108</v>
      </c>
      <c r="E1555" s="32" t="s">
        <v>5772</v>
      </c>
      <c r="F1555" s="18" t="s">
        <v>7689</v>
      </c>
      <c r="G1555" s="18" t="s">
        <v>3228</v>
      </c>
      <c r="H1555" s="18" t="s">
        <v>1172</v>
      </c>
      <c r="I1555" s="32" t="s">
        <v>152</v>
      </c>
      <c r="J1555" s="18" t="s">
        <v>3855</v>
      </c>
      <c r="K1555" s="19" t="s">
        <v>7690</v>
      </c>
    </row>
    <row r="1556" spans="1:11" x14ac:dyDescent="0.2">
      <c r="A1556" s="33" t="s">
        <v>2985</v>
      </c>
      <c r="B1556" s="33" t="s">
        <v>7691</v>
      </c>
      <c r="C1556" s="16" t="s">
        <v>3298</v>
      </c>
      <c r="D1556" s="22" t="s">
        <v>108</v>
      </c>
      <c r="E1556" s="32" t="s">
        <v>5961</v>
      </c>
      <c r="F1556" s="18" t="s">
        <v>7692</v>
      </c>
      <c r="G1556" s="18" t="s">
        <v>3228</v>
      </c>
      <c r="H1556" s="18" t="s">
        <v>1172</v>
      </c>
      <c r="I1556" s="32" t="s">
        <v>152</v>
      </c>
      <c r="J1556" s="18" t="s">
        <v>3855</v>
      </c>
      <c r="K1556" s="19" t="s">
        <v>7693</v>
      </c>
    </row>
    <row r="1557" spans="1:11" x14ac:dyDescent="0.2">
      <c r="A1557" s="33" t="s">
        <v>2985</v>
      </c>
      <c r="B1557" s="33" t="s">
        <v>7694</v>
      </c>
      <c r="C1557" s="16" t="s">
        <v>3298</v>
      </c>
      <c r="D1557" s="22" t="s">
        <v>108</v>
      </c>
      <c r="E1557" s="32" t="s">
        <v>5708</v>
      </c>
      <c r="F1557" s="18" t="s">
        <v>7695</v>
      </c>
      <c r="G1557" s="18" t="s">
        <v>3228</v>
      </c>
      <c r="H1557" s="18" t="s">
        <v>1172</v>
      </c>
      <c r="I1557" s="32" t="s">
        <v>152</v>
      </c>
      <c r="J1557" s="18" t="s">
        <v>3855</v>
      </c>
      <c r="K1557" s="19" t="s">
        <v>7696</v>
      </c>
    </row>
    <row r="1558" spans="1:11" ht="20.399999999999999" x14ac:dyDescent="0.2">
      <c r="A1558" s="33" t="s">
        <v>2985</v>
      </c>
      <c r="B1558" s="33" t="s">
        <v>7697</v>
      </c>
      <c r="C1558" s="16" t="s">
        <v>3298</v>
      </c>
      <c r="D1558" s="22" t="s">
        <v>108</v>
      </c>
      <c r="E1558" s="32" t="s">
        <v>5772</v>
      </c>
      <c r="F1558" s="18" t="s">
        <v>7698</v>
      </c>
      <c r="G1558" s="18" t="s">
        <v>3228</v>
      </c>
      <c r="H1558" s="18" t="s">
        <v>1172</v>
      </c>
      <c r="I1558" s="32" t="s">
        <v>152</v>
      </c>
      <c r="J1558" s="18" t="s">
        <v>3855</v>
      </c>
      <c r="K1558" s="19" t="s">
        <v>7699</v>
      </c>
    </row>
    <row r="1559" spans="1:11" ht="20.399999999999999" x14ac:dyDescent="0.2">
      <c r="A1559" s="33" t="s">
        <v>2985</v>
      </c>
      <c r="B1559" s="33" t="s">
        <v>7700</v>
      </c>
      <c r="C1559" s="16" t="s">
        <v>3298</v>
      </c>
      <c r="D1559" s="22" t="s">
        <v>108</v>
      </c>
      <c r="E1559" s="32" t="s">
        <v>5749</v>
      </c>
      <c r="F1559" s="18" t="s">
        <v>7701</v>
      </c>
      <c r="G1559" s="18" t="s">
        <v>3323</v>
      </c>
      <c r="H1559" s="18" t="s">
        <v>1172</v>
      </c>
      <c r="I1559" s="32" t="s">
        <v>152</v>
      </c>
      <c r="J1559" s="18" t="s">
        <v>3855</v>
      </c>
      <c r="K1559" s="19" t="s">
        <v>7702</v>
      </c>
    </row>
    <row r="1560" spans="1:11" x14ac:dyDescent="0.2">
      <c r="A1560" s="33" t="s">
        <v>2985</v>
      </c>
      <c r="B1560" s="33" t="s">
        <v>7703</v>
      </c>
      <c r="C1560" s="16" t="s">
        <v>3298</v>
      </c>
      <c r="D1560" s="22" t="s">
        <v>108</v>
      </c>
      <c r="E1560" s="32" t="s">
        <v>5749</v>
      </c>
      <c r="F1560" s="18" t="s">
        <v>7704</v>
      </c>
      <c r="G1560" s="18" t="s">
        <v>3323</v>
      </c>
      <c r="H1560" s="18" t="s">
        <v>1172</v>
      </c>
      <c r="I1560" s="32" t="s">
        <v>152</v>
      </c>
      <c r="J1560" s="18" t="s">
        <v>3855</v>
      </c>
      <c r="K1560" s="19" t="s">
        <v>7705</v>
      </c>
    </row>
    <row r="1561" spans="1:11" x14ac:dyDescent="0.2">
      <c r="A1561" s="33" t="s">
        <v>2988</v>
      </c>
      <c r="B1561" s="33" t="s">
        <v>7706</v>
      </c>
      <c r="C1561" s="16" t="s">
        <v>3298</v>
      </c>
      <c r="D1561" s="22" t="s">
        <v>108</v>
      </c>
      <c r="E1561" s="32" t="s">
        <v>5853</v>
      </c>
      <c r="F1561" s="18" t="s">
        <v>7707</v>
      </c>
      <c r="G1561" s="18" t="s">
        <v>43</v>
      </c>
      <c r="H1561" s="18" t="s">
        <v>1172</v>
      </c>
      <c r="I1561" s="32" t="s">
        <v>426</v>
      </c>
      <c r="J1561" s="18" t="s">
        <v>5699</v>
      </c>
      <c r="K1561" s="19" t="s">
        <v>7708</v>
      </c>
    </row>
    <row r="1562" spans="1:11" x14ac:dyDescent="0.2">
      <c r="A1562" s="33" t="s">
        <v>2988</v>
      </c>
      <c r="B1562" s="33" t="s">
        <v>7709</v>
      </c>
      <c r="C1562" s="16" t="s">
        <v>3298</v>
      </c>
      <c r="D1562" s="22" t="s">
        <v>108</v>
      </c>
      <c r="E1562" s="32" t="s">
        <v>5697</v>
      </c>
      <c r="F1562" s="18" t="s">
        <v>7710</v>
      </c>
      <c r="G1562" s="18" t="s">
        <v>43</v>
      </c>
      <c r="H1562" s="18" t="s">
        <v>1172</v>
      </c>
      <c r="I1562" s="32" t="s">
        <v>426</v>
      </c>
      <c r="J1562" s="18" t="s">
        <v>5699</v>
      </c>
      <c r="K1562" s="19" t="s">
        <v>7711</v>
      </c>
    </row>
    <row r="1563" spans="1:11" x14ac:dyDescent="0.2">
      <c r="A1563" s="33" t="s">
        <v>2988</v>
      </c>
      <c r="B1563" s="33" t="s">
        <v>7712</v>
      </c>
      <c r="C1563" s="16" t="s">
        <v>3298</v>
      </c>
      <c r="D1563" s="22" t="s">
        <v>108</v>
      </c>
      <c r="E1563" s="32" t="s">
        <v>5697</v>
      </c>
      <c r="F1563" s="18" t="s">
        <v>7713</v>
      </c>
      <c r="G1563" s="18" t="s">
        <v>43</v>
      </c>
      <c r="H1563" s="18" t="s">
        <v>1172</v>
      </c>
      <c r="I1563" s="32" t="s">
        <v>426</v>
      </c>
      <c r="J1563" s="18" t="s">
        <v>5699</v>
      </c>
      <c r="K1563" s="19" t="s">
        <v>7714</v>
      </c>
    </row>
    <row r="1564" spans="1:11" x14ac:dyDescent="0.2">
      <c r="A1564" s="33" t="s">
        <v>2988</v>
      </c>
      <c r="B1564" s="33" t="s">
        <v>7715</v>
      </c>
      <c r="C1564" s="16" t="s">
        <v>3298</v>
      </c>
      <c r="D1564" s="22" t="s">
        <v>108</v>
      </c>
      <c r="E1564" s="32" t="s">
        <v>5749</v>
      </c>
      <c r="F1564" s="18" t="s">
        <v>7716</v>
      </c>
      <c r="G1564" s="18" t="s">
        <v>43</v>
      </c>
      <c r="H1564" s="18" t="s">
        <v>1172</v>
      </c>
      <c r="I1564" s="32" t="s">
        <v>152</v>
      </c>
      <c r="J1564" s="18" t="s">
        <v>3855</v>
      </c>
      <c r="K1564" s="19" t="s">
        <v>7717</v>
      </c>
    </row>
    <row r="1565" spans="1:11" x14ac:dyDescent="0.2">
      <c r="A1565" s="33" t="s">
        <v>2988</v>
      </c>
      <c r="B1565" s="33" t="s">
        <v>7718</v>
      </c>
      <c r="C1565" s="16" t="s">
        <v>3298</v>
      </c>
      <c r="D1565" s="22" t="s">
        <v>108</v>
      </c>
      <c r="E1565" s="32" t="s">
        <v>5749</v>
      </c>
      <c r="F1565" s="18" t="s">
        <v>7719</v>
      </c>
      <c r="G1565" s="18" t="s">
        <v>43</v>
      </c>
      <c r="H1565" s="18" t="s">
        <v>1172</v>
      </c>
      <c r="I1565" s="32" t="s">
        <v>152</v>
      </c>
      <c r="J1565" s="18" t="s">
        <v>3855</v>
      </c>
      <c r="K1565" s="19" t="s">
        <v>7720</v>
      </c>
    </row>
    <row r="1566" spans="1:11" x14ac:dyDescent="0.2">
      <c r="A1566" s="33" t="s">
        <v>2988</v>
      </c>
      <c r="B1566" s="33" t="s">
        <v>7721</v>
      </c>
      <c r="C1566" s="16" t="s">
        <v>3298</v>
      </c>
      <c r="D1566" s="22" t="s">
        <v>108</v>
      </c>
      <c r="E1566" s="32" t="s">
        <v>5749</v>
      </c>
      <c r="F1566" s="18" t="s">
        <v>7722</v>
      </c>
      <c r="G1566" s="18" t="s">
        <v>43</v>
      </c>
      <c r="H1566" s="18" t="s">
        <v>1172</v>
      </c>
      <c r="I1566" s="32" t="s">
        <v>152</v>
      </c>
      <c r="J1566" s="18" t="s">
        <v>3855</v>
      </c>
      <c r="K1566" s="19" t="s">
        <v>7723</v>
      </c>
    </row>
    <row r="1567" spans="1:11" x14ac:dyDescent="0.2">
      <c r="A1567" s="33" t="s">
        <v>2988</v>
      </c>
      <c r="B1567" s="33" t="s">
        <v>7724</v>
      </c>
      <c r="C1567" s="16" t="s">
        <v>3298</v>
      </c>
      <c r="D1567" s="22" t="s">
        <v>108</v>
      </c>
      <c r="E1567" s="32" t="s">
        <v>5693</v>
      </c>
      <c r="F1567" s="18" t="s">
        <v>7725</v>
      </c>
      <c r="G1567" s="18" t="s">
        <v>43</v>
      </c>
      <c r="H1567" s="18" t="s">
        <v>1172</v>
      </c>
      <c r="I1567" s="32" t="s">
        <v>152</v>
      </c>
      <c r="J1567" s="18" t="s">
        <v>3855</v>
      </c>
      <c r="K1567" s="19" t="s">
        <v>7726</v>
      </c>
    </row>
    <row r="1568" spans="1:11" x14ac:dyDescent="0.2">
      <c r="A1568" s="33" t="s">
        <v>2988</v>
      </c>
      <c r="B1568" s="33" t="s">
        <v>7727</v>
      </c>
      <c r="C1568" s="16" t="s">
        <v>3298</v>
      </c>
      <c r="D1568" s="22" t="s">
        <v>108</v>
      </c>
      <c r="E1568" s="32" t="s">
        <v>5749</v>
      </c>
      <c r="F1568" s="18" t="s">
        <v>7728</v>
      </c>
      <c r="G1568" s="18" t="s">
        <v>43</v>
      </c>
      <c r="H1568" s="18" t="s">
        <v>1172</v>
      </c>
      <c r="I1568" s="32" t="s">
        <v>152</v>
      </c>
      <c r="J1568" s="18" t="s">
        <v>3855</v>
      </c>
      <c r="K1568" s="19" t="s">
        <v>7729</v>
      </c>
    </row>
    <row r="1569" spans="1:11" x14ac:dyDescent="0.2">
      <c r="A1569" s="33" t="s">
        <v>2988</v>
      </c>
      <c r="B1569" s="33" t="s">
        <v>7730</v>
      </c>
      <c r="C1569" s="16" t="s">
        <v>3298</v>
      </c>
      <c r="D1569" s="22" t="s">
        <v>108</v>
      </c>
      <c r="E1569" s="32" t="s">
        <v>5693</v>
      </c>
      <c r="F1569" s="18" t="s">
        <v>7731</v>
      </c>
      <c r="G1569" s="18" t="s">
        <v>43</v>
      </c>
      <c r="H1569" s="18" t="s">
        <v>1172</v>
      </c>
      <c r="I1569" s="32" t="s">
        <v>152</v>
      </c>
      <c r="J1569" s="18" t="s">
        <v>3855</v>
      </c>
      <c r="K1569" s="19" t="s">
        <v>7732</v>
      </c>
    </row>
    <row r="1570" spans="1:11" x14ac:dyDescent="0.2">
      <c r="A1570" s="33" t="s">
        <v>2988</v>
      </c>
      <c r="B1570" s="33" t="s">
        <v>7733</v>
      </c>
      <c r="C1570" s="16" t="s">
        <v>3298</v>
      </c>
      <c r="D1570" s="22" t="s">
        <v>108</v>
      </c>
      <c r="E1570" s="32" t="s">
        <v>5749</v>
      </c>
      <c r="F1570" s="18" t="s">
        <v>7734</v>
      </c>
      <c r="G1570" s="18" t="s">
        <v>43</v>
      </c>
      <c r="H1570" s="18" t="s">
        <v>1172</v>
      </c>
      <c r="I1570" s="32" t="s">
        <v>152</v>
      </c>
      <c r="J1570" s="18" t="s">
        <v>3855</v>
      </c>
      <c r="K1570" s="19" t="s">
        <v>7735</v>
      </c>
    </row>
    <row r="1571" spans="1:11" x14ac:dyDescent="0.2">
      <c r="A1571" s="33" t="s">
        <v>2988</v>
      </c>
      <c r="B1571" s="33" t="s">
        <v>7736</v>
      </c>
      <c r="C1571" s="16" t="s">
        <v>3298</v>
      </c>
      <c r="D1571" s="22" t="s">
        <v>108</v>
      </c>
      <c r="E1571" s="32" t="s">
        <v>5693</v>
      </c>
      <c r="F1571" s="18" t="s">
        <v>7737</v>
      </c>
      <c r="G1571" s="18" t="s">
        <v>43</v>
      </c>
      <c r="H1571" s="18" t="s">
        <v>1172</v>
      </c>
      <c r="I1571" s="32" t="s">
        <v>152</v>
      </c>
      <c r="J1571" s="18" t="s">
        <v>3855</v>
      </c>
      <c r="K1571" s="19" t="s">
        <v>7738</v>
      </c>
    </row>
    <row r="1572" spans="1:11" x14ac:dyDescent="0.2">
      <c r="A1572" s="33" t="s">
        <v>2988</v>
      </c>
      <c r="B1572" s="33" t="s">
        <v>7739</v>
      </c>
      <c r="C1572" s="16" t="s">
        <v>3298</v>
      </c>
      <c r="D1572" s="22" t="s">
        <v>108</v>
      </c>
      <c r="E1572" s="32" t="s">
        <v>5749</v>
      </c>
      <c r="F1572" s="18" t="s">
        <v>7740</v>
      </c>
      <c r="G1572" s="18" t="s">
        <v>43</v>
      </c>
      <c r="H1572" s="18" t="s">
        <v>1172</v>
      </c>
      <c r="I1572" s="32" t="s">
        <v>152</v>
      </c>
      <c r="J1572" s="18" t="s">
        <v>3855</v>
      </c>
      <c r="K1572" s="19" t="s">
        <v>7741</v>
      </c>
    </row>
    <row r="1573" spans="1:11" x14ac:dyDescent="0.2">
      <c r="A1573" s="33" t="s">
        <v>2988</v>
      </c>
      <c r="B1573" s="33" t="s">
        <v>7742</v>
      </c>
      <c r="C1573" s="16" t="s">
        <v>3298</v>
      </c>
      <c r="D1573" s="22" t="s">
        <v>108</v>
      </c>
      <c r="E1573" s="32" t="s">
        <v>5693</v>
      </c>
      <c r="F1573" s="18" t="s">
        <v>7743</v>
      </c>
      <c r="G1573" s="18" t="s">
        <v>43</v>
      </c>
      <c r="H1573" s="18" t="s">
        <v>1172</v>
      </c>
      <c r="I1573" s="32" t="s">
        <v>152</v>
      </c>
      <c r="J1573" s="18" t="s">
        <v>3855</v>
      </c>
      <c r="K1573" s="19" t="s">
        <v>7744</v>
      </c>
    </row>
    <row r="1574" spans="1:11" x14ac:dyDescent="0.2">
      <c r="A1574" s="33" t="s">
        <v>2988</v>
      </c>
      <c r="B1574" s="33" t="s">
        <v>7745</v>
      </c>
      <c r="C1574" s="16" t="s">
        <v>3298</v>
      </c>
      <c r="D1574" s="22" t="s">
        <v>108</v>
      </c>
      <c r="E1574" s="32" t="s">
        <v>5749</v>
      </c>
      <c r="F1574" s="18" t="s">
        <v>7746</v>
      </c>
      <c r="G1574" s="18" t="s">
        <v>43</v>
      </c>
      <c r="H1574" s="18" t="s">
        <v>1172</v>
      </c>
      <c r="I1574" s="32" t="s">
        <v>152</v>
      </c>
      <c r="J1574" s="18" t="s">
        <v>3855</v>
      </c>
      <c r="K1574" s="19" t="s">
        <v>7747</v>
      </c>
    </row>
    <row r="1575" spans="1:11" x14ac:dyDescent="0.2">
      <c r="A1575" s="33" t="s">
        <v>2988</v>
      </c>
      <c r="B1575" s="33" t="s">
        <v>7748</v>
      </c>
      <c r="C1575" s="16" t="s">
        <v>3298</v>
      </c>
      <c r="D1575" s="22" t="s">
        <v>108</v>
      </c>
      <c r="E1575" s="32" t="s">
        <v>5749</v>
      </c>
      <c r="F1575" s="18" t="s">
        <v>7749</v>
      </c>
      <c r="G1575" s="18" t="s">
        <v>43</v>
      </c>
      <c r="H1575" s="18" t="s">
        <v>1172</v>
      </c>
      <c r="I1575" s="32" t="s">
        <v>152</v>
      </c>
      <c r="J1575" s="18" t="s">
        <v>3855</v>
      </c>
      <c r="K1575" s="19" t="s">
        <v>7750</v>
      </c>
    </row>
    <row r="1576" spans="1:11" x14ac:dyDescent="0.2">
      <c r="A1576" s="33" t="s">
        <v>2988</v>
      </c>
      <c r="B1576" s="33" t="s">
        <v>7751</v>
      </c>
      <c r="C1576" s="16" t="s">
        <v>3298</v>
      </c>
      <c r="D1576" s="22" t="s">
        <v>108</v>
      </c>
      <c r="E1576" s="32" t="s">
        <v>5961</v>
      </c>
      <c r="F1576" s="18" t="s">
        <v>7752</v>
      </c>
      <c r="G1576" s="18" t="s">
        <v>43</v>
      </c>
      <c r="H1576" s="18" t="s">
        <v>1172</v>
      </c>
      <c r="I1576" s="32" t="s">
        <v>152</v>
      </c>
      <c r="J1576" s="18" t="s">
        <v>3855</v>
      </c>
      <c r="K1576" s="19" t="s">
        <v>7753</v>
      </c>
    </row>
    <row r="1577" spans="1:11" x14ac:dyDescent="0.2">
      <c r="A1577" s="33" t="s">
        <v>2988</v>
      </c>
      <c r="B1577" s="33" t="s">
        <v>7754</v>
      </c>
      <c r="C1577" s="16" t="s">
        <v>3298</v>
      </c>
      <c r="D1577" s="22" t="s">
        <v>108</v>
      </c>
      <c r="E1577" s="32" t="s">
        <v>5697</v>
      </c>
      <c r="F1577" s="18" t="s">
        <v>4808</v>
      </c>
      <c r="G1577" s="18" t="s">
        <v>43</v>
      </c>
      <c r="H1577" s="18" t="s">
        <v>1172</v>
      </c>
      <c r="I1577" s="32" t="s">
        <v>426</v>
      </c>
      <c r="J1577" s="18" t="s">
        <v>5699</v>
      </c>
      <c r="K1577" s="19" t="s">
        <v>7755</v>
      </c>
    </row>
    <row r="1578" spans="1:11" x14ac:dyDescent="0.2">
      <c r="A1578" s="33" t="s">
        <v>2988</v>
      </c>
      <c r="B1578" s="33" t="s">
        <v>7756</v>
      </c>
      <c r="C1578" s="16" t="s">
        <v>3298</v>
      </c>
      <c r="D1578" s="22" t="s">
        <v>108</v>
      </c>
      <c r="E1578" s="32" t="s">
        <v>5697</v>
      </c>
      <c r="F1578" s="18" t="s">
        <v>7757</v>
      </c>
      <c r="G1578" s="18" t="s">
        <v>3228</v>
      </c>
      <c r="H1578" s="18" t="s">
        <v>1172</v>
      </c>
      <c r="I1578" s="32" t="s">
        <v>426</v>
      </c>
      <c r="J1578" s="18" t="s">
        <v>5699</v>
      </c>
      <c r="K1578" s="19" t="s">
        <v>7758</v>
      </c>
    </row>
    <row r="1579" spans="1:11" x14ac:dyDescent="0.2">
      <c r="A1579" s="33" t="s">
        <v>2988</v>
      </c>
      <c r="B1579" s="33" t="s">
        <v>7759</v>
      </c>
      <c r="C1579" s="16" t="s">
        <v>3298</v>
      </c>
      <c r="D1579" s="22" t="s">
        <v>108</v>
      </c>
      <c r="E1579" s="32" t="s">
        <v>5697</v>
      </c>
      <c r="F1579" s="18" t="s">
        <v>7760</v>
      </c>
      <c r="G1579" s="18" t="s">
        <v>3228</v>
      </c>
      <c r="H1579" s="18" t="s">
        <v>1172</v>
      </c>
      <c r="I1579" s="32" t="s">
        <v>426</v>
      </c>
      <c r="J1579" s="18" t="s">
        <v>5699</v>
      </c>
      <c r="K1579" s="19" t="s">
        <v>7761</v>
      </c>
    </row>
    <row r="1580" spans="1:11" x14ac:dyDescent="0.2">
      <c r="A1580" s="33" t="s">
        <v>2988</v>
      </c>
      <c r="B1580" s="33" t="s">
        <v>7762</v>
      </c>
      <c r="C1580" s="16" t="s">
        <v>3298</v>
      </c>
      <c r="D1580" s="22" t="s">
        <v>108</v>
      </c>
      <c r="E1580" s="32" t="s">
        <v>5697</v>
      </c>
      <c r="F1580" s="18" t="s">
        <v>7763</v>
      </c>
      <c r="G1580" s="18" t="s">
        <v>3228</v>
      </c>
      <c r="H1580" s="18" t="s">
        <v>1172</v>
      </c>
      <c r="I1580" s="32" t="s">
        <v>426</v>
      </c>
      <c r="J1580" s="18" t="s">
        <v>5699</v>
      </c>
      <c r="K1580" s="19" t="s">
        <v>7764</v>
      </c>
    </row>
    <row r="1581" spans="1:11" x14ac:dyDescent="0.2">
      <c r="A1581" s="33" t="s">
        <v>2991</v>
      </c>
      <c r="B1581" s="33" t="s">
        <v>7765</v>
      </c>
      <c r="C1581" s="16" t="s">
        <v>3298</v>
      </c>
      <c r="D1581" s="22" t="s">
        <v>108</v>
      </c>
      <c r="E1581" s="32" t="s">
        <v>5697</v>
      </c>
      <c r="F1581" s="18" t="s">
        <v>7766</v>
      </c>
      <c r="G1581" s="18" t="s">
        <v>3228</v>
      </c>
      <c r="H1581" s="18" t="s">
        <v>1172</v>
      </c>
      <c r="I1581" s="32" t="s">
        <v>426</v>
      </c>
      <c r="J1581" s="18" t="s">
        <v>5699</v>
      </c>
      <c r="K1581" s="19" t="s">
        <v>7767</v>
      </c>
    </row>
    <row r="1582" spans="1:11" x14ac:dyDescent="0.2">
      <c r="A1582" s="33" t="s">
        <v>2991</v>
      </c>
      <c r="B1582" s="33" t="s">
        <v>7768</v>
      </c>
      <c r="C1582" s="16" t="s">
        <v>3298</v>
      </c>
      <c r="D1582" s="22" t="s">
        <v>108</v>
      </c>
      <c r="E1582" s="32" t="s">
        <v>5697</v>
      </c>
      <c r="F1582" s="18" t="s">
        <v>7769</v>
      </c>
      <c r="G1582" s="18" t="s">
        <v>3228</v>
      </c>
      <c r="H1582" s="18" t="s">
        <v>1172</v>
      </c>
      <c r="I1582" s="32" t="s">
        <v>426</v>
      </c>
      <c r="J1582" s="18" t="s">
        <v>5699</v>
      </c>
      <c r="K1582" s="19" t="s">
        <v>7770</v>
      </c>
    </row>
    <row r="1583" spans="1:11" x14ac:dyDescent="0.2">
      <c r="A1583" s="33" t="s">
        <v>2991</v>
      </c>
      <c r="B1583" s="33" t="s">
        <v>7771</v>
      </c>
      <c r="C1583" s="16" t="s">
        <v>3298</v>
      </c>
      <c r="D1583" s="22" t="s">
        <v>108</v>
      </c>
      <c r="E1583" s="32" t="s">
        <v>5697</v>
      </c>
      <c r="F1583" s="18" t="s">
        <v>7772</v>
      </c>
      <c r="G1583" s="18" t="s">
        <v>3228</v>
      </c>
      <c r="H1583" s="18" t="s">
        <v>1172</v>
      </c>
      <c r="I1583" s="32" t="s">
        <v>426</v>
      </c>
      <c r="J1583" s="18" t="s">
        <v>5699</v>
      </c>
      <c r="K1583" s="19" t="s">
        <v>7773</v>
      </c>
    </row>
    <row r="1584" spans="1:11" x14ac:dyDescent="0.2">
      <c r="A1584" s="33" t="s">
        <v>2991</v>
      </c>
      <c r="B1584" s="33" t="s">
        <v>7774</v>
      </c>
      <c r="C1584" s="16" t="s">
        <v>3298</v>
      </c>
      <c r="D1584" s="22" t="s">
        <v>108</v>
      </c>
      <c r="E1584" s="32" t="s">
        <v>5853</v>
      </c>
      <c r="F1584" s="18" t="s">
        <v>7775</v>
      </c>
      <c r="G1584" s="18" t="s">
        <v>3228</v>
      </c>
      <c r="H1584" s="18" t="s">
        <v>1172</v>
      </c>
      <c r="I1584" s="32" t="s">
        <v>426</v>
      </c>
      <c r="J1584" s="18" t="s">
        <v>5699</v>
      </c>
      <c r="K1584" s="19" t="s">
        <v>7776</v>
      </c>
    </row>
    <row r="1585" spans="1:11" x14ac:dyDescent="0.2">
      <c r="A1585" s="33" t="s">
        <v>2991</v>
      </c>
      <c r="B1585" s="33" t="s">
        <v>7777</v>
      </c>
      <c r="C1585" s="16" t="s">
        <v>3298</v>
      </c>
      <c r="D1585" s="22" t="s">
        <v>108</v>
      </c>
      <c r="E1585" s="32" t="s">
        <v>5853</v>
      </c>
      <c r="F1585" s="18" t="s">
        <v>7778</v>
      </c>
      <c r="G1585" s="18" t="s">
        <v>3228</v>
      </c>
      <c r="H1585" s="18" t="s">
        <v>1172</v>
      </c>
      <c r="I1585" s="32" t="s">
        <v>426</v>
      </c>
      <c r="J1585" s="18" t="s">
        <v>5699</v>
      </c>
      <c r="K1585" s="19" t="s">
        <v>7779</v>
      </c>
    </row>
    <row r="1586" spans="1:11" x14ac:dyDescent="0.2">
      <c r="A1586" s="33" t="s">
        <v>2994</v>
      </c>
      <c r="B1586" s="33" t="s">
        <v>7780</v>
      </c>
      <c r="C1586" s="16" t="s">
        <v>3298</v>
      </c>
      <c r="D1586" s="22" t="s">
        <v>108</v>
      </c>
      <c r="E1586" s="32" t="s">
        <v>6750</v>
      </c>
      <c r="F1586" s="18" t="s">
        <v>7781</v>
      </c>
      <c r="G1586" s="18" t="s">
        <v>43</v>
      </c>
      <c r="H1586" s="18" t="s">
        <v>1172</v>
      </c>
      <c r="I1586" s="32" t="s">
        <v>1060</v>
      </c>
      <c r="J1586" s="18" t="s">
        <v>6752</v>
      </c>
      <c r="K1586" s="19" t="s">
        <v>7782</v>
      </c>
    </row>
    <row r="1587" spans="1:11" x14ac:dyDescent="0.2">
      <c r="A1587" s="33" t="s">
        <v>2994</v>
      </c>
      <c r="B1587" s="33" t="s">
        <v>7783</v>
      </c>
      <c r="C1587" s="16" t="s">
        <v>3298</v>
      </c>
      <c r="D1587" s="22" t="s">
        <v>108</v>
      </c>
      <c r="E1587" s="32" t="s">
        <v>6758</v>
      </c>
      <c r="F1587" s="18" t="s">
        <v>7784</v>
      </c>
      <c r="G1587" s="18" t="s">
        <v>43</v>
      </c>
      <c r="H1587" s="18" t="s">
        <v>1172</v>
      </c>
      <c r="I1587" s="32" t="s">
        <v>1060</v>
      </c>
      <c r="J1587" s="18" t="s">
        <v>6752</v>
      </c>
      <c r="K1587" s="19" t="s">
        <v>7785</v>
      </c>
    </row>
    <row r="1588" spans="1:11" x14ac:dyDescent="0.2">
      <c r="A1588" s="33" t="s">
        <v>2994</v>
      </c>
      <c r="B1588" s="33" t="s">
        <v>7786</v>
      </c>
      <c r="C1588" s="16" t="s">
        <v>3298</v>
      </c>
      <c r="D1588" s="22" t="s">
        <v>108</v>
      </c>
      <c r="E1588" s="32" t="s">
        <v>6781</v>
      </c>
      <c r="F1588" s="18" t="s">
        <v>4342</v>
      </c>
      <c r="G1588" s="18" t="s">
        <v>43</v>
      </c>
      <c r="H1588" s="18" t="s">
        <v>1172</v>
      </c>
      <c r="I1588" s="32" t="s">
        <v>1060</v>
      </c>
      <c r="J1588" s="18" t="s">
        <v>6752</v>
      </c>
      <c r="K1588" s="19" t="s">
        <v>7787</v>
      </c>
    </row>
    <row r="1589" spans="1:11" ht="20.399999999999999" x14ac:dyDescent="0.2">
      <c r="A1589" s="33" t="s">
        <v>2994</v>
      </c>
      <c r="B1589" s="33" t="s">
        <v>7788</v>
      </c>
      <c r="C1589" s="16" t="s">
        <v>3298</v>
      </c>
      <c r="D1589" s="22" t="s">
        <v>108</v>
      </c>
      <c r="E1589" s="32" t="s">
        <v>6750</v>
      </c>
      <c r="F1589" s="18" t="s">
        <v>7789</v>
      </c>
      <c r="G1589" s="18" t="s">
        <v>43</v>
      </c>
      <c r="H1589" s="18" t="s">
        <v>1172</v>
      </c>
      <c r="I1589" s="32" t="s">
        <v>1060</v>
      </c>
      <c r="J1589" s="18" t="s">
        <v>6752</v>
      </c>
      <c r="K1589" s="19" t="s">
        <v>7790</v>
      </c>
    </row>
    <row r="1590" spans="1:11" ht="20.399999999999999" x14ac:dyDescent="0.2">
      <c r="A1590" s="33" t="s">
        <v>2994</v>
      </c>
      <c r="B1590" s="33" t="s">
        <v>7791</v>
      </c>
      <c r="C1590" s="16" t="s">
        <v>3298</v>
      </c>
      <c r="D1590" s="22" t="s">
        <v>108</v>
      </c>
      <c r="E1590" s="32" t="s">
        <v>6750</v>
      </c>
      <c r="F1590" s="18" t="s">
        <v>7792</v>
      </c>
      <c r="G1590" s="18" t="s">
        <v>43</v>
      </c>
      <c r="H1590" s="18" t="s">
        <v>1172</v>
      </c>
      <c r="I1590" s="32" t="s">
        <v>1060</v>
      </c>
      <c r="J1590" s="18" t="s">
        <v>6752</v>
      </c>
      <c r="K1590" s="19" t="s">
        <v>7793</v>
      </c>
    </row>
    <row r="1591" spans="1:11" ht="20.399999999999999" x14ac:dyDescent="0.2">
      <c r="A1591" s="33" t="s">
        <v>2994</v>
      </c>
      <c r="B1591" s="33" t="s">
        <v>7794</v>
      </c>
      <c r="C1591" s="16" t="s">
        <v>3298</v>
      </c>
      <c r="D1591" s="22" t="s">
        <v>108</v>
      </c>
      <c r="E1591" s="32" t="s">
        <v>6750</v>
      </c>
      <c r="F1591" s="18" t="s">
        <v>7795</v>
      </c>
      <c r="G1591" s="18" t="s">
        <v>43</v>
      </c>
      <c r="H1591" s="18" t="s">
        <v>1172</v>
      </c>
      <c r="I1591" s="32" t="s">
        <v>1060</v>
      </c>
      <c r="J1591" s="18" t="s">
        <v>6752</v>
      </c>
      <c r="K1591" s="19" t="s">
        <v>7796</v>
      </c>
    </row>
    <row r="1592" spans="1:11" ht="20.399999999999999" x14ac:dyDescent="0.2">
      <c r="A1592" s="33" t="s">
        <v>2994</v>
      </c>
      <c r="B1592" s="33" t="s">
        <v>7797</v>
      </c>
      <c r="C1592" s="16" t="s">
        <v>3298</v>
      </c>
      <c r="D1592" s="22" t="s">
        <v>108</v>
      </c>
      <c r="E1592" s="32" t="s">
        <v>6750</v>
      </c>
      <c r="F1592" s="18" t="s">
        <v>7798</v>
      </c>
      <c r="G1592" s="18" t="s">
        <v>43</v>
      </c>
      <c r="H1592" s="18" t="s">
        <v>1172</v>
      </c>
      <c r="I1592" s="32" t="s">
        <v>1060</v>
      </c>
      <c r="J1592" s="18" t="s">
        <v>6752</v>
      </c>
      <c r="K1592" s="19" t="s">
        <v>7799</v>
      </c>
    </row>
    <row r="1593" spans="1:11" ht="20.399999999999999" x14ac:dyDescent="0.2">
      <c r="A1593" s="33" t="s">
        <v>2994</v>
      </c>
      <c r="B1593" s="33" t="s">
        <v>7800</v>
      </c>
      <c r="C1593" s="16" t="s">
        <v>3298</v>
      </c>
      <c r="D1593" s="22" t="s">
        <v>108</v>
      </c>
      <c r="E1593" s="32" t="s">
        <v>6750</v>
      </c>
      <c r="F1593" s="18" t="s">
        <v>7801</v>
      </c>
      <c r="G1593" s="18" t="s">
        <v>43</v>
      </c>
      <c r="H1593" s="18" t="s">
        <v>1172</v>
      </c>
      <c r="I1593" s="32" t="s">
        <v>1060</v>
      </c>
      <c r="J1593" s="18" t="s">
        <v>6752</v>
      </c>
      <c r="K1593" s="19" t="s">
        <v>7802</v>
      </c>
    </row>
    <row r="1594" spans="1:11" ht="20.399999999999999" x14ac:dyDescent="0.2">
      <c r="A1594" s="33" t="s">
        <v>2994</v>
      </c>
      <c r="B1594" s="33" t="s">
        <v>7803</v>
      </c>
      <c r="C1594" s="16" t="s">
        <v>3298</v>
      </c>
      <c r="D1594" s="22" t="s">
        <v>108</v>
      </c>
      <c r="E1594" s="32" t="s">
        <v>6750</v>
      </c>
      <c r="F1594" s="18" t="s">
        <v>7804</v>
      </c>
      <c r="G1594" s="18" t="s">
        <v>43</v>
      </c>
      <c r="H1594" s="18" t="s">
        <v>1172</v>
      </c>
      <c r="I1594" s="32" t="s">
        <v>1060</v>
      </c>
      <c r="J1594" s="18" t="s">
        <v>6752</v>
      </c>
      <c r="K1594" s="19" t="s">
        <v>7805</v>
      </c>
    </row>
    <row r="1595" spans="1:11" x14ac:dyDescent="0.2">
      <c r="A1595" s="33" t="s">
        <v>2994</v>
      </c>
      <c r="B1595" s="33" t="s">
        <v>7806</v>
      </c>
      <c r="C1595" s="16" t="s">
        <v>3298</v>
      </c>
      <c r="D1595" s="22" t="s">
        <v>108</v>
      </c>
      <c r="E1595" s="32" t="s">
        <v>6750</v>
      </c>
      <c r="F1595" s="18" t="s">
        <v>7807</v>
      </c>
      <c r="G1595" s="18" t="s">
        <v>43</v>
      </c>
      <c r="H1595" s="18" t="s">
        <v>1172</v>
      </c>
      <c r="I1595" s="32" t="s">
        <v>1060</v>
      </c>
      <c r="J1595" s="18" t="s">
        <v>6752</v>
      </c>
      <c r="K1595" s="19" t="s">
        <v>7808</v>
      </c>
    </row>
    <row r="1596" spans="1:11" ht="20.399999999999999" x14ac:dyDescent="0.2">
      <c r="A1596" s="33" t="s">
        <v>2994</v>
      </c>
      <c r="B1596" s="33" t="s">
        <v>7809</v>
      </c>
      <c r="C1596" s="16" t="s">
        <v>3298</v>
      </c>
      <c r="D1596" s="22" t="s">
        <v>108</v>
      </c>
      <c r="E1596" s="32" t="s">
        <v>6750</v>
      </c>
      <c r="F1596" s="18" t="s">
        <v>7784</v>
      </c>
      <c r="G1596" s="18" t="s">
        <v>43</v>
      </c>
      <c r="H1596" s="18" t="s">
        <v>1172</v>
      </c>
      <c r="I1596" s="32" t="s">
        <v>1060</v>
      </c>
      <c r="J1596" s="18" t="s">
        <v>6752</v>
      </c>
      <c r="K1596" s="19" t="s">
        <v>7810</v>
      </c>
    </row>
    <row r="1597" spans="1:11" x14ac:dyDescent="0.2">
      <c r="A1597" s="33" t="s">
        <v>2994</v>
      </c>
      <c r="B1597" s="33" t="s">
        <v>7811</v>
      </c>
      <c r="C1597" s="16" t="s">
        <v>3298</v>
      </c>
      <c r="D1597" s="22" t="s">
        <v>108</v>
      </c>
      <c r="E1597" s="32" t="s">
        <v>7812</v>
      </c>
      <c r="F1597" s="18" t="s">
        <v>7813</v>
      </c>
      <c r="G1597" s="18" t="s">
        <v>43</v>
      </c>
      <c r="H1597" s="18" t="s">
        <v>1172</v>
      </c>
      <c r="I1597" s="32" t="s">
        <v>1060</v>
      </c>
      <c r="J1597" s="18" t="s">
        <v>6869</v>
      </c>
      <c r="K1597" s="19" t="s">
        <v>7814</v>
      </c>
    </row>
    <row r="1598" spans="1:11" x14ac:dyDescent="0.2">
      <c r="A1598" s="33" t="s">
        <v>2994</v>
      </c>
      <c r="B1598" s="33" t="s">
        <v>7815</v>
      </c>
      <c r="C1598" s="16" t="s">
        <v>3298</v>
      </c>
      <c r="D1598" s="22" t="s">
        <v>108</v>
      </c>
      <c r="E1598" s="32" t="s">
        <v>7812</v>
      </c>
      <c r="F1598" s="18" t="s">
        <v>7816</v>
      </c>
      <c r="G1598" s="18" t="s">
        <v>43</v>
      </c>
      <c r="H1598" s="18" t="s">
        <v>1172</v>
      </c>
      <c r="I1598" s="32" t="s">
        <v>1060</v>
      </c>
      <c r="J1598" s="18" t="s">
        <v>6869</v>
      </c>
      <c r="K1598" s="19" t="s">
        <v>7817</v>
      </c>
    </row>
    <row r="1599" spans="1:11" x14ac:dyDescent="0.2">
      <c r="A1599" s="33" t="s">
        <v>2994</v>
      </c>
      <c r="B1599" s="33" t="s">
        <v>7818</v>
      </c>
      <c r="C1599" s="16" t="s">
        <v>3298</v>
      </c>
      <c r="D1599" s="22" t="s">
        <v>108</v>
      </c>
      <c r="E1599" s="32" t="s">
        <v>7812</v>
      </c>
      <c r="F1599" s="18" t="s">
        <v>7323</v>
      </c>
      <c r="G1599" s="18" t="s">
        <v>43</v>
      </c>
      <c r="H1599" s="18" t="s">
        <v>1172</v>
      </c>
      <c r="I1599" s="32" t="s">
        <v>1060</v>
      </c>
      <c r="J1599" s="18" t="s">
        <v>6869</v>
      </c>
      <c r="K1599" s="19" t="s">
        <v>7819</v>
      </c>
    </row>
    <row r="1600" spans="1:11" x14ac:dyDescent="0.2">
      <c r="A1600" s="33" t="s">
        <v>2994</v>
      </c>
      <c r="B1600" s="33" t="s">
        <v>7820</v>
      </c>
      <c r="C1600" s="16" t="s">
        <v>3298</v>
      </c>
      <c r="D1600" s="22" t="s">
        <v>108</v>
      </c>
      <c r="E1600" s="32" t="s">
        <v>7812</v>
      </c>
      <c r="F1600" s="18" t="s">
        <v>7374</v>
      </c>
      <c r="G1600" s="18" t="s">
        <v>43</v>
      </c>
      <c r="H1600" s="18" t="s">
        <v>1172</v>
      </c>
      <c r="I1600" s="32" t="s">
        <v>1060</v>
      </c>
      <c r="J1600" s="18" t="s">
        <v>6869</v>
      </c>
      <c r="K1600" s="19" t="s">
        <v>7821</v>
      </c>
    </row>
    <row r="1601" spans="1:11" x14ac:dyDescent="0.2">
      <c r="A1601" s="33" t="s">
        <v>2994</v>
      </c>
      <c r="B1601" s="33" t="s">
        <v>7822</v>
      </c>
      <c r="C1601" s="16" t="s">
        <v>3298</v>
      </c>
      <c r="D1601" s="22" t="s">
        <v>108</v>
      </c>
      <c r="E1601" s="32" t="s">
        <v>7812</v>
      </c>
      <c r="F1601" s="18" t="s">
        <v>7823</v>
      </c>
      <c r="G1601" s="18" t="s">
        <v>43</v>
      </c>
      <c r="H1601" s="18" t="s">
        <v>1172</v>
      </c>
      <c r="I1601" s="32" t="s">
        <v>1060</v>
      </c>
      <c r="J1601" s="18" t="s">
        <v>6869</v>
      </c>
      <c r="K1601" s="19" t="s">
        <v>7824</v>
      </c>
    </row>
    <row r="1602" spans="1:11" x14ac:dyDescent="0.2">
      <c r="A1602" s="33" t="s">
        <v>2994</v>
      </c>
      <c r="B1602" s="33" t="s">
        <v>7825</v>
      </c>
      <c r="C1602" s="16" t="s">
        <v>3298</v>
      </c>
      <c r="D1602" s="22" t="s">
        <v>108</v>
      </c>
      <c r="E1602" s="32" t="s">
        <v>6750</v>
      </c>
      <c r="F1602" s="18" t="s">
        <v>7826</v>
      </c>
      <c r="G1602" s="18" t="s">
        <v>3228</v>
      </c>
      <c r="H1602" s="18" t="s">
        <v>1172</v>
      </c>
      <c r="I1602" s="32" t="s">
        <v>1060</v>
      </c>
      <c r="J1602" s="18" t="s">
        <v>6752</v>
      </c>
      <c r="K1602" s="19" t="s">
        <v>7827</v>
      </c>
    </row>
    <row r="1603" spans="1:11" x14ac:dyDescent="0.2">
      <c r="A1603" s="33" t="s">
        <v>2994</v>
      </c>
      <c r="B1603" s="33" t="s">
        <v>7828</v>
      </c>
      <c r="C1603" s="16" t="s">
        <v>3298</v>
      </c>
      <c r="D1603" s="22" t="s">
        <v>108</v>
      </c>
      <c r="E1603" s="32" t="s">
        <v>6774</v>
      </c>
      <c r="F1603" s="18" t="s">
        <v>4576</v>
      </c>
      <c r="G1603" s="18" t="s">
        <v>3228</v>
      </c>
      <c r="H1603" s="18" t="s">
        <v>1172</v>
      </c>
      <c r="I1603" s="32" t="s">
        <v>426</v>
      </c>
      <c r="J1603" s="18" t="s">
        <v>6775</v>
      </c>
      <c r="K1603" s="19" t="s">
        <v>7829</v>
      </c>
    </row>
    <row r="1604" spans="1:11" x14ac:dyDescent="0.2">
      <c r="A1604" s="33" t="s">
        <v>2994</v>
      </c>
      <c r="B1604" s="33" t="s">
        <v>7830</v>
      </c>
      <c r="C1604" s="16" t="s">
        <v>3298</v>
      </c>
      <c r="D1604" s="22" t="s">
        <v>108</v>
      </c>
      <c r="E1604" s="32" t="s">
        <v>7812</v>
      </c>
      <c r="F1604" s="18" t="s">
        <v>7328</v>
      </c>
      <c r="G1604" s="18" t="s">
        <v>3228</v>
      </c>
      <c r="H1604" s="18" t="s">
        <v>1172</v>
      </c>
      <c r="I1604" s="32" t="s">
        <v>1060</v>
      </c>
      <c r="J1604" s="18" t="s">
        <v>6869</v>
      </c>
      <c r="K1604" s="19" t="s">
        <v>7831</v>
      </c>
    </row>
    <row r="1605" spans="1:11" x14ac:dyDescent="0.2">
      <c r="A1605" s="33" t="s">
        <v>2994</v>
      </c>
      <c r="B1605" s="33" t="s">
        <v>7832</v>
      </c>
      <c r="C1605" s="16" t="s">
        <v>3298</v>
      </c>
      <c r="D1605" s="22" t="s">
        <v>108</v>
      </c>
      <c r="E1605" s="32" t="s">
        <v>7812</v>
      </c>
      <c r="F1605" s="18" t="s">
        <v>7833</v>
      </c>
      <c r="G1605" s="18" t="s">
        <v>3228</v>
      </c>
      <c r="H1605" s="18" t="s">
        <v>1172</v>
      </c>
      <c r="I1605" s="32" t="s">
        <v>1060</v>
      </c>
      <c r="J1605" s="18" t="s">
        <v>6869</v>
      </c>
      <c r="K1605" s="19" t="s">
        <v>7834</v>
      </c>
    </row>
    <row r="1606" spans="1:11" x14ac:dyDescent="0.2">
      <c r="A1606" s="33" t="s">
        <v>2996</v>
      </c>
      <c r="B1606" s="33" t="s">
        <v>7835</v>
      </c>
      <c r="C1606" s="16" t="s">
        <v>3298</v>
      </c>
      <c r="D1606" s="22" t="s">
        <v>108</v>
      </c>
      <c r="E1606" s="32" t="s">
        <v>7812</v>
      </c>
      <c r="F1606" s="18" t="s">
        <v>7836</v>
      </c>
      <c r="G1606" s="18" t="s">
        <v>3228</v>
      </c>
      <c r="H1606" s="18" t="s">
        <v>1172</v>
      </c>
      <c r="I1606" s="32" t="s">
        <v>1060</v>
      </c>
      <c r="J1606" s="18" t="s">
        <v>6869</v>
      </c>
      <c r="K1606" s="19" t="s">
        <v>7837</v>
      </c>
    </row>
    <row r="1607" spans="1:11" ht="20.399999999999999" x14ac:dyDescent="0.2">
      <c r="A1607" s="33" t="s">
        <v>2996</v>
      </c>
      <c r="B1607" s="33" t="s">
        <v>7838</v>
      </c>
      <c r="C1607" s="16" t="s">
        <v>3298</v>
      </c>
      <c r="D1607" s="22" t="s">
        <v>108</v>
      </c>
      <c r="E1607" s="32" t="s">
        <v>7812</v>
      </c>
      <c r="F1607" s="18" t="s">
        <v>7839</v>
      </c>
      <c r="G1607" s="18" t="s">
        <v>3228</v>
      </c>
      <c r="H1607" s="18" t="s">
        <v>1172</v>
      </c>
      <c r="I1607" s="32" t="s">
        <v>1060</v>
      </c>
      <c r="J1607" s="18" t="s">
        <v>6869</v>
      </c>
      <c r="K1607" s="19" t="s">
        <v>7840</v>
      </c>
    </row>
    <row r="1608" spans="1:11" x14ac:dyDescent="0.2">
      <c r="A1608" s="33" t="s">
        <v>2996</v>
      </c>
      <c r="B1608" s="33" t="s">
        <v>7841</v>
      </c>
      <c r="C1608" s="16" t="s">
        <v>3298</v>
      </c>
      <c r="D1608" s="22" t="s">
        <v>108</v>
      </c>
      <c r="E1608" s="32" t="s">
        <v>7812</v>
      </c>
      <c r="F1608" s="18" t="s">
        <v>7377</v>
      </c>
      <c r="G1608" s="18" t="s">
        <v>3228</v>
      </c>
      <c r="H1608" s="18" t="s">
        <v>1172</v>
      </c>
      <c r="I1608" s="32" t="s">
        <v>1060</v>
      </c>
      <c r="J1608" s="18" t="s">
        <v>6869</v>
      </c>
      <c r="K1608" s="19" t="s">
        <v>7842</v>
      </c>
    </row>
    <row r="1609" spans="1:11" x14ac:dyDescent="0.2">
      <c r="A1609" s="33" t="s">
        <v>2996</v>
      </c>
      <c r="B1609" s="33" t="s">
        <v>7843</v>
      </c>
      <c r="C1609" s="16" t="s">
        <v>3298</v>
      </c>
      <c r="D1609" s="22" t="s">
        <v>108</v>
      </c>
      <c r="E1609" s="32" t="s">
        <v>6781</v>
      </c>
      <c r="F1609" s="18" t="s">
        <v>4567</v>
      </c>
      <c r="G1609" s="18" t="s">
        <v>3228</v>
      </c>
      <c r="H1609" s="18" t="s">
        <v>1172</v>
      </c>
      <c r="I1609" s="32" t="s">
        <v>1060</v>
      </c>
      <c r="J1609" s="18" t="s">
        <v>6752</v>
      </c>
      <c r="K1609" s="19" t="s">
        <v>7844</v>
      </c>
    </row>
    <row r="1610" spans="1:11" x14ac:dyDescent="0.2">
      <c r="A1610" s="33" t="s">
        <v>2998</v>
      </c>
      <c r="B1610" s="33" t="s">
        <v>7845</v>
      </c>
      <c r="C1610" s="16" t="s">
        <v>3298</v>
      </c>
      <c r="D1610" s="22" t="s">
        <v>108</v>
      </c>
      <c r="E1610" s="32" t="s">
        <v>5749</v>
      </c>
      <c r="F1610" s="18" t="s">
        <v>7846</v>
      </c>
      <c r="G1610" s="18" t="s">
        <v>43</v>
      </c>
      <c r="H1610" s="18" t="s">
        <v>1172</v>
      </c>
      <c r="I1610" s="32" t="s">
        <v>152</v>
      </c>
      <c r="J1610" s="18" t="s">
        <v>3855</v>
      </c>
      <c r="K1610" s="19" t="s">
        <v>7847</v>
      </c>
    </row>
    <row r="1611" spans="1:11" x14ac:dyDescent="0.2">
      <c r="A1611" s="33" t="s">
        <v>2998</v>
      </c>
      <c r="B1611" s="33" t="s">
        <v>7848</v>
      </c>
      <c r="C1611" s="16" t="s">
        <v>3298</v>
      </c>
      <c r="D1611" s="22" t="s">
        <v>108</v>
      </c>
      <c r="E1611" s="32" t="s">
        <v>5749</v>
      </c>
      <c r="F1611" s="18" t="s">
        <v>7849</v>
      </c>
      <c r="G1611" s="18" t="s">
        <v>43</v>
      </c>
      <c r="H1611" s="18" t="s">
        <v>1172</v>
      </c>
      <c r="I1611" s="32" t="s">
        <v>152</v>
      </c>
      <c r="J1611" s="18" t="s">
        <v>3855</v>
      </c>
      <c r="K1611" s="19" t="s">
        <v>7850</v>
      </c>
    </row>
    <row r="1612" spans="1:11" x14ac:dyDescent="0.2">
      <c r="A1612" s="33" t="s">
        <v>2998</v>
      </c>
      <c r="B1612" s="33" t="s">
        <v>7851</v>
      </c>
      <c r="C1612" s="16" t="s">
        <v>3298</v>
      </c>
      <c r="D1612" s="22" t="s">
        <v>108</v>
      </c>
      <c r="E1612" s="32" t="s">
        <v>5708</v>
      </c>
      <c r="F1612" s="18" t="s">
        <v>5807</v>
      </c>
      <c r="G1612" s="18" t="s">
        <v>43</v>
      </c>
      <c r="H1612" s="18" t="s">
        <v>1172</v>
      </c>
      <c r="I1612" s="32" t="s">
        <v>152</v>
      </c>
      <c r="J1612" s="18" t="s">
        <v>3855</v>
      </c>
      <c r="K1612" s="19" t="s">
        <v>7852</v>
      </c>
    </row>
    <row r="1613" spans="1:11" x14ac:dyDescent="0.2">
      <c r="A1613" s="33" t="s">
        <v>2998</v>
      </c>
      <c r="B1613" s="33" t="s">
        <v>7853</v>
      </c>
      <c r="C1613" s="16" t="s">
        <v>3298</v>
      </c>
      <c r="D1613" s="22" t="s">
        <v>108</v>
      </c>
      <c r="E1613" s="32" t="s">
        <v>5708</v>
      </c>
      <c r="F1613" s="18" t="s">
        <v>7854</v>
      </c>
      <c r="G1613" s="18" t="s">
        <v>3228</v>
      </c>
      <c r="H1613" s="18" t="s">
        <v>1172</v>
      </c>
      <c r="I1613" s="32" t="s">
        <v>152</v>
      </c>
      <c r="J1613" s="18" t="s">
        <v>3855</v>
      </c>
      <c r="K1613" s="19" t="s">
        <v>7855</v>
      </c>
    </row>
    <row r="1614" spans="1:11" x14ac:dyDescent="0.2">
      <c r="A1614" s="33" t="s">
        <v>2998</v>
      </c>
      <c r="B1614" s="33" t="s">
        <v>7856</v>
      </c>
      <c r="C1614" s="16" t="s">
        <v>3298</v>
      </c>
      <c r="D1614" s="22" t="s">
        <v>108</v>
      </c>
      <c r="E1614" s="32" t="s">
        <v>5705</v>
      </c>
      <c r="F1614" s="18" t="s">
        <v>5138</v>
      </c>
      <c r="G1614" s="18" t="s">
        <v>3228</v>
      </c>
      <c r="H1614" s="18" t="s">
        <v>1172</v>
      </c>
      <c r="I1614" s="32" t="s">
        <v>152</v>
      </c>
      <c r="J1614" s="18" t="s">
        <v>3855</v>
      </c>
      <c r="K1614" s="19" t="s">
        <v>7857</v>
      </c>
    </row>
    <row r="1615" spans="1:11" x14ac:dyDescent="0.2">
      <c r="A1615" s="33" t="s">
        <v>2998</v>
      </c>
      <c r="B1615" s="33" t="s">
        <v>7858</v>
      </c>
      <c r="C1615" s="16" t="s">
        <v>3298</v>
      </c>
      <c r="D1615" s="22" t="s">
        <v>108</v>
      </c>
      <c r="E1615" s="32" t="s">
        <v>5697</v>
      </c>
      <c r="F1615" s="18" t="s">
        <v>7859</v>
      </c>
      <c r="G1615" s="18" t="s">
        <v>3228</v>
      </c>
      <c r="H1615" s="18" t="s">
        <v>1172</v>
      </c>
      <c r="I1615" s="32" t="s">
        <v>152</v>
      </c>
      <c r="J1615" s="18" t="s">
        <v>5699</v>
      </c>
      <c r="K1615" s="19" t="s">
        <v>7860</v>
      </c>
    </row>
    <row r="1616" spans="1:11" ht="20.399999999999999" x14ac:dyDescent="0.2">
      <c r="A1616" s="33" t="s">
        <v>2998</v>
      </c>
      <c r="B1616" s="33" t="s">
        <v>7861</v>
      </c>
      <c r="C1616" s="16" t="s">
        <v>3298</v>
      </c>
      <c r="D1616" s="22" t="s">
        <v>108</v>
      </c>
      <c r="E1616" s="32" t="s">
        <v>5697</v>
      </c>
      <c r="F1616" s="18" t="s">
        <v>7862</v>
      </c>
      <c r="G1616" s="18" t="s">
        <v>3228</v>
      </c>
      <c r="H1616" s="18" t="s">
        <v>1172</v>
      </c>
      <c r="I1616" s="32" t="s">
        <v>152</v>
      </c>
      <c r="J1616" s="18" t="s">
        <v>5699</v>
      </c>
      <c r="K1616" s="19" t="s">
        <v>7863</v>
      </c>
    </row>
    <row r="1617" spans="1:11" x14ac:dyDescent="0.2">
      <c r="A1617" s="33" t="s">
        <v>2998</v>
      </c>
      <c r="B1617" s="33" t="s">
        <v>7864</v>
      </c>
      <c r="C1617" s="16" t="s">
        <v>3298</v>
      </c>
      <c r="D1617" s="22" t="s">
        <v>108</v>
      </c>
      <c r="E1617" s="32" t="s">
        <v>5697</v>
      </c>
      <c r="F1617" s="18" t="s">
        <v>7865</v>
      </c>
      <c r="G1617" s="18" t="s">
        <v>3228</v>
      </c>
      <c r="H1617" s="18" t="s">
        <v>1172</v>
      </c>
      <c r="I1617" s="32" t="s">
        <v>152</v>
      </c>
      <c r="J1617" s="18" t="s">
        <v>5699</v>
      </c>
      <c r="K1617" s="19" t="s">
        <v>7866</v>
      </c>
    </row>
    <row r="1618" spans="1:11" x14ac:dyDescent="0.2">
      <c r="A1618" s="33" t="s">
        <v>2998</v>
      </c>
      <c r="B1618" s="33" t="s">
        <v>7867</v>
      </c>
      <c r="C1618" s="16" t="s">
        <v>3298</v>
      </c>
      <c r="D1618" s="22" t="s">
        <v>108</v>
      </c>
      <c r="E1618" s="32" t="s">
        <v>5697</v>
      </c>
      <c r="F1618" s="18" t="s">
        <v>7868</v>
      </c>
      <c r="G1618" s="18" t="s">
        <v>3228</v>
      </c>
      <c r="H1618" s="18" t="s">
        <v>1172</v>
      </c>
      <c r="I1618" s="32" t="s">
        <v>152</v>
      </c>
      <c r="J1618" s="18" t="s">
        <v>5699</v>
      </c>
      <c r="K1618" s="19" t="s">
        <v>7869</v>
      </c>
    </row>
    <row r="1619" spans="1:11" x14ac:dyDescent="0.2">
      <c r="A1619" s="33" t="s">
        <v>2998</v>
      </c>
      <c r="B1619" s="33" t="s">
        <v>7870</v>
      </c>
      <c r="C1619" s="16" t="s">
        <v>3298</v>
      </c>
      <c r="D1619" s="22" t="s">
        <v>108</v>
      </c>
      <c r="E1619" s="32" t="s">
        <v>5697</v>
      </c>
      <c r="F1619" s="18" t="s">
        <v>7871</v>
      </c>
      <c r="G1619" s="18" t="s">
        <v>3228</v>
      </c>
      <c r="H1619" s="18" t="s">
        <v>1172</v>
      </c>
      <c r="I1619" s="32" t="s">
        <v>152</v>
      </c>
      <c r="J1619" s="18" t="s">
        <v>5699</v>
      </c>
      <c r="K1619" s="19" t="s">
        <v>7872</v>
      </c>
    </row>
    <row r="1620" spans="1:11" x14ac:dyDescent="0.2">
      <c r="A1620" s="33" t="s">
        <v>2998</v>
      </c>
      <c r="B1620" s="33" t="s">
        <v>7873</v>
      </c>
      <c r="C1620" s="16" t="s">
        <v>3298</v>
      </c>
      <c r="D1620" s="22" t="s">
        <v>108</v>
      </c>
      <c r="E1620" s="32" t="s">
        <v>5853</v>
      </c>
      <c r="F1620" s="18" t="s">
        <v>7874</v>
      </c>
      <c r="G1620" s="18" t="s">
        <v>3228</v>
      </c>
      <c r="H1620" s="18" t="s">
        <v>1172</v>
      </c>
      <c r="I1620" s="32" t="s">
        <v>152</v>
      </c>
      <c r="J1620" s="18" t="s">
        <v>5699</v>
      </c>
      <c r="K1620" s="19" t="s">
        <v>7875</v>
      </c>
    </row>
    <row r="1621" spans="1:11" x14ac:dyDescent="0.2">
      <c r="A1621" s="33" t="s">
        <v>2998</v>
      </c>
      <c r="B1621" s="33" t="s">
        <v>7876</v>
      </c>
      <c r="C1621" s="16" t="s">
        <v>3298</v>
      </c>
      <c r="D1621" s="22" t="s">
        <v>108</v>
      </c>
      <c r="E1621" s="32" t="s">
        <v>5705</v>
      </c>
      <c r="F1621" s="18" t="s">
        <v>7877</v>
      </c>
      <c r="G1621" s="18" t="s">
        <v>3228</v>
      </c>
      <c r="H1621" s="18" t="s">
        <v>1172</v>
      </c>
      <c r="I1621" s="32" t="s">
        <v>152</v>
      </c>
      <c r="J1621" s="18" t="s">
        <v>3855</v>
      </c>
      <c r="K1621" s="19" t="s">
        <v>7878</v>
      </c>
    </row>
    <row r="1622" spans="1:11" x14ac:dyDescent="0.2">
      <c r="A1622" s="33" t="s">
        <v>2998</v>
      </c>
      <c r="B1622" s="33" t="s">
        <v>7879</v>
      </c>
      <c r="C1622" s="16" t="s">
        <v>3298</v>
      </c>
      <c r="D1622" s="22" t="s">
        <v>108</v>
      </c>
      <c r="E1622" s="32" t="s">
        <v>5749</v>
      </c>
      <c r="F1622" s="18" t="s">
        <v>7880</v>
      </c>
      <c r="G1622" s="18" t="s">
        <v>3228</v>
      </c>
      <c r="H1622" s="18" t="s">
        <v>1172</v>
      </c>
      <c r="I1622" s="32" t="s">
        <v>152</v>
      </c>
      <c r="J1622" s="18" t="s">
        <v>3855</v>
      </c>
      <c r="K1622" s="19" t="s">
        <v>7881</v>
      </c>
    </row>
    <row r="1623" spans="1:11" x14ac:dyDescent="0.2">
      <c r="A1623" s="33" t="s">
        <v>2998</v>
      </c>
      <c r="B1623" s="33" t="s">
        <v>7882</v>
      </c>
      <c r="C1623" s="16" t="s">
        <v>3298</v>
      </c>
      <c r="D1623" s="22" t="s">
        <v>108</v>
      </c>
      <c r="E1623" s="32" t="s">
        <v>5749</v>
      </c>
      <c r="F1623" s="18" t="s">
        <v>7883</v>
      </c>
      <c r="G1623" s="18" t="s">
        <v>3228</v>
      </c>
      <c r="H1623" s="18" t="s">
        <v>1172</v>
      </c>
      <c r="I1623" s="32" t="s">
        <v>152</v>
      </c>
      <c r="J1623" s="18" t="s">
        <v>3855</v>
      </c>
      <c r="K1623" s="19" t="s">
        <v>7884</v>
      </c>
    </row>
    <row r="1624" spans="1:11" x14ac:dyDescent="0.2">
      <c r="A1624" s="33" t="s">
        <v>2998</v>
      </c>
      <c r="B1624" s="33" t="s">
        <v>7885</v>
      </c>
      <c r="C1624" s="16" t="s">
        <v>3298</v>
      </c>
      <c r="D1624" s="22" t="s">
        <v>108</v>
      </c>
      <c r="E1624" s="32" t="s">
        <v>5678</v>
      </c>
      <c r="F1624" s="18" t="s">
        <v>7886</v>
      </c>
      <c r="G1624" s="18" t="s">
        <v>3228</v>
      </c>
      <c r="H1624" s="18" t="s">
        <v>1172</v>
      </c>
      <c r="I1624" s="32" t="s">
        <v>152</v>
      </c>
      <c r="J1624" s="18" t="s">
        <v>3855</v>
      </c>
      <c r="K1624" s="19" t="s">
        <v>7887</v>
      </c>
    </row>
    <row r="1625" spans="1:11" ht="20.399999999999999" x14ac:dyDescent="0.2">
      <c r="A1625" s="33" t="s">
        <v>2998</v>
      </c>
      <c r="B1625" s="33" t="s">
        <v>7888</v>
      </c>
      <c r="C1625" s="16" t="s">
        <v>3298</v>
      </c>
      <c r="D1625" s="22" t="s">
        <v>108</v>
      </c>
      <c r="E1625" s="32" t="s">
        <v>5678</v>
      </c>
      <c r="F1625" s="18" t="s">
        <v>7889</v>
      </c>
      <c r="G1625" s="18" t="s">
        <v>3228</v>
      </c>
      <c r="H1625" s="18" t="s">
        <v>1172</v>
      </c>
      <c r="I1625" s="32" t="s">
        <v>152</v>
      </c>
      <c r="J1625" s="18" t="s">
        <v>3855</v>
      </c>
      <c r="K1625" s="19" t="s">
        <v>7890</v>
      </c>
    </row>
    <row r="1626" spans="1:11" ht="20.399999999999999" x14ac:dyDescent="0.2">
      <c r="A1626" s="33" t="s">
        <v>2998</v>
      </c>
      <c r="B1626" s="33" t="s">
        <v>7891</v>
      </c>
      <c r="C1626" s="16" t="s">
        <v>3298</v>
      </c>
      <c r="D1626" s="22" t="s">
        <v>108</v>
      </c>
      <c r="E1626" s="32" t="s">
        <v>5678</v>
      </c>
      <c r="F1626" s="18" t="s">
        <v>7892</v>
      </c>
      <c r="G1626" s="18" t="s">
        <v>3228</v>
      </c>
      <c r="H1626" s="18" t="s">
        <v>1172</v>
      </c>
      <c r="I1626" s="32" t="s">
        <v>152</v>
      </c>
      <c r="J1626" s="18" t="s">
        <v>3855</v>
      </c>
      <c r="K1626" s="19" t="s">
        <v>7893</v>
      </c>
    </row>
    <row r="1627" spans="1:11" ht="20.399999999999999" x14ac:dyDescent="0.2">
      <c r="A1627" s="33" t="s">
        <v>2998</v>
      </c>
      <c r="B1627" s="33" t="s">
        <v>7894</v>
      </c>
      <c r="C1627" s="16" t="s">
        <v>3298</v>
      </c>
      <c r="D1627" s="22" t="s">
        <v>108</v>
      </c>
      <c r="E1627" s="32" t="s">
        <v>5678</v>
      </c>
      <c r="F1627" s="18" t="s">
        <v>7895</v>
      </c>
      <c r="G1627" s="18" t="s">
        <v>3228</v>
      </c>
      <c r="H1627" s="18" t="s">
        <v>1172</v>
      </c>
      <c r="I1627" s="32" t="s">
        <v>152</v>
      </c>
      <c r="J1627" s="18" t="s">
        <v>3855</v>
      </c>
      <c r="K1627" s="19" t="s">
        <v>7896</v>
      </c>
    </row>
    <row r="1628" spans="1:11" x14ac:dyDescent="0.2">
      <c r="A1628" s="33" t="s">
        <v>2998</v>
      </c>
      <c r="B1628" s="33" t="s">
        <v>7897</v>
      </c>
      <c r="C1628" s="16" t="s">
        <v>3298</v>
      </c>
      <c r="D1628" s="22" t="s">
        <v>108</v>
      </c>
      <c r="E1628" s="32" t="s">
        <v>5678</v>
      </c>
      <c r="F1628" s="18" t="s">
        <v>7898</v>
      </c>
      <c r="G1628" s="18" t="s">
        <v>3228</v>
      </c>
      <c r="H1628" s="18" t="s">
        <v>1172</v>
      </c>
      <c r="I1628" s="32" t="s">
        <v>152</v>
      </c>
      <c r="J1628" s="18" t="s">
        <v>3855</v>
      </c>
      <c r="K1628" s="19" t="s">
        <v>7899</v>
      </c>
    </row>
    <row r="1629" spans="1:11" x14ac:dyDescent="0.2">
      <c r="A1629" s="33" t="s">
        <v>2998</v>
      </c>
      <c r="B1629" s="33" t="s">
        <v>7900</v>
      </c>
      <c r="C1629" s="16" t="s">
        <v>3298</v>
      </c>
      <c r="D1629" s="22" t="s">
        <v>108</v>
      </c>
      <c r="E1629" s="32" t="s">
        <v>5678</v>
      </c>
      <c r="F1629" s="18" t="s">
        <v>7901</v>
      </c>
      <c r="G1629" s="18" t="s">
        <v>3228</v>
      </c>
      <c r="H1629" s="18" t="s">
        <v>1172</v>
      </c>
      <c r="I1629" s="32" t="s">
        <v>152</v>
      </c>
      <c r="J1629" s="18" t="s">
        <v>3855</v>
      </c>
      <c r="K1629" s="19" t="s">
        <v>7902</v>
      </c>
    </row>
    <row r="1630" spans="1:11" x14ac:dyDescent="0.2">
      <c r="A1630" s="33" t="s">
        <v>3001</v>
      </c>
      <c r="B1630" s="33" t="s">
        <v>7903</v>
      </c>
      <c r="C1630" s="16" t="s">
        <v>3298</v>
      </c>
      <c r="D1630" s="22" t="s">
        <v>108</v>
      </c>
      <c r="E1630" s="32" t="s">
        <v>5678</v>
      </c>
      <c r="F1630" s="18" t="s">
        <v>7904</v>
      </c>
      <c r="G1630" s="18" t="s">
        <v>3228</v>
      </c>
      <c r="H1630" s="18" t="s">
        <v>1172</v>
      </c>
      <c r="I1630" s="32" t="s">
        <v>152</v>
      </c>
      <c r="J1630" s="18" t="s">
        <v>3855</v>
      </c>
      <c r="K1630" s="19" t="s">
        <v>7905</v>
      </c>
    </row>
    <row r="1631" spans="1:11" x14ac:dyDescent="0.2">
      <c r="A1631" s="33" t="s">
        <v>3001</v>
      </c>
      <c r="B1631" s="33" t="s">
        <v>7906</v>
      </c>
      <c r="C1631" s="16" t="s">
        <v>3298</v>
      </c>
      <c r="D1631" s="22" t="s">
        <v>108</v>
      </c>
      <c r="E1631" s="32" t="s">
        <v>5961</v>
      </c>
      <c r="F1631" s="18" t="s">
        <v>5099</v>
      </c>
      <c r="G1631" s="18" t="s">
        <v>3228</v>
      </c>
      <c r="H1631" s="18" t="s">
        <v>1172</v>
      </c>
      <c r="I1631" s="32" t="s">
        <v>152</v>
      </c>
      <c r="J1631" s="18" t="s">
        <v>3855</v>
      </c>
      <c r="K1631" s="19" t="s">
        <v>7907</v>
      </c>
    </row>
    <row r="1632" spans="1:11" x14ac:dyDescent="0.2">
      <c r="A1632" s="33" t="s">
        <v>3001</v>
      </c>
      <c r="B1632" s="33" t="s">
        <v>7908</v>
      </c>
      <c r="C1632" s="16" t="s">
        <v>3298</v>
      </c>
      <c r="D1632" s="22" t="s">
        <v>108</v>
      </c>
      <c r="E1632" s="32" t="s">
        <v>5961</v>
      </c>
      <c r="F1632" s="18" t="s">
        <v>7909</v>
      </c>
      <c r="G1632" s="18" t="s">
        <v>3228</v>
      </c>
      <c r="H1632" s="18" t="s">
        <v>1172</v>
      </c>
      <c r="I1632" s="32" t="s">
        <v>152</v>
      </c>
      <c r="J1632" s="18" t="s">
        <v>3855</v>
      </c>
      <c r="K1632" s="19" t="s">
        <v>7910</v>
      </c>
    </row>
    <row r="1633" spans="1:11" ht="20.399999999999999" x14ac:dyDescent="0.2">
      <c r="A1633" s="33" t="s">
        <v>3004</v>
      </c>
      <c r="B1633" s="33" t="s">
        <v>7911</v>
      </c>
      <c r="C1633" s="16" t="s">
        <v>3298</v>
      </c>
      <c r="D1633" s="22" t="s">
        <v>108</v>
      </c>
      <c r="E1633" s="32" t="s">
        <v>5749</v>
      </c>
      <c r="F1633" s="18" t="s">
        <v>7912</v>
      </c>
      <c r="G1633" s="18" t="s">
        <v>43</v>
      </c>
      <c r="H1633" s="18" t="s">
        <v>1172</v>
      </c>
      <c r="I1633" s="32" t="s">
        <v>152</v>
      </c>
      <c r="J1633" s="18" t="s">
        <v>3855</v>
      </c>
      <c r="K1633" s="19" t="s">
        <v>7913</v>
      </c>
    </row>
    <row r="1634" spans="1:11" ht="20.399999999999999" x14ac:dyDescent="0.2">
      <c r="A1634" s="33" t="s">
        <v>3004</v>
      </c>
      <c r="B1634" s="33" t="s">
        <v>7914</v>
      </c>
      <c r="C1634" s="16" t="s">
        <v>3298</v>
      </c>
      <c r="D1634" s="22" t="s">
        <v>108</v>
      </c>
      <c r="E1634" s="32" t="s">
        <v>5749</v>
      </c>
      <c r="F1634" s="18" t="s">
        <v>7915</v>
      </c>
      <c r="G1634" s="18" t="s">
        <v>43</v>
      </c>
      <c r="H1634" s="18" t="s">
        <v>1172</v>
      </c>
      <c r="I1634" s="32" t="s">
        <v>152</v>
      </c>
      <c r="J1634" s="18" t="s">
        <v>3855</v>
      </c>
      <c r="K1634" s="19" t="s">
        <v>7916</v>
      </c>
    </row>
    <row r="1635" spans="1:11" x14ac:dyDescent="0.2">
      <c r="A1635" s="33" t="s">
        <v>3004</v>
      </c>
      <c r="B1635" s="33" t="s">
        <v>7917</v>
      </c>
      <c r="C1635" s="16" t="s">
        <v>3298</v>
      </c>
      <c r="D1635" s="22" t="s">
        <v>108</v>
      </c>
      <c r="E1635" s="32" t="s">
        <v>5749</v>
      </c>
      <c r="F1635" s="18" t="s">
        <v>7918</v>
      </c>
      <c r="G1635" s="18" t="s">
        <v>43</v>
      </c>
      <c r="H1635" s="18" t="s">
        <v>1172</v>
      </c>
      <c r="I1635" s="32" t="s">
        <v>152</v>
      </c>
      <c r="J1635" s="18" t="s">
        <v>3855</v>
      </c>
      <c r="K1635" s="19" t="s">
        <v>7919</v>
      </c>
    </row>
    <row r="1636" spans="1:11" x14ac:dyDescent="0.2">
      <c r="A1636" s="33" t="s">
        <v>3004</v>
      </c>
      <c r="B1636" s="33" t="s">
        <v>7920</v>
      </c>
      <c r="C1636" s="16" t="s">
        <v>3298</v>
      </c>
      <c r="D1636" s="22" t="s">
        <v>108</v>
      </c>
      <c r="E1636" s="32" t="s">
        <v>5749</v>
      </c>
      <c r="F1636" s="18" t="s">
        <v>7921</v>
      </c>
      <c r="G1636" s="18" t="s">
        <v>43</v>
      </c>
      <c r="H1636" s="18" t="s">
        <v>1172</v>
      </c>
      <c r="I1636" s="32" t="s">
        <v>152</v>
      </c>
      <c r="J1636" s="18" t="s">
        <v>3855</v>
      </c>
      <c r="K1636" s="19" t="s">
        <v>7922</v>
      </c>
    </row>
    <row r="1637" spans="1:11" x14ac:dyDescent="0.2">
      <c r="A1637" s="33" t="s">
        <v>3004</v>
      </c>
      <c r="B1637" s="33" t="s">
        <v>7923</v>
      </c>
      <c r="C1637" s="16" t="s">
        <v>3298</v>
      </c>
      <c r="D1637" s="22" t="s">
        <v>108</v>
      </c>
      <c r="E1637" s="32" t="s">
        <v>5749</v>
      </c>
      <c r="F1637" s="18" t="s">
        <v>7924</v>
      </c>
      <c r="G1637" s="18" t="s">
        <v>43</v>
      </c>
      <c r="H1637" s="18" t="s">
        <v>1172</v>
      </c>
      <c r="I1637" s="32" t="s">
        <v>152</v>
      </c>
      <c r="J1637" s="18" t="s">
        <v>3855</v>
      </c>
      <c r="K1637" s="19" t="s">
        <v>7925</v>
      </c>
    </row>
    <row r="1638" spans="1:11" x14ac:dyDescent="0.2">
      <c r="A1638" s="33" t="s">
        <v>3004</v>
      </c>
      <c r="B1638" s="33" t="s">
        <v>7926</v>
      </c>
      <c r="C1638" s="16" t="s">
        <v>3298</v>
      </c>
      <c r="D1638" s="22" t="s">
        <v>108</v>
      </c>
      <c r="E1638" s="32" t="s">
        <v>5749</v>
      </c>
      <c r="F1638" s="18" t="s">
        <v>7927</v>
      </c>
      <c r="G1638" s="18" t="s">
        <v>43</v>
      </c>
      <c r="H1638" s="18" t="s">
        <v>1172</v>
      </c>
      <c r="I1638" s="32" t="s">
        <v>152</v>
      </c>
      <c r="J1638" s="18" t="s">
        <v>3855</v>
      </c>
      <c r="K1638" s="19" t="s">
        <v>7928</v>
      </c>
    </row>
    <row r="1639" spans="1:11" x14ac:dyDescent="0.2">
      <c r="A1639" s="33" t="s">
        <v>3004</v>
      </c>
      <c r="B1639" s="33" t="s">
        <v>7929</v>
      </c>
      <c r="C1639" s="16" t="s">
        <v>3298</v>
      </c>
      <c r="D1639" s="22" t="s">
        <v>108</v>
      </c>
      <c r="E1639" s="32" t="s">
        <v>5749</v>
      </c>
      <c r="F1639" s="18" t="s">
        <v>7930</v>
      </c>
      <c r="G1639" s="18" t="s">
        <v>43</v>
      </c>
      <c r="H1639" s="18" t="s">
        <v>1172</v>
      </c>
      <c r="I1639" s="32" t="s">
        <v>152</v>
      </c>
      <c r="J1639" s="18" t="s">
        <v>3855</v>
      </c>
      <c r="K1639" s="19" t="s">
        <v>7931</v>
      </c>
    </row>
    <row r="1640" spans="1:11" x14ac:dyDescent="0.2">
      <c r="A1640" s="33" t="s">
        <v>3004</v>
      </c>
      <c r="B1640" s="33" t="s">
        <v>7932</v>
      </c>
      <c r="C1640" s="16" t="s">
        <v>3298</v>
      </c>
      <c r="D1640" s="22" t="s">
        <v>108</v>
      </c>
      <c r="E1640" s="32" t="s">
        <v>5749</v>
      </c>
      <c r="F1640" s="18" t="s">
        <v>7933</v>
      </c>
      <c r="G1640" s="18" t="s">
        <v>43</v>
      </c>
      <c r="H1640" s="18" t="s">
        <v>1172</v>
      </c>
      <c r="I1640" s="32" t="s">
        <v>152</v>
      </c>
      <c r="J1640" s="18" t="s">
        <v>3855</v>
      </c>
      <c r="K1640" s="19" t="s">
        <v>7934</v>
      </c>
    </row>
    <row r="1641" spans="1:11" ht="20.399999999999999" x14ac:dyDescent="0.2">
      <c r="A1641" s="33" t="s">
        <v>3004</v>
      </c>
      <c r="B1641" s="33" t="s">
        <v>7935</v>
      </c>
      <c r="C1641" s="16" t="s">
        <v>3298</v>
      </c>
      <c r="D1641" s="22" t="s">
        <v>108</v>
      </c>
      <c r="E1641" s="32" t="s">
        <v>5772</v>
      </c>
      <c r="F1641" s="18" t="s">
        <v>7936</v>
      </c>
      <c r="G1641" s="18" t="s">
        <v>43</v>
      </c>
      <c r="H1641" s="18" t="s">
        <v>1172</v>
      </c>
      <c r="I1641" s="32" t="s">
        <v>152</v>
      </c>
      <c r="J1641" s="18" t="s">
        <v>3855</v>
      </c>
      <c r="K1641" s="19" t="s">
        <v>7937</v>
      </c>
    </row>
    <row r="1642" spans="1:11" ht="20.399999999999999" x14ac:dyDescent="0.2">
      <c r="A1642" s="33" t="s">
        <v>3004</v>
      </c>
      <c r="B1642" s="33" t="s">
        <v>7938</v>
      </c>
      <c r="C1642" s="16" t="s">
        <v>3298</v>
      </c>
      <c r="D1642" s="22" t="s">
        <v>108</v>
      </c>
      <c r="E1642" s="32" t="s">
        <v>5772</v>
      </c>
      <c r="F1642" s="18" t="s">
        <v>7939</v>
      </c>
      <c r="G1642" s="18" t="s">
        <v>43</v>
      </c>
      <c r="H1642" s="18" t="s">
        <v>1172</v>
      </c>
      <c r="I1642" s="32" t="s">
        <v>152</v>
      </c>
      <c r="J1642" s="18" t="s">
        <v>3855</v>
      </c>
      <c r="K1642" s="19" t="s">
        <v>7940</v>
      </c>
    </row>
    <row r="1643" spans="1:11" x14ac:dyDescent="0.2">
      <c r="A1643" s="33" t="s">
        <v>3004</v>
      </c>
      <c r="B1643" s="33" t="s">
        <v>7941</v>
      </c>
      <c r="C1643" s="16" t="s">
        <v>3298</v>
      </c>
      <c r="D1643" s="22" t="s">
        <v>108</v>
      </c>
      <c r="E1643" s="32" t="s">
        <v>5772</v>
      </c>
      <c r="F1643" s="18" t="s">
        <v>7942</v>
      </c>
      <c r="G1643" s="18" t="s">
        <v>43</v>
      </c>
      <c r="H1643" s="18" t="s">
        <v>1172</v>
      </c>
      <c r="I1643" s="32" t="s">
        <v>152</v>
      </c>
      <c r="J1643" s="18" t="s">
        <v>3855</v>
      </c>
      <c r="K1643" s="19" t="s">
        <v>7943</v>
      </c>
    </row>
    <row r="1644" spans="1:11" x14ac:dyDescent="0.2">
      <c r="A1644" s="33" t="s">
        <v>3004</v>
      </c>
      <c r="B1644" s="33" t="s">
        <v>7944</v>
      </c>
      <c r="C1644" s="16" t="s">
        <v>3298</v>
      </c>
      <c r="D1644" s="22" t="s">
        <v>108</v>
      </c>
      <c r="E1644" s="32" t="s">
        <v>5772</v>
      </c>
      <c r="F1644" s="18" t="s">
        <v>7945</v>
      </c>
      <c r="G1644" s="18" t="s">
        <v>43</v>
      </c>
      <c r="H1644" s="18" t="s">
        <v>1172</v>
      </c>
      <c r="I1644" s="32" t="s">
        <v>152</v>
      </c>
      <c r="J1644" s="18" t="s">
        <v>3855</v>
      </c>
      <c r="K1644" s="19" t="s">
        <v>7946</v>
      </c>
    </row>
    <row r="1645" spans="1:11" x14ac:dyDescent="0.2">
      <c r="A1645" s="33" t="s">
        <v>3004</v>
      </c>
      <c r="B1645" s="33" t="s">
        <v>7947</v>
      </c>
      <c r="C1645" s="16" t="s">
        <v>3298</v>
      </c>
      <c r="D1645" s="22" t="s">
        <v>108</v>
      </c>
      <c r="E1645" s="32" t="s">
        <v>5772</v>
      </c>
      <c r="F1645" s="18" t="s">
        <v>7948</v>
      </c>
      <c r="G1645" s="18" t="s">
        <v>43</v>
      </c>
      <c r="H1645" s="18" t="s">
        <v>1172</v>
      </c>
      <c r="I1645" s="32" t="s">
        <v>152</v>
      </c>
      <c r="J1645" s="18" t="s">
        <v>3855</v>
      </c>
      <c r="K1645" s="19" t="s">
        <v>7949</v>
      </c>
    </row>
    <row r="1646" spans="1:11" x14ac:dyDescent="0.2">
      <c r="A1646" s="33" t="s">
        <v>3004</v>
      </c>
      <c r="B1646" s="33" t="s">
        <v>7950</v>
      </c>
      <c r="C1646" s="16" t="s">
        <v>3298</v>
      </c>
      <c r="D1646" s="22" t="s">
        <v>108</v>
      </c>
      <c r="E1646" s="32" t="s">
        <v>5961</v>
      </c>
      <c r="F1646" s="18" t="s">
        <v>5092</v>
      </c>
      <c r="G1646" s="18" t="s">
        <v>43</v>
      </c>
      <c r="H1646" s="18" t="s">
        <v>1172</v>
      </c>
      <c r="I1646" s="32" t="s">
        <v>152</v>
      </c>
      <c r="J1646" s="18" t="s">
        <v>3855</v>
      </c>
      <c r="K1646" s="19" t="s">
        <v>7951</v>
      </c>
    </row>
    <row r="1647" spans="1:11" x14ac:dyDescent="0.2">
      <c r="A1647" s="33" t="s">
        <v>3004</v>
      </c>
      <c r="B1647" s="33" t="s">
        <v>7952</v>
      </c>
      <c r="C1647" s="16" t="s">
        <v>3298</v>
      </c>
      <c r="D1647" s="22" t="s">
        <v>108</v>
      </c>
      <c r="E1647" s="32" t="s">
        <v>5693</v>
      </c>
      <c r="F1647" s="18" t="s">
        <v>7953</v>
      </c>
      <c r="G1647" s="18" t="s">
        <v>43</v>
      </c>
      <c r="H1647" s="18" t="s">
        <v>1172</v>
      </c>
      <c r="I1647" s="32" t="s">
        <v>152</v>
      </c>
      <c r="J1647" s="18" t="s">
        <v>3855</v>
      </c>
      <c r="K1647" s="19" t="s">
        <v>7954</v>
      </c>
    </row>
    <row r="1648" spans="1:11" ht="20.399999999999999" x14ac:dyDescent="0.2">
      <c r="A1648" s="33" t="s">
        <v>3004</v>
      </c>
      <c r="B1648" s="33" t="s">
        <v>7955</v>
      </c>
      <c r="C1648" s="16" t="s">
        <v>3298</v>
      </c>
      <c r="D1648" s="22" t="s">
        <v>108</v>
      </c>
      <c r="E1648" s="32" t="s">
        <v>5749</v>
      </c>
      <c r="F1648" s="18" t="s">
        <v>7956</v>
      </c>
      <c r="G1648" s="18" t="s">
        <v>3323</v>
      </c>
      <c r="H1648" s="18" t="s">
        <v>1172</v>
      </c>
      <c r="I1648" s="32" t="s">
        <v>152</v>
      </c>
      <c r="J1648" s="18" t="s">
        <v>3855</v>
      </c>
      <c r="K1648" s="19" t="s">
        <v>7957</v>
      </c>
    </row>
    <row r="1649" spans="1:11" x14ac:dyDescent="0.2">
      <c r="A1649" s="33" t="s">
        <v>3004</v>
      </c>
      <c r="B1649" s="33" t="s">
        <v>7958</v>
      </c>
      <c r="C1649" s="16" t="s">
        <v>3298</v>
      </c>
      <c r="D1649" s="22" t="s">
        <v>108</v>
      </c>
      <c r="E1649" s="32" t="s">
        <v>5772</v>
      </c>
      <c r="F1649" s="18" t="s">
        <v>7959</v>
      </c>
      <c r="G1649" s="18" t="s">
        <v>3323</v>
      </c>
      <c r="H1649" s="18" t="s">
        <v>1172</v>
      </c>
      <c r="I1649" s="32" t="s">
        <v>152</v>
      </c>
      <c r="J1649" s="18" t="s">
        <v>3855</v>
      </c>
      <c r="K1649" s="19" t="s">
        <v>7960</v>
      </c>
    </row>
    <row r="1650" spans="1:11" ht="20.399999999999999" x14ac:dyDescent="0.2">
      <c r="A1650" s="33" t="s">
        <v>3004</v>
      </c>
      <c r="B1650" s="33" t="s">
        <v>7961</v>
      </c>
      <c r="C1650" s="16" t="s">
        <v>3298</v>
      </c>
      <c r="D1650" s="22" t="s">
        <v>108</v>
      </c>
      <c r="E1650" s="32" t="s">
        <v>5772</v>
      </c>
      <c r="F1650" s="18" t="s">
        <v>7962</v>
      </c>
      <c r="G1650" s="18" t="s">
        <v>3228</v>
      </c>
      <c r="H1650" s="18" t="s">
        <v>1172</v>
      </c>
      <c r="I1650" s="32" t="s">
        <v>152</v>
      </c>
      <c r="J1650" s="18" t="s">
        <v>3855</v>
      </c>
      <c r="K1650" s="19" t="s">
        <v>7963</v>
      </c>
    </row>
    <row r="1651" spans="1:11" x14ac:dyDescent="0.2">
      <c r="A1651" s="33" t="s">
        <v>3004</v>
      </c>
      <c r="B1651" s="33" t="s">
        <v>7964</v>
      </c>
      <c r="C1651" s="16" t="s">
        <v>3298</v>
      </c>
      <c r="D1651" s="22" t="s">
        <v>108</v>
      </c>
      <c r="E1651" s="32" t="s">
        <v>5705</v>
      </c>
      <c r="F1651" s="18" t="s">
        <v>7965</v>
      </c>
      <c r="G1651" s="18" t="s">
        <v>3228</v>
      </c>
      <c r="H1651" s="18" t="s">
        <v>1172</v>
      </c>
      <c r="I1651" s="32" t="s">
        <v>152</v>
      </c>
      <c r="J1651" s="18" t="s">
        <v>3855</v>
      </c>
      <c r="K1651" s="19" t="s">
        <v>7966</v>
      </c>
    </row>
    <row r="1652" spans="1:11" x14ac:dyDescent="0.2">
      <c r="A1652" s="33" t="s">
        <v>3004</v>
      </c>
      <c r="B1652" s="33" t="s">
        <v>7967</v>
      </c>
      <c r="C1652" s="16" t="s">
        <v>3298</v>
      </c>
      <c r="D1652" s="22" t="s">
        <v>108</v>
      </c>
      <c r="E1652" s="32" t="s">
        <v>5749</v>
      </c>
      <c r="F1652" s="18" t="s">
        <v>7968</v>
      </c>
      <c r="G1652" s="18" t="s">
        <v>3228</v>
      </c>
      <c r="H1652" s="18" t="s">
        <v>1172</v>
      </c>
      <c r="I1652" s="32" t="s">
        <v>152</v>
      </c>
      <c r="J1652" s="18" t="s">
        <v>3855</v>
      </c>
      <c r="K1652" s="19" t="s">
        <v>7969</v>
      </c>
    </row>
    <row r="1653" spans="1:11" x14ac:dyDescent="0.2">
      <c r="A1653" s="33" t="s">
        <v>3007</v>
      </c>
      <c r="B1653" s="33" t="s">
        <v>7970</v>
      </c>
      <c r="C1653" s="16" t="s">
        <v>3298</v>
      </c>
      <c r="D1653" s="22" t="s">
        <v>108</v>
      </c>
      <c r="E1653" s="32" t="s">
        <v>5749</v>
      </c>
      <c r="F1653" s="18" t="s">
        <v>7971</v>
      </c>
      <c r="G1653" s="18" t="s">
        <v>3228</v>
      </c>
      <c r="H1653" s="18" t="s">
        <v>1172</v>
      </c>
      <c r="I1653" s="32" t="s">
        <v>152</v>
      </c>
      <c r="J1653" s="18" t="s">
        <v>3855</v>
      </c>
      <c r="K1653" s="19" t="s">
        <v>7972</v>
      </c>
    </row>
    <row r="1654" spans="1:11" x14ac:dyDescent="0.2">
      <c r="A1654" s="33" t="s">
        <v>3011</v>
      </c>
      <c r="B1654" s="33" t="s">
        <v>7973</v>
      </c>
      <c r="C1654" s="16" t="s">
        <v>3298</v>
      </c>
      <c r="D1654" s="22" t="s">
        <v>108</v>
      </c>
      <c r="E1654" s="32" t="s">
        <v>5705</v>
      </c>
      <c r="F1654" s="18" t="s">
        <v>7974</v>
      </c>
      <c r="G1654" s="18" t="s">
        <v>43</v>
      </c>
      <c r="H1654" s="18" t="s">
        <v>1172</v>
      </c>
      <c r="I1654" s="32" t="s">
        <v>152</v>
      </c>
      <c r="J1654" s="18" t="s">
        <v>3855</v>
      </c>
      <c r="K1654" s="19" t="s">
        <v>7975</v>
      </c>
    </row>
    <row r="1655" spans="1:11" x14ac:dyDescent="0.2">
      <c r="A1655" s="33" t="s">
        <v>3011</v>
      </c>
      <c r="B1655" s="33" t="s">
        <v>7976</v>
      </c>
      <c r="C1655" s="16" t="s">
        <v>3298</v>
      </c>
      <c r="D1655" s="22" t="s">
        <v>108</v>
      </c>
      <c r="E1655" s="32" t="s">
        <v>5705</v>
      </c>
      <c r="F1655" s="18" t="s">
        <v>7977</v>
      </c>
      <c r="G1655" s="18" t="s">
        <v>43</v>
      </c>
      <c r="H1655" s="18" t="s">
        <v>1172</v>
      </c>
      <c r="I1655" s="32" t="s">
        <v>152</v>
      </c>
      <c r="J1655" s="18" t="s">
        <v>3855</v>
      </c>
      <c r="K1655" s="19" t="s">
        <v>7978</v>
      </c>
    </row>
    <row r="1656" spans="1:11" x14ac:dyDescent="0.2">
      <c r="A1656" s="33" t="s">
        <v>3011</v>
      </c>
      <c r="B1656" s="33" t="s">
        <v>7979</v>
      </c>
      <c r="C1656" s="16" t="s">
        <v>3298</v>
      </c>
      <c r="D1656" s="22" t="s">
        <v>108</v>
      </c>
      <c r="E1656" s="32" t="s">
        <v>5705</v>
      </c>
      <c r="F1656" s="18" t="s">
        <v>7980</v>
      </c>
      <c r="G1656" s="18" t="s">
        <v>3228</v>
      </c>
      <c r="H1656" s="18" t="s">
        <v>1172</v>
      </c>
      <c r="I1656" s="32" t="s">
        <v>152</v>
      </c>
      <c r="J1656" s="18" t="s">
        <v>3855</v>
      </c>
      <c r="K1656" s="19" t="s">
        <v>7981</v>
      </c>
    </row>
    <row r="1657" spans="1:11" x14ac:dyDescent="0.2">
      <c r="A1657" s="33" t="s">
        <v>3011</v>
      </c>
      <c r="B1657" s="33" t="s">
        <v>7982</v>
      </c>
      <c r="C1657" s="16" t="s">
        <v>3298</v>
      </c>
      <c r="D1657" s="22" t="s">
        <v>108</v>
      </c>
      <c r="E1657" s="32" t="s">
        <v>5697</v>
      </c>
      <c r="F1657" s="18" t="s">
        <v>7983</v>
      </c>
      <c r="G1657" s="18" t="s">
        <v>3228</v>
      </c>
      <c r="H1657" s="18" t="s">
        <v>1172</v>
      </c>
      <c r="I1657" s="32" t="s">
        <v>152</v>
      </c>
      <c r="J1657" s="18" t="s">
        <v>5699</v>
      </c>
      <c r="K1657" s="19" t="s">
        <v>7984</v>
      </c>
    </row>
    <row r="1658" spans="1:11" ht="20.399999999999999" x14ac:dyDescent="0.2">
      <c r="A1658" s="33" t="s">
        <v>3011</v>
      </c>
      <c r="B1658" s="33" t="s">
        <v>7985</v>
      </c>
      <c r="C1658" s="16" t="s">
        <v>3298</v>
      </c>
      <c r="D1658" s="22" t="s">
        <v>108</v>
      </c>
      <c r="E1658" s="32" t="s">
        <v>5697</v>
      </c>
      <c r="F1658" s="18" t="s">
        <v>7986</v>
      </c>
      <c r="G1658" s="18" t="s">
        <v>3228</v>
      </c>
      <c r="H1658" s="18" t="s">
        <v>1172</v>
      </c>
      <c r="I1658" s="32" t="s">
        <v>152</v>
      </c>
      <c r="J1658" s="18" t="s">
        <v>5699</v>
      </c>
      <c r="K1658" s="19" t="s">
        <v>7987</v>
      </c>
    </row>
    <row r="1659" spans="1:11" ht="20.399999999999999" x14ac:dyDescent="0.2">
      <c r="A1659" s="33" t="s">
        <v>3011</v>
      </c>
      <c r="B1659" s="33" t="s">
        <v>7988</v>
      </c>
      <c r="C1659" s="16" t="s">
        <v>3298</v>
      </c>
      <c r="D1659" s="22" t="s">
        <v>108</v>
      </c>
      <c r="E1659" s="32" t="s">
        <v>5697</v>
      </c>
      <c r="F1659" s="18" t="s">
        <v>7989</v>
      </c>
      <c r="G1659" s="18" t="s">
        <v>3228</v>
      </c>
      <c r="H1659" s="18" t="s">
        <v>1172</v>
      </c>
      <c r="I1659" s="32" t="s">
        <v>152</v>
      </c>
      <c r="J1659" s="18" t="s">
        <v>5699</v>
      </c>
      <c r="K1659" s="19" t="s">
        <v>7990</v>
      </c>
    </row>
    <row r="1660" spans="1:11" ht="20.399999999999999" x14ac:dyDescent="0.2">
      <c r="A1660" s="33" t="s">
        <v>3011</v>
      </c>
      <c r="B1660" s="33" t="s">
        <v>7991</v>
      </c>
      <c r="C1660" s="16" t="s">
        <v>3298</v>
      </c>
      <c r="D1660" s="22" t="s">
        <v>108</v>
      </c>
      <c r="E1660" s="32" t="s">
        <v>5697</v>
      </c>
      <c r="F1660" s="18" t="s">
        <v>7992</v>
      </c>
      <c r="G1660" s="18" t="s">
        <v>3228</v>
      </c>
      <c r="H1660" s="18" t="s">
        <v>1172</v>
      </c>
      <c r="I1660" s="32" t="s">
        <v>152</v>
      </c>
      <c r="J1660" s="18" t="s">
        <v>5699</v>
      </c>
      <c r="K1660" s="19" t="s">
        <v>7993</v>
      </c>
    </row>
    <row r="1661" spans="1:11" ht="20.399999999999999" x14ac:dyDescent="0.2">
      <c r="A1661" s="33" t="s">
        <v>3011</v>
      </c>
      <c r="B1661" s="33" t="s">
        <v>7994</v>
      </c>
      <c r="C1661" s="16" t="s">
        <v>3298</v>
      </c>
      <c r="D1661" s="22" t="s">
        <v>108</v>
      </c>
      <c r="E1661" s="32" t="s">
        <v>5697</v>
      </c>
      <c r="F1661" s="18" t="s">
        <v>7995</v>
      </c>
      <c r="G1661" s="18" t="s">
        <v>3228</v>
      </c>
      <c r="H1661" s="18" t="s">
        <v>1172</v>
      </c>
      <c r="I1661" s="32" t="s">
        <v>152</v>
      </c>
      <c r="J1661" s="18" t="s">
        <v>5699</v>
      </c>
      <c r="K1661" s="19" t="s">
        <v>7996</v>
      </c>
    </row>
    <row r="1662" spans="1:11" x14ac:dyDescent="0.2">
      <c r="A1662" s="33" t="s">
        <v>3011</v>
      </c>
      <c r="B1662" s="33" t="s">
        <v>7997</v>
      </c>
      <c r="C1662" s="16" t="s">
        <v>3298</v>
      </c>
      <c r="D1662" s="22" t="s">
        <v>108</v>
      </c>
      <c r="E1662" s="32" t="s">
        <v>5853</v>
      </c>
      <c r="F1662" s="18" t="s">
        <v>7998</v>
      </c>
      <c r="G1662" s="18" t="s">
        <v>3228</v>
      </c>
      <c r="H1662" s="18" t="s">
        <v>1172</v>
      </c>
      <c r="I1662" s="32" t="s">
        <v>152</v>
      </c>
      <c r="J1662" s="18" t="s">
        <v>5699</v>
      </c>
      <c r="K1662" s="19" t="s">
        <v>7999</v>
      </c>
    </row>
    <row r="1663" spans="1:11" x14ac:dyDescent="0.2">
      <c r="A1663" s="33" t="s">
        <v>3011</v>
      </c>
      <c r="B1663" s="33" t="s">
        <v>8000</v>
      </c>
      <c r="C1663" s="16" t="s">
        <v>3298</v>
      </c>
      <c r="D1663" s="22" t="s">
        <v>108</v>
      </c>
      <c r="E1663" s="32" t="s">
        <v>5697</v>
      </c>
      <c r="F1663" s="18" t="s">
        <v>3609</v>
      </c>
      <c r="G1663" s="18" t="s">
        <v>3228</v>
      </c>
      <c r="H1663" s="18" t="s">
        <v>1172</v>
      </c>
      <c r="I1663" s="32" t="s">
        <v>152</v>
      </c>
      <c r="J1663" s="18" t="s">
        <v>5699</v>
      </c>
      <c r="K1663" s="19" t="s">
        <v>8001</v>
      </c>
    </row>
    <row r="1664" spans="1:11" x14ac:dyDescent="0.2">
      <c r="A1664" s="33" t="s">
        <v>3011</v>
      </c>
      <c r="B1664" s="33" t="s">
        <v>8002</v>
      </c>
      <c r="C1664" s="16" t="s">
        <v>3298</v>
      </c>
      <c r="D1664" s="22" t="s">
        <v>108</v>
      </c>
      <c r="E1664" s="32" t="s">
        <v>5853</v>
      </c>
      <c r="F1664" s="18" t="s">
        <v>8003</v>
      </c>
      <c r="G1664" s="18" t="s">
        <v>3228</v>
      </c>
      <c r="H1664" s="18" t="s">
        <v>1172</v>
      </c>
      <c r="I1664" s="32" t="s">
        <v>152</v>
      </c>
      <c r="J1664" s="18" t="s">
        <v>5699</v>
      </c>
      <c r="K1664" s="19" t="s">
        <v>8004</v>
      </c>
    </row>
    <row r="1665" spans="1:11" x14ac:dyDescent="0.2">
      <c r="A1665" s="33" t="s">
        <v>3011</v>
      </c>
      <c r="B1665" s="33" t="s">
        <v>8005</v>
      </c>
      <c r="C1665" s="16" t="s">
        <v>3298</v>
      </c>
      <c r="D1665" s="22" t="s">
        <v>108</v>
      </c>
      <c r="E1665" s="32" t="s">
        <v>5697</v>
      </c>
      <c r="F1665" s="18" t="s">
        <v>3611</v>
      </c>
      <c r="G1665" s="18" t="s">
        <v>3228</v>
      </c>
      <c r="H1665" s="18" t="s">
        <v>1172</v>
      </c>
      <c r="I1665" s="32" t="s">
        <v>152</v>
      </c>
      <c r="J1665" s="18" t="s">
        <v>5699</v>
      </c>
      <c r="K1665" s="19" t="s">
        <v>8006</v>
      </c>
    </row>
    <row r="1666" spans="1:11" ht="20.399999999999999" x14ac:dyDescent="0.2">
      <c r="A1666" s="33" t="s">
        <v>3011</v>
      </c>
      <c r="B1666" s="33" t="s">
        <v>8007</v>
      </c>
      <c r="C1666" s="16" t="s">
        <v>3298</v>
      </c>
      <c r="D1666" s="22" t="s">
        <v>108</v>
      </c>
      <c r="E1666" s="32" t="s">
        <v>5697</v>
      </c>
      <c r="F1666" s="18" t="s">
        <v>3597</v>
      </c>
      <c r="G1666" s="18" t="s">
        <v>3228</v>
      </c>
      <c r="H1666" s="18" t="s">
        <v>1172</v>
      </c>
      <c r="I1666" s="32" t="s">
        <v>152</v>
      </c>
      <c r="J1666" s="18" t="s">
        <v>5699</v>
      </c>
      <c r="K1666" s="19" t="s">
        <v>8008</v>
      </c>
    </row>
    <row r="1667" spans="1:11" x14ac:dyDescent="0.2">
      <c r="A1667" s="33" t="s">
        <v>3011</v>
      </c>
      <c r="B1667" s="33" t="s">
        <v>8009</v>
      </c>
      <c r="C1667" s="16" t="s">
        <v>3298</v>
      </c>
      <c r="D1667" s="22" t="s">
        <v>108</v>
      </c>
      <c r="E1667" s="32" t="s">
        <v>5697</v>
      </c>
      <c r="F1667" s="18" t="s">
        <v>4254</v>
      </c>
      <c r="G1667" s="18" t="s">
        <v>3228</v>
      </c>
      <c r="H1667" s="18" t="s">
        <v>1172</v>
      </c>
      <c r="I1667" s="32" t="s">
        <v>152</v>
      </c>
      <c r="J1667" s="18" t="s">
        <v>5699</v>
      </c>
      <c r="K1667" s="19" t="s">
        <v>8010</v>
      </c>
    </row>
    <row r="1668" spans="1:11" x14ac:dyDescent="0.2">
      <c r="A1668" s="33" t="s">
        <v>3011</v>
      </c>
      <c r="B1668" s="33" t="s">
        <v>8011</v>
      </c>
      <c r="C1668" s="16" t="s">
        <v>3298</v>
      </c>
      <c r="D1668" s="22" t="s">
        <v>108</v>
      </c>
      <c r="E1668" s="32" t="s">
        <v>5853</v>
      </c>
      <c r="F1668" s="18" t="s">
        <v>8012</v>
      </c>
      <c r="G1668" s="18" t="s">
        <v>3228</v>
      </c>
      <c r="H1668" s="18" t="s">
        <v>1172</v>
      </c>
      <c r="I1668" s="32" t="s">
        <v>152</v>
      </c>
      <c r="J1668" s="18" t="s">
        <v>5699</v>
      </c>
      <c r="K1668" s="19" t="s">
        <v>8013</v>
      </c>
    </row>
    <row r="1669" spans="1:11" x14ac:dyDescent="0.2">
      <c r="A1669" s="33" t="s">
        <v>3011</v>
      </c>
      <c r="B1669" s="33" t="s">
        <v>8014</v>
      </c>
      <c r="C1669" s="16" t="s">
        <v>3298</v>
      </c>
      <c r="D1669" s="22" t="s">
        <v>108</v>
      </c>
      <c r="E1669" s="32" t="s">
        <v>5697</v>
      </c>
      <c r="F1669" s="18" t="s">
        <v>4240</v>
      </c>
      <c r="G1669" s="18" t="s">
        <v>3323</v>
      </c>
      <c r="H1669" s="18" t="s">
        <v>1172</v>
      </c>
      <c r="I1669" s="32" t="s">
        <v>152</v>
      </c>
      <c r="J1669" s="18" t="s">
        <v>5699</v>
      </c>
      <c r="K1669" s="19" t="s">
        <v>8015</v>
      </c>
    </row>
    <row r="1670" spans="1:11" x14ac:dyDescent="0.2">
      <c r="A1670" s="33" t="s">
        <v>3011</v>
      </c>
      <c r="B1670" s="33" t="s">
        <v>8016</v>
      </c>
      <c r="C1670" s="16" t="s">
        <v>3298</v>
      </c>
      <c r="D1670" s="22" t="s">
        <v>108</v>
      </c>
      <c r="E1670" s="32" t="s">
        <v>5697</v>
      </c>
      <c r="F1670" s="18" t="s">
        <v>4204</v>
      </c>
      <c r="G1670" s="18" t="s">
        <v>3228</v>
      </c>
      <c r="H1670" s="18" t="s">
        <v>1172</v>
      </c>
      <c r="I1670" s="32" t="s">
        <v>152</v>
      </c>
      <c r="J1670" s="18" t="s">
        <v>5699</v>
      </c>
      <c r="K1670" s="19" t="s">
        <v>8017</v>
      </c>
    </row>
    <row r="1671" spans="1:11" x14ac:dyDescent="0.2">
      <c r="A1671" s="33" t="s">
        <v>3011</v>
      </c>
      <c r="B1671" s="33" t="s">
        <v>8018</v>
      </c>
      <c r="C1671" s="16" t="s">
        <v>3298</v>
      </c>
      <c r="D1671" s="22" t="s">
        <v>108</v>
      </c>
      <c r="E1671" s="32" t="s">
        <v>5749</v>
      </c>
      <c r="F1671" s="18" t="s">
        <v>8019</v>
      </c>
      <c r="G1671" s="18" t="s">
        <v>3228</v>
      </c>
      <c r="H1671" s="18" t="s">
        <v>1172</v>
      </c>
      <c r="I1671" s="32" t="s">
        <v>152</v>
      </c>
      <c r="J1671" s="18" t="s">
        <v>3855</v>
      </c>
      <c r="K1671" s="19" t="s">
        <v>8020</v>
      </c>
    </row>
    <row r="1672" spans="1:11" ht="20.399999999999999" x14ac:dyDescent="0.2">
      <c r="A1672" s="33" t="s">
        <v>3014</v>
      </c>
      <c r="B1672" s="33" t="s">
        <v>8021</v>
      </c>
      <c r="C1672" s="16" t="s">
        <v>3298</v>
      </c>
      <c r="D1672" s="22" t="s">
        <v>108</v>
      </c>
      <c r="E1672" s="32" t="s">
        <v>5708</v>
      </c>
      <c r="F1672" s="18" t="s">
        <v>7496</v>
      </c>
      <c r="G1672" s="18" t="s">
        <v>43</v>
      </c>
      <c r="H1672" s="18" t="s">
        <v>1172</v>
      </c>
      <c r="I1672" s="32" t="s">
        <v>152</v>
      </c>
      <c r="J1672" s="18" t="s">
        <v>3855</v>
      </c>
      <c r="K1672" s="19" t="s">
        <v>8022</v>
      </c>
    </row>
    <row r="1673" spans="1:11" ht="20.399999999999999" x14ac:dyDescent="0.2">
      <c r="A1673" s="33" t="s">
        <v>3014</v>
      </c>
      <c r="B1673" s="33" t="s">
        <v>8023</v>
      </c>
      <c r="C1673" s="16" t="s">
        <v>3298</v>
      </c>
      <c r="D1673" s="22" t="s">
        <v>108</v>
      </c>
      <c r="E1673" s="32" t="s">
        <v>5697</v>
      </c>
      <c r="F1673" s="18" t="s">
        <v>8024</v>
      </c>
      <c r="G1673" s="18" t="s">
        <v>43</v>
      </c>
      <c r="H1673" s="18" t="s">
        <v>1172</v>
      </c>
      <c r="I1673" s="32" t="s">
        <v>426</v>
      </c>
      <c r="J1673" s="18" t="s">
        <v>5699</v>
      </c>
      <c r="K1673" s="19" t="s">
        <v>8025</v>
      </c>
    </row>
    <row r="1674" spans="1:11" ht="20.399999999999999" x14ac:dyDescent="0.2">
      <c r="A1674" s="33" t="s">
        <v>3014</v>
      </c>
      <c r="B1674" s="33" t="s">
        <v>8026</v>
      </c>
      <c r="C1674" s="16" t="s">
        <v>3298</v>
      </c>
      <c r="D1674" s="22" t="s">
        <v>108</v>
      </c>
      <c r="E1674" s="32" t="s">
        <v>5697</v>
      </c>
      <c r="F1674" s="18" t="s">
        <v>8027</v>
      </c>
      <c r="G1674" s="18" t="s">
        <v>43</v>
      </c>
      <c r="H1674" s="18" t="s">
        <v>1172</v>
      </c>
      <c r="I1674" s="32" t="s">
        <v>426</v>
      </c>
      <c r="J1674" s="18" t="s">
        <v>5699</v>
      </c>
      <c r="K1674" s="19" t="s">
        <v>8028</v>
      </c>
    </row>
    <row r="1675" spans="1:11" ht="20.399999999999999" x14ac:dyDescent="0.2">
      <c r="A1675" s="33" t="s">
        <v>3014</v>
      </c>
      <c r="B1675" s="33" t="s">
        <v>8029</v>
      </c>
      <c r="C1675" s="16" t="s">
        <v>3298</v>
      </c>
      <c r="D1675" s="22" t="s">
        <v>108</v>
      </c>
      <c r="E1675" s="32" t="s">
        <v>5697</v>
      </c>
      <c r="F1675" s="18" t="s">
        <v>8030</v>
      </c>
      <c r="G1675" s="18" t="s">
        <v>43</v>
      </c>
      <c r="H1675" s="18" t="s">
        <v>1172</v>
      </c>
      <c r="I1675" s="32" t="s">
        <v>426</v>
      </c>
      <c r="J1675" s="18" t="s">
        <v>5699</v>
      </c>
      <c r="K1675" s="19" t="s">
        <v>8031</v>
      </c>
    </row>
    <row r="1676" spans="1:11" ht="20.399999999999999" x14ac:dyDescent="0.2">
      <c r="A1676" s="33" t="s">
        <v>3014</v>
      </c>
      <c r="B1676" s="33" t="s">
        <v>8032</v>
      </c>
      <c r="C1676" s="16" t="s">
        <v>3298</v>
      </c>
      <c r="D1676" s="22" t="s">
        <v>108</v>
      </c>
      <c r="E1676" s="32" t="s">
        <v>5697</v>
      </c>
      <c r="F1676" s="18" t="s">
        <v>8033</v>
      </c>
      <c r="G1676" s="18" t="s">
        <v>43</v>
      </c>
      <c r="H1676" s="18" t="s">
        <v>1172</v>
      </c>
      <c r="I1676" s="32" t="s">
        <v>426</v>
      </c>
      <c r="J1676" s="18" t="s">
        <v>5699</v>
      </c>
      <c r="K1676" s="19" t="s">
        <v>8034</v>
      </c>
    </row>
    <row r="1677" spans="1:11" x14ac:dyDescent="0.2">
      <c r="A1677" s="33" t="s">
        <v>3014</v>
      </c>
      <c r="B1677" s="33" t="s">
        <v>8035</v>
      </c>
      <c r="C1677" s="16" t="s">
        <v>3298</v>
      </c>
      <c r="D1677" s="22" t="s">
        <v>108</v>
      </c>
      <c r="E1677" s="32" t="s">
        <v>5853</v>
      </c>
      <c r="F1677" s="18" t="s">
        <v>8036</v>
      </c>
      <c r="G1677" s="18" t="s">
        <v>43</v>
      </c>
      <c r="H1677" s="18" t="s">
        <v>1172</v>
      </c>
      <c r="I1677" s="32" t="s">
        <v>426</v>
      </c>
      <c r="J1677" s="18" t="s">
        <v>5699</v>
      </c>
      <c r="K1677" s="19" t="s">
        <v>8037</v>
      </c>
    </row>
    <row r="1678" spans="1:11" ht="20.399999999999999" x14ac:dyDescent="0.2">
      <c r="A1678" s="33" t="s">
        <v>3014</v>
      </c>
      <c r="B1678" s="33" t="s">
        <v>8038</v>
      </c>
      <c r="C1678" s="16" t="s">
        <v>3298</v>
      </c>
      <c r="D1678" s="22" t="s">
        <v>108</v>
      </c>
      <c r="E1678" s="32" t="s">
        <v>5708</v>
      </c>
      <c r="F1678" s="18" t="s">
        <v>7490</v>
      </c>
      <c r="G1678" s="18" t="s">
        <v>3228</v>
      </c>
      <c r="H1678" s="18" t="s">
        <v>1172</v>
      </c>
      <c r="I1678" s="32" t="s">
        <v>152</v>
      </c>
      <c r="J1678" s="18" t="s">
        <v>3855</v>
      </c>
      <c r="K1678" s="19" t="s">
        <v>8039</v>
      </c>
    </row>
    <row r="1679" spans="1:11" ht="20.399999999999999" x14ac:dyDescent="0.2">
      <c r="A1679" s="33" t="s">
        <v>3014</v>
      </c>
      <c r="B1679" s="33" t="s">
        <v>8040</v>
      </c>
      <c r="C1679" s="16" t="s">
        <v>3298</v>
      </c>
      <c r="D1679" s="22" t="s">
        <v>108</v>
      </c>
      <c r="E1679" s="32" t="s">
        <v>5708</v>
      </c>
      <c r="F1679" s="18" t="s">
        <v>7493</v>
      </c>
      <c r="G1679" s="18" t="s">
        <v>3228</v>
      </c>
      <c r="H1679" s="18" t="s">
        <v>1172</v>
      </c>
      <c r="I1679" s="32" t="s">
        <v>152</v>
      </c>
      <c r="J1679" s="18" t="s">
        <v>3855</v>
      </c>
      <c r="K1679" s="19" t="s">
        <v>8041</v>
      </c>
    </row>
    <row r="1680" spans="1:11" ht="20.399999999999999" x14ac:dyDescent="0.2">
      <c r="A1680" s="33" t="s">
        <v>3014</v>
      </c>
      <c r="B1680" s="33" t="s">
        <v>8042</v>
      </c>
      <c r="C1680" s="16" t="s">
        <v>3298</v>
      </c>
      <c r="D1680" s="22" t="s">
        <v>108</v>
      </c>
      <c r="E1680" s="32" t="s">
        <v>5697</v>
      </c>
      <c r="F1680" s="18" t="s">
        <v>8043</v>
      </c>
      <c r="G1680" s="18" t="s">
        <v>3228</v>
      </c>
      <c r="H1680" s="18" t="s">
        <v>1172</v>
      </c>
      <c r="I1680" s="32" t="s">
        <v>426</v>
      </c>
      <c r="J1680" s="18" t="s">
        <v>5699</v>
      </c>
      <c r="K1680" s="19" t="s">
        <v>8044</v>
      </c>
    </row>
    <row r="1681" spans="1:11" ht="20.399999999999999" x14ac:dyDescent="0.2">
      <c r="A1681" s="33" t="s">
        <v>3014</v>
      </c>
      <c r="B1681" s="33" t="s">
        <v>8045</v>
      </c>
      <c r="C1681" s="16" t="s">
        <v>3298</v>
      </c>
      <c r="D1681" s="22" t="s">
        <v>108</v>
      </c>
      <c r="E1681" s="32" t="s">
        <v>5697</v>
      </c>
      <c r="F1681" s="18" t="s">
        <v>8046</v>
      </c>
      <c r="G1681" s="18" t="s">
        <v>3228</v>
      </c>
      <c r="H1681" s="18" t="s">
        <v>1172</v>
      </c>
      <c r="I1681" s="32" t="s">
        <v>426</v>
      </c>
      <c r="J1681" s="18" t="s">
        <v>5699</v>
      </c>
      <c r="K1681" s="19" t="s">
        <v>8047</v>
      </c>
    </row>
    <row r="1682" spans="1:11" ht="20.399999999999999" x14ac:dyDescent="0.2">
      <c r="A1682" s="33" t="s">
        <v>3014</v>
      </c>
      <c r="B1682" s="33" t="s">
        <v>8048</v>
      </c>
      <c r="C1682" s="16" t="s">
        <v>3298</v>
      </c>
      <c r="D1682" s="22" t="s">
        <v>108</v>
      </c>
      <c r="E1682" s="32" t="s">
        <v>5697</v>
      </c>
      <c r="F1682" s="18" t="s">
        <v>8049</v>
      </c>
      <c r="G1682" s="18" t="s">
        <v>3228</v>
      </c>
      <c r="H1682" s="18" t="s">
        <v>1172</v>
      </c>
      <c r="I1682" s="32" t="s">
        <v>426</v>
      </c>
      <c r="J1682" s="18" t="s">
        <v>5699</v>
      </c>
      <c r="K1682" s="19" t="s">
        <v>8050</v>
      </c>
    </row>
    <row r="1683" spans="1:11" ht="20.399999999999999" x14ac:dyDescent="0.2">
      <c r="A1683" s="33" t="s">
        <v>3014</v>
      </c>
      <c r="B1683" s="33" t="s">
        <v>8051</v>
      </c>
      <c r="C1683" s="16" t="s">
        <v>3298</v>
      </c>
      <c r="D1683" s="22" t="s">
        <v>108</v>
      </c>
      <c r="E1683" s="32" t="s">
        <v>5697</v>
      </c>
      <c r="F1683" s="18" t="s">
        <v>8052</v>
      </c>
      <c r="G1683" s="18" t="s">
        <v>3228</v>
      </c>
      <c r="H1683" s="18" t="s">
        <v>1172</v>
      </c>
      <c r="I1683" s="32" t="s">
        <v>426</v>
      </c>
      <c r="J1683" s="18" t="s">
        <v>5699</v>
      </c>
      <c r="K1683" s="19" t="s">
        <v>8053</v>
      </c>
    </row>
    <row r="1684" spans="1:11" ht="20.399999999999999" x14ac:dyDescent="0.2">
      <c r="A1684" s="33" t="s">
        <v>3014</v>
      </c>
      <c r="B1684" s="33" t="s">
        <v>8054</v>
      </c>
      <c r="C1684" s="16" t="s">
        <v>3298</v>
      </c>
      <c r="D1684" s="22" t="s">
        <v>108</v>
      </c>
      <c r="E1684" s="32" t="s">
        <v>5697</v>
      </c>
      <c r="F1684" s="18" t="s">
        <v>8055</v>
      </c>
      <c r="G1684" s="18" t="s">
        <v>3228</v>
      </c>
      <c r="H1684" s="18" t="s">
        <v>1172</v>
      </c>
      <c r="I1684" s="32" t="s">
        <v>426</v>
      </c>
      <c r="J1684" s="18" t="s">
        <v>5699</v>
      </c>
      <c r="K1684" s="19" t="s">
        <v>8056</v>
      </c>
    </row>
    <row r="1685" spans="1:11" ht="20.399999999999999" x14ac:dyDescent="0.2">
      <c r="A1685" s="33" t="s">
        <v>3014</v>
      </c>
      <c r="B1685" s="33" t="s">
        <v>8057</v>
      </c>
      <c r="C1685" s="16" t="s">
        <v>3298</v>
      </c>
      <c r="D1685" s="22" t="s">
        <v>108</v>
      </c>
      <c r="E1685" s="32" t="s">
        <v>5697</v>
      </c>
      <c r="F1685" s="18" t="s">
        <v>8058</v>
      </c>
      <c r="G1685" s="18" t="s">
        <v>3228</v>
      </c>
      <c r="H1685" s="18" t="s">
        <v>1172</v>
      </c>
      <c r="I1685" s="32" t="s">
        <v>426</v>
      </c>
      <c r="J1685" s="18" t="s">
        <v>5699</v>
      </c>
      <c r="K1685" s="19" t="s">
        <v>8059</v>
      </c>
    </row>
    <row r="1686" spans="1:11" ht="30.6" x14ac:dyDescent="0.2">
      <c r="A1686" s="33" t="s">
        <v>3014</v>
      </c>
      <c r="B1686" s="33" t="s">
        <v>8060</v>
      </c>
      <c r="C1686" s="16" t="s">
        <v>3298</v>
      </c>
      <c r="D1686" s="22" t="s">
        <v>108</v>
      </c>
      <c r="E1686" s="32" t="s">
        <v>5697</v>
      </c>
      <c r="F1686" s="18" t="s">
        <v>8061</v>
      </c>
      <c r="G1686" s="18" t="s">
        <v>3228</v>
      </c>
      <c r="H1686" s="18" t="s">
        <v>1172</v>
      </c>
      <c r="I1686" s="32" t="s">
        <v>426</v>
      </c>
      <c r="J1686" s="18" t="s">
        <v>5699</v>
      </c>
      <c r="K1686" s="19" t="s">
        <v>8062</v>
      </c>
    </row>
    <row r="1687" spans="1:11" ht="20.399999999999999" x14ac:dyDescent="0.2">
      <c r="A1687" s="33" t="s">
        <v>3014</v>
      </c>
      <c r="B1687" s="33" t="s">
        <v>8063</v>
      </c>
      <c r="C1687" s="16" t="s">
        <v>3298</v>
      </c>
      <c r="D1687" s="22" t="s">
        <v>108</v>
      </c>
      <c r="E1687" s="32" t="s">
        <v>5697</v>
      </c>
      <c r="F1687" s="18" t="s">
        <v>8064</v>
      </c>
      <c r="G1687" s="18" t="s">
        <v>3228</v>
      </c>
      <c r="H1687" s="18" t="s">
        <v>1172</v>
      </c>
      <c r="I1687" s="32" t="s">
        <v>426</v>
      </c>
      <c r="J1687" s="18" t="s">
        <v>5699</v>
      </c>
      <c r="K1687" s="19" t="s">
        <v>8065</v>
      </c>
    </row>
    <row r="1688" spans="1:11" ht="20.399999999999999" x14ac:dyDescent="0.2">
      <c r="A1688" s="33" t="s">
        <v>3014</v>
      </c>
      <c r="B1688" s="33" t="s">
        <v>8066</v>
      </c>
      <c r="C1688" s="16" t="s">
        <v>3298</v>
      </c>
      <c r="D1688" s="22" t="s">
        <v>108</v>
      </c>
      <c r="E1688" s="32" t="s">
        <v>5708</v>
      </c>
      <c r="F1688" s="18" t="s">
        <v>6567</v>
      </c>
      <c r="G1688" s="18" t="s">
        <v>3323</v>
      </c>
      <c r="H1688" s="18" t="s">
        <v>1172</v>
      </c>
      <c r="I1688" s="32" t="s">
        <v>152</v>
      </c>
      <c r="J1688" s="18" t="s">
        <v>3855</v>
      </c>
      <c r="K1688" s="19" t="s">
        <v>8067</v>
      </c>
    </row>
    <row r="1689" spans="1:11" x14ac:dyDescent="0.2">
      <c r="A1689" s="33" t="s">
        <v>3017</v>
      </c>
      <c r="B1689" s="33" t="s">
        <v>8068</v>
      </c>
      <c r="C1689" s="16" t="s">
        <v>3298</v>
      </c>
      <c r="D1689" s="22" t="s">
        <v>108</v>
      </c>
      <c r="E1689" s="32" t="s">
        <v>7438</v>
      </c>
      <c r="F1689" s="18" t="s">
        <v>8069</v>
      </c>
      <c r="G1689" s="18" t="s">
        <v>43</v>
      </c>
      <c r="H1689" s="18" t="s">
        <v>1172</v>
      </c>
      <c r="I1689" s="32" t="s">
        <v>152</v>
      </c>
      <c r="J1689" s="18" t="s">
        <v>770</v>
      </c>
      <c r="K1689" s="19" t="s">
        <v>8070</v>
      </c>
    </row>
    <row r="1690" spans="1:11" ht="20.399999999999999" x14ac:dyDescent="0.2">
      <c r="A1690" s="33" t="s">
        <v>3017</v>
      </c>
      <c r="B1690" s="33" t="s">
        <v>8071</v>
      </c>
      <c r="C1690" s="16" t="s">
        <v>3298</v>
      </c>
      <c r="D1690" s="22" t="s">
        <v>108</v>
      </c>
      <c r="E1690" s="32" t="s">
        <v>7438</v>
      </c>
      <c r="F1690" s="18" t="s">
        <v>4643</v>
      </c>
      <c r="G1690" s="18" t="s">
        <v>43</v>
      </c>
      <c r="H1690" s="18" t="s">
        <v>1172</v>
      </c>
      <c r="I1690" s="32" t="s">
        <v>152</v>
      </c>
      <c r="J1690" s="18" t="s">
        <v>770</v>
      </c>
      <c r="K1690" s="19" t="s">
        <v>8072</v>
      </c>
    </row>
    <row r="1691" spans="1:11" ht="20.399999999999999" x14ac:dyDescent="0.2">
      <c r="A1691" s="33" t="s">
        <v>3017</v>
      </c>
      <c r="B1691" s="33" t="s">
        <v>8073</v>
      </c>
      <c r="C1691" s="16" t="s">
        <v>3298</v>
      </c>
      <c r="D1691" s="22" t="s">
        <v>108</v>
      </c>
      <c r="E1691" s="32" t="s">
        <v>7438</v>
      </c>
      <c r="F1691" s="18" t="s">
        <v>8074</v>
      </c>
      <c r="G1691" s="18" t="s">
        <v>43</v>
      </c>
      <c r="H1691" s="18" t="s">
        <v>1172</v>
      </c>
      <c r="I1691" s="32" t="s">
        <v>152</v>
      </c>
      <c r="J1691" s="18" t="s">
        <v>770</v>
      </c>
      <c r="K1691" s="19" t="s">
        <v>8075</v>
      </c>
    </row>
    <row r="1692" spans="1:11" ht="20.399999999999999" x14ac:dyDescent="0.2">
      <c r="A1692" s="33" t="s">
        <v>3017</v>
      </c>
      <c r="B1692" s="33" t="s">
        <v>8076</v>
      </c>
      <c r="C1692" s="16" t="s">
        <v>3298</v>
      </c>
      <c r="D1692" s="22" t="s">
        <v>108</v>
      </c>
      <c r="E1692" s="32" t="s">
        <v>7438</v>
      </c>
      <c r="F1692" s="18" t="s">
        <v>4619</v>
      </c>
      <c r="G1692" s="18" t="s">
        <v>43</v>
      </c>
      <c r="H1692" s="18" t="s">
        <v>1172</v>
      </c>
      <c r="I1692" s="32" t="s">
        <v>152</v>
      </c>
      <c r="J1692" s="18" t="s">
        <v>770</v>
      </c>
      <c r="K1692" s="19" t="s">
        <v>8077</v>
      </c>
    </row>
    <row r="1693" spans="1:11" ht="20.399999999999999" x14ac:dyDescent="0.2">
      <c r="A1693" s="33" t="s">
        <v>3017</v>
      </c>
      <c r="B1693" s="33" t="s">
        <v>8078</v>
      </c>
      <c r="C1693" s="16" t="s">
        <v>3298</v>
      </c>
      <c r="D1693" s="22" t="s">
        <v>108</v>
      </c>
      <c r="E1693" s="32" t="s">
        <v>7438</v>
      </c>
      <c r="F1693" s="18" t="s">
        <v>4359</v>
      </c>
      <c r="G1693" s="18" t="s">
        <v>43</v>
      </c>
      <c r="H1693" s="18" t="s">
        <v>1172</v>
      </c>
      <c r="I1693" s="32" t="s">
        <v>152</v>
      </c>
      <c r="J1693" s="18" t="s">
        <v>770</v>
      </c>
      <c r="K1693" s="19" t="s">
        <v>8079</v>
      </c>
    </row>
    <row r="1694" spans="1:11" ht="20.399999999999999" x14ac:dyDescent="0.2">
      <c r="A1694" s="33" t="s">
        <v>3017</v>
      </c>
      <c r="B1694" s="33" t="s">
        <v>8080</v>
      </c>
      <c r="C1694" s="16" t="s">
        <v>3298</v>
      </c>
      <c r="D1694" s="22" t="s">
        <v>108</v>
      </c>
      <c r="E1694" s="32" t="s">
        <v>7438</v>
      </c>
      <c r="F1694" s="18" t="s">
        <v>4365</v>
      </c>
      <c r="G1694" s="18" t="s">
        <v>43</v>
      </c>
      <c r="H1694" s="18" t="s">
        <v>1172</v>
      </c>
      <c r="I1694" s="32" t="s">
        <v>152</v>
      </c>
      <c r="J1694" s="18" t="s">
        <v>770</v>
      </c>
      <c r="K1694" s="19" t="s">
        <v>8081</v>
      </c>
    </row>
    <row r="1695" spans="1:11" ht="20.399999999999999" x14ac:dyDescent="0.2">
      <c r="A1695" s="33" t="s">
        <v>3017</v>
      </c>
      <c r="B1695" s="33" t="s">
        <v>8082</v>
      </c>
      <c r="C1695" s="16" t="s">
        <v>3298</v>
      </c>
      <c r="D1695" s="22" t="s">
        <v>108</v>
      </c>
      <c r="E1695" s="32" t="s">
        <v>7438</v>
      </c>
      <c r="F1695" s="18" t="s">
        <v>4685</v>
      </c>
      <c r="G1695" s="18" t="s">
        <v>43</v>
      </c>
      <c r="H1695" s="18" t="s">
        <v>1172</v>
      </c>
      <c r="I1695" s="32" t="s">
        <v>152</v>
      </c>
      <c r="J1695" s="18" t="s">
        <v>770</v>
      </c>
      <c r="K1695" s="19" t="s">
        <v>8083</v>
      </c>
    </row>
    <row r="1696" spans="1:11" ht="20.399999999999999" x14ac:dyDescent="0.2">
      <c r="A1696" s="33" t="s">
        <v>3017</v>
      </c>
      <c r="B1696" s="33" t="s">
        <v>8084</v>
      </c>
      <c r="C1696" s="16" t="s">
        <v>3298</v>
      </c>
      <c r="D1696" s="22" t="s">
        <v>108</v>
      </c>
      <c r="E1696" s="32" t="s">
        <v>7438</v>
      </c>
      <c r="F1696" s="18" t="s">
        <v>4567</v>
      </c>
      <c r="G1696" s="18" t="s">
        <v>43</v>
      </c>
      <c r="H1696" s="18" t="s">
        <v>1172</v>
      </c>
      <c r="I1696" s="32" t="s">
        <v>152</v>
      </c>
      <c r="J1696" s="18" t="s">
        <v>770</v>
      </c>
      <c r="K1696" s="19" t="s">
        <v>8085</v>
      </c>
    </row>
    <row r="1697" spans="1:11" x14ac:dyDescent="0.2">
      <c r="A1697" s="33" t="s">
        <v>3017</v>
      </c>
      <c r="B1697" s="33" t="s">
        <v>8086</v>
      </c>
      <c r="C1697" s="16" t="s">
        <v>3298</v>
      </c>
      <c r="D1697" s="22" t="s">
        <v>108</v>
      </c>
      <c r="E1697" s="32" t="s">
        <v>5742</v>
      </c>
      <c r="F1697" s="18" t="s">
        <v>3468</v>
      </c>
      <c r="G1697" s="18" t="s">
        <v>43</v>
      </c>
      <c r="H1697" s="18" t="s">
        <v>1172</v>
      </c>
      <c r="I1697" s="32" t="s">
        <v>152</v>
      </c>
      <c r="J1697" s="18" t="s">
        <v>3588</v>
      </c>
      <c r="K1697" s="19" t="s">
        <v>8087</v>
      </c>
    </row>
    <row r="1698" spans="1:11" x14ac:dyDescent="0.2">
      <c r="A1698" s="33" t="s">
        <v>3017</v>
      </c>
      <c r="B1698" s="33" t="s">
        <v>8088</v>
      </c>
      <c r="C1698" s="16" t="s">
        <v>3298</v>
      </c>
      <c r="D1698" s="22" t="s">
        <v>108</v>
      </c>
      <c r="E1698" s="32" t="s">
        <v>7415</v>
      </c>
      <c r="F1698" s="18" t="s">
        <v>8089</v>
      </c>
      <c r="G1698" s="18" t="s">
        <v>43</v>
      </c>
      <c r="H1698" s="18" t="s">
        <v>1172</v>
      </c>
      <c r="I1698" s="32" t="s">
        <v>152</v>
      </c>
      <c r="J1698" s="18" t="s">
        <v>3588</v>
      </c>
      <c r="K1698" s="19" t="s">
        <v>8090</v>
      </c>
    </row>
    <row r="1699" spans="1:11" ht="20.399999999999999" x14ac:dyDescent="0.2">
      <c r="A1699" s="33" t="s">
        <v>3017</v>
      </c>
      <c r="B1699" s="33" t="s">
        <v>8091</v>
      </c>
      <c r="C1699" s="16" t="s">
        <v>3298</v>
      </c>
      <c r="D1699" s="22" t="s">
        <v>108</v>
      </c>
      <c r="E1699" s="32" t="s">
        <v>7438</v>
      </c>
      <c r="F1699" s="18" t="s">
        <v>4646</v>
      </c>
      <c r="G1699" s="18" t="s">
        <v>43</v>
      </c>
      <c r="H1699" s="18" t="s">
        <v>1172</v>
      </c>
      <c r="I1699" s="32" t="s">
        <v>152</v>
      </c>
      <c r="J1699" s="18" t="s">
        <v>770</v>
      </c>
      <c r="K1699" s="19" t="s">
        <v>8092</v>
      </c>
    </row>
    <row r="1700" spans="1:11" x14ac:dyDescent="0.2">
      <c r="A1700" s="33" t="s">
        <v>3017</v>
      </c>
      <c r="B1700" s="33" t="s">
        <v>8093</v>
      </c>
      <c r="C1700" s="16" t="s">
        <v>3298</v>
      </c>
      <c r="D1700" s="22" t="s">
        <v>108</v>
      </c>
      <c r="E1700" s="32" t="s">
        <v>5742</v>
      </c>
      <c r="F1700" s="18" t="s">
        <v>8094</v>
      </c>
      <c r="G1700" s="18" t="s">
        <v>43</v>
      </c>
      <c r="H1700" s="18" t="s">
        <v>1172</v>
      </c>
      <c r="I1700" s="32" t="s">
        <v>152</v>
      </c>
      <c r="J1700" s="18" t="s">
        <v>3588</v>
      </c>
      <c r="K1700" s="19" t="s">
        <v>8095</v>
      </c>
    </row>
    <row r="1701" spans="1:11" ht="20.399999999999999" x14ac:dyDescent="0.2">
      <c r="A1701" s="33" t="s">
        <v>3017</v>
      </c>
      <c r="B1701" s="33" t="s">
        <v>8096</v>
      </c>
      <c r="C1701" s="16" t="s">
        <v>3298</v>
      </c>
      <c r="D1701" s="22" t="s">
        <v>108</v>
      </c>
      <c r="E1701" s="32" t="s">
        <v>7438</v>
      </c>
      <c r="F1701" s="18" t="s">
        <v>4202</v>
      </c>
      <c r="G1701" s="18" t="s">
        <v>43</v>
      </c>
      <c r="H1701" s="18" t="s">
        <v>1172</v>
      </c>
      <c r="I1701" s="32" t="s">
        <v>152</v>
      </c>
      <c r="J1701" s="18" t="s">
        <v>770</v>
      </c>
      <c r="K1701" s="19" t="s">
        <v>8097</v>
      </c>
    </row>
    <row r="1702" spans="1:11" x14ac:dyDescent="0.2">
      <c r="A1702" s="33" t="s">
        <v>3017</v>
      </c>
      <c r="B1702" s="33" t="s">
        <v>8098</v>
      </c>
      <c r="C1702" s="16" t="s">
        <v>3298</v>
      </c>
      <c r="D1702" s="22" t="s">
        <v>108</v>
      </c>
      <c r="E1702" s="32" t="s">
        <v>6426</v>
      </c>
      <c r="F1702" s="18" t="s">
        <v>8099</v>
      </c>
      <c r="G1702" s="18" t="s">
        <v>43</v>
      </c>
      <c r="H1702" s="18" t="s">
        <v>1172</v>
      </c>
      <c r="I1702" s="32" t="s">
        <v>152</v>
      </c>
      <c r="J1702" s="18" t="s">
        <v>3588</v>
      </c>
      <c r="K1702" s="19" t="s">
        <v>8100</v>
      </c>
    </row>
    <row r="1703" spans="1:11" x14ac:dyDescent="0.2">
      <c r="A1703" s="33" t="s">
        <v>3017</v>
      </c>
      <c r="B1703" s="33" t="s">
        <v>8101</v>
      </c>
      <c r="C1703" s="16" t="s">
        <v>3298</v>
      </c>
      <c r="D1703" s="22" t="s">
        <v>108</v>
      </c>
      <c r="E1703" s="32" t="s">
        <v>6466</v>
      </c>
      <c r="F1703" s="18" t="s">
        <v>3414</v>
      </c>
      <c r="G1703" s="18" t="s">
        <v>43</v>
      </c>
      <c r="H1703" s="18" t="s">
        <v>1172</v>
      </c>
      <c r="I1703" s="32" t="s">
        <v>152</v>
      </c>
      <c r="J1703" s="18" t="s">
        <v>3588</v>
      </c>
      <c r="K1703" s="19" t="s">
        <v>8102</v>
      </c>
    </row>
    <row r="1704" spans="1:11" ht="20.399999999999999" x14ac:dyDescent="0.2">
      <c r="A1704" s="33" t="s">
        <v>3017</v>
      </c>
      <c r="B1704" s="33" t="s">
        <v>8103</v>
      </c>
      <c r="C1704" s="16" t="s">
        <v>3298</v>
      </c>
      <c r="D1704" s="22" t="s">
        <v>108</v>
      </c>
      <c r="E1704" s="32" t="s">
        <v>7438</v>
      </c>
      <c r="F1704" s="18" t="s">
        <v>4342</v>
      </c>
      <c r="G1704" s="18" t="s">
        <v>3228</v>
      </c>
      <c r="H1704" s="18" t="s">
        <v>1172</v>
      </c>
      <c r="I1704" s="32" t="s">
        <v>152</v>
      </c>
      <c r="J1704" s="18" t="s">
        <v>770</v>
      </c>
      <c r="K1704" s="19" t="s">
        <v>8104</v>
      </c>
    </row>
    <row r="1705" spans="1:11" x14ac:dyDescent="0.2">
      <c r="A1705" s="33" t="s">
        <v>3017</v>
      </c>
      <c r="B1705" s="33" t="s">
        <v>8105</v>
      </c>
      <c r="C1705" s="16" t="s">
        <v>3298</v>
      </c>
      <c r="D1705" s="22" t="s">
        <v>108</v>
      </c>
      <c r="E1705" s="32" t="s">
        <v>7434</v>
      </c>
      <c r="F1705" s="18" t="s">
        <v>8106</v>
      </c>
      <c r="G1705" s="18" t="s">
        <v>3228</v>
      </c>
      <c r="H1705" s="18" t="s">
        <v>1172</v>
      </c>
      <c r="I1705" s="32" t="s">
        <v>152</v>
      </c>
      <c r="J1705" s="18" t="s">
        <v>3588</v>
      </c>
      <c r="K1705" s="19" t="s">
        <v>8107</v>
      </c>
    </row>
    <row r="1706" spans="1:11" x14ac:dyDescent="0.2">
      <c r="A1706" s="33" t="s">
        <v>3020</v>
      </c>
      <c r="B1706" s="33" t="s">
        <v>8108</v>
      </c>
      <c r="C1706" s="16" t="s">
        <v>3298</v>
      </c>
      <c r="D1706" s="22" t="s">
        <v>108</v>
      </c>
      <c r="E1706" s="32" t="s">
        <v>5708</v>
      </c>
      <c r="F1706" s="18" t="s">
        <v>8109</v>
      </c>
      <c r="G1706" s="18" t="s">
        <v>43</v>
      </c>
      <c r="H1706" s="18" t="s">
        <v>1172</v>
      </c>
      <c r="I1706" s="32" t="s">
        <v>152</v>
      </c>
      <c r="J1706" s="18" t="s">
        <v>3855</v>
      </c>
      <c r="K1706" s="19" t="s">
        <v>8110</v>
      </c>
    </row>
    <row r="1707" spans="1:11" x14ac:dyDescent="0.2">
      <c r="A1707" s="33" t="s">
        <v>3020</v>
      </c>
      <c r="B1707" s="33" t="s">
        <v>8111</v>
      </c>
      <c r="C1707" s="16" t="s">
        <v>3298</v>
      </c>
      <c r="D1707" s="22" t="s">
        <v>108</v>
      </c>
      <c r="E1707" s="32" t="s">
        <v>5693</v>
      </c>
      <c r="F1707" s="18" t="s">
        <v>8112</v>
      </c>
      <c r="G1707" s="18" t="s">
        <v>43</v>
      </c>
      <c r="H1707" s="18" t="s">
        <v>1172</v>
      </c>
      <c r="I1707" s="32" t="s">
        <v>152</v>
      </c>
      <c r="J1707" s="18" t="s">
        <v>3855</v>
      </c>
      <c r="K1707" s="19" t="s">
        <v>8113</v>
      </c>
    </row>
    <row r="1708" spans="1:11" x14ac:dyDescent="0.2">
      <c r="A1708" s="33" t="s">
        <v>3020</v>
      </c>
      <c r="B1708" s="33" t="s">
        <v>8114</v>
      </c>
      <c r="C1708" s="16" t="s">
        <v>3298</v>
      </c>
      <c r="D1708" s="22" t="s">
        <v>108</v>
      </c>
      <c r="E1708" s="32" t="s">
        <v>5749</v>
      </c>
      <c r="F1708" s="18" t="s">
        <v>8115</v>
      </c>
      <c r="G1708" s="18" t="s">
        <v>43</v>
      </c>
      <c r="H1708" s="18" t="s">
        <v>1172</v>
      </c>
      <c r="I1708" s="32" t="s">
        <v>152</v>
      </c>
      <c r="J1708" s="18" t="s">
        <v>3855</v>
      </c>
      <c r="K1708" s="19" t="s">
        <v>8116</v>
      </c>
    </row>
    <row r="1709" spans="1:11" x14ac:dyDescent="0.2">
      <c r="A1709" s="33" t="s">
        <v>3020</v>
      </c>
      <c r="B1709" s="33" t="s">
        <v>8117</v>
      </c>
      <c r="C1709" s="16" t="s">
        <v>3298</v>
      </c>
      <c r="D1709" s="22" t="s">
        <v>108</v>
      </c>
      <c r="E1709" s="32" t="s">
        <v>5705</v>
      </c>
      <c r="F1709" s="18" t="s">
        <v>5212</v>
      </c>
      <c r="G1709" s="18" t="s">
        <v>43</v>
      </c>
      <c r="H1709" s="18" t="s">
        <v>1172</v>
      </c>
      <c r="I1709" s="32" t="s">
        <v>152</v>
      </c>
      <c r="J1709" s="18" t="s">
        <v>3855</v>
      </c>
      <c r="K1709" s="19" t="s">
        <v>8118</v>
      </c>
    </row>
    <row r="1710" spans="1:11" x14ac:dyDescent="0.2">
      <c r="A1710" s="33" t="s">
        <v>3020</v>
      </c>
      <c r="B1710" s="33" t="s">
        <v>8119</v>
      </c>
      <c r="C1710" s="16" t="s">
        <v>3298</v>
      </c>
      <c r="D1710" s="22" t="s">
        <v>108</v>
      </c>
      <c r="E1710" s="32" t="s">
        <v>5749</v>
      </c>
      <c r="F1710" s="18" t="s">
        <v>8120</v>
      </c>
      <c r="G1710" s="18" t="s">
        <v>43</v>
      </c>
      <c r="H1710" s="18" t="s">
        <v>1172</v>
      </c>
      <c r="I1710" s="32" t="s">
        <v>152</v>
      </c>
      <c r="J1710" s="18" t="s">
        <v>3855</v>
      </c>
      <c r="K1710" s="19" t="s">
        <v>8121</v>
      </c>
    </row>
    <row r="1711" spans="1:11" ht="20.399999999999999" x14ac:dyDescent="0.2">
      <c r="A1711" s="33" t="s">
        <v>3020</v>
      </c>
      <c r="B1711" s="33" t="s">
        <v>8122</v>
      </c>
      <c r="C1711" s="16" t="s">
        <v>3298</v>
      </c>
      <c r="D1711" s="22" t="s">
        <v>108</v>
      </c>
      <c r="E1711" s="32" t="s">
        <v>5749</v>
      </c>
      <c r="F1711" s="18" t="s">
        <v>8123</v>
      </c>
      <c r="G1711" s="18" t="s">
        <v>43</v>
      </c>
      <c r="H1711" s="18" t="s">
        <v>1172</v>
      </c>
      <c r="I1711" s="32" t="s">
        <v>152</v>
      </c>
      <c r="J1711" s="18" t="s">
        <v>3855</v>
      </c>
      <c r="K1711" s="19" t="s">
        <v>8124</v>
      </c>
    </row>
    <row r="1712" spans="1:11" x14ac:dyDescent="0.2">
      <c r="A1712" s="33" t="s">
        <v>3020</v>
      </c>
      <c r="B1712" s="33" t="s">
        <v>8125</v>
      </c>
      <c r="C1712" s="16" t="s">
        <v>3298</v>
      </c>
      <c r="D1712" s="22" t="s">
        <v>108</v>
      </c>
      <c r="E1712" s="32" t="s">
        <v>5749</v>
      </c>
      <c r="F1712" s="18" t="s">
        <v>8126</v>
      </c>
      <c r="G1712" s="18" t="s">
        <v>43</v>
      </c>
      <c r="H1712" s="18" t="s">
        <v>1172</v>
      </c>
      <c r="I1712" s="32" t="s">
        <v>152</v>
      </c>
      <c r="J1712" s="18" t="s">
        <v>3855</v>
      </c>
      <c r="K1712" s="19" t="s">
        <v>8127</v>
      </c>
    </row>
    <row r="1713" spans="1:11" x14ac:dyDescent="0.2">
      <c r="A1713" s="33" t="s">
        <v>3020</v>
      </c>
      <c r="B1713" s="33" t="s">
        <v>8128</v>
      </c>
      <c r="C1713" s="16" t="s">
        <v>3298</v>
      </c>
      <c r="D1713" s="22" t="s">
        <v>108</v>
      </c>
      <c r="E1713" s="32" t="s">
        <v>5749</v>
      </c>
      <c r="F1713" s="18" t="s">
        <v>8129</v>
      </c>
      <c r="G1713" s="18" t="s">
        <v>43</v>
      </c>
      <c r="H1713" s="18" t="s">
        <v>1172</v>
      </c>
      <c r="I1713" s="32" t="s">
        <v>152</v>
      </c>
      <c r="J1713" s="18" t="s">
        <v>3855</v>
      </c>
      <c r="K1713" s="19" t="s">
        <v>8130</v>
      </c>
    </row>
    <row r="1714" spans="1:11" x14ac:dyDescent="0.2">
      <c r="A1714" s="33" t="s">
        <v>3020</v>
      </c>
      <c r="B1714" s="33" t="s">
        <v>8131</v>
      </c>
      <c r="C1714" s="16" t="s">
        <v>3298</v>
      </c>
      <c r="D1714" s="22" t="s">
        <v>108</v>
      </c>
      <c r="E1714" s="32" t="s">
        <v>5705</v>
      </c>
      <c r="F1714" s="18" t="s">
        <v>8132</v>
      </c>
      <c r="G1714" s="18" t="s">
        <v>43</v>
      </c>
      <c r="H1714" s="18" t="s">
        <v>1172</v>
      </c>
      <c r="I1714" s="32" t="s">
        <v>152</v>
      </c>
      <c r="J1714" s="18" t="s">
        <v>3855</v>
      </c>
      <c r="K1714" s="19" t="s">
        <v>8133</v>
      </c>
    </row>
    <row r="1715" spans="1:11" x14ac:dyDescent="0.2">
      <c r="A1715" s="33" t="s">
        <v>3020</v>
      </c>
      <c r="B1715" s="33" t="s">
        <v>8134</v>
      </c>
      <c r="C1715" s="16" t="s">
        <v>3298</v>
      </c>
      <c r="D1715" s="22" t="s">
        <v>108</v>
      </c>
      <c r="E1715" s="32" t="s">
        <v>5708</v>
      </c>
      <c r="F1715" s="18" t="s">
        <v>7569</v>
      </c>
      <c r="G1715" s="18" t="s">
        <v>3228</v>
      </c>
      <c r="H1715" s="18" t="s">
        <v>1172</v>
      </c>
      <c r="I1715" s="32" t="s">
        <v>152</v>
      </c>
      <c r="J1715" s="18" t="s">
        <v>3855</v>
      </c>
      <c r="K1715" s="19" t="s">
        <v>8135</v>
      </c>
    </row>
    <row r="1716" spans="1:11" x14ac:dyDescent="0.2">
      <c r="A1716" s="33" t="s">
        <v>3020</v>
      </c>
      <c r="B1716" s="33" t="s">
        <v>8136</v>
      </c>
      <c r="C1716" s="16" t="s">
        <v>3298</v>
      </c>
      <c r="D1716" s="22" t="s">
        <v>108</v>
      </c>
      <c r="E1716" s="32" t="s">
        <v>5749</v>
      </c>
      <c r="F1716" s="18" t="s">
        <v>8137</v>
      </c>
      <c r="G1716" s="18" t="s">
        <v>3228</v>
      </c>
      <c r="H1716" s="18" t="s">
        <v>1172</v>
      </c>
      <c r="I1716" s="32" t="s">
        <v>152</v>
      </c>
      <c r="J1716" s="18" t="s">
        <v>3855</v>
      </c>
      <c r="K1716" s="19" t="s">
        <v>8138</v>
      </c>
    </row>
    <row r="1717" spans="1:11" x14ac:dyDescent="0.2">
      <c r="A1717" s="33" t="s">
        <v>3020</v>
      </c>
      <c r="B1717" s="33" t="s">
        <v>8139</v>
      </c>
      <c r="C1717" s="16" t="s">
        <v>3298</v>
      </c>
      <c r="D1717" s="22" t="s">
        <v>108</v>
      </c>
      <c r="E1717" s="32" t="s">
        <v>5749</v>
      </c>
      <c r="F1717" s="18" t="s">
        <v>8140</v>
      </c>
      <c r="G1717" s="18" t="s">
        <v>3228</v>
      </c>
      <c r="H1717" s="18" t="s">
        <v>1172</v>
      </c>
      <c r="I1717" s="32" t="s">
        <v>152</v>
      </c>
      <c r="J1717" s="18" t="s">
        <v>3855</v>
      </c>
      <c r="K1717" s="19" t="s">
        <v>8141</v>
      </c>
    </row>
    <row r="1718" spans="1:11" x14ac:dyDescent="0.2">
      <c r="A1718" s="33" t="s">
        <v>3020</v>
      </c>
      <c r="B1718" s="33" t="s">
        <v>8142</v>
      </c>
      <c r="C1718" s="16" t="s">
        <v>3298</v>
      </c>
      <c r="D1718" s="22" t="s">
        <v>108</v>
      </c>
      <c r="E1718" s="32" t="s">
        <v>5749</v>
      </c>
      <c r="F1718" s="18" t="s">
        <v>8143</v>
      </c>
      <c r="G1718" s="18" t="s">
        <v>3228</v>
      </c>
      <c r="H1718" s="18" t="s">
        <v>1172</v>
      </c>
      <c r="I1718" s="32" t="s">
        <v>152</v>
      </c>
      <c r="J1718" s="18" t="s">
        <v>3855</v>
      </c>
      <c r="K1718" s="19" t="s">
        <v>8144</v>
      </c>
    </row>
    <row r="1719" spans="1:11" ht="20.399999999999999" x14ac:dyDescent="0.2">
      <c r="A1719" s="33" t="s">
        <v>3020</v>
      </c>
      <c r="B1719" s="33" t="s">
        <v>8145</v>
      </c>
      <c r="C1719" s="16" t="s">
        <v>3298</v>
      </c>
      <c r="D1719" s="22" t="s">
        <v>108</v>
      </c>
      <c r="E1719" s="32" t="s">
        <v>5749</v>
      </c>
      <c r="F1719" s="18" t="s">
        <v>8146</v>
      </c>
      <c r="G1719" s="18" t="s">
        <v>3228</v>
      </c>
      <c r="H1719" s="18" t="s">
        <v>1172</v>
      </c>
      <c r="I1719" s="32" t="s">
        <v>152</v>
      </c>
      <c r="J1719" s="18" t="s">
        <v>3855</v>
      </c>
      <c r="K1719" s="19" t="s">
        <v>8147</v>
      </c>
    </row>
    <row r="1720" spans="1:11" x14ac:dyDescent="0.2">
      <c r="A1720" s="33" t="s">
        <v>3020</v>
      </c>
      <c r="B1720" s="33" t="s">
        <v>8148</v>
      </c>
      <c r="C1720" s="16" t="s">
        <v>3298</v>
      </c>
      <c r="D1720" s="22" t="s">
        <v>108</v>
      </c>
      <c r="E1720" s="32" t="s">
        <v>5749</v>
      </c>
      <c r="F1720" s="18" t="s">
        <v>8149</v>
      </c>
      <c r="G1720" s="18" t="s">
        <v>3228</v>
      </c>
      <c r="H1720" s="18" t="s">
        <v>1172</v>
      </c>
      <c r="I1720" s="32" t="s">
        <v>152</v>
      </c>
      <c r="J1720" s="18" t="s">
        <v>3855</v>
      </c>
      <c r="K1720" s="19" t="s">
        <v>8150</v>
      </c>
    </row>
    <row r="1721" spans="1:11" x14ac:dyDescent="0.2">
      <c r="A1721" s="33" t="s">
        <v>3020</v>
      </c>
      <c r="B1721" s="33" t="s">
        <v>8151</v>
      </c>
      <c r="C1721" s="16" t="s">
        <v>3298</v>
      </c>
      <c r="D1721" s="22" t="s">
        <v>108</v>
      </c>
      <c r="E1721" s="32" t="s">
        <v>5749</v>
      </c>
      <c r="F1721" s="18" t="s">
        <v>8152</v>
      </c>
      <c r="G1721" s="18" t="s">
        <v>3228</v>
      </c>
      <c r="H1721" s="18" t="s">
        <v>1172</v>
      </c>
      <c r="I1721" s="32" t="s">
        <v>152</v>
      </c>
      <c r="J1721" s="18" t="s">
        <v>3855</v>
      </c>
      <c r="K1721" s="19" t="s">
        <v>8153</v>
      </c>
    </row>
    <row r="1722" spans="1:11" x14ac:dyDescent="0.2">
      <c r="A1722" s="33" t="s">
        <v>3020</v>
      </c>
      <c r="B1722" s="33" t="s">
        <v>8154</v>
      </c>
      <c r="C1722" s="16" t="s">
        <v>3298</v>
      </c>
      <c r="D1722" s="22" t="s">
        <v>108</v>
      </c>
      <c r="E1722" s="32" t="s">
        <v>5749</v>
      </c>
      <c r="F1722" s="18" t="s">
        <v>8155</v>
      </c>
      <c r="G1722" s="18" t="s">
        <v>3228</v>
      </c>
      <c r="H1722" s="18" t="s">
        <v>1172</v>
      </c>
      <c r="I1722" s="32" t="s">
        <v>152</v>
      </c>
      <c r="J1722" s="18" t="s">
        <v>3855</v>
      </c>
      <c r="K1722" s="19" t="s">
        <v>8156</v>
      </c>
    </row>
    <row r="1723" spans="1:11" ht="20.399999999999999" x14ac:dyDescent="0.2">
      <c r="A1723" s="33" t="s">
        <v>3023</v>
      </c>
      <c r="B1723" s="33" t="s">
        <v>8157</v>
      </c>
      <c r="C1723" s="16" t="s">
        <v>3298</v>
      </c>
      <c r="D1723" s="22" t="s">
        <v>108</v>
      </c>
      <c r="E1723" s="32" t="s">
        <v>5708</v>
      </c>
      <c r="F1723" s="18" t="s">
        <v>8158</v>
      </c>
      <c r="G1723" s="18" t="s">
        <v>43</v>
      </c>
      <c r="H1723" s="18" t="s">
        <v>1172</v>
      </c>
      <c r="I1723" s="32" t="s">
        <v>152</v>
      </c>
      <c r="J1723" s="18" t="s">
        <v>3855</v>
      </c>
      <c r="K1723" s="19" t="s">
        <v>8159</v>
      </c>
    </row>
    <row r="1724" spans="1:11" x14ac:dyDescent="0.2">
      <c r="A1724" s="33" t="s">
        <v>3023</v>
      </c>
      <c r="B1724" s="33" t="s">
        <v>8160</v>
      </c>
      <c r="C1724" s="16" t="s">
        <v>3298</v>
      </c>
      <c r="D1724" s="22" t="s">
        <v>108</v>
      </c>
      <c r="E1724" s="32" t="s">
        <v>5708</v>
      </c>
      <c r="F1724" s="18" t="s">
        <v>8161</v>
      </c>
      <c r="G1724" s="18" t="s">
        <v>43</v>
      </c>
      <c r="H1724" s="18" t="s">
        <v>1172</v>
      </c>
      <c r="I1724" s="32" t="s">
        <v>152</v>
      </c>
      <c r="J1724" s="18" t="s">
        <v>3855</v>
      </c>
      <c r="K1724" s="19" t="s">
        <v>8162</v>
      </c>
    </row>
    <row r="1725" spans="1:11" ht="20.399999999999999" x14ac:dyDescent="0.2">
      <c r="A1725" s="33" t="s">
        <v>3023</v>
      </c>
      <c r="B1725" s="33" t="s">
        <v>8163</v>
      </c>
      <c r="C1725" s="16" t="s">
        <v>3298</v>
      </c>
      <c r="D1725" s="22" t="s">
        <v>108</v>
      </c>
      <c r="E1725" s="32" t="s">
        <v>5705</v>
      </c>
      <c r="F1725" s="18" t="s">
        <v>5241</v>
      </c>
      <c r="G1725" s="18" t="s">
        <v>43</v>
      </c>
      <c r="H1725" s="18" t="s">
        <v>1172</v>
      </c>
      <c r="I1725" s="32" t="s">
        <v>152</v>
      </c>
      <c r="J1725" s="18" t="s">
        <v>3855</v>
      </c>
      <c r="K1725" s="19" t="s">
        <v>8164</v>
      </c>
    </row>
    <row r="1726" spans="1:11" x14ac:dyDescent="0.2">
      <c r="A1726" s="33" t="s">
        <v>3023</v>
      </c>
      <c r="B1726" s="33" t="s">
        <v>8165</v>
      </c>
      <c r="C1726" s="16" t="s">
        <v>3298</v>
      </c>
      <c r="D1726" s="22" t="s">
        <v>108</v>
      </c>
      <c r="E1726" s="32" t="s">
        <v>5753</v>
      </c>
      <c r="F1726" s="18" t="s">
        <v>7854</v>
      </c>
      <c r="G1726" s="18" t="s">
        <v>43</v>
      </c>
      <c r="H1726" s="18" t="s">
        <v>1172</v>
      </c>
      <c r="I1726" s="32" t="s">
        <v>152</v>
      </c>
      <c r="J1726" s="18" t="s">
        <v>3855</v>
      </c>
      <c r="K1726" s="19" t="s">
        <v>8166</v>
      </c>
    </row>
    <row r="1727" spans="1:11" x14ac:dyDescent="0.2">
      <c r="A1727" s="33" t="s">
        <v>3023</v>
      </c>
      <c r="B1727" s="33" t="s">
        <v>8167</v>
      </c>
      <c r="C1727" s="16" t="s">
        <v>3298</v>
      </c>
      <c r="D1727" s="22" t="s">
        <v>108</v>
      </c>
      <c r="E1727" s="32" t="s">
        <v>5749</v>
      </c>
      <c r="F1727" s="18" t="s">
        <v>8168</v>
      </c>
      <c r="G1727" s="18" t="s">
        <v>43</v>
      </c>
      <c r="H1727" s="18" t="s">
        <v>1172</v>
      </c>
      <c r="I1727" s="32" t="s">
        <v>152</v>
      </c>
      <c r="J1727" s="18" t="s">
        <v>3855</v>
      </c>
      <c r="K1727" s="19" t="s">
        <v>8169</v>
      </c>
    </row>
    <row r="1728" spans="1:11" x14ac:dyDescent="0.2">
      <c r="A1728" s="33" t="s">
        <v>3023</v>
      </c>
      <c r="B1728" s="33" t="s">
        <v>8170</v>
      </c>
      <c r="C1728" s="16" t="s">
        <v>3298</v>
      </c>
      <c r="D1728" s="22" t="s">
        <v>108</v>
      </c>
      <c r="E1728" s="32" t="s">
        <v>5749</v>
      </c>
      <c r="F1728" s="18" t="s">
        <v>8171</v>
      </c>
      <c r="G1728" s="18" t="s">
        <v>43</v>
      </c>
      <c r="H1728" s="18" t="s">
        <v>1172</v>
      </c>
      <c r="I1728" s="32" t="s">
        <v>152</v>
      </c>
      <c r="J1728" s="18" t="s">
        <v>3855</v>
      </c>
      <c r="K1728" s="19" t="s">
        <v>8172</v>
      </c>
    </row>
    <row r="1729" spans="1:11" ht="20.399999999999999" x14ac:dyDescent="0.2">
      <c r="A1729" s="33" t="s">
        <v>3023</v>
      </c>
      <c r="B1729" s="33" t="s">
        <v>8173</v>
      </c>
      <c r="C1729" s="16" t="s">
        <v>3298</v>
      </c>
      <c r="D1729" s="22" t="s">
        <v>108</v>
      </c>
      <c r="E1729" s="32" t="s">
        <v>5705</v>
      </c>
      <c r="F1729" s="18" t="s">
        <v>8174</v>
      </c>
      <c r="G1729" s="18" t="s">
        <v>43</v>
      </c>
      <c r="H1729" s="18" t="s">
        <v>1172</v>
      </c>
      <c r="I1729" s="32" t="s">
        <v>152</v>
      </c>
      <c r="J1729" s="18" t="s">
        <v>3855</v>
      </c>
      <c r="K1729" s="19" t="s">
        <v>8175</v>
      </c>
    </row>
    <row r="1730" spans="1:11" x14ac:dyDescent="0.2">
      <c r="A1730" s="33" t="s">
        <v>3023</v>
      </c>
      <c r="B1730" s="33" t="s">
        <v>8176</v>
      </c>
      <c r="C1730" s="16" t="s">
        <v>3298</v>
      </c>
      <c r="D1730" s="22" t="s">
        <v>108</v>
      </c>
      <c r="E1730" s="32" t="s">
        <v>5708</v>
      </c>
      <c r="F1730" s="18" t="s">
        <v>6641</v>
      </c>
      <c r="G1730" s="18" t="s">
        <v>43</v>
      </c>
      <c r="H1730" s="18" t="s">
        <v>1172</v>
      </c>
      <c r="I1730" s="32" t="s">
        <v>152</v>
      </c>
      <c r="J1730" s="18" t="s">
        <v>3855</v>
      </c>
      <c r="K1730" s="19" t="s">
        <v>8177</v>
      </c>
    </row>
    <row r="1731" spans="1:11" x14ac:dyDescent="0.2">
      <c r="A1731" s="33" t="s">
        <v>3023</v>
      </c>
      <c r="B1731" s="33" t="s">
        <v>8178</v>
      </c>
      <c r="C1731" s="16" t="s">
        <v>3298</v>
      </c>
      <c r="D1731" s="22" t="s">
        <v>108</v>
      </c>
      <c r="E1731" s="32" t="s">
        <v>5708</v>
      </c>
      <c r="F1731" s="18" t="s">
        <v>8179</v>
      </c>
      <c r="G1731" s="18" t="s">
        <v>3228</v>
      </c>
      <c r="H1731" s="18" t="s">
        <v>1172</v>
      </c>
      <c r="I1731" s="32" t="s">
        <v>152</v>
      </c>
      <c r="J1731" s="18" t="s">
        <v>3855</v>
      </c>
      <c r="K1731" s="19" t="s">
        <v>8180</v>
      </c>
    </row>
    <row r="1732" spans="1:11" x14ac:dyDescent="0.2">
      <c r="A1732" s="33" t="s">
        <v>3023</v>
      </c>
      <c r="B1732" s="33" t="s">
        <v>8181</v>
      </c>
      <c r="C1732" s="16" t="s">
        <v>3298</v>
      </c>
      <c r="D1732" s="22" t="s">
        <v>108</v>
      </c>
      <c r="E1732" s="32" t="s">
        <v>5708</v>
      </c>
      <c r="F1732" s="18" t="s">
        <v>5798</v>
      </c>
      <c r="G1732" s="18" t="s">
        <v>3228</v>
      </c>
      <c r="H1732" s="18" t="s">
        <v>1172</v>
      </c>
      <c r="I1732" s="32" t="s">
        <v>152</v>
      </c>
      <c r="J1732" s="18" t="s">
        <v>3855</v>
      </c>
      <c r="K1732" s="19" t="s">
        <v>8182</v>
      </c>
    </row>
    <row r="1733" spans="1:11" x14ac:dyDescent="0.2">
      <c r="A1733" s="33" t="s">
        <v>3023</v>
      </c>
      <c r="B1733" s="33" t="s">
        <v>8183</v>
      </c>
      <c r="C1733" s="16" t="s">
        <v>3298</v>
      </c>
      <c r="D1733" s="22" t="s">
        <v>108</v>
      </c>
      <c r="E1733" s="32" t="s">
        <v>5749</v>
      </c>
      <c r="F1733" s="18" t="s">
        <v>8184</v>
      </c>
      <c r="G1733" s="18" t="s">
        <v>3228</v>
      </c>
      <c r="H1733" s="18" t="s">
        <v>1172</v>
      </c>
      <c r="I1733" s="32" t="s">
        <v>152</v>
      </c>
      <c r="J1733" s="18" t="s">
        <v>3855</v>
      </c>
      <c r="K1733" s="19" t="s">
        <v>8185</v>
      </c>
    </row>
    <row r="1734" spans="1:11" x14ac:dyDescent="0.2">
      <c r="A1734" s="33" t="s">
        <v>3023</v>
      </c>
      <c r="B1734" s="33" t="s">
        <v>8186</v>
      </c>
      <c r="C1734" s="16" t="s">
        <v>3298</v>
      </c>
      <c r="D1734" s="22" t="s">
        <v>108</v>
      </c>
      <c r="E1734" s="32" t="s">
        <v>7322</v>
      </c>
      <c r="F1734" s="18" t="s">
        <v>8187</v>
      </c>
      <c r="G1734" s="18" t="s">
        <v>3228</v>
      </c>
      <c r="H1734" s="18" t="s">
        <v>1172</v>
      </c>
      <c r="I1734" s="32" t="s">
        <v>152</v>
      </c>
      <c r="J1734" s="18" t="s">
        <v>770</v>
      </c>
      <c r="K1734" s="19" t="s">
        <v>8188</v>
      </c>
    </row>
    <row r="1735" spans="1:11" x14ac:dyDescent="0.2">
      <c r="A1735" s="33" t="s">
        <v>3023</v>
      </c>
      <c r="B1735" s="33" t="s">
        <v>8189</v>
      </c>
      <c r="C1735" s="16" t="s">
        <v>3298</v>
      </c>
      <c r="D1735" s="22" t="s">
        <v>108</v>
      </c>
      <c r="E1735" s="32" t="s">
        <v>7322</v>
      </c>
      <c r="F1735" s="18" t="s">
        <v>8190</v>
      </c>
      <c r="G1735" s="18" t="s">
        <v>3228</v>
      </c>
      <c r="H1735" s="18" t="s">
        <v>1172</v>
      </c>
      <c r="I1735" s="32" t="s">
        <v>152</v>
      </c>
      <c r="J1735" s="18" t="s">
        <v>770</v>
      </c>
      <c r="K1735" s="19" t="s">
        <v>8191</v>
      </c>
    </row>
    <row r="1736" spans="1:11" ht="20.399999999999999" x14ac:dyDescent="0.2">
      <c r="A1736" s="33" t="s">
        <v>3023</v>
      </c>
      <c r="B1736" s="33" t="s">
        <v>8192</v>
      </c>
      <c r="C1736" s="16" t="s">
        <v>3298</v>
      </c>
      <c r="D1736" s="22" t="s">
        <v>108</v>
      </c>
      <c r="E1736" s="32" t="s">
        <v>5708</v>
      </c>
      <c r="F1736" s="18" t="s">
        <v>6070</v>
      </c>
      <c r="G1736" s="18" t="s">
        <v>3228</v>
      </c>
      <c r="H1736" s="18" t="s">
        <v>1172</v>
      </c>
      <c r="I1736" s="32" t="s">
        <v>152</v>
      </c>
      <c r="J1736" s="18" t="s">
        <v>3855</v>
      </c>
      <c r="K1736" s="19" t="s">
        <v>8193</v>
      </c>
    </row>
    <row r="1737" spans="1:11" x14ac:dyDescent="0.2">
      <c r="A1737" s="33" t="s">
        <v>3023</v>
      </c>
      <c r="B1737" s="33" t="s">
        <v>8194</v>
      </c>
      <c r="C1737" s="16" t="s">
        <v>3298</v>
      </c>
      <c r="D1737" s="22" t="s">
        <v>108</v>
      </c>
      <c r="E1737" s="32" t="s">
        <v>5749</v>
      </c>
      <c r="F1737" s="18" t="s">
        <v>8195</v>
      </c>
      <c r="G1737" s="18" t="s">
        <v>3228</v>
      </c>
      <c r="H1737" s="18" t="s">
        <v>1172</v>
      </c>
      <c r="I1737" s="32" t="s">
        <v>152</v>
      </c>
      <c r="J1737" s="18" t="s">
        <v>3855</v>
      </c>
      <c r="K1737" s="19" t="s">
        <v>8196</v>
      </c>
    </row>
    <row r="1738" spans="1:11" x14ac:dyDescent="0.2">
      <c r="A1738" s="33" t="s">
        <v>3023</v>
      </c>
      <c r="B1738" s="33" t="s">
        <v>8197</v>
      </c>
      <c r="C1738" s="16" t="s">
        <v>3298</v>
      </c>
      <c r="D1738" s="22" t="s">
        <v>108</v>
      </c>
      <c r="E1738" s="32" t="s">
        <v>5749</v>
      </c>
      <c r="F1738" s="18" t="s">
        <v>8198</v>
      </c>
      <c r="G1738" s="18" t="s">
        <v>3228</v>
      </c>
      <c r="H1738" s="18" t="s">
        <v>1172</v>
      </c>
      <c r="I1738" s="32" t="s">
        <v>152</v>
      </c>
      <c r="J1738" s="18" t="s">
        <v>3855</v>
      </c>
      <c r="K1738" s="19" t="s">
        <v>8199</v>
      </c>
    </row>
    <row r="1739" spans="1:11" x14ac:dyDescent="0.2">
      <c r="A1739" s="33" t="s">
        <v>3026</v>
      </c>
      <c r="B1739" s="33" t="s">
        <v>8200</v>
      </c>
      <c r="C1739" s="16" t="s">
        <v>3298</v>
      </c>
      <c r="D1739" s="22" t="s">
        <v>108</v>
      </c>
      <c r="E1739" s="32" t="s">
        <v>5749</v>
      </c>
      <c r="F1739" s="18" t="s">
        <v>8201</v>
      </c>
      <c r="G1739" s="18" t="s">
        <v>43</v>
      </c>
      <c r="H1739" s="18" t="s">
        <v>1172</v>
      </c>
      <c r="I1739" s="32" t="s">
        <v>152</v>
      </c>
      <c r="J1739" s="18" t="s">
        <v>3855</v>
      </c>
      <c r="K1739" s="19" t="s">
        <v>8202</v>
      </c>
    </row>
    <row r="1740" spans="1:11" x14ac:dyDescent="0.2">
      <c r="A1740" s="33" t="s">
        <v>3026</v>
      </c>
      <c r="B1740" s="33" t="s">
        <v>8203</v>
      </c>
      <c r="C1740" s="16" t="s">
        <v>3298</v>
      </c>
      <c r="D1740" s="22" t="s">
        <v>108</v>
      </c>
      <c r="E1740" s="32" t="s">
        <v>5749</v>
      </c>
      <c r="F1740" s="18" t="s">
        <v>8204</v>
      </c>
      <c r="G1740" s="18" t="s">
        <v>43</v>
      </c>
      <c r="H1740" s="18" t="s">
        <v>1172</v>
      </c>
      <c r="I1740" s="32" t="s">
        <v>152</v>
      </c>
      <c r="J1740" s="18" t="s">
        <v>3855</v>
      </c>
      <c r="K1740" s="19" t="s">
        <v>8205</v>
      </c>
    </row>
    <row r="1741" spans="1:11" x14ac:dyDescent="0.2">
      <c r="A1741" s="33" t="s">
        <v>3026</v>
      </c>
      <c r="B1741" s="33" t="s">
        <v>8206</v>
      </c>
      <c r="C1741" s="16" t="s">
        <v>3298</v>
      </c>
      <c r="D1741" s="22" t="s">
        <v>108</v>
      </c>
      <c r="E1741" s="32" t="s">
        <v>5749</v>
      </c>
      <c r="F1741" s="18" t="s">
        <v>8207</v>
      </c>
      <c r="G1741" s="18" t="s">
        <v>43</v>
      </c>
      <c r="H1741" s="18" t="s">
        <v>1172</v>
      </c>
      <c r="I1741" s="32" t="s">
        <v>152</v>
      </c>
      <c r="J1741" s="18" t="s">
        <v>3855</v>
      </c>
      <c r="K1741" s="19" t="s">
        <v>8208</v>
      </c>
    </row>
    <row r="1742" spans="1:11" x14ac:dyDescent="0.2">
      <c r="A1742" s="33" t="s">
        <v>3026</v>
      </c>
      <c r="B1742" s="33" t="s">
        <v>8209</v>
      </c>
      <c r="C1742" s="16" t="s">
        <v>3298</v>
      </c>
      <c r="D1742" s="22" t="s">
        <v>108</v>
      </c>
      <c r="E1742" s="32" t="s">
        <v>5708</v>
      </c>
      <c r="F1742" s="18" t="s">
        <v>7563</v>
      </c>
      <c r="G1742" s="18" t="s">
        <v>43</v>
      </c>
      <c r="H1742" s="18" t="s">
        <v>1172</v>
      </c>
      <c r="I1742" s="32" t="s">
        <v>152</v>
      </c>
      <c r="J1742" s="18" t="s">
        <v>3855</v>
      </c>
      <c r="K1742" s="19" t="s">
        <v>8210</v>
      </c>
    </row>
    <row r="1743" spans="1:11" x14ac:dyDescent="0.2">
      <c r="A1743" s="33" t="s">
        <v>3026</v>
      </c>
      <c r="B1743" s="33" t="s">
        <v>8211</v>
      </c>
      <c r="C1743" s="16" t="s">
        <v>3298</v>
      </c>
      <c r="D1743" s="22" t="s">
        <v>108</v>
      </c>
      <c r="E1743" s="32" t="s">
        <v>5708</v>
      </c>
      <c r="F1743" s="18" t="s">
        <v>7618</v>
      </c>
      <c r="G1743" s="18" t="s">
        <v>43</v>
      </c>
      <c r="H1743" s="18" t="s">
        <v>1172</v>
      </c>
      <c r="I1743" s="32" t="s">
        <v>152</v>
      </c>
      <c r="J1743" s="18" t="s">
        <v>3855</v>
      </c>
      <c r="K1743" s="19" t="s">
        <v>8212</v>
      </c>
    </row>
    <row r="1744" spans="1:11" x14ac:dyDescent="0.2">
      <c r="A1744" s="33" t="s">
        <v>3026</v>
      </c>
      <c r="B1744" s="33" t="s">
        <v>8213</v>
      </c>
      <c r="C1744" s="16" t="s">
        <v>3298</v>
      </c>
      <c r="D1744" s="22" t="s">
        <v>108</v>
      </c>
      <c r="E1744" s="32" t="s">
        <v>5708</v>
      </c>
      <c r="F1744" s="18" t="s">
        <v>7566</v>
      </c>
      <c r="G1744" s="18" t="s">
        <v>3228</v>
      </c>
      <c r="H1744" s="18" t="s">
        <v>1172</v>
      </c>
      <c r="I1744" s="32" t="s">
        <v>152</v>
      </c>
      <c r="J1744" s="18" t="s">
        <v>3855</v>
      </c>
      <c r="K1744" s="19" t="s">
        <v>8214</v>
      </c>
    </row>
    <row r="1745" spans="1:11" x14ac:dyDescent="0.2">
      <c r="A1745" s="33" t="s">
        <v>3026</v>
      </c>
      <c r="B1745" s="33" t="s">
        <v>8215</v>
      </c>
      <c r="C1745" s="16" t="s">
        <v>3298</v>
      </c>
      <c r="D1745" s="22" t="s">
        <v>108</v>
      </c>
      <c r="E1745" s="32" t="s">
        <v>5749</v>
      </c>
      <c r="F1745" s="18" t="s">
        <v>8216</v>
      </c>
      <c r="G1745" s="18" t="s">
        <v>3228</v>
      </c>
      <c r="H1745" s="18" t="s">
        <v>1172</v>
      </c>
      <c r="I1745" s="32" t="s">
        <v>152</v>
      </c>
      <c r="J1745" s="18" t="s">
        <v>3855</v>
      </c>
      <c r="K1745" s="19" t="s">
        <v>8217</v>
      </c>
    </row>
    <row r="1746" spans="1:11" x14ac:dyDescent="0.2">
      <c r="A1746" s="33" t="s">
        <v>3026</v>
      </c>
      <c r="B1746" s="33" t="s">
        <v>8218</v>
      </c>
      <c r="C1746" s="16" t="s">
        <v>3298</v>
      </c>
      <c r="D1746" s="22" t="s">
        <v>108</v>
      </c>
      <c r="E1746" s="32" t="s">
        <v>5749</v>
      </c>
      <c r="F1746" s="18" t="s">
        <v>8219</v>
      </c>
      <c r="G1746" s="18" t="s">
        <v>3228</v>
      </c>
      <c r="H1746" s="18" t="s">
        <v>1172</v>
      </c>
      <c r="I1746" s="32" t="s">
        <v>152</v>
      </c>
      <c r="J1746" s="18" t="s">
        <v>3855</v>
      </c>
      <c r="K1746" s="19" t="s">
        <v>8220</v>
      </c>
    </row>
    <row r="1747" spans="1:11" x14ac:dyDescent="0.2">
      <c r="A1747" s="33" t="s">
        <v>3026</v>
      </c>
      <c r="B1747" s="33" t="s">
        <v>8221</v>
      </c>
      <c r="C1747" s="16" t="s">
        <v>3298</v>
      </c>
      <c r="D1747" s="22" t="s">
        <v>108</v>
      </c>
      <c r="E1747" s="32" t="s">
        <v>5749</v>
      </c>
      <c r="F1747" s="18" t="s">
        <v>8222</v>
      </c>
      <c r="G1747" s="18" t="s">
        <v>3228</v>
      </c>
      <c r="H1747" s="18" t="s">
        <v>1172</v>
      </c>
      <c r="I1747" s="32" t="s">
        <v>152</v>
      </c>
      <c r="J1747" s="18" t="s">
        <v>3855</v>
      </c>
      <c r="K1747" s="19" t="s">
        <v>8223</v>
      </c>
    </row>
    <row r="1748" spans="1:11" x14ac:dyDescent="0.2">
      <c r="A1748" s="33" t="s">
        <v>3026</v>
      </c>
      <c r="B1748" s="33" t="s">
        <v>8224</v>
      </c>
      <c r="C1748" s="16" t="s">
        <v>3298</v>
      </c>
      <c r="D1748" s="22" t="s">
        <v>108</v>
      </c>
      <c r="E1748" s="32" t="s">
        <v>5749</v>
      </c>
      <c r="F1748" s="18" t="s">
        <v>8225</v>
      </c>
      <c r="G1748" s="18" t="s">
        <v>3228</v>
      </c>
      <c r="H1748" s="18" t="s">
        <v>1172</v>
      </c>
      <c r="I1748" s="32" t="s">
        <v>152</v>
      </c>
      <c r="J1748" s="18" t="s">
        <v>3855</v>
      </c>
      <c r="K1748" s="19" t="s">
        <v>8226</v>
      </c>
    </row>
    <row r="1749" spans="1:11" x14ac:dyDescent="0.2">
      <c r="A1749" s="33" t="s">
        <v>3026</v>
      </c>
      <c r="B1749" s="33" t="s">
        <v>8227</v>
      </c>
      <c r="C1749" s="16" t="s">
        <v>3298</v>
      </c>
      <c r="D1749" s="22" t="s">
        <v>108</v>
      </c>
      <c r="E1749" s="32" t="s">
        <v>5749</v>
      </c>
      <c r="F1749" s="18" t="s">
        <v>8228</v>
      </c>
      <c r="G1749" s="18" t="s">
        <v>3228</v>
      </c>
      <c r="H1749" s="18" t="s">
        <v>1172</v>
      </c>
      <c r="I1749" s="32" t="s">
        <v>152</v>
      </c>
      <c r="J1749" s="18" t="s">
        <v>3855</v>
      </c>
      <c r="K1749" s="19" t="s">
        <v>8229</v>
      </c>
    </row>
    <row r="1750" spans="1:11" x14ac:dyDescent="0.2">
      <c r="A1750" s="33" t="s">
        <v>3026</v>
      </c>
      <c r="B1750" s="33" t="s">
        <v>8230</v>
      </c>
      <c r="C1750" s="16" t="s">
        <v>3298</v>
      </c>
      <c r="D1750" s="22" t="s">
        <v>108</v>
      </c>
      <c r="E1750" s="32" t="s">
        <v>5749</v>
      </c>
      <c r="F1750" s="18" t="s">
        <v>8231</v>
      </c>
      <c r="G1750" s="18" t="s">
        <v>3228</v>
      </c>
      <c r="H1750" s="18" t="s">
        <v>1172</v>
      </c>
      <c r="I1750" s="32" t="s">
        <v>152</v>
      </c>
      <c r="J1750" s="18" t="s">
        <v>3855</v>
      </c>
      <c r="K1750" s="19" t="s">
        <v>8232</v>
      </c>
    </row>
    <row r="1751" spans="1:11" x14ac:dyDescent="0.2">
      <c r="A1751" s="33" t="s">
        <v>3026</v>
      </c>
      <c r="B1751" s="33" t="s">
        <v>8233</v>
      </c>
      <c r="C1751" s="16" t="s">
        <v>3298</v>
      </c>
      <c r="D1751" s="22" t="s">
        <v>108</v>
      </c>
      <c r="E1751" s="32" t="s">
        <v>5749</v>
      </c>
      <c r="F1751" s="18" t="s">
        <v>8234</v>
      </c>
      <c r="G1751" s="18" t="s">
        <v>3228</v>
      </c>
      <c r="H1751" s="18" t="s">
        <v>1172</v>
      </c>
      <c r="I1751" s="32" t="s">
        <v>152</v>
      </c>
      <c r="J1751" s="18" t="s">
        <v>3855</v>
      </c>
      <c r="K1751" s="19" t="s">
        <v>8235</v>
      </c>
    </row>
    <row r="1752" spans="1:11" x14ac:dyDescent="0.2">
      <c r="A1752" s="33" t="s">
        <v>3026</v>
      </c>
      <c r="B1752" s="33" t="s">
        <v>8236</v>
      </c>
      <c r="C1752" s="16" t="s">
        <v>3298</v>
      </c>
      <c r="D1752" s="22" t="s">
        <v>108</v>
      </c>
      <c r="E1752" s="32" t="s">
        <v>5749</v>
      </c>
      <c r="F1752" s="18" t="s">
        <v>8237</v>
      </c>
      <c r="G1752" s="18" t="s">
        <v>3228</v>
      </c>
      <c r="H1752" s="18" t="s">
        <v>1172</v>
      </c>
      <c r="I1752" s="32" t="s">
        <v>152</v>
      </c>
      <c r="J1752" s="18" t="s">
        <v>3855</v>
      </c>
      <c r="K1752" s="19" t="s">
        <v>8238</v>
      </c>
    </row>
    <row r="1753" spans="1:11" x14ac:dyDescent="0.2">
      <c r="A1753" s="33" t="s">
        <v>3029</v>
      </c>
      <c r="B1753" s="33" t="s">
        <v>8239</v>
      </c>
      <c r="C1753" s="16" t="s">
        <v>3298</v>
      </c>
      <c r="D1753" s="22" t="s">
        <v>108</v>
      </c>
      <c r="E1753" s="32" t="s">
        <v>5708</v>
      </c>
      <c r="F1753" s="18" t="s">
        <v>8240</v>
      </c>
      <c r="G1753" s="18" t="s">
        <v>43</v>
      </c>
      <c r="H1753" s="18" t="s">
        <v>1172</v>
      </c>
      <c r="I1753" s="32" t="s">
        <v>152</v>
      </c>
      <c r="J1753" s="18" t="s">
        <v>3855</v>
      </c>
      <c r="K1753" s="19" t="s">
        <v>8241</v>
      </c>
    </row>
    <row r="1754" spans="1:11" x14ac:dyDescent="0.2">
      <c r="A1754" s="33" t="s">
        <v>3029</v>
      </c>
      <c r="B1754" s="33" t="s">
        <v>8242</v>
      </c>
      <c r="C1754" s="16" t="s">
        <v>3298</v>
      </c>
      <c r="D1754" s="22" t="s">
        <v>108</v>
      </c>
      <c r="E1754" s="32" t="s">
        <v>5708</v>
      </c>
      <c r="F1754" s="18" t="s">
        <v>8243</v>
      </c>
      <c r="G1754" s="18" t="s">
        <v>43</v>
      </c>
      <c r="H1754" s="18" t="s">
        <v>1172</v>
      </c>
      <c r="I1754" s="32" t="s">
        <v>152</v>
      </c>
      <c r="J1754" s="18" t="s">
        <v>3855</v>
      </c>
      <c r="K1754" s="19" t="s">
        <v>8244</v>
      </c>
    </row>
    <row r="1755" spans="1:11" x14ac:dyDescent="0.2">
      <c r="A1755" s="33" t="s">
        <v>3029</v>
      </c>
      <c r="B1755" s="33" t="s">
        <v>8245</v>
      </c>
      <c r="C1755" s="16" t="s">
        <v>3298</v>
      </c>
      <c r="D1755" s="22" t="s">
        <v>108</v>
      </c>
      <c r="E1755" s="32" t="s">
        <v>5708</v>
      </c>
      <c r="F1755" s="18" t="s">
        <v>8246</v>
      </c>
      <c r="G1755" s="18" t="s">
        <v>43</v>
      </c>
      <c r="H1755" s="18" t="s">
        <v>1172</v>
      </c>
      <c r="I1755" s="32" t="s">
        <v>152</v>
      </c>
      <c r="J1755" s="18" t="s">
        <v>3855</v>
      </c>
      <c r="K1755" s="19" t="s">
        <v>8247</v>
      </c>
    </row>
    <row r="1756" spans="1:11" x14ac:dyDescent="0.2">
      <c r="A1756" s="33" t="s">
        <v>3029</v>
      </c>
      <c r="B1756" s="33" t="s">
        <v>8248</v>
      </c>
      <c r="C1756" s="16" t="s">
        <v>3298</v>
      </c>
      <c r="D1756" s="22" t="s">
        <v>108</v>
      </c>
      <c r="E1756" s="32" t="s">
        <v>5708</v>
      </c>
      <c r="F1756" s="18" t="s">
        <v>8249</v>
      </c>
      <c r="G1756" s="18" t="s">
        <v>43</v>
      </c>
      <c r="H1756" s="18" t="s">
        <v>1172</v>
      </c>
      <c r="I1756" s="32" t="s">
        <v>152</v>
      </c>
      <c r="J1756" s="18" t="s">
        <v>3855</v>
      </c>
      <c r="K1756" s="19" t="s">
        <v>8250</v>
      </c>
    </row>
    <row r="1757" spans="1:11" x14ac:dyDescent="0.2">
      <c r="A1757" s="33" t="s">
        <v>3029</v>
      </c>
      <c r="B1757" s="33" t="s">
        <v>8251</v>
      </c>
      <c r="C1757" s="16" t="s">
        <v>3298</v>
      </c>
      <c r="D1757" s="22" t="s">
        <v>108</v>
      </c>
      <c r="E1757" s="32" t="s">
        <v>5708</v>
      </c>
      <c r="F1757" s="18" t="s">
        <v>8252</v>
      </c>
      <c r="G1757" s="18" t="s">
        <v>3228</v>
      </c>
      <c r="H1757" s="18" t="s">
        <v>1172</v>
      </c>
      <c r="I1757" s="32" t="s">
        <v>152</v>
      </c>
      <c r="J1757" s="18" t="s">
        <v>3855</v>
      </c>
      <c r="K1757" s="19" t="s">
        <v>8253</v>
      </c>
    </row>
    <row r="1758" spans="1:11" x14ac:dyDescent="0.2">
      <c r="A1758" s="33" t="s">
        <v>3029</v>
      </c>
      <c r="B1758" s="33" t="s">
        <v>8254</v>
      </c>
      <c r="C1758" s="16" t="s">
        <v>3298</v>
      </c>
      <c r="D1758" s="22" t="s">
        <v>108</v>
      </c>
      <c r="E1758" s="32" t="s">
        <v>5708</v>
      </c>
      <c r="F1758" s="18" t="s">
        <v>8255</v>
      </c>
      <c r="G1758" s="18" t="s">
        <v>3228</v>
      </c>
      <c r="H1758" s="18" t="s">
        <v>1172</v>
      </c>
      <c r="I1758" s="32" t="s">
        <v>152</v>
      </c>
      <c r="J1758" s="18" t="s">
        <v>3855</v>
      </c>
      <c r="K1758" s="19" t="s">
        <v>8256</v>
      </c>
    </row>
    <row r="1759" spans="1:11" x14ac:dyDescent="0.2">
      <c r="A1759" s="33" t="s">
        <v>3029</v>
      </c>
      <c r="B1759" s="33" t="s">
        <v>8257</v>
      </c>
      <c r="C1759" s="16" t="s">
        <v>3298</v>
      </c>
      <c r="D1759" s="22" t="s">
        <v>108</v>
      </c>
      <c r="E1759" s="32" t="s">
        <v>5708</v>
      </c>
      <c r="F1759" s="18" t="s">
        <v>8258</v>
      </c>
      <c r="G1759" s="18" t="s">
        <v>3228</v>
      </c>
      <c r="H1759" s="18" t="s">
        <v>1172</v>
      </c>
      <c r="I1759" s="32" t="s">
        <v>152</v>
      </c>
      <c r="J1759" s="18" t="s">
        <v>3855</v>
      </c>
      <c r="K1759" s="19" t="s">
        <v>8259</v>
      </c>
    </row>
    <row r="1760" spans="1:11" x14ac:dyDescent="0.2">
      <c r="A1760" s="33" t="s">
        <v>3029</v>
      </c>
      <c r="B1760" s="33" t="s">
        <v>8260</v>
      </c>
      <c r="C1760" s="16" t="s">
        <v>3298</v>
      </c>
      <c r="D1760" s="22" t="s">
        <v>108</v>
      </c>
      <c r="E1760" s="32" t="s">
        <v>5705</v>
      </c>
      <c r="F1760" s="18" t="s">
        <v>8261</v>
      </c>
      <c r="G1760" s="18" t="s">
        <v>3228</v>
      </c>
      <c r="H1760" s="18" t="s">
        <v>1172</v>
      </c>
      <c r="I1760" s="32" t="s">
        <v>152</v>
      </c>
      <c r="J1760" s="18" t="s">
        <v>3855</v>
      </c>
      <c r="K1760" s="19" t="s">
        <v>8262</v>
      </c>
    </row>
    <row r="1761" spans="1:11" x14ac:dyDescent="0.2">
      <c r="A1761" s="33" t="s">
        <v>3029</v>
      </c>
      <c r="B1761" s="33" t="s">
        <v>8263</v>
      </c>
      <c r="C1761" s="16" t="s">
        <v>3298</v>
      </c>
      <c r="D1761" s="22" t="s">
        <v>108</v>
      </c>
      <c r="E1761" s="32" t="s">
        <v>5697</v>
      </c>
      <c r="F1761" s="18" t="s">
        <v>8264</v>
      </c>
      <c r="G1761" s="18" t="s">
        <v>3228</v>
      </c>
      <c r="H1761" s="18" t="s">
        <v>1172</v>
      </c>
      <c r="I1761" s="32" t="s">
        <v>426</v>
      </c>
      <c r="J1761" s="18" t="s">
        <v>5699</v>
      </c>
      <c r="K1761" s="19" t="s">
        <v>8265</v>
      </c>
    </row>
    <row r="1762" spans="1:11" x14ac:dyDescent="0.2">
      <c r="A1762" s="33" t="s">
        <v>3029</v>
      </c>
      <c r="B1762" s="33" t="s">
        <v>8266</v>
      </c>
      <c r="C1762" s="16" t="s">
        <v>3298</v>
      </c>
      <c r="D1762" s="22" t="s">
        <v>108</v>
      </c>
      <c r="E1762" s="32" t="s">
        <v>5697</v>
      </c>
      <c r="F1762" s="18" t="s">
        <v>8267</v>
      </c>
      <c r="G1762" s="18" t="s">
        <v>3228</v>
      </c>
      <c r="H1762" s="18" t="s">
        <v>1172</v>
      </c>
      <c r="I1762" s="32" t="s">
        <v>426</v>
      </c>
      <c r="J1762" s="18" t="s">
        <v>5699</v>
      </c>
      <c r="K1762" s="19" t="s">
        <v>8268</v>
      </c>
    </row>
    <row r="1763" spans="1:11" x14ac:dyDescent="0.2">
      <c r="A1763" s="33" t="s">
        <v>3029</v>
      </c>
      <c r="B1763" s="33" t="s">
        <v>8269</v>
      </c>
      <c r="C1763" s="16" t="s">
        <v>3298</v>
      </c>
      <c r="D1763" s="22" t="s">
        <v>108</v>
      </c>
      <c r="E1763" s="32" t="s">
        <v>5853</v>
      </c>
      <c r="F1763" s="18" t="s">
        <v>8270</v>
      </c>
      <c r="G1763" s="18" t="s">
        <v>3228</v>
      </c>
      <c r="H1763" s="18" t="s">
        <v>1172</v>
      </c>
      <c r="I1763" s="32" t="s">
        <v>426</v>
      </c>
      <c r="J1763" s="18" t="s">
        <v>5699</v>
      </c>
      <c r="K1763" s="19" t="s">
        <v>8271</v>
      </c>
    </row>
    <row r="1764" spans="1:11" x14ac:dyDescent="0.2">
      <c r="A1764" s="33" t="s">
        <v>3031</v>
      </c>
      <c r="B1764" s="33" t="s">
        <v>8272</v>
      </c>
      <c r="C1764" s="16" t="s">
        <v>3298</v>
      </c>
      <c r="D1764" s="22" t="s">
        <v>108</v>
      </c>
      <c r="E1764" s="32" t="s">
        <v>5749</v>
      </c>
      <c r="F1764" s="18" t="s">
        <v>8273</v>
      </c>
      <c r="G1764" s="18" t="s">
        <v>43</v>
      </c>
      <c r="H1764" s="18" t="s">
        <v>1172</v>
      </c>
      <c r="I1764" s="32" t="s">
        <v>152</v>
      </c>
      <c r="J1764" s="18" t="s">
        <v>3855</v>
      </c>
      <c r="K1764" s="19" t="s">
        <v>8274</v>
      </c>
    </row>
    <row r="1765" spans="1:11" ht="20.399999999999999" x14ac:dyDescent="0.2">
      <c r="A1765" s="33" t="s">
        <v>3031</v>
      </c>
      <c r="B1765" s="33" t="s">
        <v>8275</v>
      </c>
      <c r="C1765" s="16" t="s">
        <v>3298</v>
      </c>
      <c r="D1765" s="22" t="s">
        <v>108</v>
      </c>
      <c r="E1765" s="32" t="s">
        <v>5705</v>
      </c>
      <c r="F1765" s="18" t="s">
        <v>5273</v>
      </c>
      <c r="G1765" s="18" t="s">
        <v>43</v>
      </c>
      <c r="H1765" s="18" t="s">
        <v>1172</v>
      </c>
      <c r="I1765" s="32" t="s">
        <v>152</v>
      </c>
      <c r="J1765" s="18" t="s">
        <v>3855</v>
      </c>
      <c r="K1765" s="19" t="s">
        <v>8276</v>
      </c>
    </row>
    <row r="1766" spans="1:11" x14ac:dyDescent="0.2">
      <c r="A1766" s="33" t="s">
        <v>3031</v>
      </c>
      <c r="B1766" s="33" t="s">
        <v>8277</v>
      </c>
      <c r="C1766" s="16" t="s">
        <v>3298</v>
      </c>
      <c r="D1766" s="22" t="s">
        <v>108</v>
      </c>
      <c r="E1766" s="32" t="s">
        <v>5753</v>
      </c>
      <c r="F1766" s="18" t="s">
        <v>7098</v>
      </c>
      <c r="G1766" s="18" t="s">
        <v>43</v>
      </c>
      <c r="H1766" s="18" t="s">
        <v>1172</v>
      </c>
      <c r="I1766" s="32" t="s">
        <v>152</v>
      </c>
      <c r="J1766" s="18" t="s">
        <v>3855</v>
      </c>
      <c r="K1766" s="19" t="s">
        <v>8278</v>
      </c>
    </row>
    <row r="1767" spans="1:11" ht="20.399999999999999" x14ac:dyDescent="0.2">
      <c r="A1767" s="33" t="s">
        <v>3031</v>
      </c>
      <c r="B1767" s="33" t="s">
        <v>8279</v>
      </c>
      <c r="C1767" s="16" t="s">
        <v>3298</v>
      </c>
      <c r="D1767" s="22" t="s">
        <v>108</v>
      </c>
      <c r="E1767" s="32" t="s">
        <v>5753</v>
      </c>
      <c r="F1767" s="18" t="s">
        <v>7101</v>
      </c>
      <c r="G1767" s="18" t="s">
        <v>43</v>
      </c>
      <c r="H1767" s="18" t="s">
        <v>1172</v>
      </c>
      <c r="I1767" s="32" t="s">
        <v>152</v>
      </c>
      <c r="J1767" s="18" t="s">
        <v>3855</v>
      </c>
      <c r="K1767" s="19" t="s">
        <v>8280</v>
      </c>
    </row>
    <row r="1768" spans="1:11" ht="20.399999999999999" x14ac:dyDescent="0.2">
      <c r="A1768" s="33" t="s">
        <v>3031</v>
      </c>
      <c r="B1768" s="33" t="s">
        <v>8281</v>
      </c>
      <c r="C1768" s="16" t="s">
        <v>3298</v>
      </c>
      <c r="D1768" s="22" t="s">
        <v>108</v>
      </c>
      <c r="E1768" s="32" t="s">
        <v>5753</v>
      </c>
      <c r="F1768" s="18" t="s">
        <v>5832</v>
      </c>
      <c r="G1768" s="18" t="s">
        <v>43</v>
      </c>
      <c r="H1768" s="18" t="s">
        <v>1172</v>
      </c>
      <c r="I1768" s="32" t="s">
        <v>152</v>
      </c>
      <c r="J1768" s="18" t="s">
        <v>3855</v>
      </c>
      <c r="K1768" s="19" t="s">
        <v>8282</v>
      </c>
    </row>
    <row r="1769" spans="1:11" x14ac:dyDescent="0.2">
      <c r="A1769" s="33" t="s">
        <v>3031</v>
      </c>
      <c r="B1769" s="33" t="s">
        <v>8283</v>
      </c>
      <c r="C1769" s="16" t="s">
        <v>3298</v>
      </c>
      <c r="D1769" s="22" t="s">
        <v>108</v>
      </c>
      <c r="E1769" s="32" t="s">
        <v>5753</v>
      </c>
      <c r="F1769" s="18" t="s">
        <v>8284</v>
      </c>
      <c r="G1769" s="18" t="s">
        <v>43</v>
      </c>
      <c r="H1769" s="18" t="s">
        <v>1172</v>
      </c>
      <c r="I1769" s="32" t="s">
        <v>152</v>
      </c>
      <c r="J1769" s="18" t="s">
        <v>3855</v>
      </c>
      <c r="K1769" s="19" t="s">
        <v>8285</v>
      </c>
    </row>
    <row r="1770" spans="1:11" x14ac:dyDescent="0.2">
      <c r="A1770" s="33" t="s">
        <v>3031</v>
      </c>
      <c r="B1770" s="33" t="s">
        <v>8286</v>
      </c>
      <c r="C1770" s="16" t="s">
        <v>3298</v>
      </c>
      <c r="D1770" s="22" t="s">
        <v>108</v>
      </c>
      <c r="E1770" s="32" t="s">
        <v>5708</v>
      </c>
      <c r="F1770" s="18" t="s">
        <v>8287</v>
      </c>
      <c r="G1770" s="18" t="s">
        <v>43</v>
      </c>
      <c r="H1770" s="18" t="s">
        <v>1172</v>
      </c>
      <c r="I1770" s="32" t="s">
        <v>152</v>
      </c>
      <c r="J1770" s="18" t="s">
        <v>3855</v>
      </c>
      <c r="K1770" s="19" t="s">
        <v>8288</v>
      </c>
    </row>
    <row r="1771" spans="1:11" ht="20.399999999999999" x14ac:dyDescent="0.2">
      <c r="A1771" s="33" t="s">
        <v>3031</v>
      </c>
      <c r="B1771" s="33" t="s">
        <v>8289</v>
      </c>
      <c r="C1771" s="16" t="s">
        <v>3298</v>
      </c>
      <c r="D1771" s="22" t="s">
        <v>108</v>
      </c>
      <c r="E1771" s="32" t="s">
        <v>5749</v>
      </c>
      <c r="F1771" s="18" t="s">
        <v>8290</v>
      </c>
      <c r="G1771" s="18" t="s">
        <v>43</v>
      </c>
      <c r="H1771" s="18" t="s">
        <v>1172</v>
      </c>
      <c r="I1771" s="32" t="s">
        <v>152</v>
      </c>
      <c r="J1771" s="18" t="s">
        <v>3855</v>
      </c>
      <c r="K1771" s="19" t="s">
        <v>8291</v>
      </c>
    </row>
    <row r="1772" spans="1:11" ht="20.399999999999999" x14ac:dyDescent="0.2">
      <c r="A1772" s="33" t="s">
        <v>3031</v>
      </c>
      <c r="B1772" s="33" t="s">
        <v>8292</v>
      </c>
      <c r="C1772" s="16" t="s">
        <v>3298</v>
      </c>
      <c r="D1772" s="22" t="s">
        <v>108</v>
      </c>
      <c r="E1772" s="32" t="s">
        <v>5753</v>
      </c>
      <c r="F1772" s="18" t="s">
        <v>7161</v>
      </c>
      <c r="G1772" s="18" t="s">
        <v>3228</v>
      </c>
      <c r="H1772" s="18" t="s">
        <v>1172</v>
      </c>
      <c r="I1772" s="32" t="s">
        <v>152</v>
      </c>
      <c r="J1772" s="18" t="s">
        <v>3855</v>
      </c>
      <c r="K1772" s="19" t="s">
        <v>8293</v>
      </c>
    </row>
    <row r="1773" spans="1:11" x14ac:dyDescent="0.2">
      <c r="A1773" s="33" t="s">
        <v>3031</v>
      </c>
      <c r="B1773" s="33" t="s">
        <v>8294</v>
      </c>
      <c r="C1773" s="16" t="s">
        <v>3298</v>
      </c>
      <c r="D1773" s="22" t="s">
        <v>108</v>
      </c>
      <c r="E1773" s="32" t="s">
        <v>5961</v>
      </c>
      <c r="F1773" s="18" t="s">
        <v>8295</v>
      </c>
      <c r="G1773" s="18" t="s">
        <v>3228</v>
      </c>
      <c r="H1773" s="18" t="s">
        <v>1172</v>
      </c>
      <c r="I1773" s="32" t="s">
        <v>152</v>
      </c>
      <c r="J1773" s="18" t="s">
        <v>3855</v>
      </c>
      <c r="K1773" s="19" t="s">
        <v>8296</v>
      </c>
    </row>
    <row r="1774" spans="1:11" x14ac:dyDescent="0.2">
      <c r="A1774" s="33" t="s">
        <v>3034</v>
      </c>
      <c r="B1774" s="33" t="s">
        <v>8297</v>
      </c>
      <c r="C1774" s="16" t="s">
        <v>3298</v>
      </c>
      <c r="D1774" s="22" t="s">
        <v>108</v>
      </c>
      <c r="E1774" s="32" t="s">
        <v>7434</v>
      </c>
      <c r="F1774" s="18" t="s">
        <v>8298</v>
      </c>
      <c r="G1774" s="18" t="s">
        <v>43</v>
      </c>
      <c r="H1774" s="18" t="s">
        <v>1172</v>
      </c>
      <c r="I1774" s="32" t="s">
        <v>152</v>
      </c>
      <c r="J1774" s="18" t="s">
        <v>3588</v>
      </c>
      <c r="K1774" s="19" t="s">
        <v>8299</v>
      </c>
    </row>
    <row r="1775" spans="1:11" x14ac:dyDescent="0.2">
      <c r="A1775" s="33" t="s">
        <v>3034</v>
      </c>
      <c r="B1775" s="33" t="s">
        <v>8300</v>
      </c>
      <c r="C1775" s="16" t="s">
        <v>3298</v>
      </c>
      <c r="D1775" s="22" t="s">
        <v>108</v>
      </c>
      <c r="E1775" s="32" t="s">
        <v>8301</v>
      </c>
      <c r="F1775" s="18" t="s">
        <v>8302</v>
      </c>
      <c r="G1775" s="18" t="s">
        <v>43</v>
      </c>
      <c r="H1775" s="18" t="s">
        <v>1172</v>
      </c>
      <c r="I1775" s="32" t="s">
        <v>152</v>
      </c>
      <c r="J1775" s="18" t="s">
        <v>3588</v>
      </c>
      <c r="K1775" s="19" t="s">
        <v>8303</v>
      </c>
    </row>
    <row r="1776" spans="1:11" x14ac:dyDescent="0.2">
      <c r="A1776" s="33" t="s">
        <v>3034</v>
      </c>
      <c r="B1776" s="33" t="s">
        <v>8304</v>
      </c>
      <c r="C1776" s="16" t="s">
        <v>3298</v>
      </c>
      <c r="D1776" s="22" t="s">
        <v>108</v>
      </c>
      <c r="E1776" s="32" t="s">
        <v>7415</v>
      </c>
      <c r="F1776" s="18" t="s">
        <v>8305</v>
      </c>
      <c r="G1776" s="18" t="s">
        <v>43</v>
      </c>
      <c r="H1776" s="18" t="s">
        <v>1172</v>
      </c>
      <c r="I1776" s="32" t="s">
        <v>152</v>
      </c>
      <c r="J1776" s="18" t="s">
        <v>3588</v>
      </c>
      <c r="K1776" s="19" t="s">
        <v>8306</v>
      </c>
    </row>
    <row r="1777" spans="1:11" x14ac:dyDescent="0.2">
      <c r="A1777" s="33" t="s">
        <v>3034</v>
      </c>
      <c r="B1777" s="33" t="s">
        <v>8307</v>
      </c>
      <c r="C1777" s="16" t="s">
        <v>3298</v>
      </c>
      <c r="D1777" s="22" t="s">
        <v>108</v>
      </c>
      <c r="E1777" s="32" t="s">
        <v>6466</v>
      </c>
      <c r="F1777" s="18" t="s">
        <v>3341</v>
      </c>
      <c r="G1777" s="18" t="s">
        <v>43</v>
      </c>
      <c r="H1777" s="18" t="s">
        <v>1172</v>
      </c>
      <c r="I1777" s="32" t="s">
        <v>152</v>
      </c>
      <c r="J1777" s="18" t="s">
        <v>3588</v>
      </c>
      <c r="K1777" s="19" t="s">
        <v>8308</v>
      </c>
    </row>
    <row r="1778" spans="1:11" x14ac:dyDescent="0.2">
      <c r="A1778" s="33" t="s">
        <v>3034</v>
      </c>
      <c r="B1778" s="33" t="s">
        <v>8309</v>
      </c>
      <c r="C1778" s="16" t="s">
        <v>3298</v>
      </c>
      <c r="D1778" s="22" t="s">
        <v>108</v>
      </c>
      <c r="E1778" s="32" t="s">
        <v>6426</v>
      </c>
      <c r="F1778" s="18" t="s">
        <v>8310</v>
      </c>
      <c r="G1778" s="18" t="s">
        <v>3228</v>
      </c>
      <c r="H1778" s="18" t="s">
        <v>1172</v>
      </c>
      <c r="I1778" s="32" t="s">
        <v>152</v>
      </c>
      <c r="J1778" s="18" t="s">
        <v>3588</v>
      </c>
      <c r="K1778" s="19" t="s">
        <v>8311</v>
      </c>
    </row>
    <row r="1779" spans="1:11" x14ac:dyDescent="0.2">
      <c r="A1779" s="33" t="s">
        <v>3034</v>
      </c>
      <c r="B1779" s="33" t="s">
        <v>8312</v>
      </c>
      <c r="C1779" s="16" t="s">
        <v>3298</v>
      </c>
      <c r="D1779" s="22" t="s">
        <v>108</v>
      </c>
      <c r="E1779" s="32" t="s">
        <v>6426</v>
      </c>
      <c r="F1779" s="18" t="s">
        <v>8313</v>
      </c>
      <c r="G1779" s="18" t="s">
        <v>43</v>
      </c>
      <c r="H1779" s="18" t="s">
        <v>1172</v>
      </c>
      <c r="I1779" s="32" t="s">
        <v>152</v>
      </c>
      <c r="J1779" s="18" t="s">
        <v>3588</v>
      </c>
      <c r="K1779" s="19" t="s">
        <v>8314</v>
      </c>
    </row>
    <row r="1780" spans="1:11" x14ac:dyDescent="0.2">
      <c r="A1780" s="33" t="s">
        <v>3034</v>
      </c>
      <c r="B1780" s="33" t="s">
        <v>8315</v>
      </c>
      <c r="C1780" s="16" t="s">
        <v>3298</v>
      </c>
      <c r="D1780" s="22" t="s">
        <v>108</v>
      </c>
      <c r="E1780" s="32" t="s">
        <v>6466</v>
      </c>
      <c r="F1780" s="18" t="s">
        <v>8316</v>
      </c>
      <c r="G1780" s="18" t="s">
        <v>43</v>
      </c>
      <c r="H1780" s="18" t="s">
        <v>1172</v>
      </c>
      <c r="I1780" s="32" t="s">
        <v>152</v>
      </c>
      <c r="J1780" s="18" t="s">
        <v>3588</v>
      </c>
      <c r="K1780" s="19" t="s">
        <v>8317</v>
      </c>
    </row>
    <row r="1781" spans="1:11" x14ac:dyDescent="0.2">
      <c r="A1781" s="33" t="s">
        <v>3034</v>
      </c>
      <c r="B1781" s="33" t="s">
        <v>8318</v>
      </c>
      <c r="C1781" s="16" t="s">
        <v>3298</v>
      </c>
      <c r="D1781" s="22" t="s">
        <v>108</v>
      </c>
      <c r="E1781" s="32" t="s">
        <v>6426</v>
      </c>
      <c r="F1781" s="18" t="s">
        <v>8319</v>
      </c>
      <c r="G1781" s="18" t="s">
        <v>3228</v>
      </c>
      <c r="H1781" s="18" t="s">
        <v>1172</v>
      </c>
      <c r="I1781" s="32" t="s">
        <v>152</v>
      </c>
      <c r="J1781" s="18" t="s">
        <v>3588</v>
      </c>
      <c r="K1781" s="19" t="s">
        <v>8320</v>
      </c>
    </row>
    <row r="1782" spans="1:11" x14ac:dyDescent="0.2">
      <c r="A1782" s="33" t="s">
        <v>3034</v>
      </c>
      <c r="B1782" s="33" t="s">
        <v>8321</v>
      </c>
      <c r="C1782" s="16" t="s">
        <v>3298</v>
      </c>
      <c r="D1782" s="22" t="s">
        <v>108</v>
      </c>
      <c r="E1782" s="32" t="s">
        <v>6426</v>
      </c>
      <c r="F1782" s="18" t="s">
        <v>8322</v>
      </c>
      <c r="G1782" s="18" t="s">
        <v>3228</v>
      </c>
      <c r="H1782" s="18" t="s">
        <v>1172</v>
      </c>
      <c r="I1782" s="32" t="s">
        <v>152</v>
      </c>
      <c r="J1782" s="18" t="s">
        <v>3588</v>
      </c>
      <c r="K1782" s="19" t="s">
        <v>8323</v>
      </c>
    </row>
    <row r="1783" spans="1:11" x14ac:dyDescent="0.2">
      <c r="A1783" s="33" t="s">
        <v>3034</v>
      </c>
      <c r="B1783" s="33" t="s">
        <v>8324</v>
      </c>
      <c r="C1783" s="16" t="s">
        <v>3298</v>
      </c>
      <c r="D1783" s="22" t="s">
        <v>108</v>
      </c>
      <c r="E1783" s="32" t="s">
        <v>8325</v>
      </c>
      <c r="F1783" s="18" t="s">
        <v>8326</v>
      </c>
      <c r="G1783" s="18" t="s">
        <v>3228</v>
      </c>
      <c r="H1783" s="18" t="s">
        <v>1172</v>
      </c>
      <c r="I1783" s="32" t="s">
        <v>426</v>
      </c>
      <c r="J1783" s="18" t="s">
        <v>5746</v>
      </c>
      <c r="K1783" s="19" t="s">
        <v>8327</v>
      </c>
    </row>
    <row r="1784" spans="1:11" x14ac:dyDescent="0.2">
      <c r="A1784" s="33" t="s">
        <v>3038</v>
      </c>
      <c r="B1784" s="33" t="s">
        <v>8328</v>
      </c>
      <c r="C1784" s="16" t="s">
        <v>3298</v>
      </c>
      <c r="D1784" s="22" t="s">
        <v>108</v>
      </c>
      <c r="E1784" s="32" t="s">
        <v>6229</v>
      </c>
      <c r="F1784" s="18" t="s">
        <v>3556</v>
      </c>
      <c r="G1784" s="18" t="s">
        <v>43</v>
      </c>
      <c r="H1784" s="18" t="s">
        <v>1172</v>
      </c>
      <c r="I1784" s="32" t="s">
        <v>152</v>
      </c>
      <c r="J1784" s="18" t="s">
        <v>6231</v>
      </c>
      <c r="K1784" s="19" t="s">
        <v>8329</v>
      </c>
    </row>
    <row r="1785" spans="1:11" x14ac:dyDescent="0.2">
      <c r="A1785" s="33" t="s">
        <v>3038</v>
      </c>
      <c r="B1785" s="33" t="s">
        <v>8330</v>
      </c>
      <c r="C1785" s="16" t="s">
        <v>3298</v>
      </c>
      <c r="D1785" s="22" t="s">
        <v>108</v>
      </c>
      <c r="E1785" s="32" t="s">
        <v>6229</v>
      </c>
      <c r="F1785" s="18" t="s">
        <v>3567</v>
      </c>
      <c r="G1785" s="18" t="s">
        <v>43</v>
      </c>
      <c r="H1785" s="18" t="s">
        <v>1172</v>
      </c>
      <c r="I1785" s="32" t="s">
        <v>152</v>
      </c>
      <c r="J1785" s="18" t="s">
        <v>6231</v>
      </c>
      <c r="K1785" s="19" t="s">
        <v>8331</v>
      </c>
    </row>
    <row r="1786" spans="1:11" x14ac:dyDescent="0.2">
      <c r="A1786" s="33" t="s">
        <v>3038</v>
      </c>
      <c r="B1786" s="33" t="s">
        <v>8332</v>
      </c>
      <c r="C1786" s="16" t="s">
        <v>3298</v>
      </c>
      <c r="D1786" s="22" t="s">
        <v>108</v>
      </c>
      <c r="E1786" s="32" t="s">
        <v>6229</v>
      </c>
      <c r="F1786" s="18" t="s">
        <v>4345</v>
      </c>
      <c r="G1786" s="18" t="s">
        <v>43</v>
      </c>
      <c r="H1786" s="18" t="s">
        <v>1172</v>
      </c>
      <c r="I1786" s="32" t="s">
        <v>152</v>
      </c>
      <c r="J1786" s="18" t="s">
        <v>6231</v>
      </c>
      <c r="K1786" s="19" t="s">
        <v>8333</v>
      </c>
    </row>
    <row r="1787" spans="1:11" x14ac:dyDescent="0.2">
      <c r="A1787" s="33" t="s">
        <v>3038</v>
      </c>
      <c r="B1787" s="33" t="s">
        <v>8334</v>
      </c>
      <c r="C1787" s="16" t="s">
        <v>3298</v>
      </c>
      <c r="D1787" s="22" t="s">
        <v>108</v>
      </c>
      <c r="E1787" s="32" t="s">
        <v>6229</v>
      </c>
      <c r="F1787" s="18" t="s">
        <v>4336</v>
      </c>
      <c r="G1787" s="18" t="s">
        <v>43</v>
      </c>
      <c r="H1787" s="18" t="s">
        <v>1172</v>
      </c>
      <c r="I1787" s="32" t="s">
        <v>152</v>
      </c>
      <c r="J1787" s="18" t="s">
        <v>6231</v>
      </c>
      <c r="K1787" s="19" t="s">
        <v>8335</v>
      </c>
    </row>
    <row r="1788" spans="1:11" x14ac:dyDescent="0.2">
      <c r="A1788" s="33" t="s">
        <v>3038</v>
      </c>
      <c r="B1788" s="33" t="s">
        <v>8336</v>
      </c>
      <c r="C1788" s="16" t="s">
        <v>3298</v>
      </c>
      <c r="D1788" s="22" t="s">
        <v>108</v>
      </c>
      <c r="E1788" s="32" t="s">
        <v>6229</v>
      </c>
      <c r="F1788" s="18" t="s">
        <v>4339</v>
      </c>
      <c r="G1788" s="18" t="s">
        <v>43</v>
      </c>
      <c r="H1788" s="18" t="s">
        <v>1172</v>
      </c>
      <c r="I1788" s="32" t="s">
        <v>152</v>
      </c>
      <c r="J1788" s="18" t="s">
        <v>6231</v>
      </c>
      <c r="K1788" s="19" t="s">
        <v>8337</v>
      </c>
    </row>
    <row r="1789" spans="1:11" x14ac:dyDescent="0.2">
      <c r="A1789" s="33" t="s">
        <v>3038</v>
      </c>
      <c r="B1789" s="33" t="s">
        <v>8338</v>
      </c>
      <c r="C1789" s="16" t="s">
        <v>3298</v>
      </c>
      <c r="D1789" s="22" t="s">
        <v>108</v>
      </c>
      <c r="E1789" s="32" t="s">
        <v>6229</v>
      </c>
      <c r="F1789" s="18" t="s">
        <v>3564</v>
      </c>
      <c r="G1789" s="18" t="s">
        <v>43</v>
      </c>
      <c r="H1789" s="18" t="s">
        <v>1172</v>
      </c>
      <c r="I1789" s="32" t="s">
        <v>152</v>
      </c>
      <c r="J1789" s="18" t="s">
        <v>6231</v>
      </c>
      <c r="K1789" s="19" t="s">
        <v>8339</v>
      </c>
    </row>
    <row r="1790" spans="1:11" x14ac:dyDescent="0.2">
      <c r="A1790" s="33" t="s">
        <v>3038</v>
      </c>
      <c r="B1790" s="33" t="s">
        <v>8340</v>
      </c>
      <c r="C1790" s="16" t="s">
        <v>3298</v>
      </c>
      <c r="D1790" s="22" t="s">
        <v>108</v>
      </c>
      <c r="E1790" s="32" t="s">
        <v>6229</v>
      </c>
      <c r="F1790" s="18" t="s">
        <v>4592</v>
      </c>
      <c r="G1790" s="18" t="s">
        <v>3228</v>
      </c>
      <c r="H1790" s="18" t="s">
        <v>1172</v>
      </c>
      <c r="I1790" s="32" t="s">
        <v>152</v>
      </c>
      <c r="J1790" s="18" t="s">
        <v>6231</v>
      </c>
      <c r="K1790" s="19" t="s">
        <v>8341</v>
      </c>
    </row>
    <row r="1791" spans="1:11" x14ac:dyDescent="0.2">
      <c r="A1791" s="33" t="s">
        <v>3038</v>
      </c>
      <c r="B1791" s="33" t="s">
        <v>8342</v>
      </c>
      <c r="C1791" s="16" t="s">
        <v>3298</v>
      </c>
      <c r="D1791" s="22" t="s">
        <v>108</v>
      </c>
      <c r="E1791" s="32" t="s">
        <v>6229</v>
      </c>
      <c r="F1791" s="18" t="s">
        <v>4351</v>
      </c>
      <c r="G1791" s="18" t="s">
        <v>3228</v>
      </c>
      <c r="H1791" s="18" t="s">
        <v>1172</v>
      </c>
      <c r="I1791" s="32" t="s">
        <v>152</v>
      </c>
      <c r="J1791" s="18" t="s">
        <v>6231</v>
      </c>
      <c r="K1791" s="19" t="s">
        <v>8343</v>
      </c>
    </row>
    <row r="1792" spans="1:11" x14ac:dyDescent="0.2">
      <c r="A1792" s="33" t="s">
        <v>3038</v>
      </c>
      <c r="B1792" s="33" t="s">
        <v>8344</v>
      </c>
      <c r="C1792" s="16" t="s">
        <v>3298</v>
      </c>
      <c r="D1792" s="22" t="s">
        <v>108</v>
      </c>
      <c r="E1792" s="32" t="s">
        <v>6229</v>
      </c>
      <c r="F1792" s="18" t="s">
        <v>8345</v>
      </c>
      <c r="G1792" s="18" t="s">
        <v>3228</v>
      </c>
      <c r="H1792" s="18" t="s">
        <v>1172</v>
      </c>
      <c r="I1792" s="32" t="s">
        <v>152</v>
      </c>
      <c r="J1792" s="18" t="s">
        <v>6231</v>
      </c>
      <c r="K1792" s="19" t="s">
        <v>8346</v>
      </c>
    </row>
    <row r="1793" spans="1:11" ht="20.399999999999999" x14ac:dyDescent="0.2">
      <c r="A1793" s="33" t="s">
        <v>3041</v>
      </c>
      <c r="B1793" s="33" t="s">
        <v>8347</v>
      </c>
      <c r="C1793" s="16" t="s">
        <v>3298</v>
      </c>
      <c r="D1793" s="22" t="s">
        <v>108</v>
      </c>
      <c r="E1793" s="32" t="s">
        <v>5753</v>
      </c>
      <c r="F1793" s="18" t="s">
        <v>7558</v>
      </c>
      <c r="G1793" s="18" t="s">
        <v>43</v>
      </c>
      <c r="H1793" s="18" t="s">
        <v>1172</v>
      </c>
      <c r="I1793" s="32" t="s">
        <v>152</v>
      </c>
      <c r="J1793" s="18" t="s">
        <v>3855</v>
      </c>
      <c r="K1793" s="19" t="s">
        <v>8348</v>
      </c>
    </row>
    <row r="1794" spans="1:11" x14ac:dyDescent="0.2">
      <c r="A1794" s="33" t="s">
        <v>3041</v>
      </c>
      <c r="B1794" s="33" t="s">
        <v>8349</v>
      </c>
      <c r="C1794" s="16" t="s">
        <v>3298</v>
      </c>
      <c r="D1794" s="22" t="s">
        <v>108</v>
      </c>
      <c r="E1794" s="32" t="s">
        <v>5708</v>
      </c>
      <c r="F1794" s="18" t="s">
        <v>6248</v>
      </c>
      <c r="G1794" s="18" t="s">
        <v>3228</v>
      </c>
      <c r="H1794" s="18" t="s">
        <v>1172</v>
      </c>
      <c r="I1794" s="32" t="s">
        <v>152</v>
      </c>
      <c r="J1794" s="18" t="s">
        <v>3855</v>
      </c>
      <c r="K1794" s="19" t="s">
        <v>8350</v>
      </c>
    </row>
    <row r="1795" spans="1:11" x14ac:dyDescent="0.2">
      <c r="A1795" s="33" t="s">
        <v>3041</v>
      </c>
      <c r="B1795" s="33" t="s">
        <v>8351</v>
      </c>
      <c r="C1795" s="16" t="s">
        <v>3298</v>
      </c>
      <c r="D1795" s="22" t="s">
        <v>108</v>
      </c>
      <c r="E1795" s="32" t="s">
        <v>5697</v>
      </c>
      <c r="F1795" s="18" t="s">
        <v>4453</v>
      </c>
      <c r="G1795" s="18" t="s">
        <v>3228</v>
      </c>
      <c r="H1795" s="18" t="s">
        <v>1172</v>
      </c>
      <c r="I1795" s="32" t="s">
        <v>152</v>
      </c>
      <c r="J1795" s="18" t="s">
        <v>5699</v>
      </c>
      <c r="K1795" s="19" t="s">
        <v>8352</v>
      </c>
    </row>
    <row r="1796" spans="1:11" x14ac:dyDescent="0.2">
      <c r="A1796" s="33" t="s">
        <v>3041</v>
      </c>
      <c r="B1796" s="33" t="s">
        <v>8353</v>
      </c>
      <c r="C1796" s="16" t="s">
        <v>3298</v>
      </c>
      <c r="D1796" s="22" t="s">
        <v>108</v>
      </c>
      <c r="E1796" s="32" t="s">
        <v>5697</v>
      </c>
      <c r="F1796" s="18" t="s">
        <v>4456</v>
      </c>
      <c r="G1796" s="18" t="s">
        <v>3228</v>
      </c>
      <c r="H1796" s="18" t="s">
        <v>1172</v>
      </c>
      <c r="I1796" s="32" t="s">
        <v>152</v>
      </c>
      <c r="J1796" s="18" t="s">
        <v>5699</v>
      </c>
      <c r="K1796" s="19" t="s">
        <v>8354</v>
      </c>
    </row>
    <row r="1797" spans="1:11" x14ac:dyDescent="0.2">
      <c r="A1797" s="33" t="s">
        <v>3041</v>
      </c>
      <c r="B1797" s="33" t="s">
        <v>8355</v>
      </c>
      <c r="C1797" s="16" t="s">
        <v>3298</v>
      </c>
      <c r="D1797" s="22" t="s">
        <v>108</v>
      </c>
      <c r="E1797" s="32" t="s">
        <v>5697</v>
      </c>
      <c r="F1797" s="18" t="s">
        <v>4458</v>
      </c>
      <c r="G1797" s="18" t="s">
        <v>3228</v>
      </c>
      <c r="H1797" s="18" t="s">
        <v>1172</v>
      </c>
      <c r="I1797" s="32" t="s">
        <v>152</v>
      </c>
      <c r="J1797" s="18" t="s">
        <v>5699</v>
      </c>
      <c r="K1797" s="19" t="s">
        <v>8356</v>
      </c>
    </row>
    <row r="1798" spans="1:11" x14ac:dyDescent="0.2">
      <c r="A1798" s="33" t="s">
        <v>3041</v>
      </c>
      <c r="B1798" s="33" t="s">
        <v>8357</v>
      </c>
      <c r="C1798" s="16" t="s">
        <v>3298</v>
      </c>
      <c r="D1798" s="22" t="s">
        <v>108</v>
      </c>
      <c r="E1798" s="32" t="s">
        <v>5697</v>
      </c>
      <c r="F1798" s="18" t="s">
        <v>4866</v>
      </c>
      <c r="G1798" s="18" t="s">
        <v>3228</v>
      </c>
      <c r="H1798" s="18" t="s">
        <v>1172</v>
      </c>
      <c r="I1798" s="32" t="s">
        <v>152</v>
      </c>
      <c r="J1798" s="18" t="s">
        <v>5699</v>
      </c>
      <c r="K1798" s="19" t="s">
        <v>8358</v>
      </c>
    </row>
    <row r="1799" spans="1:11" x14ac:dyDescent="0.2">
      <c r="A1799" s="33" t="s">
        <v>3041</v>
      </c>
      <c r="B1799" s="33" t="s">
        <v>8359</v>
      </c>
      <c r="C1799" s="16" t="s">
        <v>3298</v>
      </c>
      <c r="D1799" s="22" t="s">
        <v>108</v>
      </c>
      <c r="E1799" s="32" t="s">
        <v>5853</v>
      </c>
      <c r="F1799" s="18" t="s">
        <v>8360</v>
      </c>
      <c r="G1799" s="18" t="s">
        <v>3228</v>
      </c>
      <c r="H1799" s="18" t="s">
        <v>1172</v>
      </c>
      <c r="I1799" s="32" t="s">
        <v>152</v>
      </c>
      <c r="J1799" s="18" t="s">
        <v>5699</v>
      </c>
      <c r="K1799" s="19" t="s">
        <v>8361</v>
      </c>
    </row>
    <row r="1800" spans="1:11" ht="20.399999999999999" x14ac:dyDescent="0.2">
      <c r="A1800" s="33" t="s">
        <v>3041</v>
      </c>
      <c r="B1800" s="33" t="s">
        <v>8362</v>
      </c>
      <c r="C1800" s="16" t="s">
        <v>3298</v>
      </c>
      <c r="D1800" s="22" t="s">
        <v>108</v>
      </c>
      <c r="E1800" s="32" t="s">
        <v>5753</v>
      </c>
      <c r="F1800" s="18" t="s">
        <v>6355</v>
      </c>
      <c r="G1800" s="18" t="s">
        <v>3228</v>
      </c>
      <c r="H1800" s="18" t="s">
        <v>1172</v>
      </c>
      <c r="I1800" s="32" t="s">
        <v>152</v>
      </c>
      <c r="J1800" s="18" t="s">
        <v>3855</v>
      </c>
      <c r="K1800" s="19" t="s">
        <v>8363</v>
      </c>
    </row>
    <row r="1801" spans="1:11" ht="20.399999999999999" x14ac:dyDescent="0.2">
      <c r="A1801" s="33" t="s">
        <v>3041</v>
      </c>
      <c r="B1801" s="33" t="s">
        <v>8364</v>
      </c>
      <c r="C1801" s="16" t="s">
        <v>3298</v>
      </c>
      <c r="D1801" s="22" t="s">
        <v>108</v>
      </c>
      <c r="E1801" s="32" t="s">
        <v>5705</v>
      </c>
      <c r="F1801" s="18" t="s">
        <v>8365</v>
      </c>
      <c r="G1801" s="18" t="s">
        <v>3228</v>
      </c>
      <c r="H1801" s="18" t="s">
        <v>1172</v>
      </c>
      <c r="I1801" s="32" t="s">
        <v>152</v>
      </c>
      <c r="J1801" s="18" t="s">
        <v>3855</v>
      </c>
      <c r="K1801" s="19" t="s">
        <v>8366</v>
      </c>
    </row>
    <row r="1802" spans="1:11" x14ac:dyDescent="0.2">
      <c r="A1802" s="33" t="s">
        <v>3044</v>
      </c>
      <c r="B1802" s="33" t="s">
        <v>8367</v>
      </c>
      <c r="C1802" s="16" t="s">
        <v>3298</v>
      </c>
      <c r="D1802" s="22" t="s">
        <v>108</v>
      </c>
      <c r="E1802" s="32" t="s">
        <v>5961</v>
      </c>
      <c r="F1802" s="18" t="s">
        <v>8368</v>
      </c>
      <c r="G1802" s="18" t="s">
        <v>43</v>
      </c>
      <c r="H1802" s="18" t="s">
        <v>1172</v>
      </c>
      <c r="I1802" s="32" t="s">
        <v>152</v>
      </c>
      <c r="J1802" s="18" t="s">
        <v>3855</v>
      </c>
      <c r="K1802" s="19" t="s">
        <v>8369</v>
      </c>
    </row>
    <row r="1803" spans="1:11" x14ac:dyDescent="0.2">
      <c r="A1803" s="33" t="s">
        <v>3044</v>
      </c>
      <c r="B1803" s="33" t="s">
        <v>8370</v>
      </c>
      <c r="C1803" s="16" t="s">
        <v>3298</v>
      </c>
      <c r="D1803" s="22" t="s">
        <v>108</v>
      </c>
      <c r="E1803" s="32" t="s">
        <v>5678</v>
      </c>
      <c r="F1803" s="18" t="s">
        <v>8371</v>
      </c>
      <c r="G1803" s="18" t="s">
        <v>43</v>
      </c>
      <c r="H1803" s="18" t="s">
        <v>1172</v>
      </c>
      <c r="I1803" s="32" t="s">
        <v>152</v>
      </c>
      <c r="J1803" s="18" t="s">
        <v>3855</v>
      </c>
      <c r="K1803" s="19" t="s">
        <v>8372</v>
      </c>
    </row>
    <row r="1804" spans="1:11" ht="20.399999999999999" x14ac:dyDescent="0.2">
      <c r="A1804" s="33" t="s">
        <v>3044</v>
      </c>
      <c r="B1804" s="33" t="s">
        <v>8373</v>
      </c>
      <c r="C1804" s="16" t="s">
        <v>3298</v>
      </c>
      <c r="D1804" s="22" t="s">
        <v>108</v>
      </c>
      <c r="E1804" s="32" t="s">
        <v>5753</v>
      </c>
      <c r="F1804" s="18" t="s">
        <v>7606</v>
      </c>
      <c r="G1804" s="18" t="s">
        <v>43</v>
      </c>
      <c r="H1804" s="18" t="s">
        <v>1172</v>
      </c>
      <c r="I1804" s="32" t="s">
        <v>152</v>
      </c>
      <c r="J1804" s="18" t="s">
        <v>3855</v>
      </c>
      <c r="K1804" s="19" t="s">
        <v>8374</v>
      </c>
    </row>
    <row r="1805" spans="1:11" x14ac:dyDescent="0.2">
      <c r="A1805" s="33" t="s">
        <v>3044</v>
      </c>
      <c r="B1805" s="33" t="s">
        <v>8375</v>
      </c>
      <c r="C1805" s="16" t="s">
        <v>3298</v>
      </c>
      <c r="D1805" s="22" t="s">
        <v>108</v>
      </c>
      <c r="E1805" s="32" t="s">
        <v>5705</v>
      </c>
      <c r="F1805" s="18" t="s">
        <v>1171</v>
      </c>
      <c r="G1805" s="18" t="s">
        <v>3228</v>
      </c>
      <c r="H1805" s="18" t="s">
        <v>1172</v>
      </c>
      <c r="I1805" s="32" t="s">
        <v>152</v>
      </c>
      <c r="J1805" s="18" t="s">
        <v>3855</v>
      </c>
      <c r="K1805" s="19" t="s">
        <v>8376</v>
      </c>
    </row>
    <row r="1806" spans="1:11" ht="20.399999999999999" x14ac:dyDescent="0.2">
      <c r="A1806" s="33" t="s">
        <v>3044</v>
      </c>
      <c r="B1806" s="33" t="s">
        <v>8377</v>
      </c>
      <c r="C1806" s="16" t="s">
        <v>3298</v>
      </c>
      <c r="D1806" s="22" t="s">
        <v>108</v>
      </c>
      <c r="E1806" s="32" t="s">
        <v>5705</v>
      </c>
      <c r="F1806" s="18" t="s">
        <v>5276</v>
      </c>
      <c r="G1806" s="18" t="s">
        <v>3228</v>
      </c>
      <c r="H1806" s="18" t="s">
        <v>1172</v>
      </c>
      <c r="I1806" s="32" t="s">
        <v>152</v>
      </c>
      <c r="J1806" s="18" t="s">
        <v>3855</v>
      </c>
      <c r="K1806" s="19" t="s">
        <v>8378</v>
      </c>
    </row>
    <row r="1807" spans="1:11" x14ac:dyDescent="0.2">
      <c r="A1807" s="33" t="s">
        <v>3044</v>
      </c>
      <c r="B1807" s="33" t="s">
        <v>8379</v>
      </c>
      <c r="C1807" s="16" t="s">
        <v>3298</v>
      </c>
      <c r="D1807" s="22" t="s">
        <v>108</v>
      </c>
      <c r="E1807" s="32" t="s">
        <v>5753</v>
      </c>
      <c r="F1807" s="18" t="s">
        <v>8380</v>
      </c>
      <c r="G1807" s="18" t="s">
        <v>3228</v>
      </c>
      <c r="H1807" s="18" t="s">
        <v>1172</v>
      </c>
      <c r="I1807" s="32" t="s">
        <v>152</v>
      </c>
      <c r="J1807" s="18" t="s">
        <v>3855</v>
      </c>
      <c r="K1807" s="19" t="s">
        <v>8381</v>
      </c>
    </row>
    <row r="1808" spans="1:11" ht="20.399999999999999" x14ac:dyDescent="0.2">
      <c r="A1808" s="33" t="s">
        <v>3044</v>
      </c>
      <c r="B1808" s="33" t="s">
        <v>8382</v>
      </c>
      <c r="C1808" s="16" t="s">
        <v>3298</v>
      </c>
      <c r="D1808" s="22" t="s">
        <v>108</v>
      </c>
      <c r="E1808" s="32" t="s">
        <v>5753</v>
      </c>
      <c r="F1808" s="18" t="s">
        <v>7609</v>
      </c>
      <c r="G1808" s="18" t="s">
        <v>3228</v>
      </c>
      <c r="H1808" s="18" t="s">
        <v>1172</v>
      </c>
      <c r="I1808" s="32" t="s">
        <v>152</v>
      </c>
      <c r="J1808" s="18" t="s">
        <v>3855</v>
      </c>
      <c r="K1808" s="19" t="s">
        <v>8383</v>
      </c>
    </row>
    <row r="1809" spans="1:11" ht="20.399999999999999" x14ac:dyDescent="0.2">
      <c r="A1809" s="33" t="s">
        <v>3044</v>
      </c>
      <c r="B1809" s="33" t="s">
        <v>8384</v>
      </c>
      <c r="C1809" s="16" t="s">
        <v>3298</v>
      </c>
      <c r="D1809" s="22" t="s">
        <v>108</v>
      </c>
      <c r="E1809" s="32" t="s">
        <v>5961</v>
      </c>
      <c r="F1809" s="18" t="s">
        <v>8385</v>
      </c>
      <c r="G1809" s="18" t="s">
        <v>3228</v>
      </c>
      <c r="H1809" s="18" t="s">
        <v>1172</v>
      </c>
      <c r="I1809" s="32" t="s">
        <v>152</v>
      </c>
      <c r="J1809" s="18" t="s">
        <v>3855</v>
      </c>
      <c r="K1809" s="19" t="s">
        <v>8386</v>
      </c>
    </row>
    <row r="1810" spans="1:11" ht="20.399999999999999" x14ac:dyDescent="0.2">
      <c r="A1810" s="33" t="s">
        <v>3044</v>
      </c>
      <c r="B1810" s="33" t="s">
        <v>8387</v>
      </c>
      <c r="C1810" s="16" t="s">
        <v>3298</v>
      </c>
      <c r="D1810" s="22" t="s">
        <v>108</v>
      </c>
      <c r="E1810" s="32" t="s">
        <v>5678</v>
      </c>
      <c r="F1810" s="18" t="s">
        <v>8388</v>
      </c>
      <c r="G1810" s="18" t="s">
        <v>3228</v>
      </c>
      <c r="H1810" s="18" t="s">
        <v>1172</v>
      </c>
      <c r="I1810" s="32" t="s">
        <v>152</v>
      </c>
      <c r="J1810" s="18" t="s">
        <v>3855</v>
      </c>
      <c r="K1810" s="19" t="s">
        <v>8389</v>
      </c>
    </row>
    <row r="1811" spans="1:11" x14ac:dyDescent="0.2">
      <c r="A1811" s="33" t="s">
        <v>3047</v>
      </c>
      <c r="B1811" s="33" t="s">
        <v>8390</v>
      </c>
      <c r="C1811" s="16" t="s">
        <v>3298</v>
      </c>
      <c r="D1811" s="22" t="s">
        <v>108</v>
      </c>
      <c r="E1811" s="32" t="s">
        <v>5693</v>
      </c>
      <c r="F1811" s="18" t="s">
        <v>8391</v>
      </c>
      <c r="G1811" s="18" t="s">
        <v>43</v>
      </c>
      <c r="H1811" s="18" t="s">
        <v>1172</v>
      </c>
      <c r="I1811" s="32" t="s">
        <v>152</v>
      </c>
      <c r="J1811" s="18" t="s">
        <v>3855</v>
      </c>
      <c r="K1811" s="19" t="s">
        <v>8392</v>
      </c>
    </row>
    <row r="1812" spans="1:11" x14ac:dyDescent="0.2">
      <c r="A1812" s="33" t="s">
        <v>3047</v>
      </c>
      <c r="B1812" s="33" t="s">
        <v>8393</v>
      </c>
      <c r="C1812" s="16" t="s">
        <v>3298</v>
      </c>
      <c r="D1812" s="22" t="s">
        <v>108</v>
      </c>
      <c r="E1812" s="32" t="s">
        <v>5693</v>
      </c>
      <c r="F1812" s="18" t="s">
        <v>8394</v>
      </c>
      <c r="G1812" s="18" t="s">
        <v>43</v>
      </c>
      <c r="H1812" s="18" t="s">
        <v>1172</v>
      </c>
      <c r="I1812" s="32" t="s">
        <v>152</v>
      </c>
      <c r="J1812" s="18" t="s">
        <v>3855</v>
      </c>
      <c r="K1812" s="19" t="s">
        <v>8395</v>
      </c>
    </row>
    <row r="1813" spans="1:11" x14ac:dyDescent="0.2">
      <c r="A1813" s="33" t="s">
        <v>3047</v>
      </c>
      <c r="B1813" s="33" t="s">
        <v>8396</v>
      </c>
      <c r="C1813" s="16" t="s">
        <v>3298</v>
      </c>
      <c r="D1813" s="22" t="s">
        <v>108</v>
      </c>
      <c r="E1813" s="32" t="s">
        <v>5749</v>
      </c>
      <c r="F1813" s="18" t="s">
        <v>8397</v>
      </c>
      <c r="G1813" s="18" t="s">
        <v>43</v>
      </c>
      <c r="H1813" s="18" t="s">
        <v>1172</v>
      </c>
      <c r="I1813" s="32" t="s">
        <v>152</v>
      </c>
      <c r="J1813" s="18" t="s">
        <v>3855</v>
      </c>
      <c r="K1813" s="19" t="s">
        <v>8398</v>
      </c>
    </row>
    <row r="1814" spans="1:11" x14ac:dyDescent="0.2">
      <c r="A1814" s="33" t="s">
        <v>3047</v>
      </c>
      <c r="B1814" s="33" t="s">
        <v>8399</v>
      </c>
      <c r="C1814" s="16" t="s">
        <v>3298</v>
      </c>
      <c r="D1814" s="22" t="s">
        <v>108</v>
      </c>
      <c r="E1814" s="32" t="s">
        <v>5749</v>
      </c>
      <c r="F1814" s="18" t="s">
        <v>8400</v>
      </c>
      <c r="G1814" s="18" t="s">
        <v>43</v>
      </c>
      <c r="H1814" s="18" t="s">
        <v>1172</v>
      </c>
      <c r="I1814" s="32" t="s">
        <v>152</v>
      </c>
      <c r="J1814" s="18" t="s">
        <v>3855</v>
      </c>
      <c r="K1814" s="19" t="s">
        <v>8401</v>
      </c>
    </row>
    <row r="1815" spans="1:11" x14ac:dyDescent="0.2">
      <c r="A1815" s="33" t="s">
        <v>3047</v>
      </c>
      <c r="B1815" s="33" t="s">
        <v>8402</v>
      </c>
      <c r="C1815" s="16" t="s">
        <v>3298</v>
      </c>
      <c r="D1815" s="22" t="s">
        <v>108</v>
      </c>
      <c r="E1815" s="32" t="s">
        <v>5693</v>
      </c>
      <c r="F1815" s="18" t="s">
        <v>8403</v>
      </c>
      <c r="G1815" s="18" t="s">
        <v>43</v>
      </c>
      <c r="H1815" s="18" t="s">
        <v>1172</v>
      </c>
      <c r="I1815" s="32" t="s">
        <v>152</v>
      </c>
      <c r="J1815" s="18" t="s">
        <v>3855</v>
      </c>
      <c r="K1815" s="19" t="s">
        <v>8404</v>
      </c>
    </row>
    <row r="1816" spans="1:11" x14ac:dyDescent="0.2">
      <c r="A1816" s="33" t="s">
        <v>3047</v>
      </c>
      <c r="B1816" s="33" t="s">
        <v>8405</v>
      </c>
      <c r="C1816" s="16" t="s">
        <v>3298</v>
      </c>
      <c r="D1816" s="22" t="s">
        <v>108</v>
      </c>
      <c r="E1816" s="32" t="s">
        <v>5693</v>
      </c>
      <c r="F1816" s="18" t="s">
        <v>8406</v>
      </c>
      <c r="G1816" s="18" t="s">
        <v>43</v>
      </c>
      <c r="H1816" s="18" t="s">
        <v>1172</v>
      </c>
      <c r="I1816" s="32" t="s">
        <v>152</v>
      </c>
      <c r="J1816" s="18" t="s">
        <v>3855</v>
      </c>
      <c r="K1816" s="19" t="s">
        <v>8407</v>
      </c>
    </row>
    <row r="1817" spans="1:11" x14ac:dyDescent="0.2">
      <c r="A1817" s="33" t="s">
        <v>3047</v>
      </c>
      <c r="B1817" s="33" t="s">
        <v>8408</v>
      </c>
      <c r="C1817" s="16" t="s">
        <v>3298</v>
      </c>
      <c r="D1817" s="22" t="s">
        <v>108</v>
      </c>
      <c r="E1817" s="32" t="s">
        <v>5749</v>
      </c>
      <c r="F1817" s="18" t="s">
        <v>8409</v>
      </c>
      <c r="G1817" s="18" t="s">
        <v>43</v>
      </c>
      <c r="H1817" s="18" t="s">
        <v>1172</v>
      </c>
      <c r="I1817" s="32" t="s">
        <v>152</v>
      </c>
      <c r="J1817" s="18" t="s">
        <v>3855</v>
      </c>
      <c r="K1817" s="19" t="s">
        <v>8410</v>
      </c>
    </row>
    <row r="1818" spans="1:11" ht="20.399999999999999" x14ac:dyDescent="0.2">
      <c r="A1818" s="33" t="s">
        <v>3047</v>
      </c>
      <c r="B1818" s="33" t="s">
        <v>8411</v>
      </c>
      <c r="C1818" s="16" t="s">
        <v>3298</v>
      </c>
      <c r="D1818" s="22" t="s">
        <v>108</v>
      </c>
      <c r="E1818" s="32" t="s">
        <v>5705</v>
      </c>
      <c r="F1818" s="18" t="s">
        <v>5218</v>
      </c>
      <c r="G1818" s="18" t="s">
        <v>43</v>
      </c>
      <c r="H1818" s="18" t="s">
        <v>1172</v>
      </c>
      <c r="I1818" s="32" t="s">
        <v>152</v>
      </c>
      <c r="J1818" s="18" t="s">
        <v>3855</v>
      </c>
      <c r="K1818" s="19" t="s">
        <v>8412</v>
      </c>
    </row>
    <row r="1819" spans="1:11" x14ac:dyDescent="0.2">
      <c r="A1819" s="33" t="s">
        <v>3049</v>
      </c>
      <c r="B1819" s="33" t="s">
        <v>8413</v>
      </c>
      <c r="C1819" s="16" t="s">
        <v>3298</v>
      </c>
      <c r="D1819" s="22" t="s">
        <v>108</v>
      </c>
      <c r="E1819" s="32" t="s">
        <v>5682</v>
      </c>
      <c r="F1819" s="18" t="s">
        <v>8414</v>
      </c>
      <c r="G1819" s="18" t="s">
        <v>43</v>
      </c>
      <c r="H1819" s="18" t="s">
        <v>1172</v>
      </c>
      <c r="I1819" s="32" t="s">
        <v>152</v>
      </c>
      <c r="J1819" s="18" t="s">
        <v>3855</v>
      </c>
      <c r="K1819" s="19" t="s">
        <v>8415</v>
      </c>
    </row>
    <row r="1820" spans="1:11" x14ac:dyDescent="0.2">
      <c r="A1820" s="33" t="s">
        <v>3049</v>
      </c>
      <c r="B1820" s="33" t="s">
        <v>8416</v>
      </c>
      <c r="C1820" s="16" t="s">
        <v>3298</v>
      </c>
      <c r="D1820" s="22" t="s">
        <v>108</v>
      </c>
      <c r="E1820" s="32" t="s">
        <v>5686</v>
      </c>
      <c r="F1820" s="18" t="s">
        <v>8417</v>
      </c>
      <c r="G1820" s="18" t="s">
        <v>43</v>
      </c>
      <c r="H1820" s="18" t="s">
        <v>1172</v>
      </c>
      <c r="I1820" s="32" t="s">
        <v>152</v>
      </c>
      <c r="J1820" s="18" t="s">
        <v>3855</v>
      </c>
      <c r="K1820" s="19" t="s">
        <v>8418</v>
      </c>
    </row>
    <row r="1821" spans="1:11" x14ac:dyDescent="0.2">
      <c r="A1821" s="33" t="s">
        <v>3049</v>
      </c>
      <c r="B1821" s="33" t="s">
        <v>8419</v>
      </c>
      <c r="C1821" s="16" t="s">
        <v>3298</v>
      </c>
      <c r="D1821" s="22" t="s">
        <v>108</v>
      </c>
      <c r="E1821" s="32" t="s">
        <v>5686</v>
      </c>
      <c r="F1821" s="18" t="s">
        <v>8420</v>
      </c>
      <c r="G1821" s="18" t="s">
        <v>43</v>
      </c>
      <c r="H1821" s="18" t="s">
        <v>1172</v>
      </c>
      <c r="I1821" s="32" t="s">
        <v>152</v>
      </c>
      <c r="J1821" s="18" t="s">
        <v>3855</v>
      </c>
      <c r="K1821" s="19" t="s">
        <v>8421</v>
      </c>
    </row>
    <row r="1822" spans="1:11" x14ac:dyDescent="0.2">
      <c r="A1822" s="33" t="s">
        <v>3049</v>
      </c>
      <c r="B1822" s="33" t="s">
        <v>8422</v>
      </c>
      <c r="C1822" s="16" t="s">
        <v>3298</v>
      </c>
      <c r="D1822" s="22" t="s">
        <v>108</v>
      </c>
      <c r="E1822" s="32" t="s">
        <v>5686</v>
      </c>
      <c r="F1822" s="18" t="s">
        <v>8423</v>
      </c>
      <c r="G1822" s="18" t="s">
        <v>3228</v>
      </c>
      <c r="H1822" s="18" t="s">
        <v>1172</v>
      </c>
      <c r="I1822" s="32" t="s">
        <v>152</v>
      </c>
      <c r="J1822" s="18" t="s">
        <v>3855</v>
      </c>
      <c r="K1822" s="19" t="s">
        <v>8424</v>
      </c>
    </row>
    <row r="1823" spans="1:11" x14ac:dyDescent="0.2">
      <c r="A1823" s="33" t="s">
        <v>3049</v>
      </c>
      <c r="B1823" s="33" t="s">
        <v>8425</v>
      </c>
      <c r="C1823" s="16" t="s">
        <v>3298</v>
      </c>
      <c r="D1823" s="22" t="s">
        <v>108</v>
      </c>
      <c r="E1823" s="32" t="s">
        <v>5686</v>
      </c>
      <c r="F1823" s="18" t="s">
        <v>8426</v>
      </c>
      <c r="G1823" s="18" t="s">
        <v>3228</v>
      </c>
      <c r="H1823" s="18" t="s">
        <v>1172</v>
      </c>
      <c r="I1823" s="32" t="s">
        <v>152</v>
      </c>
      <c r="J1823" s="18" t="s">
        <v>3855</v>
      </c>
      <c r="K1823" s="19" t="s">
        <v>8427</v>
      </c>
    </row>
    <row r="1824" spans="1:11" x14ac:dyDescent="0.2">
      <c r="A1824" s="33" t="s">
        <v>3049</v>
      </c>
      <c r="B1824" s="33" t="s">
        <v>8428</v>
      </c>
      <c r="C1824" s="16" t="s">
        <v>3298</v>
      </c>
      <c r="D1824" s="22" t="s">
        <v>108</v>
      </c>
      <c r="E1824" s="32" t="s">
        <v>5686</v>
      </c>
      <c r="F1824" s="18" t="s">
        <v>8429</v>
      </c>
      <c r="G1824" s="18" t="s">
        <v>3228</v>
      </c>
      <c r="H1824" s="18" t="s">
        <v>1172</v>
      </c>
      <c r="I1824" s="32" t="s">
        <v>152</v>
      </c>
      <c r="J1824" s="18" t="s">
        <v>3855</v>
      </c>
      <c r="K1824" s="19" t="s">
        <v>8430</v>
      </c>
    </row>
    <row r="1825" spans="1:11" x14ac:dyDescent="0.2">
      <c r="A1825" s="33" t="s">
        <v>3049</v>
      </c>
      <c r="B1825" s="33" t="s">
        <v>8431</v>
      </c>
      <c r="C1825" s="16" t="s">
        <v>3298</v>
      </c>
      <c r="D1825" s="22" t="s">
        <v>108</v>
      </c>
      <c r="E1825" s="32" t="s">
        <v>5686</v>
      </c>
      <c r="F1825" s="18" t="s">
        <v>8432</v>
      </c>
      <c r="G1825" s="18" t="s">
        <v>3228</v>
      </c>
      <c r="H1825" s="18" t="s">
        <v>1172</v>
      </c>
      <c r="I1825" s="32" t="s">
        <v>152</v>
      </c>
      <c r="J1825" s="18" t="s">
        <v>3855</v>
      </c>
      <c r="K1825" s="19" t="s">
        <v>8433</v>
      </c>
    </row>
    <row r="1826" spans="1:11" x14ac:dyDescent="0.2">
      <c r="A1826" s="33" t="s">
        <v>3049</v>
      </c>
      <c r="B1826" s="33" t="s">
        <v>8434</v>
      </c>
      <c r="C1826" s="16" t="s">
        <v>3298</v>
      </c>
      <c r="D1826" s="22" t="s">
        <v>108</v>
      </c>
      <c r="E1826" s="32" t="s">
        <v>5686</v>
      </c>
      <c r="F1826" s="18" t="s">
        <v>8435</v>
      </c>
      <c r="G1826" s="18" t="s">
        <v>3228</v>
      </c>
      <c r="H1826" s="18" t="s">
        <v>1172</v>
      </c>
      <c r="I1826" s="32" t="s">
        <v>152</v>
      </c>
      <c r="J1826" s="18" t="s">
        <v>3855</v>
      </c>
      <c r="K1826" s="19" t="s">
        <v>8436</v>
      </c>
    </row>
    <row r="1827" spans="1:11" x14ac:dyDescent="0.2">
      <c r="A1827" s="33" t="s">
        <v>3052</v>
      </c>
      <c r="B1827" s="33" t="s">
        <v>8437</v>
      </c>
      <c r="C1827" s="16" t="s">
        <v>3298</v>
      </c>
      <c r="D1827" s="22" t="s">
        <v>108</v>
      </c>
      <c r="E1827" s="32" t="s">
        <v>5708</v>
      </c>
      <c r="F1827" s="18" t="s">
        <v>7630</v>
      </c>
      <c r="G1827" s="18" t="s">
        <v>43</v>
      </c>
      <c r="H1827" s="18" t="s">
        <v>1172</v>
      </c>
      <c r="I1827" s="32" t="s">
        <v>152</v>
      </c>
      <c r="J1827" s="18" t="s">
        <v>3855</v>
      </c>
      <c r="K1827" s="19" t="s">
        <v>8438</v>
      </c>
    </row>
    <row r="1828" spans="1:11" x14ac:dyDescent="0.2">
      <c r="A1828" s="33" t="s">
        <v>3052</v>
      </c>
      <c r="B1828" s="33" t="s">
        <v>8439</v>
      </c>
      <c r="C1828" s="16" t="s">
        <v>3298</v>
      </c>
      <c r="D1828" s="22" t="s">
        <v>108</v>
      </c>
      <c r="E1828" s="32" t="s">
        <v>5708</v>
      </c>
      <c r="F1828" s="18" t="s">
        <v>7588</v>
      </c>
      <c r="G1828" s="18" t="s">
        <v>3228</v>
      </c>
      <c r="H1828" s="18" t="s">
        <v>1172</v>
      </c>
      <c r="I1828" s="32" t="s">
        <v>152</v>
      </c>
      <c r="J1828" s="18" t="s">
        <v>3855</v>
      </c>
      <c r="K1828" s="19" t="s">
        <v>8440</v>
      </c>
    </row>
    <row r="1829" spans="1:11" x14ac:dyDescent="0.2">
      <c r="A1829" s="33" t="s">
        <v>3052</v>
      </c>
      <c r="B1829" s="33" t="s">
        <v>8441</v>
      </c>
      <c r="C1829" s="16" t="s">
        <v>3298</v>
      </c>
      <c r="D1829" s="22" t="s">
        <v>108</v>
      </c>
      <c r="E1829" s="32" t="s">
        <v>5708</v>
      </c>
      <c r="F1829" s="18" t="s">
        <v>6196</v>
      </c>
      <c r="G1829" s="18" t="s">
        <v>3228</v>
      </c>
      <c r="H1829" s="18" t="s">
        <v>1172</v>
      </c>
      <c r="I1829" s="32" t="s">
        <v>152</v>
      </c>
      <c r="J1829" s="18" t="s">
        <v>3855</v>
      </c>
      <c r="K1829" s="19" t="s">
        <v>8442</v>
      </c>
    </row>
    <row r="1830" spans="1:11" x14ac:dyDescent="0.2">
      <c r="A1830" s="33" t="s">
        <v>3052</v>
      </c>
      <c r="B1830" s="33" t="s">
        <v>8443</v>
      </c>
      <c r="C1830" s="16" t="s">
        <v>3298</v>
      </c>
      <c r="D1830" s="22" t="s">
        <v>108</v>
      </c>
      <c r="E1830" s="32" t="s">
        <v>5705</v>
      </c>
      <c r="F1830" s="18" t="s">
        <v>5249</v>
      </c>
      <c r="G1830" s="18" t="s">
        <v>3228</v>
      </c>
      <c r="H1830" s="18" t="s">
        <v>1172</v>
      </c>
      <c r="I1830" s="32" t="s">
        <v>152</v>
      </c>
      <c r="J1830" s="18" t="s">
        <v>3855</v>
      </c>
      <c r="K1830" s="19" t="s">
        <v>8444</v>
      </c>
    </row>
    <row r="1831" spans="1:11" x14ac:dyDescent="0.2">
      <c r="A1831" s="33" t="s">
        <v>3052</v>
      </c>
      <c r="B1831" s="33" t="s">
        <v>8445</v>
      </c>
      <c r="C1831" s="16" t="s">
        <v>3298</v>
      </c>
      <c r="D1831" s="22" t="s">
        <v>108</v>
      </c>
      <c r="E1831" s="32" t="s">
        <v>5697</v>
      </c>
      <c r="F1831" s="18" t="s">
        <v>8446</v>
      </c>
      <c r="G1831" s="18" t="s">
        <v>3228</v>
      </c>
      <c r="H1831" s="18" t="s">
        <v>1172</v>
      </c>
      <c r="I1831" s="32" t="s">
        <v>152</v>
      </c>
      <c r="J1831" s="18" t="s">
        <v>5699</v>
      </c>
      <c r="K1831" s="19" t="s">
        <v>8447</v>
      </c>
    </row>
    <row r="1832" spans="1:11" ht="20.399999999999999" x14ac:dyDescent="0.2">
      <c r="A1832" s="33" t="s">
        <v>3052</v>
      </c>
      <c r="B1832" s="33" t="s">
        <v>8448</v>
      </c>
      <c r="C1832" s="16" t="s">
        <v>3298</v>
      </c>
      <c r="D1832" s="22" t="s">
        <v>108</v>
      </c>
      <c r="E1832" s="32" t="s">
        <v>5697</v>
      </c>
      <c r="F1832" s="18" t="s">
        <v>8449</v>
      </c>
      <c r="G1832" s="18" t="s">
        <v>3228</v>
      </c>
      <c r="H1832" s="18" t="s">
        <v>1172</v>
      </c>
      <c r="I1832" s="32" t="s">
        <v>152</v>
      </c>
      <c r="J1832" s="18" t="s">
        <v>5699</v>
      </c>
      <c r="K1832" s="19" t="s">
        <v>8450</v>
      </c>
    </row>
    <row r="1833" spans="1:11" x14ac:dyDescent="0.2">
      <c r="A1833" s="33" t="s">
        <v>3052</v>
      </c>
      <c r="B1833" s="33" t="s">
        <v>8451</v>
      </c>
      <c r="C1833" s="16" t="s">
        <v>3298</v>
      </c>
      <c r="D1833" s="22" t="s">
        <v>108</v>
      </c>
      <c r="E1833" s="32" t="s">
        <v>5697</v>
      </c>
      <c r="F1833" s="18" t="s">
        <v>8452</v>
      </c>
      <c r="G1833" s="18" t="s">
        <v>3228</v>
      </c>
      <c r="H1833" s="18" t="s">
        <v>1172</v>
      </c>
      <c r="I1833" s="32" t="s">
        <v>152</v>
      </c>
      <c r="J1833" s="18" t="s">
        <v>5699</v>
      </c>
      <c r="K1833" s="19" t="s">
        <v>8453</v>
      </c>
    </row>
    <row r="1834" spans="1:11" x14ac:dyDescent="0.2">
      <c r="A1834" s="33" t="s">
        <v>3052</v>
      </c>
      <c r="B1834" s="33" t="s">
        <v>8454</v>
      </c>
      <c r="C1834" s="16" t="s">
        <v>3298</v>
      </c>
      <c r="D1834" s="22" t="s">
        <v>108</v>
      </c>
      <c r="E1834" s="32" t="s">
        <v>5853</v>
      </c>
      <c r="F1834" s="18" t="s">
        <v>8455</v>
      </c>
      <c r="G1834" s="18" t="s">
        <v>3228</v>
      </c>
      <c r="H1834" s="18" t="s">
        <v>1172</v>
      </c>
      <c r="I1834" s="32" t="s">
        <v>152</v>
      </c>
      <c r="J1834" s="18" t="s">
        <v>5699</v>
      </c>
      <c r="K1834" s="19" t="s">
        <v>8456</v>
      </c>
    </row>
    <row r="1835" spans="1:11" ht="20.399999999999999" x14ac:dyDescent="0.2">
      <c r="A1835" s="33" t="s">
        <v>3055</v>
      </c>
      <c r="B1835" s="33" t="s">
        <v>8457</v>
      </c>
      <c r="C1835" s="16" t="s">
        <v>3298</v>
      </c>
      <c r="D1835" s="22" t="s">
        <v>108</v>
      </c>
      <c r="E1835" s="32" t="s">
        <v>5705</v>
      </c>
      <c r="F1835" s="18" t="s">
        <v>3698</v>
      </c>
      <c r="G1835" s="18" t="s">
        <v>43</v>
      </c>
      <c r="H1835" s="18" t="s">
        <v>1172</v>
      </c>
      <c r="I1835" s="32" t="s">
        <v>152</v>
      </c>
      <c r="J1835" s="18" t="s">
        <v>3855</v>
      </c>
      <c r="K1835" s="19" t="s">
        <v>8458</v>
      </c>
    </row>
    <row r="1836" spans="1:11" ht="20.399999999999999" x14ac:dyDescent="0.2">
      <c r="A1836" s="33" t="s">
        <v>3055</v>
      </c>
      <c r="B1836" s="33" t="s">
        <v>8459</v>
      </c>
      <c r="C1836" s="16" t="s">
        <v>3298</v>
      </c>
      <c r="D1836" s="22" t="s">
        <v>108</v>
      </c>
      <c r="E1836" s="32" t="s">
        <v>5693</v>
      </c>
      <c r="F1836" s="18" t="s">
        <v>8460</v>
      </c>
      <c r="G1836" s="18" t="s">
        <v>43</v>
      </c>
      <c r="H1836" s="18" t="s">
        <v>1172</v>
      </c>
      <c r="I1836" s="32" t="s">
        <v>152</v>
      </c>
      <c r="J1836" s="18" t="s">
        <v>3855</v>
      </c>
      <c r="K1836" s="19" t="s">
        <v>8461</v>
      </c>
    </row>
    <row r="1837" spans="1:11" ht="20.399999999999999" x14ac:dyDescent="0.2">
      <c r="A1837" s="33" t="s">
        <v>3055</v>
      </c>
      <c r="B1837" s="33" t="s">
        <v>8462</v>
      </c>
      <c r="C1837" s="16" t="s">
        <v>3298</v>
      </c>
      <c r="D1837" s="22" t="s">
        <v>108</v>
      </c>
      <c r="E1837" s="32" t="s">
        <v>5772</v>
      </c>
      <c r="F1837" s="18" t="s">
        <v>8463</v>
      </c>
      <c r="G1837" s="18" t="s">
        <v>43</v>
      </c>
      <c r="H1837" s="18" t="s">
        <v>1172</v>
      </c>
      <c r="I1837" s="32" t="s">
        <v>152</v>
      </c>
      <c r="J1837" s="18" t="s">
        <v>3855</v>
      </c>
      <c r="K1837" s="19" t="s">
        <v>8464</v>
      </c>
    </row>
    <row r="1838" spans="1:11" ht="20.399999999999999" x14ac:dyDescent="0.2">
      <c r="A1838" s="33" t="s">
        <v>3055</v>
      </c>
      <c r="B1838" s="33" t="s">
        <v>8465</v>
      </c>
      <c r="C1838" s="16" t="s">
        <v>3298</v>
      </c>
      <c r="D1838" s="22" t="s">
        <v>108</v>
      </c>
      <c r="E1838" s="32" t="s">
        <v>5772</v>
      </c>
      <c r="F1838" s="18" t="s">
        <v>8466</v>
      </c>
      <c r="G1838" s="18" t="s">
        <v>43</v>
      </c>
      <c r="H1838" s="18" t="s">
        <v>1172</v>
      </c>
      <c r="I1838" s="32" t="s">
        <v>152</v>
      </c>
      <c r="J1838" s="18" t="s">
        <v>3855</v>
      </c>
      <c r="K1838" s="19" t="s">
        <v>8467</v>
      </c>
    </row>
    <row r="1839" spans="1:11" x14ac:dyDescent="0.2">
      <c r="A1839" s="33" t="s">
        <v>3055</v>
      </c>
      <c r="B1839" s="33" t="s">
        <v>8468</v>
      </c>
      <c r="C1839" s="16" t="s">
        <v>3298</v>
      </c>
      <c r="D1839" s="22" t="s">
        <v>108</v>
      </c>
      <c r="E1839" s="32" t="s">
        <v>5749</v>
      </c>
      <c r="F1839" s="18" t="s">
        <v>8469</v>
      </c>
      <c r="G1839" s="18" t="s">
        <v>3228</v>
      </c>
      <c r="H1839" s="18" t="s">
        <v>1172</v>
      </c>
      <c r="I1839" s="32" t="s">
        <v>152</v>
      </c>
      <c r="J1839" s="18" t="s">
        <v>3855</v>
      </c>
      <c r="K1839" s="19" t="s">
        <v>8470</v>
      </c>
    </row>
    <row r="1840" spans="1:11" ht="20.399999999999999" x14ac:dyDescent="0.2">
      <c r="A1840" s="33" t="s">
        <v>3055</v>
      </c>
      <c r="B1840" s="33" t="s">
        <v>8471</v>
      </c>
      <c r="C1840" s="16" t="s">
        <v>3298</v>
      </c>
      <c r="D1840" s="22" t="s">
        <v>108</v>
      </c>
      <c r="E1840" s="32" t="s">
        <v>5772</v>
      </c>
      <c r="F1840" s="18" t="s">
        <v>8472</v>
      </c>
      <c r="G1840" s="18" t="s">
        <v>3228</v>
      </c>
      <c r="H1840" s="18" t="s">
        <v>1172</v>
      </c>
      <c r="I1840" s="32" t="s">
        <v>152</v>
      </c>
      <c r="J1840" s="18" t="s">
        <v>3855</v>
      </c>
      <c r="K1840" s="19" t="s">
        <v>8473</v>
      </c>
    </row>
    <row r="1841" spans="1:11" x14ac:dyDescent="0.2">
      <c r="A1841" s="33" t="s">
        <v>3055</v>
      </c>
      <c r="B1841" s="33" t="s">
        <v>8474</v>
      </c>
      <c r="C1841" s="16" t="s">
        <v>3298</v>
      </c>
      <c r="D1841" s="22" t="s">
        <v>108</v>
      </c>
      <c r="E1841" s="32" t="s">
        <v>5772</v>
      </c>
      <c r="F1841" s="18" t="s">
        <v>8475</v>
      </c>
      <c r="G1841" s="18" t="s">
        <v>3228</v>
      </c>
      <c r="H1841" s="18" t="s">
        <v>1172</v>
      </c>
      <c r="I1841" s="32" t="s">
        <v>152</v>
      </c>
      <c r="J1841" s="18" t="s">
        <v>3855</v>
      </c>
      <c r="K1841" s="19" t="s">
        <v>8476</v>
      </c>
    </row>
    <row r="1842" spans="1:11" x14ac:dyDescent="0.2">
      <c r="A1842" s="33" t="s">
        <v>3058</v>
      </c>
      <c r="B1842" s="33" t="s">
        <v>8477</v>
      </c>
      <c r="C1842" s="16" t="s">
        <v>3298</v>
      </c>
      <c r="D1842" s="22" t="s">
        <v>108</v>
      </c>
      <c r="E1842" s="32" t="s">
        <v>5678</v>
      </c>
      <c r="F1842" s="18" t="s">
        <v>8478</v>
      </c>
      <c r="G1842" s="18" t="s">
        <v>43</v>
      </c>
      <c r="H1842" s="18" t="s">
        <v>1172</v>
      </c>
      <c r="I1842" s="32" t="s">
        <v>152</v>
      </c>
      <c r="J1842" s="18" t="s">
        <v>3855</v>
      </c>
      <c r="K1842" s="19" t="s">
        <v>8479</v>
      </c>
    </row>
    <row r="1843" spans="1:11" x14ac:dyDescent="0.2">
      <c r="A1843" s="33" t="s">
        <v>3058</v>
      </c>
      <c r="B1843" s="33" t="s">
        <v>8480</v>
      </c>
      <c r="C1843" s="16" t="s">
        <v>3298</v>
      </c>
      <c r="D1843" s="22" t="s">
        <v>108</v>
      </c>
      <c r="E1843" s="32" t="s">
        <v>5678</v>
      </c>
      <c r="F1843" s="18" t="s">
        <v>8481</v>
      </c>
      <c r="G1843" s="18" t="s">
        <v>43</v>
      </c>
      <c r="H1843" s="18" t="s">
        <v>1172</v>
      </c>
      <c r="I1843" s="32" t="s">
        <v>152</v>
      </c>
      <c r="J1843" s="18" t="s">
        <v>3855</v>
      </c>
      <c r="K1843" s="19" t="s">
        <v>8482</v>
      </c>
    </row>
    <row r="1844" spans="1:11" x14ac:dyDescent="0.2">
      <c r="A1844" s="33" t="s">
        <v>3058</v>
      </c>
      <c r="B1844" s="33" t="s">
        <v>8483</v>
      </c>
      <c r="C1844" s="16" t="s">
        <v>3298</v>
      </c>
      <c r="D1844" s="22" t="s">
        <v>108</v>
      </c>
      <c r="E1844" s="32" t="s">
        <v>5678</v>
      </c>
      <c r="F1844" s="18" t="s">
        <v>8484</v>
      </c>
      <c r="G1844" s="18" t="s">
        <v>43</v>
      </c>
      <c r="H1844" s="18" t="s">
        <v>1172</v>
      </c>
      <c r="I1844" s="32" t="s">
        <v>152</v>
      </c>
      <c r="J1844" s="18" t="s">
        <v>3855</v>
      </c>
      <c r="K1844" s="19" t="s">
        <v>8485</v>
      </c>
    </row>
    <row r="1845" spans="1:11" x14ac:dyDescent="0.2">
      <c r="A1845" s="33" t="s">
        <v>3058</v>
      </c>
      <c r="B1845" s="33" t="s">
        <v>8486</v>
      </c>
      <c r="C1845" s="16" t="s">
        <v>3298</v>
      </c>
      <c r="D1845" s="22" t="s">
        <v>108</v>
      </c>
      <c r="E1845" s="32" t="s">
        <v>5678</v>
      </c>
      <c r="F1845" s="18" t="s">
        <v>8487</v>
      </c>
      <c r="G1845" s="18" t="s">
        <v>43</v>
      </c>
      <c r="H1845" s="18" t="s">
        <v>1172</v>
      </c>
      <c r="I1845" s="32" t="s">
        <v>152</v>
      </c>
      <c r="J1845" s="18" t="s">
        <v>3855</v>
      </c>
      <c r="K1845" s="19" t="s">
        <v>8488</v>
      </c>
    </row>
    <row r="1846" spans="1:11" x14ac:dyDescent="0.2">
      <c r="A1846" s="33" t="s">
        <v>3058</v>
      </c>
      <c r="B1846" s="33" t="s">
        <v>8489</v>
      </c>
      <c r="C1846" s="16" t="s">
        <v>3298</v>
      </c>
      <c r="D1846" s="22" t="s">
        <v>108</v>
      </c>
      <c r="E1846" s="32" t="s">
        <v>5961</v>
      </c>
      <c r="F1846" s="18" t="s">
        <v>3700</v>
      </c>
      <c r="G1846" s="18" t="s">
        <v>43</v>
      </c>
      <c r="H1846" s="18" t="s">
        <v>1172</v>
      </c>
      <c r="I1846" s="32" t="s">
        <v>152</v>
      </c>
      <c r="J1846" s="18" t="s">
        <v>3855</v>
      </c>
      <c r="K1846" s="19" t="s">
        <v>8490</v>
      </c>
    </row>
    <row r="1847" spans="1:11" x14ac:dyDescent="0.2">
      <c r="A1847" s="33" t="s">
        <v>3058</v>
      </c>
      <c r="B1847" s="33" t="s">
        <v>8491</v>
      </c>
      <c r="C1847" s="16" t="s">
        <v>3298</v>
      </c>
      <c r="D1847" s="22" t="s">
        <v>108</v>
      </c>
      <c r="E1847" s="32" t="s">
        <v>5705</v>
      </c>
      <c r="F1847" s="18" t="s">
        <v>8492</v>
      </c>
      <c r="G1847" s="18" t="s">
        <v>3228</v>
      </c>
      <c r="H1847" s="18" t="s">
        <v>1172</v>
      </c>
      <c r="I1847" s="32" t="s">
        <v>152</v>
      </c>
      <c r="J1847" s="18" t="s">
        <v>3855</v>
      </c>
      <c r="K1847" s="19" t="s">
        <v>8493</v>
      </c>
    </row>
    <row r="1848" spans="1:11" x14ac:dyDescent="0.2">
      <c r="A1848" s="33" t="s">
        <v>3058</v>
      </c>
      <c r="B1848" s="33" t="s">
        <v>8494</v>
      </c>
      <c r="C1848" s="16" t="s">
        <v>3298</v>
      </c>
      <c r="D1848" s="22" t="s">
        <v>108</v>
      </c>
      <c r="E1848" s="32" t="s">
        <v>5753</v>
      </c>
      <c r="F1848" s="18" t="s">
        <v>8287</v>
      </c>
      <c r="G1848" s="18" t="s">
        <v>3228</v>
      </c>
      <c r="H1848" s="18" t="s">
        <v>1172</v>
      </c>
      <c r="I1848" s="32" t="s">
        <v>152</v>
      </c>
      <c r="J1848" s="18" t="s">
        <v>3855</v>
      </c>
      <c r="K1848" s="19" t="s">
        <v>8495</v>
      </c>
    </row>
    <row r="1849" spans="1:11" ht="20.399999999999999" x14ac:dyDescent="0.2">
      <c r="A1849" s="33" t="s">
        <v>3061</v>
      </c>
      <c r="B1849" s="33" t="s">
        <v>8496</v>
      </c>
      <c r="C1849" s="16" t="s">
        <v>3298</v>
      </c>
      <c r="D1849" s="22" t="s">
        <v>108</v>
      </c>
      <c r="E1849" s="32" t="s">
        <v>5749</v>
      </c>
      <c r="F1849" s="18" t="s">
        <v>8497</v>
      </c>
      <c r="G1849" s="18" t="s">
        <v>43</v>
      </c>
      <c r="H1849" s="18" t="s">
        <v>1172</v>
      </c>
      <c r="I1849" s="32" t="s">
        <v>152</v>
      </c>
      <c r="J1849" s="18" t="s">
        <v>3855</v>
      </c>
      <c r="K1849" s="19" t="s">
        <v>8498</v>
      </c>
    </row>
    <row r="1850" spans="1:11" x14ac:dyDescent="0.2">
      <c r="A1850" s="33" t="s">
        <v>3061</v>
      </c>
      <c r="B1850" s="33" t="s">
        <v>8499</v>
      </c>
      <c r="C1850" s="16" t="s">
        <v>3298</v>
      </c>
      <c r="D1850" s="22" t="s">
        <v>108</v>
      </c>
      <c r="E1850" s="32" t="s">
        <v>5693</v>
      </c>
      <c r="F1850" s="18" t="s">
        <v>8500</v>
      </c>
      <c r="G1850" s="18" t="s">
        <v>43</v>
      </c>
      <c r="H1850" s="18" t="s">
        <v>1172</v>
      </c>
      <c r="I1850" s="32" t="s">
        <v>152</v>
      </c>
      <c r="J1850" s="18" t="s">
        <v>3855</v>
      </c>
      <c r="K1850" s="19" t="s">
        <v>8501</v>
      </c>
    </row>
    <row r="1851" spans="1:11" ht="20.399999999999999" x14ac:dyDescent="0.2">
      <c r="A1851" s="33" t="s">
        <v>3061</v>
      </c>
      <c r="B1851" s="33" t="s">
        <v>8502</v>
      </c>
      <c r="C1851" s="16" t="s">
        <v>3298</v>
      </c>
      <c r="D1851" s="22" t="s">
        <v>108</v>
      </c>
      <c r="E1851" s="32" t="s">
        <v>5749</v>
      </c>
      <c r="F1851" s="18" t="s">
        <v>8503</v>
      </c>
      <c r="G1851" s="18" t="s">
        <v>43</v>
      </c>
      <c r="H1851" s="18" t="s">
        <v>1172</v>
      </c>
      <c r="I1851" s="32" t="s">
        <v>152</v>
      </c>
      <c r="J1851" s="18" t="s">
        <v>3855</v>
      </c>
      <c r="K1851" s="19" t="s">
        <v>8504</v>
      </c>
    </row>
    <row r="1852" spans="1:11" ht="20.399999999999999" x14ac:dyDescent="0.2">
      <c r="A1852" s="33" t="s">
        <v>3061</v>
      </c>
      <c r="B1852" s="33" t="s">
        <v>8505</v>
      </c>
      <c r="C1852" s="16" t="s">
        <v>3298</v>
      </c>
      <c r="D1852" s="22" t="s">
        <v>108</v>
      </c>
      <c r="E1852" s="32" t="s">
        <v>5749</v>
      </c>
      <c r="F1852" s="18" t="s">
        <v>8506</v>
      </c>
      <c r="G1852" s="18" t="s">
        <v>43</v>
      </c>
      <c r="H1852" s="18" t="s">
        <v>1172</v>
      </c>
      <c r="I1852" s="32" t="s">
        <v>152</v>
      </c>
      <c r="J1852" s="18" t="s">
        <v>3855</v>
      </c>
      <c r="K1852" s="19" t="s">
        <v>8507</v>
      </c>
    </row>
    <row r="1853" spans="1:11" x14ac:dyDescent="0.2">
      <c r="A1853" s="33" t="s">
        <v>3061</v>
      </c>
      <c r="B1853" s="33" t="s">
        <v>8508</v>
      </c>
      <c r="C1853" s="16" t="s">
        <v>3298</v>
      </c>
      <c r="D1853" s="22" t="s">
        <v>108</v>
      </c>
      <c r="E1853" s="32" t="s">
        <v>5749</v>
      </c>
      <c r="F1853" s="18" t="s">
        <v>8509</v>
      </c>
      <c r="G1853" s="18" t="s">
        <v>3228</v>
      </c>
      <c r="H1853" s="18" t="s">
        <v>1172</v>
      </c>
      <c r="I1853" s="32" t="s">
        <v>152</v>
      </c>
      <c r="J1853" s="18" t="s">
        <v>3855</v>
      </c>
      <c r="K1853" s="19" t="s">
        <v>8510</v>
      </c>
    </row>
    <row r="1854" spans="1:11" x14ac:dyDescent="0.2">
      <c r="A1854" s="33" t="s">
        <v>3061</v>
      </c>
      <c r="B1854" s="33" t="s">
        <v>8511</v>
      </c>
      <c r="C1854" s="16" t="s">
        <v>3298</v>
      </c>
      <c r="D1854" s="22" t="s">
        <v>108</v>
      </c>
      <c r="E1854" s="32" t="s">
        <v>5961</v>
      </c>
      <c r="F1854" s="18" t="s">
        <v>4748</v>
      </c>
      <c r="G1854" s="18" t="s">
        <v>3228</v>
      </c>
      <c r="H1854" s="18" t="s">
        <v>1172</v>
      </c>
      <c r="I1854" s="32" t="s">
        <v>152</v>
      </c>
      <c r="J1854" s="18" t="s">
        <v>3855</v>
      </c>
      <c r="K1854" s="19" t="s">
        <v>8512</v>
      </c>
    </row>
    <row r="1855" spans="1:11" x14ac:dyDescent="0.2">
      <c r="A1855" s="33" t="s">
        <v>3064</v>
      </c>
      <c r="B1855" s="33" t="s">
        <v>8513</v>
      </c>
      <c r="C1855" s="16" t="s">
        <v>3298</v>
      </c>
      <c r="D1855" s="22" t="s">
        <v>108</v>
      </c>
      <c r="E1855" s="32" t="s">
        <v>5753</v>
      </c>
      <c r="F1855" s="18" t="s">
        <v>6679</v>
      </c>
      <c r="G1855" s="18" t="s">
        <v>43</v>
      </c>
      <c r="H1855" s="18" t="s">
        <v>1172</v>
      </c>
      <c r="I1855" s="32" t="s">
        <v>152</v>
      </c>
      <c r="J1855" s="18" t="s">
        <v>3855</v>
      </c>
      <c r="K1855" s="19" t="s">
        <v>8514</v>
      </c>
    </row>
    <row r="1856" spans="1:11" x14ac:dyDescent="0.2">
      <c r="A1856" s="33" t="s">
        <v>3064</v>
      </c>
      <c r="B1856" s="33" t="s">
        <v>8515</v>
      </c>
      <c r="C1856" s="16" t="s">
        <v>3298</v>
      </c>
      <c r="D1856" s="22" t="s">
        <v>108</v>
      </c>
      <c r="E1856" s="32" t="s">
        <v>5753</v>
      </c>
      <c r="F1856" s="18" t="s">
        <v>8249</v>
      </c>
      <c r="G1856" s="18" t="s">
        <v>43</v>
      </c>
      <c r="H1856" s="18" t="s">
        <v>1172</v>
      </c>
      <c r="I1856" s="32" t="s">
        <v>152</v>
      </c>
      <c r="J1856" s="18" t="s">
        <v>3855</v>
      </c>
      <c r="K1856" s="19" t="s">
        <v>8516</v>
      </c>
    </row>
    <row r="1857" spans="1:11" x14ac:dyDescent="0.2">
      <c r="A1857" s="33" t="s">
        <v>3064</v>
      </c>
      <c r="B1857" s="33" t="s">
        <v>8517</v>
      </c>
      <c r="C1857" s="16" t="s">
        <v>3298</v>
      </c>
      <c r="D1857" s="22" t="s">
        <v>108</v>
      </c>
      <c r="E1857" s="32" t="s">
        <v>5705</v>
      </c>
      <c r="F1857" s="18" t="s">
        <v>5270</v>
      </c>
      <c r="G1857" s="18" t="s">
        <v>3228</v>
      </c>
      <c r="H1857" s="18" t="s">
        <v>1172</v>
      </c>
      <c r="I1857" s="32" t="s">
        <v>152</v>
      </c>
      <c r="J1857" s="18" t="s">
        <v>3855</v>
      </c>
      <c r="K1857" s="19" t="s">
        <v>8518</v>
      </c>
    </row>
    <row r="1858" spans="1:11" x14ac:dyDescent="0.2">
      <c r="A1858" s="33" t="s">
        <v>3064</v>
      </c>
      <c r="B1858" s="33" t="s">
        <v>8519</v>
      </c>
      <c r="C1858" s="16" t="s">
        <v>3298</v>
      </c>
      <c r="D1858" s="22" t="s">
        <v>108</v>
      </c>
      <c r="E1858" s="32" t="s">
        <v>5686</v>
      </c>
      <c r="F1858" s="18" t="s">
        <v>8520</v>
      </c>
      <c r="G1858" s="18" t="s">
        <v>3228</v>
      </c>
      <c r="H1858" s="18" t="s">
        <v>1172</v>
      </c>
      <c r="I1858" s="32" t="s">
        <v>152</v>
      </c>
      <c r="J1858" s="18" t="s">
        <v>3855</v>
      </c>
      <c r="K1858" s="19" t="s">
        <v>8521</v>
      </c>
    </row>
    <row r="1859" spans="1:11" x14ac:dyDescent="0.2">
      <c r="A1859" s="33" t="s">
        <v>3064</v>
      </c>
      <c r="B1859" s="33" t="s">
        <v>8522</v>
      </c>
      <c r="C1859" s="16" t="s">
        <v>3298</v>
      </c>
      <c r="D1859" s="22" t="s">
        <v>108</v>
      </c>
      <c r="E1859" s="32" t="s">
        <v>5961</v>
      </c>
      <c r="F1859" s="18" t="s">
        <v>8523</v>
      </c>
      <c r="G1859" s="18" t="s">
        <v>3228</v>
      </c>
      <c r="H1859" s="18" t="s">
        <v>1172</v>
      </c>
      <c r="I1859" s="32" t="s">
        <v>152</v>
      </c>
      <c r="J1859" s="18" t="s">
        <v>3855</v>
      </c>
      <c r="K1859" s="19" t="s">
        <v>8524</v>
      </c>
    </row>
    <row r="1860" spans="1:11" ht="20.399999999999999" x14ac:dyDescent="0.2">
      <c r="A1860" s="33" t="s">
        <v>3067</v>
      </c>
      <c r="B1860" s="33" t="s">
        <v>8525</v>
      </c>
      <c r="C1860" s="16" t="s">
        <v>3298</v>
      </c>
      <c r="D1860" s="22" t="s">
        <v>108</v>
      </c>
      <c r="E1860" s="32" t="s">
        <v>5772</v>
      </c>
      <c r="F1860" s="18" t="s">
        <v>8526</v>
      </c>
      <c r="G1860" s="18" t="s">
        <v>43</v>
      </c>
      <c r="H1860" s="18" t="s">
        <v>1172</v>
      </c>
      <c r="I1860" s="32" t="s">
        <v>152</v>
      </c>
      <c r="J1860" s="18" t="s">
        <v>3855</v>
      </c>
      <c r="K1860" s="19" t="s">
        <v>8527</v>
      </c>
    </row>
    <row r="1861" spans="1:11" x14ac:dyDescent="0.2">
      <c r="A1861" s="33" t="s">
        <v>3067</v>
      </c>
      <c r="B1861" s="33" t="s">
        <v>8528</v>
      </c>
      <c r="C1861" s="16" t="s">
        <v>3298</v>
      </c>
      <c r="D1861" s="22" t="s">
        <v>108</v>
      </c>
      <c r="E1861" s="32" t="s">
        <v>5772</v>
      </c>
      <c r="F1861" s="18" t="s">
        <v>8529</v>
      </c>
      <c r="G1861" s="18" t="s">
        <v>43</v>
      </c>
      <c r="H1861" s="18" t="s">
        <v>1172</v>
      </c>
      <c r="I1861" s="32" t="s">
        <v>152</v>
      </c>
      <c r="J1861" s="18" t="s">
        <v>3855</v>
      </c>
      <c r="K1861" s="19" t="s">
        <v>8530</v>
      </c>
    </row>
    <row r="1862" spans="1:11" ht="20.399999999999999" x14ac:dyDescent="0.2">
      <c r="A1862" s="33" t="s">
        <v>3067</v>
      </c>
      <c r="B1862" s="33" t="s">
        <v>8531</v>
      </c>
      <c r="C1862" s="16" t="s">
        <v>3298</v>
      </c>
      <c r="D1862" s="22" t="s">
        <v>108</v>
      </c>
      <c r="E1862" s="32" t="s">
        <v>5693</v>
      </c>
      <c r="F1862" s="18" t="s">
        <v>8532</v>
      </c>
      <c r="G1862" s="18" t="s">
        <v>43</v>
      </c>
      <c r="H1862" s="18" t="s">
        <v>1172</v>
      </c>
      <c r="I1862" s="32" t="s">
        <v>152</v>
      </c>
      <c r="J1862" s="18" t="s">
        <v>3855</v>
      </c>
      <c r="K1862" s="19" t="s">
        <v>8533</v>
      </c>
    </row>
    <row r="1863" spans="1:11" x14ac:dyDescent="0.2">
      <c r="A1863" s="33" t="s">
        <v>3067</v>
      </c>
      <c r="B1863" s="33" t="s">
        <v>8534</v>
      </c>
      <c r="C1863" s="16" t="s">
        <v>3298</v>
      </c>
      <c r="D1863" s="22" t="s">
        <v>108</v>
      </c>
      <c r="E1863" s="32" t="s">
        <v>5749</v>
      </c>
      <c r="F1863" s="18" t="s">
        <v>8535</v>
      </c>
      <c r="G1863" s="18" t="s">
        <v>3228</v>
      </c>
      <c r="H1863" s="18" t="s">
        <v>1172</v>
      </c>
      <c r="I1863" s="32" t="s">
        <v>152</v>
      </c>
      <c r="J1863" s="18" t="s">
        <v>3855</v>
      </c>
      <c r="K1863" s="19" t="s">
        <v>8536</v>
      </c>
    </row>
    <row r="1864" spans="1:11" ht="20.399999999999999" x14ac:dyDescent="0.2">
      <c r="A1864" s="33" t="s">
        <v>3067</v>
      </c>
      <c r="B1864" s="33" t="s">
        <v>8537</v>
      </c>
      <c r="C1864" s="16" t="s">
        <v>3298</v>
      </c>
      <c r="D1864" s="22" t="s">
        <v>108</v>
      </c>
      <c r="E1864" s="32" t="s">
        <v>5772</v>
      </c>
      <c r="F1864" s="18" t="s">
        <v>8538</v>
      </c>
      <c r="G1864" s="18" t="s">
        <v>3228</v>
      </c>
      <c r="H1864" s="18" t="s">
        <v>1172</v>
      </c>
      <c r="I1864" s="32" t="s">
        <v>152</v>
      </c>
      <c r="J1864" s="18" t="s">
        <v>3855</v>
      </c>
      <c r="K1864" s="19" t="s">
        <v>8539</v>
      </c>
    </row>
    <row r="1865" spans="1:11" x14ac:dyDescent="0.2">
      <c r="A1865" s="33" t="s">
        <v>3069</v>
      </c>
      <c r="B1865" s="33" t="s">
        <v>8540</v>
      </c>
      <c r="C1865" s="16" t="s">
        <v>3298</v>
      </c>
      <c r="D1865" s="22" t="s">
        <v>108</v>
      </c>
      <c r="E1865" s="32" t="s">
        <v>5753</v>
      </c>
      <c r="F1865" s="18" t="s">
        <v>8541</v>
      </c>
      <c r="G1865" s="18" t="s">
        <v>43</v>
      </c>
      <c r="H1865" s="18" t="s">
        <v>1172</v>
      </c>
      <c r="I1865" s="32" t="s">
        <v>152</v>
      </c>
      <c r="J1865" s="18" t="s">
        <v>3855</v>
      </c>
      <c r="K1865" s="19" t="s">
        <v>8542</v>
      </c>
    </row>
    <row r="1866" spans="1:11" x14ac:dyDescent="0.2">
      <c r="A1866" s="33" t="s">
        <v>3069</v>
      </c>
      <c r="B1866" s="33" t="s">
        <v>8543</v>
      </c>
      <c r="C1866" s="16" t="s">
        <v>3298</v>
      </c>
      <c r="D1866" s="22" t="s">
        <v>108</v>
      </c>
      <c r="E1866" s="32" t="s">
        <v>5753</v>
      </c>
      <c r="F1866" s="18" t="s">
        <v>8544</v>
      </c>
      <c r="G1866" s="18" t="s">
        <v>43</v>
      </c>
      <c r="H1866" s="18" t="s">
        <v>1172</v>
      </c>
      <c r="I1866" s="32" t="s">
        <v>152</v>
      </c>
      <c r="J1866" s="18" t="s">
        <v>3855</v>
      </c>
      <c r="K1866" s="19" t="s">
        <v>8545</v>
      </c>
    </row>
    <row r="1867" spans="1:11" x14ac:dyDescent="0.2">
      <c r="A1867" s="33" t="s">
        <v>3069</v>
      </c>
      <c r="B1867" s="33" t="s">
        <v>8546</v>
      </c>
      <c r="C1867" s="16" t="s">
        <v>3298</v>
      </c>
      <c r="D1867" s="22" t="s">
        <v>108</v>
      </c>
      <c r="E1867" s="32" t="s">
        <v>5697</v>
      </c>
      <c r="F1867" s="18" t="s">
        <v>8547</v>
      </c>
      <c r="G1867" s="18" t="s">
        <v>3228</v>
      </c>
      <c r="H1867" s="18" t="s">
        <v>1172</v>
      </c>
      <c r="I1867" s="32" t="s">
        <v>426</v>
      </c>
      <c r="J1867" s="18" t="s">
        <v>5699</v>
      </c>
      <c r="K1867" s="19" t="s">
        <v>8548</v>
      </c>
    </row>
    <row r="1868" spans="1:11" ht="20.399999999999999" x14ac:dyDescent="0.2">
      <c r="A1868" s="33" t="s">
        <v>3069</v>
      </c>
      <c r="B1868" s="33" t="s">
        <v>8549</v>
      </c>
      <c r="C1868" s="16" t="s">
        <v>3298</v>
      </c>
      <c r="D1868" s="22" t="s">
        <v>108</v>
      </c>
      <c r="E1868" s="32" t="s">
        <v>5682</v>
      </c>
      <c r="F1868" s="18" t="s">
        <v>8550</v>
      </c>
      <c r="G1868" s="18" t="s">
        <v>3228</v>
      </c>
      <c r="H1868" s="18" t="s">
        <v>1172</v>
      </c>
      <c r="I1868" s="32" t="s">
        <v>152</v>
      </c>
      <c r="J1868" s="18" t="s">
        <v>3855</v>
      </c>
      <c r="K1868" s="19" t="s">
        <v>8551</v>
      </c>
    </row>
    <row r="1869" spans="1:11" ht="20.399999999999999" x14ac:dyDescent="0.2">
      <c r="A1869" s="33" t="s">
        <v>3069</v>
      </c>
      <c r="B1869" s="33" t="s">
        <v>8552</v>
      </c>
      <c r="C1869" s="16" t="s">
        <v>3298</v>
      </c>
      <c r="D1869" s="22" t="s">
        <v>108</v>
      </c>
      <c r="E1869" s="32" t="s">
        <v>5753</v>
      </c>
      <c r="F1869" s="18" t="s">
        <v>8553</v>
      </c>
      <c r="G1869" s="18" t="s">
        <v>3228</v>
      </c>
      <c r="H1869" s="18" t="s">
        <v>1172</v>
      </c>
      <c r="I1869" s="32" t="s">
        <v>152</v>
      </c>
      <c r="J1869" s="18" t="s">
        <v>3855</v>
      </c>
      <c r="K1869" s="19" t="s">
        <v>8554</v>
      </c>
    </row>
    <row r="1870" spans="1:11" x14ac:dyDescent="0.2">
      <c r="A1870" s="33" t="s">
        <v>3071</v>
      </c>
      <c r="B1870" s="33" t="s">
        <v>8555</v>
      </c>
      <c r="C1870" s="16" t="s">
        <v>3298</v>
      </c>
      <c r="D1870" s="22" t="s">
        <v>108</v>
      </c>
      <c r="E1870" s="32" t="s">
        <v>6426</v>
      </c>
      <c r="F1870" s="18" t="s">
        <v>8556</v>
      </c>
      <c r="G1870" s="18" t="s">
        <v>43</v>
      </c>
      <c r="H1870" s="18" t="s">
        <v>1172</v>
      </c>
      <c r="I1870" s="32" t="s">
        <v>152</v>
      </c>
      <c r="J1870" s="18" t="s">
        <v>3588</v>
      </c>
      <c r="K1870" s="19" t="s">
        <v>8557</v>
      </c>
    </row>
    <row r="1871" spans="1:11" x14ac:dyDescent="0.2">
      <c r="A1871" s="33" t="s">
        <v>3071</v>
      </c>
      <c r="B1871" s="33" t="s">
        <v>8558</v>
      </c>
      <c r="C1871" s="16" t="s">
        <v>3298</v>
      </c>
      <c r="D1871" s="22" t="s">
        <v>108</v>
      </c>
      <c r="E1871" s="32" t="s">
        <v>6426</v>
      </c>
      <c r="F1871" s="18" t="s">
        <v>8559</v>
      </c>
      <c r="G1871" s="18" t="s">
        <v>43</v>
      </c>
      <c r="H1871" s="18" t="s">
        <v>1172</v>
      </c>
      <c r="I1871" s="32" t="s">
        <v>152</v>
      </c>
      <c r="J1871" s="18" t="s">
        <v>3588</v>
      </c>
      <c r="K1871" s="19" t="s">
        <v>8560</v>
      </c>
    </row>
    <row r="1872" spans="1:11" x14ac:dyDescent="0.2">
      <c r="A1872" s="33" t="s">
        <v>3071</v>
      </c>
      <c r="B1872" s="33" t="s">
        <v>8561</v>
      </c>
      <c r="C1872" s="16" t="s">
        <v>3298</v>
      </c>
      <c r="D1872" s="22" t="s">
        <v>108</v>
      </c>
      <c r="E1872" s="32" t="s">
        <v>6466</v>
      </c>
      <c r="F1872" s="18" t="s">
        <v>8562</v>
      </c>
      <c r="G1872" s="18" t="s">
        <v>43</v>
      </c>
      <c r="H1872" s="18" t="s">
        <v>1172</v>
      </c>
      <c r="I1872" s="32" t="s">
        <v>152</v>
      </c>
      <c r="J1872" s="18" t="s">
        <v>3588</v>
      </c>
      <c r="K1872" s="19" t="s">
        <v>8563</v>
      </c>
    </row>
    <row r="1873" spans="1:11" x14ac:dyDescent="0.2">
      <c r="A1873" s="33" t="s">
        <v>3071</v>
      </c>
      <c r="B1873" s="33" t="s">
        <v>8564</v>
      </c>
      <c r="C1873" s="16" t="s">
        <v>3298</v>
      </c>
      <c r="D1873" s="22" t="s">
        <v>108</v>
      </c>
      <c r="E1873" s="32" t="s">
        <v>6426</v>
      </c>
      <c r="F1873" s="18" t="s">
        <v>8565</v>
      </c>
      <c r="G1873" s="18" t="s">
        <v>43</v>
      </c>
      <c r="H1873" s="18" t="s">
        <v>1172</v>
      </c>
      <c r="I1873" s="32" t="s">
        <v>152</v>
      </c>
      <c r="J1873" s="18" t="s">
        <v>3588</v>
      </c>
      <c r="K1873" s="19" t="s">
        <v>8566</v>
      </c>
    </row>
    <row r="1874" spans="1:11" x14ac:dyDescent="0.2">
      <c r="A1874" s="33" t="s">
        <v>3071</v>
      </c>
      <c r="B1874" s="33" t="s">
        <v>8567</v>
      </c>
      <c r="C1874" s="16" t="s">
        <v>3298</v>
      </c>
      <c r="D1874" s="22" t="s">
        <v>108</v>
      </c>
      <c r="E1874" s="32" t="s">
        <v>8301</v>
      </c>
      <c r="F1874" s="18" t="s">
        <v>8568</v>
      </c>
      <c r="G1874" s="18" t="s">
        <v>43</v>
      </c>
      <c r="H1874" s="18" t="s">
        <v>1172</v>
      </c>
      <c r="I1874" s="32" t="s">
        <v>152</v>
      </c>
      <c r="J1874" s="18" t="s">
        <v>3588</v>
      </c>
      <c r="K1874" s="19" t="s">
        <v>8569</v>
      </c>
    </row>
    <row r="1875" spans="1:11" ht="20.399999999999999" x14ac:dyDescent="0.2">
      <c r="A1875" s="33" t="s">
        <v>3075</v>
      </c>
      <c r="B1875" s="33" t="s">
        <v>8570</v>
      </c>
      <c r="C1875" s="16" t="s">
        <v>3298</v>
      </c>
      <c r="D1875" s="22" t="s">
        <v>108</v>
      </c>
      <c r="E1875" s="32" t="s">
        <v>6466</v>
      </c>
      <c r="F1875" s="18" t="s">
        <v>3417</v>
      </c>
      <c r="G1875" s="18" t="s">
        <v>43</v>
      </c>
      <c r="H1875" s="18" t="s">
        <v>1172</v>
      </c>
      <c r="I1875" s="32" t="s">
        <v>152</v>
      </c>
      <c r="J1875" s="18" t="s">
        <v>3588</v>
      </c>
      <c r="K1875" s="19" t="s">
        <v>8571</v>
      </c>
    </row>
    <row r="1876" spans="1:11" x14ac:dyDescent="0.2">
      <c r="A1876" s="33" t="s">
        <v>3075</v>
      </c>
      <c r="B1876" s="33" t="s">
        <v>8572</v>
      </c>
      <c r="C1876" s="16" t="s">
        <v>3298</v>
      </c>
      <c r="D1876" s="22" t="s">
        <v>108</v>
      </c>
      <c r="E1876" s="32" t="s">
        <v>5742</v>
      </c>
      <c r="F1876" s="18" t="s">
        <v>3446</v>
      </c>
      <c r="G1876" s="18" t="s">
        <v>3228</v>
      </c>
      <c r="H1876" s="18" t="s">
        <v>1172</v>
      </c>
      <c r="I1876" s="32" t="s">
        <v>152</v>
      </c>
      <c r="J1876" s="18" t="s">
        <v>3588</v>
      </c>
      <c r="K1876" s="19" t="s">
        <v>8573</v>
      </c>
    </row>
    <row r="1877" spans="1:11" x14ac:dyDescent="0.2">
      <c r="A1877" s="33" t="s">
        <v>3075</v>
      </c>
      <c r="B1877" s="33" t="s">
        <v>8574</v>
      </c>
      <c r="C1877" s="16" t="s">
        <v>3298</v>
      </c>
      <c r="D1877" s="22" t="s">
        <v>108</v>
      </c>
      <c r="E1877" s="32" t="s">
        <v>6426</v>
      </c>
      <c r="F1877" s="18" t="s">
        <v>8575</v>
      </c>
      <c r="G1877" s="18" t="s">
        <v>3228</v>
      </c>
      <c r="H1877" s="18" t="s">
        <v>1172</v>
      </c>
      <c r="I1877" s="32" t="s">
        <v>152</v>
      </c>
      <c r="J1877" s="18" t="s">
        <v>3588</v>
      </c>
      <c r="K1877" s="19" t="s">
        <v>8576</v>
      </c>
    </row>
    <row r="1878" spans="1:11" ht="20.399999999999999" x14ac:dyDescent="0.2">
      <c r="A1878" s="33" t="s">
        <v>3075</v>
      </c>
      <c r="B1878" s="33" t="s">
        <v>8577</v>
      </c>
      <c r="C1878" s="16" t="s">
        <v>3298</v>
      </c>
      <c r="D1878" s="22" t="s">
        <v>108</v>
      </c>
      <c r="E1878" s="32" t="s">
        <v>6426</v>
      </c>
      <c r="F1878" s="18" t="s">
        <v>8578</v>
      </c>
      <c r="G1878" s="18" t="s">
        <v>3228</v>
      </c>
      <c r="H1878" s="18" t="s">
        <v>1172</v>
      </c>
      <c r="I1878" s="32" t="s">
        <v>152</v>
      </c>
      <c r="J1878" s="18" t="s">
        <v>3588</v>
      </c>
      <c r="K1878" s="19" t="s">
        <v>8579</v>
      </c>
    </row>
    <row r="1879" spans="1:11" x14ac:dyDescent="0.2">
      <c r="A1879" s="33" t="s">
        <v>3075</v>
      </c>
      <c r="B1879" s="33" t="s">
        <v>8580</v>
      </c>
      <c r="C1879" s="16" t="s">
        <v>3298</v>
      </c>
      <c r="D1879" s="22" t="s">
        <v>108</v>
      </c>
      <c r="E1879" s="32" t="s">
        <v>6466</v>
      </c>
      <c r="F1879" s="18" t="s">
        <v>8581</v>
      </c>
      <c r="G1879" s="18" t="s">
        <v>3228</v>
      </c>
      <c r="H1879" s="18" t="s">
        <v>1172</v>
      </c>
      <c r="I1879" s="32" t="s">
        <v>152</v>
      </c>
      <c r="J1879" s="18" t="s">
        <v>3588</v>
      </c>
      <c r="K1879" s="19" t="s">
        <v>8582</v>
      </c>
    </row>
    <row r="1880" spans="1:11" x14ac:dyDescent="0.2">
      <c r="A1880" s="33" t="s">
        <v>3077</v>
      </c>
      <c r="B1880" s="33" t="s">
        <v>8583</v>
      </c>
      <c r="C1880" s="16" t="s">
        <v>3298</v>
      </c>
      <c r="D1880" s="22" t="s">
        <v>108</v>
      </c>
      <c r="E1880" s="32" t="s">
        <v>5708</v>
      </c>
      <c r="F1880" s="18" t="s">
        <v>8584</v>
      </c>
      <c r="G1880" s="18" t="s">
        <v>3228</v>
      </c>
      <c r="H1880" s="18" t="s">
        <v>1172</v>
      </c>
      <c r="I1880" s="32" t="s">
        <v>152</v>
      </c>
      <c r="J1880" s="18" t="s">
        <v>3855</v>
      </c>
      <c r="K1880" s="19" t="s">
        <v>8585</v>
      </c>
    </row>
    <row r="1881" spans="1:11" x14ac:dyDescent="0.2">
      <c r="A1881" s="33" t="s">
        <v>3077</v>
      </c>
      <c r="B1881" s="33" t="s">
        <v>8586</v>
      </c>
      <c r="C1881" s="16" t="s">
        <v>3298</v>
      </c>
      <c r="D1881" s="22" t="s">
        <v>108</v>
      </c>
      <c r="E1881" s="32" t="s">
        <v>5708</v>
      </c>
      <c r="F1881" s="18" t="s">
        <v>8587</v>
      </c>
      <c r="G1881" s="18" t="s">
        <v>3228</v>
      </c>
      <c r="H1881" s="18" t="s">
        <v>1172</v>
      </c>
      <c r="I1881" s="32" t="s">
        <v>152</v>
      </c>
      <c r="J1881" s="18" t="s">
        <v>3855</v>
      </c>
      <c r="K1881" s="19" t="s">
        <v>8588</v>
      </c>
    </row>
    <row r="1882" spans="1:11" x14ac:dyDescent="0.2">
      <c r="A1882" s="33" t="s">
        <v>3077</v>
      </c>
      <c r="B1882" s="33" t="s">
        <v>8589</v>
      </c>
      <c r="C1882" s="16" t="s">
        <v>3298</v>
      </c>
      <c r="D1882" s="22" t="s">
        <v>108</v>
      </c>
      <c r="E1882" s="32" t="s">
        <v>5708</v>
      </c>
      <c r="F1882" s="18" t="s">
        <v>8590</v>
      </c>
      <c r="G1882" s="18" t="s">
        <v>3228</v>
      </c>
      <c r="H1882" s="18" t="s">
        <v>1172</v>
      </c>
      <c r="I1882" s="32" t="s">
        <v>152</v>
      </c>
      <c r="J1882" s="18" t="s">
        <v>3855</v>
      </c>
      <c r="K1882" s="19" t="s">
        <v>8591</v>
      </c>
    </row>
    <row r="1883" spans="1:11" x14ac:dyDescent="0.2">
      <c r="A1883" s="33" t="s">
        <v>3077</v>
      </c>
      <c r="B1883" s="33" t="s">
        <v>8592</v>
      </c>
      <c r="C1883" s="16" t="s">
        <v>3298</v>
      </c>
      <c r="D1883" s="22" t="s">
        <v>108</v>
      </c>
      <c r="E1883" s="32" t="s">
        <v>5705</v>
      </c>
      <c r="F1883" s="18" t="s">
        <v>4740</v>
      </c>
      <c r="G1883" s="18" t="s">
        <v>3228</v>
      </c>
      <c r="H1883" s="18" t="s">
        <v>1172</v>
      </c>
      <c r="I1883" s="32" t="s">
        <v>152</v>
      </c>
      <c r="J1883" s="18" t="s">
        <v>3855</v>
      </c>
      <c r="K1883" s="19" t="s">
        <v>8593</v>
      </c>
    </row>
    <row r="1884" spans="1:11" x14ac:dyDescent="0.2">
      <c r="A1884" s="33" t="s">
        <v>3080</v>
      </c>
      <c r="B1884" s="33" t="s">
        <v>8594</v>
      </c>
      <c r="C1884" s="16" t="s">
        <v>3298</v>
      </c>
      <c r="D1884" s="22" t="s">
        <v>108</v>
      </c>
      <c r="E1884" s="32" t="s">
        <v>5697</v>
      </c>
      <c r="F1884" s="18" t="s">
        <v>8595</v>
      </c>
      <c r="G1884" s="18" t="s">
        <v>43</v>
      </c>
      <c r="H1884" s="18" t="s">
        <v>1172</v>
      </c>
      <c r="I1884" s="32" t="s">
        <v>426</v>
      </c>
      <c r="J1884" s="18" t="s">
        <v>5699</v>
      </c>
      <c r="K1884" s="19" t="s">
        <v>8596</v>
      </c>
    </row>
    <row r="1885" spans="1:11" x14ac:dyDescent="0.2">
      <c r="A1885" s="33" t="s">
        <v>3080</v>
      </c>
      <c r="B1885" s="33" t="s">
        <v>8597</v>
      </c>
      <c r="C1885" s="16" t="s">
        <v>3298</v>
      </c>
      <c r="D1885" s="22" t="s">
        <v>108</v>
      </c>
      <c r="E1885" s="32" t="s">
        <v>5697</v>
      </c>
      <c r="F1885" s="18" t="s">
        <v>8598</v>
      </c>
      <c r="G1885" s="18" t="s">
        <v>43</v>
      </c>
      <c r="H1885" s="18" t="s">
        <v>1172</v>
      </c>
      <c r="I1885" s="32" t="s">
        <v>426</v>
      </c>
      <c r="J1885" s="18" t="s">
        <v>5699</v>
      </c>
      <c r="K1885" s="19" t="s">
        <v>8599</v>
      </c>
    </row>
    <row r="1886" spans="1:11" ht="20.399999999999999" x14ac:dyDescent="0.2">
      <c r="A1886" s="33" t="s">
        <v>3080</v>
      </c>
      <c r="B1886" s="33" t="s">
        <v>8600</v>
      </c>
      <c r="C1886" s="16" t="s">
        <v>3298</v>
      </c>
      <c r="D1886" s="22" t="s">
        <v>108</v>
      </c>
      <c r="E1886" s="32" t="s">
        <v>5697</v>
      </c>
      <c r="F1886" s="18" t="s">
        <v>8601</v>
      </c>
      <c r="G1886" s="18" t="s">
        <v>43</v>
      </c>
      <c r="H1886" s="18" t="s">
        <v>1172</v>
      </c>
      <c r="I1886" s="32" t="s">
        <v>426</v>
      </c>
      <c r="J1886" s="18" t="s">
        <v>5699</v>
      </c>
      <c r="K1886" s="19" t="s">
        <v>8602</v>
      </c>
    </row>
    <row r="1887" spans="1:11" x14ac:dyDescent="0.2">
      <c r="A1887" s="33" t="s">
        <v>3080</v>
      </c>
      <c r="B1887" s="33" t="s">
        <v>8603</v>
      </c>
      <c r="C1887" s="16" t="s">
        <v>3298</v>
      </c>
      <c r="D1887" s="22" t="s">
        <v>108</v>
      </c>
      <c r="E1887" s="32" t="s">
        <v>5697</v>
      </c>
      <c r="F1887" s="18" t="s">
        <v>8604</v>
      </c>
      <c r="G1887" s="18" t="s">
        <v>3228</v>
      </c>
      <c r="H1887" s="18" t="s">
        <v>1172</v>
      </c>
      <c r="I1887" s="32" t="s">
        <v>426</v>
      </c>
      <c r="J1887" s="18" t="s">
        <v>5699</v>
      </c>
      <c r="K1887" s="19" t="s">
        <v>8605</v>
      </c>
    </row>
    <row r="1888" spans="1:11" x14ac:dyDescent="0.2">
      <c r="A1888" s="33" t="s">
        <v>3082</v>
      </c>
      <c r="B1888" s="33" t="s">
        <v>8606</v>
      </c>
      <c r="C1888" s="16" t="s">
        <v>3298</v>
      </c>
      <c r="D1888" s="22" t="s">
        <v>108</v>
      </c>
      <c r="E1888" s="32" t="s">
        <v>5678</v>
      </c>
      <c r="F1888" s="18" t="s">
        <v>8607</v>
      </c>
      <c r="G1888" s="18" t="s">
        <v>43</v>
      </c>
      <c r="H1888" s="18" t="s">
        <v>1172</v>
      </c>
      <c r="I1888" s="32" t="s">
        <v>152</v>
      </c>
      <c r="J1888" s="18" t="s">
        <v>3855</v>
      </c>
      <c r="K1888" s="19" t="s">
        <v>8608</v>
      </c>
    </row>
    <row r="1889" spans="1:11" x14ac:dyDescent="0.2">
      <c r="A1889" s="33" t="s">
        <v>3082</v>
      </c>
      <c r="B1889" s="33" t="s">
        <v>8609</v>
      </c>
      <c r="C1889" s="16" t="s">
        <v>3298</v>
      </c>
      <c r="D1889" s="22" t="s">
        <v>108</v>
      </c>
      <c r="E1889" s="32" t="s">
        <v>5678</v>
      </c>
      <c r="F1889" s="18" t="s">
        <v>8610</v>
      </c>
      <c r="G1889" s="18" t="s">
        <v>43</v>
      </c>
      <c r="H1889" s="18" t="s">
        <v>1172</v>
      </c>
      <c r="I1889" s="32" t="s">
        <v>152</v>
      </c>
      <c r="J1889" s="18" t="s">
        <v>3855</v>
      </c>
      <c r="K1889" s="19" t="s">
        <v>8611</v>
      </c>
    </row>
    <row r="1890" spans="1:11" x14ac:dyDescent="0.2">
      <c r="A1890" s="33" t="s">
        <v>3082</v>
      </c>
      <c r="B1890" s="33" t="s">
        <v>8612</v>
      </c>
      <c r="C1890" s="16" t="s">
        <v>3298</v>
      </c>
      <c r="D1890" s="22" t="s">
        <v>108</v>
      </c>
      <c r="E1890" s="32" t="s">
        <v>5678</v>
      </c>
      <c r="F1890" s="18" t="s">
        <v>8613</v>
      </c>
      <c r="G1890" s="18" t="s">
        <v>43</v>
      </c>
      <c r="H1890" s="18" t="s">
        <v>1172</v>
      </c>
      <c r="I1890" s="32" t="s">
        <v>152</v>
      </c>
      <c r="J1890" s="18" t="s">
        <v>3855</v>
      </c>
      <c r="K1890" s="19" t="s">
        <v>8614</v>
      </c>
    </row>
    <row r="1891" spans="1:11" x14ac:dyDescent="0.2">
      <c r="A1891" s="33" t="s">
        <v>3082</v>
      </c>
      <c r="B1891" s="33" t="s">
        <v>8615</v>
      </c>
      <c r="C1891" s="16" t="s">
        <v>3298</v>
      </c>
      <c r="D1891" s="22" t="s">
        <v>108</v>
      </c>
      <c r="E1891" s="32" t="s">
        <v>5705</v>
      </c>
      <c r="F1891" s="18" t="s">
        <v>3864</v>
      </c>
      <c r="G1891" s="18" t="s">
        <v>3228</v>
      </c>
      <c r="H1891" s="18" t="s">
        <v>1172</v>
      </c>
      <c r="I1891" s="32" t="s">
        <v>152</v>
      </c>
      <c r="J1891" s="18" t="s">
        <v>3855</v>
      </c>
      <c r="K1891" s="19" t="s">
        <v>8616</v>
      </c>
    </row>
    <row r="1892" spans="1:11" x14ac:dyDescent="0.2">
      <c r="A1892" s="33" t="s">
        <v>3085</v>
      </c>
      <c r="B1892" s="33" t="s">
        <v>8617</v>
      </c>
      <c r="C1892" s="16" t="s">
        <v>3298</v>
      </c>
      <c r="D1892" s="22" t="s">
        <v>108</v>
      </c>
      <c r="E1892" s="32" t="s">
        <v>5686</v>
      </c>
      <c r="F1892" s="18" t="s">
        <v>8618</v>
      </c>
      <c r="G1892" s="18" t="s">
        <v>43</v>
      </c>
      <c r="H1892" s="18" t="s">
        <v>1172</v>
      </c>
      <c r="I1892" s="32" t="s">
        <v>152</v>
      </c>
      <c r="J1892" s="18" t="s">
        <v>3855</v>
      </c>
      <c r="K1892" s="19" t="s">
        <v>8619</v>
      </c>
    </row>
    <row r="1893" spans="1:11" x14ac:dyDescent="0.2">
      <c r="A1893" s="33" t="s">
        <v>3085</v>
      </c>
      <c r="B1893" s="33" t="s">
        <v>8620</v>
      </c>
      <c r="C1893" s="16" t="s">
        <v>3298</v>
      </c>
      <c r="D1893" s="22" t="s">
        <v>108</v>
      </c>
      <c r="E1893" s="32" t="s">
        <v>5686</v>
      </c>
      <c r="F1893" s="18" t="s">
        <v>8621</v>
      </c>
      <c r="G1893" s="18" t="s">
        <v>3228</v>
      </c>
      <c r="H1893" s="18" t="s">
        <v>1172</v>
      </c>
      <c r="I1893" s="32" t="s">
        <v>152</v>
      </c>
      <c r="J1893" s="18" t="s">
        <v>3855</v>
      </c>
      <c r="K1893" s="19" t="s">
        <v>8622</v>
      </c>
    </row>
    <row r="1894" spans="1:11" x14ac:dyDescent="0.2">
      <c r="A1894" s="33" t="s">
        <v>3085</v>
      </c>
      <c r="B1894" s="33" t="s">
        <v>8623</v>
      </c>
      <c r="C1894" s="16" t="s">
        <v>3298</v>
      </c>
      <c r="D1894" s="22" t="s">
        <v>108</v>
      </c>
      <c r="E1894" s="32" t="s">
        <v>5686</v>
      </c>
      <c r="F1894" s="18" t="s">
        <v>2739</v>
      </c>
      <c r="G1894" s="18" t="s">
        <v>3228</v>
      </c>
      <c r="H1894" s="18" t="s">
        <v>1172</v>
      </c>
      <c r="I1894" s="32" t="s">
        <v>152</v>
      </c>
      <c r="J1894" s="18" t="s">
        <v>3855</v>
      </c>
      <c r="K1894" s="19" t="s">
        <v>8624</v>
      </c>
    </row>
    <row r="1895" spans="1:11" x14ac:dyDescent="0.2">
      <c r="A1895" s="33" t="s">
        <v>3085</v>
      </c>
      <c r="B1895" s="33" t="s">
        <v>8625</v>
      </c>
      <c r="C1895" s="16" t="s">
        <v>3298</v>
      </c>
      <c r="D1895" s="22" t="s">
        <v>108</v>
      </c>
      <c r="E1895" s="32" t="s">
        <v>5682</v>
      </c>
      <c r="F1895" s="18" t="s">
        <v>8626</v>
      </c>
      <c r="G1895" s="18" t="s">
        <v>3228</v>
      </c>
      <c r="H1895" s="18" t="s">
        <v>1172</v>
      </c>
      <c r="I1895" s="32" t="s">
        <v>152</v>
      </c>
      <c r="J1895" s="18" t="s">
        <v>3855</v>
      </c>
      <c r="K1895" s="19" t="s">
        <v>8627</v>
      </c>
    </row>
    <row r="1896" spans="1:11" ht="20.399999999999999" x14ac:dyDescent="0.2">
      <c r="A1896" s="33" t="s">
        <v>3088</v>
      </c>
      <c r="B1896" s="33" t="s">
        <v>8628</v>
      </c>
      <c r="C1896" s="16" t="s">
        <v>3298</v>
      </c>
      <c r="D1896" s="22" t="s">
        <v>108</v>
      </c>
      <c r="E1896" s="32" t="s">
        <v>6466</v>
      </c>
      <c r="F1896" s="18" t="s">
        <v>3343</v>
      </c>
      <c r="G1896" s="18" t="s">
        <v>43</v>
      </c>
      <c r="H1896" s="18" t="s">
        <v>1172</v>
      </c>
      <c r="I1896" s="32" t="s">
        <v>152</v>
      </c>
      <c r="J1896" s="18" t="s">
        <v>3588</v>
      </c>
      <c r="K1896" s="19" t="s">
        <v>8629</v>
      </c>
    </row>
    <row r="1897" spans="1:11" x14ac:dyDescent="0.2">
      <c r="A1897" s="33" t="s">
        <v>3088</v>
      </c>
      <c r="B1897" s="33" t="s">
        <v>8630</v>
      </c>
      <c r="C1897" s="16" t="s">
        <v>3298</v>
      </c>
      <c r="D1897" s="22" t="s">
        <v>108</v>
      </c>
      <c r="E1897" s="32" t="s">
        <v>8301</v>
      </c>
      <c r="F1897" s="18" t="s">
        <v>8631</v>
      </c>
      <c r="G1897" s="18" t="s">
        <v>43</v>
      </c>
      <c r="H1897" s="18" t="s">
        <v>1172</v>
      </c>
      <c r="I1897" s="32" t="s">
        <v>152</v>
      </c>
      <c r="J1897" s="18" t="s">
        <v>3588</v>
      </c>
      <c r="K1897" s="19" t="s">
        <v>8632</v>
      </c>
    </row>
    <row r="1898" spans="1:11" x14ac:dyDescent="0.2">
      <c r="A1898" s="33" t="s">
        <v>3088</v>
      </c>
      <c r="B1898" s="33" t="s">
        <v>8633</v>
      </c>
      <c r="C1898" s="16" t="s">
        <v>3298</v>
      </c>
      <c r="D1898" s="22" t="s">
        <v>108</v>
      </c>
      <c r="E1898" s="32" t="s">
        <v>8301</v>
      </c>
      <c r="F1898" s="18" t="s">
        <v>8634</v>
      </c>
      <c r="G1898" s="18" t="s">
        <v>43</v>
      </c>
      <c r="H1898" s="18" t="s">
        <v>1172</v>
      </c>
      <c r="I1898" s="32" t="s">
        <v>152</v>
      </c>
      <c r="J1898" s="18" t="s">
        <v>3588</v>
      </c>
      <c r="K1898" s="19" t="s">
        <v>8635</v>
      </c>
    </row>
    <row r="1899" spans="1:11" x14ac:dyDescent="0.2">
      <c r="A1899" s="33" t="s">
        <v>3088</v>
      </c>
      <c r="B1899" s="33" t="s">
        <v>8636</v>
      </c>
      <c r="C1899" s="16" t="s">
        <v>3298</v>
      </c>
      <c r="D1899" s="22" t="s">
        <v>108</v>
      </c>
      <c r="E1899" s="32" t="s">
        <v>6426</v>
      </c>
      <c r="F1899" s="18" t="s">
        <v>8637</v>
      </c>
      <c r="G1899" s="18" t="s">
        <v>3228</v>
      </c>
      <c r="H1899" s="18" t="s">
        <v>1172</v>
      </c>
      <c r="I1899" s="32" t="s">
        <v>152</v>
      </c>
      <c r="J1899" s="18" t="s">
        <v>3588</v>
      </c>
      <c r="K1899" s="19" t="s">
        <v>8638</v>
      </c>
    </row>
    <row r="1900" spans="1:11" x14ac:dyDescent="0.2">
      <c r="A1900" s="33" t="s">
        <v>3092</v>
      </c>
      <c r="B1900" s="33" t="s">
        <v>8639</v>
      </c>
      <c r="C1900" s="16" t="s">
        <v>3298</v>
      </c>
      <c r="D1900" s="22" t="s">
        <v>108</v>
      </c>
      <c r="E1900" s="32" t="s">
        <v>5708</v>
      </c>
      <c r="F1900" s="18" t="s">
        <v>7585</v>
      </c>
      <c r="G1900" s="18" t="s">
        <v>3228</v>
      </c>
      <c r="H1900" s="18" t="s">
        <v>1172</v>
      </c>
      <c r="I1900" s="32" t="s">
        <v>152</v>
      </c>
      <c r="J1900" s="18" t="s">
        <v>3855</v>
      </c>
      <c r="K1900" s="19" t="s">
        <v>8640</v>
      </c>
    </row>
    <row r="1901" spans="1:11" x14ac:dyDescent="0.2">
      <c r="A1901" s="33" t="s">
        <v>3092</v>
      </c>
      <c r="B1901" s="33" t="s">
        <v>8641</v>
      </c>
      <c r="C1901" s="16" t="s">
        <v>3298</v>
      </c>
      <c r="D1901" s="22" t="s">
        <v>108</v>
      </c>
      <c r="E1901" s="32" t="s">
        <v>5705</v>
      </c>
      <c r="F1901" s="18" t="s">
        <v>5188</v>
      </c>
      <c r="G1901" s="18" t="s">
        <v>3228</v>
      </c>
      <c r="H1901" s="18" t="s">
        <v>1172</v>
      </c>
      <c r="I1901" s="32" t="s">
        <v>152</v>
      </c>
      <c r="J1901" s="18" t="s">
        <v>3855</v>
      </c>
      <c r="K1901" s="19" t="s">
        <v>8642</v>
      </c>
    </row>
    <row r="1902" spans="1:11" x14ac:dyDescent="0.2">
      <c r="A1902" s="33" t="s">
        <v>3092</v>
      </c>
      <c r="B1902" s="33" t="s">
        <v>8643</v>
      </c>
      <c r="C1902" s="16" t="s">
        <v>3298</v>
      </c>
      <c r="D1902" s="22" t="s">
        <v>108</v>
      </c>
      <c r="E1902" s="32" t="s">
        <v>5853</v>
      </c>
      <c r="F1902" s="18" t="s">
        <v>8644</v>
      </c>
      <c r="G1902" s="18" t="s">
        <v>3228</v>
      </c>
      <c r="H1902" s="18" t="s">
        <v>1172</v>
      </c>
      <c r="I1902" s="32" t="s">
        <v>152</v>
      </c>
      <c r="J1902" s="18" t="s">
        <v>5699</v>
      </c>
      <c r="K1902" s="19" t="s">
        <v>8645</v>
      </c>
    </row>
    <row r="1903" spans="1:11" x14ac:dyDescent="0.2">
      <c r="A1903" s="33" t="s">
        <v>3092</v>
      </c>
      <c r="B1903" s="33" t="s">
        <v>8646</v>
      </c>
      <c r="C1903" s="16" t="s">
        <v>3298</v>
      </c>
      <c r="D1903" s="22" t="s">
        <v>108</v>
      </c>
      <c r="E1903" s="32" t="s">
        <v>5697</v>
      </c>
      <c r="F1903" s="18" t="s">
        <v>8647</v>
      </c>
      <c r="G1903" s="18" t="s">
        <v>3323</v>
      </c>
      <c r="H1903" s="18" t="s">
        <v>1172</v>
      </c>
      <c r="I1903" s="32" t="s">
        <v>152</v>
      </c>
      <c r="J1903" s="18" t="s">
        <v>5699</v>
      </c>
      <c r="K1903" s="19" t="s">
        <v>8648</v>
      </c>
    </row>
    <row r="1904" spans="1:11" x14ac:dyDescent="0.2">
      <c r="A1904" s="33" t="s">
        <v>3095</v>
      </c>
      <c r="B1904" s="33" t="s">
        <v>8649</v>
      </c>
      <c r="C1904" s="16" t="s">
        <v>3298</v>
      </c>
      <c r="D1904" s="22" t="s">
        <v>108</v>
      </c>
      <c r="E1904" s="32" t="s">
        <v>7434</v>
      </c>
      <c r="F1904" s="18" t="s">
        <v>8650</v>
      </c>
      <c r="G1904" s="18" t="s">
        <v>43</v>
      </c>
      <c r="H1904" s="18" t="s">
        <v>1172</v>
      </c>
      <c r="I1904" s="32" t="s">
        <v>152</v>
      </c>
      <c r="J1904" s="18" t="s">
        <v>3588</v>
      </c>
      <c r="K1904" s="19" t="s">
        <v>8651</v>
      </c>
    </row>
    <row r="1905" spans="1:11" x14ac:dyDescent="0.2">
      <c r="A1905" s="33" t="s">
        <v>3095</v>
      </c>
      <c r="B1905" s="33" t="s">
        <v>8652</v>
      </c>
      <c r="C1905" s="16" t="s">
        <v>3298</v>
      </c>
      <c r="D1905" s="22" t="s">
        <v>108</v>
      </c>
      <c r="E1905" s="32" t="s">
        <v>8301</v>
      </c>
      <c r="F1905" s="18" t="s">
        <v>8653</v>
      </c>
      <c r="G1905" s="18" t="s">
        <v>3228</v>
      </c>
      <c r="H1905" s="18" t="s">
        <v>1172</v>
      </c>
      <c r="I1905" s="32" t="s">
        <v>152</v>
      </c>
      <c r="J1905" s="18" t="s">
        <v>3588</v>
      </c>
      <c r="K1905" s="19" t="s">
        <v>8654</v>
      </c>
    </row>
    <row r="1906" spans="1:11" x14ac:dyDescent="0.2">
      <c r="A1906" s="33" t="s">
        <v>3095</v>
      </c>
      <c r="B1906" s="33" t="s">
        <v>8655</v>
      </c>
      <c r="C1906" s="16" t="s">
        <v>3298</v>
      </c>
      <c r="D1906" s="22" t="s">
        <v>108</v>
      </c>
      <c r="E1906" s="32" t="s">
        <v>8656</v>
      </c>
      <c r="F1906" s="18" t="s">
        <v>8657</v>
      </c>
      <c r="G1906" s="18" t="s">
        <v>3228</v>
      </c>
      <c r="H1906" s="18" t="s">
        <v>1172</v>
      </c>
      <c r="I1906" s="32" t="s">
        <v>152</v>
      </c>
      <c r="J1906" s="18" t="s">
        <v>3588</v>
      </c>
      <c r="K1906" s="19" t="s">
        <v>8658</v>
      </c>
    </row>
    <row r="1907" spans="1:11" x14ac:dyDescent="0.2">
      <c r="A1907" s="33" t="s">
        <v>3099</v>
      </c>
      <c r="B1907" s="33" t="s">
        <v>8659</v>
      </c>
      <c r="C1907" s="16" t="s">
        <v>3298</v>
      </c>
      <c r="D1907" s="22" t="s">
        <v>108</v>
      </c>
      <c r="E1907" s="32" t="s">
        <v>5749</v>
      </c>
      <c r="F1907" s="18" t="s">
        <v>8660</v>
      </c>
      <c r="G1907" s="18" t="s">
        <v>43</v>
      </c>
      <c r="H1907" s="18" t="s">
        <v>1172</v>
      </c>
      <c r="I1907" s="32" t="s">
        <v>152</v>
      </c>
      <c r="J1907" s="18" t="s">
        <v>3855</v>
      </c>
      <c r="K1907" s="19" t="s">
        <v>8661</v>
      </c>
    </row>
    <row r="1908" spans="1:11" x14ac:dyDescent="0.2">
      <c r="A1908" s="33" t="s">
        <v>3099</v>
      </c>
      <c r="B1908" s="33" t="s">
        <v>8662</v>
      </c>
      <c r="C1908" s="16" t="s">
        <v>3298</v>
      </c>
      <c r="D1908" s="22" t="s">
        <v>108</v>
      </c>
      <c r="E1908" s="32" t="s">
        <v>5749</v>
      </c>
      <c r="F1908" s="18" t="s">
        <v>8663</v>
      </c>
      <c r="G1908" s="18" t="s">
        <v>43</v>
      </c>
      <c r="H1908" s="18" t="s">
        <v>1172</v>
      </c>
      <c r="I1908" s="32" t="s">
        <v>152</v>
      </c>
      <c r="J1908" s="18" t="s">
        <v>3855</v>
      </c>
      <c r="K1908" s="19" t="s">
        <v>8664</v>
      </c>
    </row>
    <row r="1909" spans="1:11" x14ac:dyDescent="0.2">
      <c r="A1909" s="33" t="s">
        <v>3099</v>
      </c>
      <c r="B1909" s="33" t="s">
        <v>8665</v>
      </c>
      <c r="C1909" s="16" t="s">
        <v>3298</v>
      </c>
      <c r="D1909" s="22" t="s">
        <v>108</v>
      </c>
      <c r="E1909" s="32" t="s">
        <v>5749</v>
      </c>
      <c r="F1909" s="18" t="s">
        <v>8666</v>
      </c>
      <c r="G1909" s="18" t="s">
        <v>3228</v>
      </c>
      <c r="H1909" s="18" t="s">
        <v>1172</v>
      </c>
      <c r="I1909" s="32" t="s">
        <v>152</v>
      </c>
      <c r="J1909" s="18" t="s">
        <v>3855</v>
      </c>
      <c r="K1909" s="19" t="s">
        <v>8667</v>
      </c>
    </row>
    <row r="1910" spans="1:11" ht="30.6" x14ac:dyDescent="0.2">
      <c r="A1910" s="33" t="s">
        <v>3102</v>
      </c>
      <c r="B1910" s="33" t="s">
        <v>8668</v>
      </c>
      <c r="C1910" s="16" t="s">
        <v>3298</v>
      </c>
      <c r="D1910" s="22" t="s">
        <v>108</v>
      </c>
      <c r="E1910" s="32" t="s">
        <v>5961</v>
      </c>
      <c r="F1910" s="18" t="s">
        <v>8669</v>
      </c>
      <c r="G1910" s="18" t="s">
        <v>43</v>
      </c>
      <c r="H1910" s="18" t="s">
        <v>1172</v>
      </c>
      <c r="I1910" s="32" t="s">
        <v>152</v>
      </c>
      <c r="J1910" s="18" t="s">
        <v>3855</v>
      </c>
      <c r="K1910" s="19" t="s">
        <v>8670</v>
      </c>
    </row>
    <row r="1911" spans="1:11" ht="20.399999999999999" x14ac:dyDescent="0.2">
      <c r="A1911" s="33" t="s">
        <v>3102</v>
      </c>
      <c r="B1911" s="33" t="s">
        <v>8671</v>
      </c>
      <c r="C1911" s="16" t="s">
        <v>3298</v>
      </c>
      <c r="D1911" s="22" t="s">
        <v>108</v>
      </c>
      <c r="E1911" s="32" t="s">
        <v>5682</v>
      </c>
      <c r="F1911" s="18" t="s">
        <v>8672</v>
      </c>
      <c r="G1911" s="18" t="s">
        <v>43</v>
      </c>
      <c r="H1911" s="18" t="s">
        <v>1172</v>
      </c>
      <c r="I1911" s="32" t="s">
        <v>152</v>
      </c>
      <c r="J1911" s="18" t="s">
        <v>3855</v>
      </c>
      <c r="K1911" s="19" t="s">
        <v>8673</v>
      </c>
    </row>
    <row r="1912" spans="1:11" ht="20.399999999999999" x14ac:dyDescent="0.2">
      <c r="A1912" s="33" t="s">
        <v>3102</v>
      </c>
      <c r="B1912" s="33" t="s">
        <v>8674</v>
      </c>
      <c r="C1912" s="16" t="s">
        <v>3298</v>
      </c>
      <c r="D1912" s="22" t="s">
        <v>108</v>
      </c>
      <c r="E1912" s="32" t="s">
        <v>5678</v>
      </c>
      <c r="F1912" s="18" t="s">
        <v>8675</v>
      </c>
      <c r="G1912" s="18" t="s">
        <v>3228</v>
      </c>
      <c r="H1912" s="18" t="s">
        <v>1172</v>
      </c>
      <c r="I1912" s="32" t="s">
        <v>152</v>
      </c>
      <c r="J1912" s="18" t="s">
        <v>3855</v>
      </c>
      <c r="K1912" s="19" t="s">
        <v>8676</v>
      </c>
    </row>
    <row r="1913" spans="1:11" x14ac:dyDescent="0.2">
      <c r="A1913" s="33" t="s">
        <v>3104</v>
      </c>
      <c r="B1913" s="33" t="s">
        <v>8677</v>
      </c>
      <c r="C1913" s="16" t="s">
        <v>3298</v>
      </c>
      <c r="D1913" s="22" t="s">
        <v>108</v>
      </c>
      <c r="E1913" s="32" t="s">
        <v>5749</v>
      </c>
      <c r="F1913" s="18" t="s">
        <v>8678</v>
      </c>
      <c r="G1913" s="18" t="s">
        <v>43</v>
      </c>
      <c r="H1913" s="18" t="s">
        <v>1172</v>
      </c>
      <c r="I1913" s="32" t="s">
        <v>152</v>
      </c>
      <c r="J1913" s="18" t="s">
        <v>3855</v>
      </c>
      <c r="K1913" s="19" t="s">
        <v>8679</v>
      </c>
    </row>
    <row r="1914" spans="1:11" x14ac:dyDescent="0.2">
      <c r="A1914" s="33" t="s">
        <v>3104</v>
      </c>
      <c r="B1914" s="33" t="s">
        <v>8680</v>
      </c>
      <c r="C1914" s="16" t="s">
        <v>3298</v>
      </c>
      <c r="D1914" s="22" t="s">
        <v>108</v>
      </c>
      <c r="E1914" s="32" t="s">
        <v>5705</v>
      </c>
      <c r="F1914" s="18" t="s">
        <v>8681</v>
      </c>
      <c r="G1914" s="18" t="s">
        <v>3228</v>
      </c>
      <c r="H1914" s="18" t="s">
        <v>1172</v>
      </c>
      <c r="I1914" s="32" t="s">
        <v>152</v>
      </c>
      <c r="J1914" s="18" t="s">
        <v>3855</v>
      </c>
      <c r="K1914" s="19" t="s">
        <v>8682</v>
      </c>
    </row>
    <row r="1915" spans="1:11" x14ac:dyDescent="0.2">
      <c r="A1915" s="33" t="s">
        <v>3107</v>
      </c>
      <c r="B1915" s="33" t="s">
        <v>8683</v>
      </c>
      <c r="C1915" s="16" t="s">
        <v>3298</v>
      </c>
      <c r="D1915" s="22" t="s">
        <v>108</v>
      </c>
      <c r="E1915" s="32" t="s">
        <v>8301</v>
      </c>
      <c r="F1915" s="18" t="s">
        <v>8684</v>
      </c>
      <c r="G1915" s="18" t="s">
        <v>43</v>
      </c>
      <c r="H1915" s="18" t="s">
        <v>1172</v>
      </c>
      <c r="I1915" s="32" t="s">
        <v>152</v>
      </c>
      <c r="J1915" s="18" t="s">
        <v>3588</v>
      </c>
      <c r="K1915" s="19" t="s">
        <v>8685</v>
      </c>
    </row>
    <row r="1916" spans="1:11" x14ac:dyDescent="0.2">
      <c r="A1916" s="33" t="s">
        <v>3107</v>
      </c>
      <c r="B1916" s="33" t="s">
        <v>8686</v>
      </c>
      <c r="C1916" s="16" t="s">
        <v>3298</v>
      </c>
      <c r="D1916" s="22" t="s">
        <v>108</v>
      </c>
      <c r="E1916" s="32" t="s">
        <v>7434</v>
      </c>
      <c r="F1916" s="18" t="s">
        <v>8687</v>
      </c>
      <c r="G1916" s="18" t="s">
        <v>43</v>
      </c>
      <c r="H1916" s="18" t="s">
        <v>1172</v>
      </c>
      <c r="I1916" s="32" t="s">
        <v>152</v>
      </c>
      <c r="J1916" s="18" t="s">
        <v>3588</v>
      </c>
      <c r="K1916" s="19" t="s">
        <v>8688</v>
      </c>
    </row>
    <row r="1917" spans="1:11" x14ac:dyDescent="0.2">
      <c r="A1917" s="33" t="s">
        <v>3110</v>
      </c>
      <c r="B1917" s="33" t="s">
        <v>8689</v>
      </c>
      <c r="C1917" s="16" t="s">
        <v>3298</v>
      </c>
      <c r="D1917" s="22" t="s">
        <v>108</v>
      </c>
      <c r="E1917" s="32" t="s">
        <v>6466</v>
      </c>
      <c r="F1917" s="18" t="s">
        <v>8690</v>
      </c>
      <c r="G1917" s="18" t="s">
        <v>43</v>
      </c>
      <c r="H1917" s="18" t="s">
        <v>1172</v>
      </c>
      <c r="I1917" s="32" t="s">
        <v>152</v>
      </c>
      <c r="J1917" s="18" t="s">
        <v>3588</v>
      </c>
      <c r="K1917" s="19" t="s">
        <v>8691</v>
      </c>
    </row>
    <row r="1918" spans="1:11" x14ac:dyDescent="0.2">
      <c r="A1918" s="33" t="s">
        <v>3110</v>
      </c>
      <c r="B1918" s="33" t="s">
        <v>8692</v>
      </c>
      <c r="C1918" s="16" t="s">
        <v>3298</v>
      </c>
      <c r="D1918" s="22" t="s">
        <v>108</v>
      </c>
      <c r="E1918" s="32" t="s">
        <v>6426</v>
      </c>
      <c r="F1918" s="18" t="s">
        <v>8693</v>
      </c>
      <c r="G1918" s="18" t="s">
        <v>3228</v>
      </c>
      <c r="H1918" s="18" t="s">
        <v>1172</v>
      </c>
      <c r="I1918" s="32" t="s">
        <v>152</v>
      </c>
      <c r="J1918" s="18" t="s">
        <v>3588</v>
      </c>
      <c r="K1918" s="19" t="s">
        <v>8694</v>
      </c>
    </row>
    <row r="1919" spans="1:11" x14ac:dyDescent="0.2">
      <c r="A1919" s="33" t="s">
        <v>3114</v>
      </c>
      <c r="B1919" s="33" t="s">
        <v>8695</v>
      </c>
      <c r="C1919" s="16" t="s">
        <v>3298</v>
      </c>
      <c r="D1919" s="22" t="s">
        <v>108</v>
      </c>
      <c r="E1919" s="32" t="s">
        <v>5686</v>
      </c>
      <c r="F1919" s="18" t="s">
        <v>8696</v>
      </c>
      <c r="G1919" s="18" t="s">
        <v>43</v>
      </c>
      <c r="H1919" s="18" t="s">
        <v>1172</v>
      </c>
      <c r="I1919" s="32" t="s">
        <v>152</v>
      </c>
      <c r="J1919" s="18" t="s">
        <v>3855</v>
      </c>
      <c r="K1919" s="19" t="s">
        <v>8697</v>
      </c>
    </row>
    <row r="1920" spans="1:11" ht="20.399999999999999" x14ac:dyDescent="0.2">
      <c r="A1920" s="33" t="s">
        <v>3114</v>
      </c>
      <c r="B1920" s="33" t="s">
        <v>8698</v>
      </c>
      <c r="C1920" s="16" t="s">
        <v>3298</v>
      </c>
      <c r="D1920" s="22" t="s">
        <v>108</v>
      </c>
      <c r="E1920" s="32" t="s">
        <v>5686</v>
      </c>
      <c r="F1920" s="18" t="s">
        <v>8699</v>
      </c>
      <c r="G1920" s="18" t="s">
        <v>3228</v>
      </c>
      <c r="H1920" s="18" t="s">
        <v>1172</v>
      </c>
      <c r="I1920" s="32" t="s">
        <v>152</v>
      </c>
      <c r="J1920" s="18" t="s">
        <v>3855</v>
      </c>
      <c r="K1920" s="19" t="s">
        <v>8700</v>
      </c>
    </row>
    <row r="1921" spans="1:11" x14ac:dyDescent="0.2">
      <c r="A1921" s="33" t="s">
        <v>3117</v>
      </c>
      <c r="B1921" s="33" t="s">
        <v>8701</v>
      </c>
      <c r="C1921" s="16" t="s">
        <v>3298</v>
      </c>
      <c r="D1921" s="22" t="s">
        <v>108</v>
      </c>
      <c r="E1921" s="32" t="s">
        <v>6489</v>
      </c>
      <c r="F1921" s="18" t="s">
        <v>4757</v>
      </c>
      <c r="G1921" s="18" t="s">
        <v>43</v>
      </c>
      <c r="H1921" s="18" t="s">
        <v>1172</v>
      </c>
      <c r="I1921" s="32" t="s">
        <v>152</v>
      </c>
      <c r="J1921" s="18" t="s">
        <v>6231</v>
      </c>
      <c r="K1921" s="19" t="s">
        <v>8702</v>
      </c>
    </row>
    <row r="1922" spans="1:11" x14ac:dyDescent="0.2">
      <c r="A1922" s="33" t="s">
        <v>3117</v>
      </c>
      <c r="B1922" s="33" t="s">
        <v>8703</v>
      </c>
      <c r="C1922" s="16" t="s">
        <v>3298</v>
      </c>
      <c r="D1922" s="22" t="s">
        <v>108</v>
      </c>
      <c r="E1922" s="32" t="s">
        <v>6489</v>
      </c>
      <c r="F1922" s="18" t="s">
        <v>4021</v>
      </c>
      <c r="G1922" s="18" t="s">
        <v>3228</v>
      </c>
      <c r="H1922" s="18" t="s">
        <v>1172</v>
      </c>
      <c r="I1922" s="32" t="s">
        <v>152</v>
      </c>
      <c r="J1922" s="18" t="s">
        <v>6231</v>
      </c>
      <c r="K1922" s="19" t="s">
        <v>8704</v>
      </c>
    </row>
    <row r="1923" spans="1:11" x14ac:dyDescent="0.2">
      <c r="A1923" s="33" t="s">
        <v>3120</v>
      </c>
      <c r="B1923" s="33" t="s">
        <v>8705</v>
      </c>
      <c r="C1923" s="16" t="s">
        <v>3298</v>
      </c>
      <c r="D1923" s="22" t="s">
        <v>108</v>
      </c>
      <c r="E1923" s="32" t="s">
        <v>5753</v>
      </c>
      <c r="F1923" s="18" t="s">
        <v>8706</v>
      </c>
      <c r="G1923" s="18" t="s">
        <v>43</v>
      </c>
      <c r="H1923" s="18" t="s">
        <v>1172</v>
      </c>
      <c r="I1923" s="32" t="s">
        <v>152</v>
      </c>
      <c r="J1923" s="18" t="s">
        <v>3855</v>
      </c>
      <c r="K1923" s="19" t="s">
        <v>8707</v>
      </c>
    </row>
    <row r="1924" spans="1:11" x14ac:dyDescent="0.2">
      <c r="A1924" s="33" t="s">
        <v>3126</v>
      </c>
      <c r="B1924" s="33" t="s">
        <v>8708</v>
      </c>
      <c r="C1924" s="16" t="s">
        <v>3298</v>
      </c>
      <c r="D1924" s="22" t="s">
        <v>108</v>
      </c>
      <c r="E1924" s="32" t="s">
        <v>8709</v>
      </c>
      <c r="F1924" s="18" t="s">
        <v>8710</v>
      </c>
      <c r="G1924" s="18" t="s">
        <v>43</v>
      </c>
      <c r="H1924" s="18" t="s">
        <v>1172</v>
      </c>
      <c r="I1924" s="32" t="s">
        <v>152</v>
      </c>
      <c r="J1924" s="18" t="s">
        <v>779</v>
      </c>
      <c r="K1924" s="19" t="s">
        <v>8711</v>
      </c>
    </row>
    <row r="1925" spans="1:11" x14ac:dyDescent="0.2">
      <c r="A1925" s="33" t="s">
        <v>3126</v>
      </c>
      <c r="B1925" s="33" t="s">
        <v>8712</v>
      </c>
      <c r="C1925" s="16" t="s">
        <v>3298</v>
      </c>
      <c r="D1925" s="22" t="s">
        <v>108</v>
      </c>
      <c r="E1925" s="32" t="s">
        <v>8709</v>
      </c>
      <c r="F1925" s="18" t="s">
        <v>3705</v>
      </c>
      <c r="G1925" s="18" t="s">
        <v>43</v>
      </c>
      <c r="H1925" s="18" t="s">
        <v>1172</v>
      </c>
      <c r="I1925" s="32" t="s">
        <v>152</v>
      </c>
      <c r="J1925" s="18" t="s">
        <v>779</v>
      </c>
      <c r="K1925" s="19" t="s">
        <v>8713</v>
      </c>
    </row>
    <row r="1926" spans="1:11" x14ac:dyDescent="0.2">
      <c r="A1926" s="33" t="s">
        <v>3126</v>
      </c>
      <c r="B1926" s="33" t="s">
        <v>8714</v>
      </c>
      <c r="C1926" s="16" t="s">
        <v>3298</v>
      </c>
      <c r="D1926" s="22" t="s">
        <v>108</v>
      </c>
      <c r="E1926" s="32" t="s">
        <v>8709</v>
      </c>
      <c r="F1926" s="18" t="s">
        <v>4148</v>
      </c>
      <c r="G1926" s="18" t="s">
        <v>43</v>
      </c>
      <c r="H1926" s="18" t="s">
        <v>1172</v>
      </c>
      <c r="I1926" s="32" t="s">
        <v>152</v>
      </c>
      <c r="J1926" s="18" t="s">
        <v>779</v>
      </c>
      <c r="K1926" s="19" t="s">
        <v>8715</v>
      </c>
    </row>
    <row r="1927" spans="1:11" x14ac:dyDescent="0.2">
      <c r="A1927" s="33" t="s">
        <v>3126</v>
      </c>
      <c r="B1927" s="33" t="s">
        <v>8716</v>
      </c>
      <c r="C1927" s="16" t="s">
        <v>3298</v>
      </c>
      <c r="D1927" s="22" t="s">
        <v>108</v>
      </c>
      <c r="E1927" s="32" t="s">
        <v>8717</v>
      </c>
      <c r="F1927" s="18" t="s">
        <v>8718</v>
      </c>
      <c r="G1927" s="18" t="s">
        <v>43</v>
      </c>
      <c r="H1927" s="18" t="s">
        <v>1172</v>
      </c>
      <c r="I1927" s="32" t="s">
        <v>426</v>
      </c>
      <c r="J1927" s="18" t="s">
        <v>6775</v>
      </c>
      <c r="K1927" s="19" t="s">
        <v>8719</v>
      </c>
    </row>
    <row r="1928" spans="1:11" x14ac:dyDescent="0.2">
      <c r="A1928" s="33" t="s">
        <v>3126</v>
      </c>
      <c r="B1928" s="33" t="s">
        <v>8720</v>
      </c>
      <c r="C1928" s="16" t="s">
        <v>3298</v>
      </c>
      <c r="D1928" s="22" t="s">
        <v>108</v>
      </c>
      <c r="E1928" s="32" t="s">
        <v>8709</v>
      </c>
      <c r="F1928" s="18" t="s">
        <v>8721</v>
      </c>
      <c r="G1928" s="18" t="s">
        <v>3228</v>
      </c>
      <c r="H1928" s="18" t="s">
        <v>1172</v>
      </c>
      <c r="I1928" s="32" t="s">
        <v>152</v>
      </c>
      <c r="J1928" s="18" t="s">
        <v>779</v>
      </c>
      <c r="K1928" s="19" t="s">
        <v>8722</v>
      </c>
    </row>
    <row r="1929" spans="1:11" x14ac:dyDescent="0.2">
      <c r="A1929" s="33" t="s">
        <v>3126</v>
      </c>
      <c r="B1929" s="33" t="s">
        <v>8723</v>
      </c>
      <c r="C1929" s="16" t="s">
        <v>3298</v>
      </c>
      <c r="D1929" s="22" t="s">
        <v>108</v>
      </c>
      <c r="E1929" s="32" t="s">
        <v>8709</v>
      </c>
      <c r="F1929" s="18" t="s">
        <v>4259</v>
      </c>
      <c r="G1929" s="18" t="s">
        <v>3228</v>
      </c>
      <c r="H1929" s="18" t="s">
        <v>1172</v>
      </c>
      <c r="I1929" s="32" t="s">
        <v>152</v>
      </c>
      <c r="J1929" s="18" t="s">
        <v>779</v>
      </c>
      <c r="K1929" s="19" t="s">
        <v>8724</v>
      </c>
    </row>
    <row r="1930" spans="1:11" x14ac:dyDescent="0.2">
      <c r="A1930" s="33" t="s">
        <v>3126</v>
      </c>
      <c r="B1930" s="33" t="s">
        <v>8725</v>
      </c>
      <c r="C1930" s="16" t="s">
        <v>3298</v>
      </c>
      <c r="D1930" s="22" t="s">
        <v>108</v>
      </c>
      <c r="E1930" s="32" t="s">
        <v>8717</v>
      </c>
      <c r="F1930" s="18" t="s">
        <v>8726</v>
      </c>
      <c r="G1930" s="18" t="s">
        <v>3228</v>
      </c>
      <c r="H1930" s="18" t="s">
        <v>1172</v>
      </c>
      <c r="I1930" s="32" t="s">
        <v>426</v>
      </c>
      <c r="J1930" s="18" t="s">
        <v>6775</v>
      </c>
      <c r="K1930" s="19" t="s">
        <v>8727</v>
      </c>
    </row>
    <row r="1931" spans="1:11" x14ac:dyDescent="0.2">
      <c r="A1931" s="33" t="s">
        <v>3126</v>
      </c>
      <c r="B1931" s="33" t="s">
        <v>8728</v>
      </c>
      <c r="C1931" s="16" t="s">
        <v>3298</v>
      </c>
      <c r="D1931" s="22" t="s">
        <v>108</v>
      </c>
      <c r="E1931" s="32" t="s">
        <v>8717</v>
      </c>
      <c r="F1931" s="18" t="s">
        <v>8729</v>
      </c>
      <c r="G1931" s="18" t="s">
        <v>3228</v>
      </c>
      <c r="H1931" s="18" t="s">
        <v>1172</v>
      </c>
      <c r="I1931" s="32" t="s">
        <v>426</v>
      </c>
      <c r="J1931" s="18" t="s">
        <v>6775</v>
      </c>
      <c r="K1931" s="19" t="s">
        <v>8730</v>
      </c>
    </row>
    <row r="1932" spans="1:11" x14ac:dyDescent="0.2">
      <c r="A1932" s="33" t="s">
        <v>3126</v>
      </c>
      <c r="B1932" s="33" t="s">
        <v>8731</v>
      </c>
      <c r="C1932" s="16" t="s">
        <v>3298</v>
      </c>
      <c r="D1932" s="22" t="s">
        <v>108</v>
      </c>
      <c r="E1932" s="32" t="s">
        <v>8709</v>
      </c>
      <c r="F1932" s="18" t="s">
        <v>4283</v>
      </c>
      <c r="G1932" s="18" t="s">
        <v>3228</v>
      </c>
      <c r="H1932" s="18" t="s">
        <v>1172</v>
      </c>
      <c r="I1932" s="32" t="s">
        <v>152</v>
      </c>
      <c r="J1932" s="18" t="s">
        <v>779</v>
      </c>
      <c r="K1932" s="19" t="s">
        <v>8732</v>
      </c>
    </row>
    <row r="1933" spans="1:11" x14ac:dyDescent="0.2">
      <c r="A1933" s="33" t="s">
        <v>3126</v>
      </c>
      <c r="B1933" s="33" t="s">
        <v>8733</v>
      </c>
      <c r="C1933" s="16" t="s">
        <v>3298</v>
      </c>
      <c r="D1933" s="22" t="s">
        <v>108</v>
      </c>
      <c r="E1933" s="32" t="s">
        <v>8709</v>
      </c>
      <c r="F1933" s="18" t="s">
        <v>8734</v>
      </c>
      <c r="G1933" s="18" t="s">
        <v>3228</v>
      </c>
      <c r="H1933" s="18" t="s">
        <v>1172</v>
      </c>
      <c r="I1933" s="32" t="s">
        <v>152</v>
      </c>
      <c r="J1933" s="18" t="s">
        <v>779</v>
      </c>
      <c r="K1933" s="19" t="s">
        <v>8735</v>
      </c>
    </row>
    <row r="1934" spans="1:11" x14ac:dyDescent="0.2">
      <c r="A1934" s="33" t="s">
        <v>3126</v>
      </c>
      <c r="B1934" s="33" t="s">
        <v>8736</v>
      </c>
      <c r="C1934" s="16" t="s">
        <v>3298</v>
      </c>
      <c r="D1934" s="22" t="s">
        <v>108</v>
      </c>
      <c r="E1934" s="32" t="s">
        <v>8709</v>
      </c>
      <c r="F1934" s="18" t="s">
        <v>8737</v>
      </c>
      <c r="G1934" s="18" t="s">
        <v>3228</v>
      </c>
      <c r="H1934" s="18" t="s">
        <v>1172</v>
      </c>
      <c r="I1934" s="32" t="s">
        <v>152</v>
      </c>
      <c r="J1934" s="18" t="s">
        <v>779</v>
      </c>
      <c r="K1934" s="19" t="s">
        <v>8738</v>
      </c>
    </row>
    <row r="1935" spans="1:11" x14ac:dyDescent="0.2">
      <c r="A1935" s="33" t="s">
        <v>3126</v>
      </c>
      <c r="B1935" s="33" t="s">
        <v>8739</v>
      </c>
      <c r="C1935" s="16" t="s">
        <v>3298</v>
      </c>
      <c r="D1935" s="22" t="s">
        <v>108</v>
      </c>
      <c r="E1935" s="32" t="s">
        <v>6774</v>
      </c>
      <c r="F1935" s="18" t="s">
        <v>4293</v>
      </c>
      <c r="G1935" s="18" t="s">
        <v>3228</v>
      </c>
      <c r="H1935" s="18" t="s">
        <v>1172</v>
      </c>
      <c r="I1935" s="32" t="s">
        <v>426</v>
      </c>
      <c r="J1935" s="18" t="s">
        <v>6775</v>
      </c>
      <c r="K1935" s="19" t="s">
        <v>8740</v>
      </c>
    </row>
    <row r="1936" spans="1:11" x14ac:dyDescent="0.2">
      <c r="A1936" s="33" t="s">
        <v>3126</v>
      </c>
      <c r="B1936" s="33" t="s">
        <v>8741</v>
      </c>
      <c r="C1936" s="16" t="s">
        <v>3298</v>
      </c>
      <c r="D1936" s="22" t="s">
        <v>108</v>
      </c>
      <c r="E1936" s="32" t="s">
        <v>8709</v>
      </c>
      <c r="F1936" s="18" t="s">
        <v>3792</v>
      </c>
      <c r="G1936" s="18" t="s">
        <v>3228</v>
      </c>
      <c r="H1936" s="18" t="s">
        <v>1172</v>
      </c>
      <c r="I1936" s="32" t="s">
        <v>152</v>
      </c>
      <c r="J1936" s="18" t="s">
        <v>779</v>
      </c>
      <c r="K1936" s="19" t="s">
        <v>8742</v>
      </c>
    </row>
    <row r="1937" spans="1:11" x14ac:dyDescent="0.2">
      <c r="A1937" s="33" t="s">
        <v>3126</v>
      </c>
      <c r="B1937" s="33" t="s">
        <v>8743</v>
      </c>
      <c r="C1937" s="16" t="s">
        <v>3298</v>
      </c>
      <c r="D1937" s="22" t="s">
        <v>108</v>
      </c>
      <c r="E1937" s="32" t="s">
        <v>8709</v>
      </c>
      <c r="F1937" s="18" t="s">
        <v>3786</v>
      </c>
      <c r="G1937" s="18" t="s">
        <v>3228</v>
      </c>
      <c r="H1937" s="18" t="s">
        <v>1172</v>
      </c>
      <c r="I1937" s="32" t="s">
        <v>152</v>
      </c>
      <c r="J1937" s="18" t="s">
        <v>779</v>
      </c>
      <c r="K1937" s="19" t="s">
        <v>8744</v>
      </c>
    </row>
    <row r="1938" spans="1:11" x14ac:dyDescent="0.2">
      <c r="A1938" s="33" t="s">
        <v>3126</v>
      </c>
      <c r="B1938" s="33" t="s">
        <v>8745</v>
      </c>
      <c r="C1938" s="16" t="s">
        <v>3298</v>
      </c>
      <c r="D1938" s="22" t="s">
        <v>108</v>
      </c>
      <c r="E1938" s="32" t="s">
        <v>8709</v>
      </c>
      <c r="F1938" s="18" t="s">
        <v>4907</v>
      </c>
      <c r="G1938" s="18" t="s">
        <v>3228</v>
      </c>
      <c r="H1938" s="18" t="s">
        <v>1172</v>
      </c>
      <c r="I1938" s="32" t="s">
        <v>152</v>
      </c>
      <c r="J1938" s="18" t="s">
        <v>779</v>
      </c>
      <c r="K1938" s="19" t="s">
        <v>8746</v>
      </c>
    </row>
    <row r="1939" spans="1:11" x14ac:dyDescent="0.2">
      <c r="A1939" s="33" t="s">
        <v>3126</v>
      </c>
      <c r="B1939" s="33" t="s">
        <v>8747</v>
      </c>
      <c r="C1939" s="16" t="s">
        <v>3298</v>
      </c>
      <c r="D1939" s="22" t="s">
        <v>108</v>
      </c>
      <c r="E1939" s="32" t="s">
        <v>8709</v>
      </c>
      <c r="F1939" s="18" t="s">
        <v>8748</v>
      </c>
      <c r="G1939" s="18" t="s">
        <v>43</v>
      </c>
      <c r="H1939" s="18" t="s">
        <v>3472</v>
      </c>
      <c r="I1939" s="32" t="s">
        <v>152</v>
      </c>
      <c r="J1939" s="18" t="s">
        <v>779</v>
      </c>
      <c r="K1939" s="19" t="s">
        <v>8749</v>
      </c>
    </row>
    <row r="1940" spans="1:11" x14ac:dyDescent="0.2">
      <c r="A1940" s="33" t="s">
        <v>3126</v>
      </c>
      <c r="B1940" s="33" t="s">
        <v>8750</v>
      </c>
      <c r="C1940" s="16" t="s">
        <v>3298</v>
      </c>
      <c r="D1940" s="22" t="s">
        <v>108</v>
      </c>
      <c r="E1940" s="32" t="s">
        <v>8751</v>
      </c>
      <c r="F1940" s="18" t="s">
        <v>5279</v>
      </c>
      <c r="G1940" s="18" t="s">
        <v>43</v>
      </c>
      <c r="H1940" s="18" t="s">
        <v>1172</v>
      </c>
      <c r="I1940" s="32" t="s">
        <v>152</v>
      </c>
      <c r="J1940" s="18" t="s">
        <v>6775</v>
      </c>
      <c r="K1940" s="19" t="s">
        <v>8752</v>
      </c>
    </row>
    <row r="1941" spans="1:11" x14ac:dyDescent="0.2">
      <c r="A1941" s="33" t="s">
        <v>3126</v>
      </c>
      <c r="B1941" s="33" t="s">
        <v>8753</v>
      </c>
      <c r="C1941" s="16" t="s">
        <v>3298</v>
      </c>
      <c r="D1941" s="22" t="s">
        <v>108</v>
      </c>
      <c r="E1941" s="32" t="s">
        <v>8717</v>
      </c>
      <c r="F1941" s="18" t="s">
        <v>8754</v>
      </c>
      <c r="G1941" s="18" t="s">
        <v>43</v>
      </c>
      <c r="H1941" s="18" t="s">
        <v>1172</v>
      </c>
      <c r="I1941" s="32" t="s">
        <v>152</v>
      </c>
      <c r="J1941" s="18" t="s">
        <v>6775</v>
      </c>
      <c r="K1941" s="19" t="s">
        <v>8755</v>
      </c>
    </row>
    <row r="1942" spans="1:11" x14ac:dyDescent="0.2">
      <c r="A1942" s="33" t="s">
        <v>3126</v>
      </c>
      <c r="B1942" s="33" t="s">
        <v>8756</v>
      </c>
      <c r="C1942" s="16" t="s">
        <v>3298</v>
      </c>
      <c r="D1942" s="22" t="s">
        <v>108</v>
      </c>
      <c r="E1942" s="32" t="s">
        <v>7430</v>
      </c>
      <c r="F1942" s="18" t="s">
        <v>8757</v>
      </c>
      <c r="G1942" s="18" t="s">
        <v>43</v>
      </c>
      <c r="H1942" s="18" t="s">
        <v>1172</v>
      </c>
      <c r="I1942" s="32" t="s">
        <v>152</v>
      </c>
      <c r="J1942" s="18" t="s">
        <v>4702</v>
      </c>
      <c r="K1942" s="19" t="s">
        <v>8758</v>
      </c>
    </row>
    <row r="1943" spans="1:11" x14ac:dyDescent="0.2">
      <c r="A1943" s="33" t="s">
        <v>3126</v>
      </c>
      <c r="B1943" s="33" t="s">
        <v>8759</v>
      </c>
      <c r="C1943" s="16" t="s">
        <v>3298</v>
      </c>
      <c r="D1943" s="22" t="s">
        <v>108</v>
      </c>
      <c r="E1943" s="32" t="s">
        <v>6774</v>
      </c>
      <c r="F1943" s="18" t="s">
        <v>8760</v>
      </c>
      <c r="G1943" s="18" t="s">
        <v>43</v>
      </c>
      <c r="H1943" s="18" t="s">
        <v>1172</v>
      </c>
      <c r="I1943" s="32" t="s">
        <v>152</v>
      </c>
      <c r="J1943" s="18" t="s">
        <v>6775</v>
      </c>
      <c r="K1943" s="19" t="s">
        <v>8761</v>
      </c>
    </row>
    <row r="1944" spans="1:11" ht="20.399999999999999" x14ac:dyDescent="0.2">
      <c r="A1944" s="33" t="s">
        <v>3126</v>
      </c>
      <c r="B1944" s="33" t="s">
        <v>8762</v>
      </c>
      <c r="C1944" s="16" t="s">
        <v>3298</v>
      </c>
      <c r="D1944" s="22" t="s">
        <v>108</v>
      </c>
      <c r="E1944" s="32" t="s">
        <v>8709</v>
      </c>
      <c r="F1944" s="18" t="s">
        <v>8763</v>
      </c>
      <c r="G1944" s="18" t="s">
        <v>3228</v>
      </c>
      <c r="H1944" s="18" t="s">
        <v>1172</v>
      </c>
      <c r="I1944" s="32" t="s">
        <v>152</v>
      </c>
      <c r="J1944" s="18" t="s">
        <v>779</v>
      </c>
      <c r="K1944" s="19" t="s">
        <v>8764</v>
      </c>
    </row>
    <row r="1945" spans="1:11" x14ac:dyDescent="0.2">
      <c r="A1945" s="33" t="s">
        <v>3126</v>
      </c>
      <c r="B1945" s="33" t="s">
        <v>8765</v>
      </c>
      <c r="C1945" s="16" t="s">
        <v>3298</v>
      </c>
      <c r="D1945" s="22" t="s">
        <v>108</v>
      </c>
      <c r="E1945" s="32" t="s">
        <v>8709</v>
      </c>
      <c r="F1945" s="18" t="s">
        <v>4262</v>
      </c>
      <c r="G1945" s="18" t="s">
        <v>3228</v>
      </c>
      <c r="H1945" s="18" t="s">
        <v>1172</v>
      </c>
      <c r="I1945" s="32" t="s">
        <v>152</v>
      </c>
      <c r="J1945" s="18" t="s">
        <v>779</v>
      </c>
      <c r="K1945" s="19" t="s">
        <v>8766</v>
      </c>
    </row>
    <row r="1946" spans="1:11" ht="20.399999999999999" x14ac:dyDescent="0.2">
      <c r="A1946" s="33" t="s">
        <v>3126</v>
      </c>
      <c r="B1946" s="33" t="s">
        <v>8767</v>
      </c>
      <c r="C1946" s="16" t="s">
        <v>3298</v>
      </c>
      <c r="D1946" s="22" t="s">
        <v>108</v>
      </c>
      <c r="E1946" s="32" t="s">
        <v>8709</v>
      </c>
      <c r="F1946" s="18" t="s">
        <v>4151</v>
      </c>
      <c r="G1946" s="18" t="s">
        <v>43</v>
      </c>
      <c r="H1946" s="18" t="s">
        <v>1172</v>
      </c>
      <c r="I1946" s="32" t="s">
        <v>152</v>
      </c>
      <c r="J1946" s="18" t="s">
        <v>779</v>
      </c>
      <c r="K1946" s="19" t="s">
        <v>8768</v>
      </c>
    </row>
    <row r="1947" spans="1:11" x14ac:dyDescent="0.2">
      <c r="A1947" s="33" t="s">
        <v>3135</v>
      </c>
      <c r="B1947" s="33" t="s">
        <v>8769</v>
      </c>
      <c r="C1947" s="16" t="s">
        <v>3298</v>
      </c>
      <c r="D1947" s="22" t="s">
        <v>108</v>
      </c>
      <c r="E1947" s="32" t="s">
        <v>5782</v>
      </c>
      <c r="F1947" s="18" t="s">
        <v>8770</v>
      </c>
      <c r="G1947" s="18" t="s">
        <v>43</v>
      </c>
      <c r="H1947" s="18" t="s">
        <v>1172</v>
      </c>
      <c r="I1947" s="32" t="s">
        <v>426</v>
      </c>
      <c r="J1947" s="18" t="s">
        <v>5784</v>
      </c>
      <c r="K1947" s="19" t="s">
        <v>8771</v>
      </c>
    </row>
    <row r="1948" spans="1:11" x14ac:dyDescent="0.2">
      <c r="A1948" s="33" t="s">
        <v>3135</v>
      </c>
      <c r="B1948" s="33" t="s">
        <v>8772</v>
      </c>
      <c r="C1948" s="16" t="s">
        <v>3298</v>
      </c>
      <c r="D1948" s="22" t="s">
        <v>108</v>
      </c>
      <c r="E1948" s="32" t="s">
        <v>5782</v>
      </c>
      <c r="F1948" s="18" t="s">
        <v>8773</v>
      </c>
      <c r="G1948" s="18" t="s">
        <v>43</v>
      </c>
      <c r="H1948" s="18" t="s">
        <v>3472</v>
      </c>
      <c r="I1948" s="32" t="s">
        <v>426</v>
      </c>
      <c r="J1948" s="18" t="s">
        <v>5784</v>
      </c>
      <c r="K1948" s="19" t="s">
        <v>8774</v>
      </c>
    </row>
    <row r="1949" spans="1:11" x14ac:dyDescent="0.2">
      <c r="A1949" s="33" t="s">
        <v>3135</v>
      </c>
      <c r="B1949" s="33" t="s">
        <v>8775</v>
      </c>
      <c r="C1949" s="16" t="s">
        <v>3298</v>
      </c>
      <c r="D1949" s="22" t="s">
        <v>108</v>
      </c>
      <c r="E1949" s="32" t="s">
        <v>5782</v>
      </c>
      <c r="F1949" s="18" t="s">
        <v>8776</v>
      </c>
      <c r="G1949" s="18" t="s">
        <v>43</v>
      </c>
      <c r="H1949" s="18" t="s">
        <v>1172</v>
      </c>
      <c r="I1949" s="32" t="s">
        <v>426</v>
      </c>
      <c r="J1949" s="18" t="s">
        <v>5784</v>
      </c>
      <c r="K1949" s="19" t="s">
        <v>8777</v>
      </c>
    </row>
    <row r="1950" spans="1:11" x14ac:dyDescent="0.2">
      <c r="A1950" s="33" t="s">
        <v>3135</v>
      </c>
      <c r="B1950" s="33" t="s">
        <v>8778</v>
      </c>
      <c r="C1950" s="16" t="s">
        <v>3298</v>
      </c>
      <c r="D1950" s="22" t="s">
        <v>108</v>
      </c>
      <c r="E1950" s="32" t="s">
        <v>5782</v>
      </c>
      <c r="F1950" s="18" t="s">
        <v>8779</v>
      </c>
      <c r="G1950" s="18" t="s">
        <v>43</v>
      </c>
      <c r="H1950" s="18" t="s">
        <v>1172</v>
      </c>
      <c r="I1950" s="32" t="s">
        <v>426</v>
      </c>
      <c r="J1950" s="18" t="s">
        <v>5784</v>
      </c>
      <c r="K1950" s="19" t="s">
        <v>8780</v>
      </c>
    </row>
    <row r="1951" spans="1:11" x14ac:dyDescent="0.2">
      <c r="A1951" s="33" t="s">
        <v>3135</v>
      </c>
      <c r="B1951" s="33" t="s">
        <v>8781</v>
      </c>
      <c r="C1951" s="16" t="s">
        <v>3298</v>
      </c>
      <c r="D1951" s="22" t="s">
        <v>108</v>
      </c>
      <c r="E1951" s="32" t="s">
        <v>5782</v>
      </c>
      <c r="F1951" s="18" t="s">
        <v>8782</v>
      </c>
      <c r="G1951" s="18" t="s">
        <v>43</v>
      </c>
      <c r="H1951" s="18" t="s">
        <v>1172</v>
      </c>
      <c r="I1951" s="32" t="s">
        <v>426</v>
      </c>
      <c r="J1951" s="18" t="s">
        <v>5784</v>
      </c>
      <c r="K1951" s="19" t="s">
        <v>8783</v>
      </c>
    </row>
    <row r="1952" spans="1:11" x14ac:dyDescent="0.2">
      <c r="A1952" s="33" t="s">
        <v>3135</v>
      </c>
      <c r="B1952" s="33" t="s">
        <v>8784</v>
      </c>
      <c r="C1952" s="16" t="s">
        <v>3298</v>
      </c>
      <c r="D1952" s="22" t="s">
        <v>108</v>
      </c>
      <c r="E1952" s="32" t="s">
        <v>5782</v>
      </c>
      <c r="F1952" s="18" t="s">
        <v>8785</v>
      </c>
      <c r="G1952" s="18" t="s">
        <v>43</v>
      </c>
      <c r="H1952" s="18" t="s">
        <v>3472</v>
      </c>
      <c r="I1952" s="32" t="s">
        <v>426</v>
      </c>
      <c r="J1952" s="18" t="s">
        <v>5784</v>
      </c>
      <c r="K1952" s="19" t="s">
        <v>8786</v>
      </c>
    </row>
    <row r="1953" spans="1:11" x14ac:dyDescent="0.2">
      <c r="A1953" s="33" t="s">
        <v>3135</v>
      </c>
      <c r="B1953" s="33" t="s">
        <v>8787</v>
      </c>
      <c r="C1953" s="16" t="s">
        <v>3298</v>
      </c>
      <c r="D1953" s="22" t="s">
        <v>108</v>
      </c>
      <c r="E1953" s="32" t="s">
        <v>5782</v>
      </c>
      <c r="F1953" s="18" t="s">
        <v>8788</v>
      </c>
      <c r="G1953" s="18" t="s">
        <v>43</v>
      </c>
      <c r="H1953" s="18" t="s">
        <v>1172</v>
      </c>
      <c r="I1953" s="32" t="s">
        <v>426</v>
      </c>
      <c r="J1953" s="18" t="s">
        <v>5784</v>
      </c>
      <c r="K1953" s="19" t="s">
        <v>8789</v>
      </c>
    </row>
    <row r="1954" spans="1:11" x14ac:dyDescent="0.2">
      <c r="A1954" s="33" t="s">
        <v>3135</v>
      </c>
      <c r="B1954" s="33" t="s">
        <v>8790</v>
      </c>
      <c r="C1954" s="16" t="s">
        <v>3298</v>
      </c>
      <c r="D1954" s="22" t="s">
        <v>108</v>
      </c>
      <c r="E1954" s="32" t="s">
        <v>5782</v>
      </c>
      <c r="F1954" s="18" t="s">
        <v>8791</v>
      </c>
      <c r="G1954" s="18" t="s">
        <v>43</v>
      </c>
      <c r="H1954" s="18" t="s">
        <v>1172</v>
      </c>
      <c r="I1954" s="32" t="s">
        <v>426</v>
      </c>
      <c r="J1954" s="18" t="s">
        <v>5784</v>
      </c>
      <c r="K1954" s="19" t="s">
        <v>8792</v>
      </c>
    </row>
    <row r="1955" spans="1:11" x14ac:dyDescent="0.2">
      <c r="A1955" s="33" t="s">
        <v>3135</v>
      </c>
      <c r="B1955" s="33" t="s">
        <v>8793</v>
      </c>
      <c r="C1955" s="16" t="s">
        <v>3298</v>
      </c>
      <c r="D1955" s="22" t="s">
        <v>108</v>
      </c>
      <c r="E1955" s="32" t="s">
        <v>5782</v>
      </c>
      <c r="F1955" s="18" t="s">
        <v>8794</v>
      </c>
      <c r="G1955" s="18" t="s">
        <v>43</v>
      </c>
      <c r="H1955" s="18" t="s">
        <v>1172</v>
      </c>
      <c r="I1955" s="32" t="s">
        <v>426</v>
      </c>
      <c r="J1955" s="18" t="s">
        <v>5784</v>
      </c>
      <c r="K1955" s="19" t="s">
        <v>8795</v>
      </c>
    </row>
    <row r="1956" spans="1:11" x14ac:dyDescent="0.2">
      <c r="A1956" s="33" t="s">
        <v>3135</v>
      </c>
      <c r="B1956" s="33" t="s">
        <v>8796</v>
      </c>
      <c r="C1956" s="16" t="s">
        <v>3298</v>
      </c>
      <c r="D1956" s="22" t="s">
        <v>108</v>
      </c>
      <c r="E1956" s="32" t="s">
        <v>5782</v>
      </c>
      <c r="F1956" s="18" t="s">
        <v>8797</v>
      </c>
      <c r="G1956" s="18" t="s">
        <v>43</v>
      </c>
      <c r="H1956" s="18" t="s">
        <v>1172</v>
      </c>
      <c r="I1956" s="32" t="s">
        <v>426</v>
      </c>
      <c r="J1956" s="18" t="s">
        <v>5784</v>
      </c>
      <c r="K1956" s="19" t="s">
        <v>8798</v>
      </c>
    </row>
    <row r="1957" spans="1:11" x14ac:dyDescent="0.2">
      <c r="A1957" s="33" t="s">
        <v>3135</v>
      </c>
      <c r="B1957" s="33" t="s">
        <v>8799</v>
      </c>
      <c r="C1957" s="16" t="s">
        <v>3298</v>
      </c>
      <c r="D1957" s="22" t="s">
        <v>108</v>
      </c>
      <c r="E1957" s="32" t="s">
        <v>5782</v>
      </c>
      <c r="F1957" s="18" t="s">
        <v>8800</v>
      </c>
      <c r="G1957" s="18" t="s">
        <v>43</v>
      </c>
      <c r="H1957" s="18" t="s">
        <v>1172</v>
      </c>
      <c r="I1957" s="32" t="s">
        <v>426</v>
      </c>
      <c r="J1957" s="18" t="s">
        <v>5784</v>
      </c>
      <c r="K1957" s="19" t="s">
        <v>8801</v>
      </c>
    </row>
    <row r="1958" spans="1:11" x14ac:dyDescent="0.2">
      <c r="A1958" s="33" t="s">
        <v>3135</v>
      </c>
      <c r="B1958" s="33" t="s">
        <v>8802</v>
      </c>
      <c r="C1958" s="16" t="s">
        <v>3298</v>
      </c>
      <c r="D1958" s="22" t="s">
        <v>108</v>
      </c>
      <c r="E1958" s="32" t="s">
        <v>5782</v>
      </c>
      <c r="F1958" s="18" t="s">
        <v>8803</v>
      </c>
      <c r="G1958" s="18" t="s">
        <v>3228</v>
      </c>
      <c r="H1958" s="18" t="s">
        <v>1172</v>
      </c>
      <c r="I1958" s="32" t="s">
        <v>426</v>
      </c>
      <c r="J1958" s="18" t="s">
        <v>5784</v>
      </c>
      <c r="K1958" s="19" t="s">
        <v>8804</v>
      </c>
    </row>
    <row r="1959" spans="1:11" x14ac:dyDescent="0.2">
      <c r="A1959" s="33" t="s">
        <v>3135</v>
      </c>
      <c r="B1959" s="33" t="s">
        <v>8805</v>
      </c>
      <c r="C1959" s="16" t="s">
        <v>3298</v>
      </c>
      <c r="D1959" s="22" t="s">
        <v>108</v>
      </c>
      <c r="E1959" s="32" t="s">
        <v>5782</v>
      </c>
      <c r="F1959" s="18" t="s">
        <v>7353</v>
      </c>
      <c r="G1959" s="18" t="s">
        <v>3228</v>
      </c>
      <c r="H1959" s="18" t="s">
        <v>1172</v>
      </c>
      <c r="I1959" s="32" t="s">
        <v>426</v>
      </c>
      <c r="J1959" s="18" t="s">
        <v>5784</v>
      </c>
      <c r="K1959" s="19" t="s">
        <v>8806</v>
      </c>
    </row>
    <row r="1960" spans="1:11" x14ac:dyDescent="0.2">
      <c r="A1960" s="33" t="s">
        <v>3135</v>
      </c>
      <c r="B1960" s="33" t="s">
        <v>8807</v>
      </c>
      <c r="C1960" s="16" t="s">
        <v>3298</v>
      </c>
      <c r="D1960" s="22" t="s">
        <v>108</v>
      </c>
      <c r="E1960" s="32" t="s">
        <v>5782</v>
      </c>
      <c r="F1960" s="18" t="s">
        <v>7137</v>
      </c>
      <c r="G1960" s="18" t="s">
        <v>3228</v>
      </c>
      <c r="H1960" s="18" t="s">
        <v>1172</v>
      </c>
      <c r="I1960" s="32" t="s">
        <v>426</v>
      </c>
      <c r="J1960" s="18" t="s">
        <v>5784</v>
      </c>
      <c r="K1960" s="19" t="s">
        <v>8808</v>
      </c>
    </row>
    <row r="1961" spans="1:11" x14ac:dyDescent="0.2">
      <c r="A1961" s="33" t="s">
        <v>3135</v>
      </c>
      <c r="B1961" s="33" t="s">
        <v>8809</v>
      </c>
      <c r="C1961" s="16" t="s">
        <v>3298</v>
      </c>
      <c r="D1961" s="22" t="s">
        <v>108</v>
      </c>
      <c r="E1961" s="32" t="s">
        <v>5782</v>
      </c>
      <c r="F1961" s="18" t="s">
        <v>8810</v>
      </c>
      <c r="G1961" s="18" t="s">
        <v>3228</v>
      </c>
      <c r="H1961" s="18" t="s">
        <v>1172</v>
      </c>
      <c r="I1961" s="32" t="s">
        <v>426</v>
      </c>
      <c r="J1961" s="18" t="s">
        <v>5784</v>
      </c>
      <c r="K1961" s="19" t="s">
        <v>8811</v>
      </c>
    </row>
    <row r="1962" spans="1:11" x14ac:dyDescent="0.2">
      <c r="A1962" s="33" t="s">
        <v>3135</v>
      </c>
      <c r="B1962" s="33" t="s">
        <v>8812</v>
      </c>
      <c r="C1962" s="16" t="s">
        <v>3298</v>
      </c>
      <c r="D1962" s="22" t="s">
        <v>108</v>
      </c>
      <c r="E1962" s="32" t="s">
        <v>5782</v>
      </c>
      <c r="F1962" s="18" t="s">
        <v>6408</v>
      </c>
      <c r="G1962" s="18" t="s">
        <v>3228</v>
      </c>
      <c r="H1962" s="18" t="s">
        <v>1172</v>
      </c>
      <c r="I1962" s="32" t="s">
        <v>426</v>
      </c>
      <c r="J1962" s="18" t="s">
        <v>5784</v>
      </c>
      <c r="K1962" s="19" t="s">
        <v>8813</v>
      </c>
    </row>
    <row r="1963" spans="1:11" x14ac:dyDescent="0.2">
      <c r="A1963" s="33" t="s">
        <v>3135</v>
      </c>
      <c r="B1963" s="33" t="s">
        <v>8814</v>
      </c>
      <c r="C1963" s="16" t="s">
        <v>3298</v>
      </c>
      <c r="D1963" s="22" t="s">
        <v>108</v>
      </c>
      <c r="E1963" s="32" t="s">
        <v>5782</v>
      </c>
      <c r="F1963" s="18" t="s">
        <v>6414</v>
      </c>
      <c r="G1963" s="18" t="s">
        <v>3228</v>
      </c>
      <c r="H1963" s="18" t="s">
        <v>1172</v>
      </c>
      <c r="I1963" s="32" t="s">
        <v>426</v>
      </c>
      <c r="J1963" s="18" t="s">
        <v>5784</v>
      </c>
      <c r="K1963" s="19" t="s">
        <v>8815</v>
      </c>
    </row>
    <row r="1964" spans="1:11" x14ac:dyDescent="0.2">
      <c r="A1964" s="33" t="s">
        <v>3135</v>
      </c>
      <c r="B1964" s="33" t="s">
        <v>8816</v>
      </c>
      <c r="C1964" s="16" t="s">
        <v>3298</v>
      </c>
      <c r="D1964" s="22" t="s">
        <v>108</v>
      </c>
      <c r="E1964" s="32" t="s">
        <v>5782</v>
      </c>
      <c r="F1964" s="18" t="s">
        <v>8817</v>
      </c>
      <c r="G1964" s="18" t="s">
        <v>3228</v>
      </c>
      <c r="H1964" s="18" t="s">
        <v>3472</v>
      </c>
      <c r="I1964" s="32" t="s">
        <v>426</v>
      </c>
      <c r="J1964" s="18" t="s">
        <v>5784</v>
      </c>
      <c r="K1964" s="19" t="s">
        <v>8818</v>
      </c>
    </row>
    <row r="1965" spans="1:11" x14ac:dyDescent="0.2">
      <c r="A1965" s="33" t="s">
        <v>3135</v>
      </c>
      <c r="B1965" s="33" t="s">
        <v>8819</v>
      </c>
      <c r="C1965" s="16" t="s">
        <v>3298</v>
      </c>
      <c r="D1965" s="22" t="s">
        <v>108</v>
      </c>
      <c r="E1965" s="32" t="s">
        <v>5782</v>
      </c>
      <c r="F1965" s="18" t="s">
        <v>8820</v>
      </c>
      <c r="G1965" s="18" t="s">
        <v>3228</v>
      </c>
      <c r="H1965" s="18" t="s">
        <v>3472</v>
      </c>
      <c r="I1965" s="32" t="s">
        <v>426</v>
      </c>
      <c r="J1965" s="18" t="s">
        <v>5784</v>
      </c>
      <c r="K1965" s="19" t="s">
        <v>8821</v>
      </c>
    </row>
    <row r="1966" spans="1:11" x14ac:dyDescent="0.2">
      <c r="A1966" s="33" t="s">
        <v>3135</v>
      </c>
      <c r="B1966" s="33" t="s">
        <v>8822</v>
      </c>
      <c r="C1966" s="16" t="s">
        <v>3298</v>
      </c>
      <c r="D1966" s="22" t="s">
        <v>108</v>
      </c>
      <c r="E1966" s="32" t="s">
        <v>5782</v>
      </c>
      <c r="F1966" s="18" t="s">
        <v>8823</v>
      </c>
      <c r="G1966" s="18" t="s">
        <v>3228</v>
      </c>
      <c r="H1966" s="18" t="s">
        <v>3472</v>
      </c>
      <c r="I1966" s="32" t="s">
        <v>426</v>
      </c>
      <c r="J1966" s="18" t="s">
        <v>5784</v>
      </c>
      <c r="K1966" s="19" t="s">
        <v>8824</v>
      </c>
    </row>
    <row r="1967" spans="1:11" x14ac:dyDescent="0.2">
      <c r="A1967" s="33" t="s">
        <v>3135</v>
      </c>
      <c r="B1967" s="33" t="s">
        <v>8825</v>
      </c>
      <c r="C1967" s="16" t="s">
        <v>3298</v>
      </c>
      <c r="D1967" s="22" t="s">
        <v>108</v>
      </c>
      <c r="E1967" s="32" t="s">
        <v>5782</v>
      </c>
      <c r="F1967" s="18" t="s">
        <v>8826</v>
      </c>
      <c r="G1967" s="18" t="s">
        <v>3228</v>
      </c>
      <c r="H1967" s="18" t="s">
        <v>1172</v>
      </c>
      <c r="I1967" s="32" t="s">
        <v>426</v>
      </c>
      <c r="J1967" s="18" t="s">
        <v>5784</v>
      </c>
      <c r="K1967" s="19" t="s">
        <v>8804</v>
      </c>
    </row>
    <row r="1968" spans="1:11" x14ac:dyDescent="0.2">
      <c r="A1968" s="33" t="s">
        <v>3135</v>
      </c>
      <c r="B1968" s="33" t="s">
        <v>8827</v>
      </c>
      <c r="C1968" s="16" t="s">
        <v>3298</v>
      </c>
      <c r="D1968" s="22" t="s">
        <v>108</v>
      </c>
      <c r="E1968" s="32" t="s">
        <v>5782</v>
      </c>
      <c r="F1968" s="18" t="s">
        <v>7228</v>
      </c>
      <c r="G1968" s="18" t="s">
        <v>3228</v>
      </c>
      <c r="H1968" s="18" t="s">
        <v>3472</v>
      </c>
      <c r="I1968" s="32" t="s">
        <v>426</v>
      </c>
      <c r="J1968" s="18" t="s">
        <v>5784</v>
      </c>
      <c r="K1968" s="19" t="s">
        <v>8828</v>
      </c>
    </row>
    <row r="1969" spans="1:11" x14ac:dyDescent="0.2">
      <c r="A1969" s="33" t="s">
        <v>3135</v>
      </c>
      <c r="B1969" s="33" t="s">
        <v>8829</v>
      </c>
      <c r="C1969" s="16" t="s">
        <v>3298</v>
      </c>
      <c r="D1969" s="22" t="s">
        <v>108</v>
      </c>
      <c r="E1969" s="32" t="s">
        <v>5782</v>
      </c>
      <c r="F1969" s="18" t="s">
        <v>7234</v>
      </c>
      <c r="G1969" s="18" t="s">
        <v>3228</v>
      </c>
      <c r="H1969" s="18" t="s">
        <v>1172</v>
      </c>
      <c r="I1969" s="32" t="s">
        <v>426</v>
      </c>
      <c r="J1969" s="18" t="s">
        <v>5784</v>
      </c>
      <c r="K1969" s="19" t="s">
        <v>8830</v>
      </c>
    </row>
    <row r="1970" spans="1:11" x14ac:dyDescent="0.2">
      <c r="A1970" s="33" t="s">
        <v>3135</v>
      </c>
      <c r="B1970" s="33" t="s">
        <v>8831</v>
      </c>
      <c r="C1970" s="16" t="s">
        <v>3298</v>
      </c>
      <c r="D1970" s="22" t="s">
        <v>108</v>
      </c>
      <c r="E1970" s="32" t="s">
        <v>5782</v>
      </c>
      <c r="F1970" s="18" t="s">
        <v>7237</v>
      </c>
      <c r="G1970" s="18" t="s">
        <v>3228</v>
      </c>
      <c r="H1970" s="18" t="s">
        <v>1172</v>
      </c>
      <c r="I1970" s="32" t="s">
        <v>426</v>
      </c>
      <c r="J1970" s="18" t="s">
        <v>5784</v>
      </c>
      <c r="K1970" s="19" t="s">
        <v>8832</v>
      </c>
    </row>
    <row r="1971" spans="1:11" x14ac:dyDescent="0.2">
      <c r="A1971" s="33" t="s">
        <v>3135</v>
      </c>
      <c r="B1971" s="33" t="s">
        <v>8833</v>
      </c>
      <c r="C1971" s="16" t="s">
        <v>3298</v>
      </c>
      <c r="D1971" s="22" t="s">
        <v>108</v>
      </c>
      <c r="E1971" s="32" t="s">
        <v>5782</v>
      </c>
      <c r="F1971" s="18" t="s">
        <v>8834</v>
      </c>
      <c r="G1971" s="18" t="s">
        <v>3228</v>
      </c>
      <c r="H1971" s="18" t="s">
        <v>1172</v>
      </c>
      <c r="I1971" s="32" t="s">
        <v>426</v>
      </c>
      <c r="J1971" s="18" t="s">
        <v>5784</v>
      </c>
      <c r="K1971" s="19" t="s">
        <v>8835</v>
      </c>
    </row>
    <row r="1972" spans="1:11" x14ac:dyDescent="0.2">
      <c r="A1972" s="33" t="s">
        <v>3135</v>
      </c>
      <c r="B1972" s="33" t="s">
        <v>8836</v>
      </c>
      <c r="C1972" s="16" t="s">
        <v>3298</v>
      </c>
      <c r="D1972" s="22" t="s">
        <v>108</v>
      </c>
      <c r="E1972" s="32" t="s">
        <v>5782</v>
      </c>
      <c r="F1972" s="18" t="s">
        <v>8837</v>
      </c>
      <c r="G1972" s="18" t="s">
        <v>3228</v>
      </c>
      <c r="H1972" s="18" t="s">
        <v>1172</v>
      </c>
      <c r="I1972" s="32" t="s">
        <v>426</v>
      </c>
      <c r="J1972" s="18" t="s">
        <v>5784</v>
      </c>
      <c r="K1972" s="19" t="s">
        <v>8838</v>
      </c>
    </row>
    <row r="1973" spans="1:11" x14ac:dyDescent="0.2">
      <c r="A1973" s="33" t="s">
        <v>3139</v>
      </c>
      <c r="B1973" s="33" t="s">
        <v>8839</v>
      </c>
      <c r="C1973" s="16" t="s">
        <v>3298</v>
      </c>
      <c r="D1973" s="22" t="s">
        <v>108</v>
      </c>
      <c r="E1973" s="32" t="s">
        <v>5782</v>
      </c>
      <c r="F1973" s="18" t="s">
        <v>8840</v>
      </c>
      <c r="G1973" s="18" t="s">
        <v>3228</v>
      </c>
      <c r="H1973" s="18" t="s">
        <v>1172</v>
      </c>
      <c r="I1973" s="32" t="s">
        <v>426</v>
      </c>
      <c r="J1973" s="18" t="s">
        <v>5784</v>
      </c>
      <c r="K1973" s="19" t="s">
        <v>8841</v>
      </c>
    </row>
    <row r="1974" spans="1:11" x14ac:dyDescent="0.2">
      <c r="A1974" s="33" t="s">
        <v>3139</v>
      </c>
      <c r="B1974" s="33" t="s">
        <v>8842</v>
      </c>
      <c r="C1974" s="16" t="s">
        <v>3298</v>
      </c>
      <c r="D1974" s="22" t="s">
        <v>108</v>
      </c>
      <c r="E1974" s="32" t="s">
        <v>5782</v>
      </c>
      <c r="F1974" s="18" t="s">
        <v>8843</v>
      </c>
      <c r="G1974" s="18" t="s">
        <v>3228</v>
      </c>
      <c r="H1974" s="18" t="s">
        <v>1172</v>
      </c>
      <c r="I1974" s="32" t="s">
        <v>426</v>
      </c>
      <c r="J1974" s="18" t="s">
        <v>5784</v>
      </c>
      <c r="K1974" s="19" t="s">
        <v>8844</v>
      </c>
    </row>
    <row r="1975" spans="1:11" x14ac:dyDescent="0.2">
      <c r="A1975" s="33" t="s">
        <v>3139</v>
      </c>
      <c r="B1975" s="33" t="s">
        <v>8845</v>
      </c>
      <c r="C1975" s="16" t="s">
        <v>3298</v>
      </c>
      <c r="D1975" s="22" t="s">
        <v>108</v>
      </c>
      <c r="E1975" s="32" t="s">
        <v>5782</v>
      </c>
      <c r="F1975" s="18" t="s">
        <v>8846</v>
      </c>
      <c r="G1975" s="18" t="s">
        <v>3228</v>
      </c>
      <c r="H1975" s="18" t="s">
        <v>1172</v>
      </c>
      <c r="I1975" s="32" t="s">
        <v>426</v>
      </c>
      <c r="J1975" s="18" t="s">
        <v>5784</v>
      </c>
      <c r="K1975" s="19" t="s">
        <v>8847</v>
      </c>
    </row>
    <row r="1976" spans="1:11" x14ac:dyDescent="0.2">
      <c r="A1976" s="33" t="s">
        <v>3139</v>
      </c>
      <c r="B1976" s="33" t="s">
        <v>8848</v>
      </c>
      <c r="C1976" s="16" t="s">
        <v>3298</v>
      </c>
      <c r="D1976" s="22" t="s">
        <v>108</v>
      </c>
      <c r="E1976" s="32" t="s">
        <v>5782</v>
      </c>
      <c r="F1976" s="18" t="s">
        <v>6486</v>
      </c>
      <c r="G1976" s="18" t="s">
        <v>3228</v>
      </c>
      <c r="H1976" s="18" t="s">
        <v>1172</v>
      </c>
      <c r="I1976" s="32" t="s">
        <v>426</v>
      </c>
      <c r="J1976" s="18" t="s">
        <v>5784</v>
      </c>
      <c r="K1976" s="19" t="s">
        <v>8849</v>
      </c>
    </row>
    <row r="1977" spans="1:11" x14ac:dyDescent="0.2">
      <c r="A1977" s="33" t="s">
        <v>3139</v>
      </c>
      <c r="B1977" s="33" t="s">
        <v>8850</v>
      </c>
      <c r="C1977" s="16" t="s">
        <v>3298</v>
      </c>
      <c r="D1977" s="22" t="s">
        <v>108</v>
      </c>
      <c r="E1977" s="32" t="s">
        <v>5782</v>
      </c>
      <c r="F1977" s="18" t="s">
        <v>8851</v>
      </c>
      <c r="G1977" s="18" t="s">
        <v>3228</v>
      </c>
      <c r="H1977" s="18" t="s">
        <v>1172</v>
      </c>
      <c r="I1977" s="32" t="s">
        <v>426</v>
      </c>
      <c r="J1977" s="18" t="s">
        <v>5784</v>
      </c>
      <c r="K1977" s="19" t="s">
        <v>8852</v>
      </c>
    </row>
    <row r="1978" spans="1:11" x14ac:dyDescent="0.2">
      <c r="A1978" s="33" t="s">
        <v>3139</v>
      </c>
      <c r="B1978" s="33" t="s">
        <v>8853</v>
      </c>
      <c r="C1978" s="16" t="s">
        <v>3298</v>
      </c>
      <c r="D1978" s="22" t="s">
        <v>108</v>
      </c>
      <c r="E1978" s="32" t="s">
        <v>5782</v>
      </c>
      <c r="F1978" s="18" t="s">
        <v>8854</v>
      </c>
      <c r="G1978" s="18" t="s">
        <v>43</v>
      </c>
      <c r="H1978" s="18" t="s">
        <v>1172</v>
      </c>
      <c r="I1978" s="32" t="s">
        <v>426</v>
      </c>
      <c r="J1978" s="18" t="s">
        <v>5784</v>
      </c>
      <c r="K1978" s="19" t="s">
        <v>8855</v>
      </c>
    </row>
    <row r="1979" spans="1:11" x14ac:dyDescent="0.2">
      <c r="A1979" s="33" t="s">
        <v>3139</v>
      </c>
      <c r="B1979" s="33" t="s">
        <v>8856</v>
      </c>
      <c r="C1979" s="16" t="s">
        <v>3298</v>
      </c>
      <c r="D1979" s="22" t="s">
        <v>108</v>
      </c>
      <c r="E1979" s="32" t="s">
        <v>5782</v>
      </c>
      <c r="F1979" s="18" t="s">
        <v>8857</v>
      </c>
      <c r="G1979" s="18" t="s">
        <v>43</v>
      </c>
      <c r="H1979" s="18" t="s">
        <v>1172</v>
      </c>
      <c r="I1979" s="32" t="s">
        <v>426</v>
      </c>
      <c r="J1979" s="18" t="s">
        <v>5784</v>
      </c>
      <c r="K1979" s="19" t="s">
        <v>8858</v>
      </c>
    </row>
    <row r="1980" spans="1:11" x14ac:dyDescent="0.2">
      <c r="A1980" s="33" t="s">
        <v>3139</v>
      </c>
      <c r="B1980" s="33" t="s">
        <v>8859</v>
      </c>
      <c r="C1980" s="16" t="s">
        <v>3298</v>
      </c>
      <c r="D1980" s="22" t="s">
        <v>108</v>
      </c>
      <c r="E1980" s="32" t="s">
        <v>5782</v>
      </c>
      <c r="F1980" s="18" t="s">
        <v>8860</v>
      </c>
      <c r="G1980" s="18" t="s">
        <v>43</v>
      </c>
      <c r="H1980" s="18" t="s">
        <v>1172</v>
      </c>
      <c r="I1980" s="32" t="s">
        <v>426</v>
      </c>
      <c r="J1980" s="18" t="s">
        <v>5784</v>
      </c>
      <c r="K1980" s="19" t="s">
        <v>8861</v>
      </c>
    </row>
    <row r="1981" spans="1:11" x14ac:dyDescent="0.2">
      <c r="A1981" s="33" t="s">
        <v>3139</v>
      </c>
      <c r="B1981" s="33" t="s">
        <v>8862</v>
      </c>
      <c r="C1981" s="16" t="s">
        <v>3298</v>
      </c>
      <c r="D1981" s="22" t="s">
        <v>108</v>
      </c>
      <c r="E1981" s="32" t="s">
        <v>5782</v>
      </c>
      <c r="F1981" s="18" t="s">
        <v>8863</v>
      </c>
      <c r="G1981" s="18" t="s">
        <v>43</v>
      </c>
      <c r="H1981" s="18" t="s">
        <v>1172</v>
      </c>
      <c r="I1981" s="32" t="s">
        <v>426</v>
      </c>
      <c r="J1981" s="18" t="s">
        <v>5784</v>
      </c>
      <c r="K1981" s="19" t="s">
        <v>8864</v>
      </c>
    </row>
    <row r="1982" spans="1:11" x14ac:dyDescent="0.2">
      <c r="A1982" s="33" t="s">
        <v>3139</v>
      </c>
      <c r="B1982" s="33" t="s">
        <v>8865</v>
      </c>
      <c r="C1982" s="16" t="s">
        <v>3298</v>
      </c>
      <c r="D1982" s="22" t="s">
        <v>108</v>
      </c>
      <c r="E1982" s="32" t="s">
        <v>5782</v>
      </c>
      <c r="F1982" s="18" t="s">
        <v>8866</v>
      </c>
      <c r="G1982" s="18" t="s">
        <v>43</v>
      </c>
      <c r="H1982" s="18" t="s">
        <v>3472</v>
      </c>
      <c r="I1982" s="32" t="s">
        <v>426</v>
      </c>
      <c r="J1982" s="18" t="s">
        <v>5784</v>
      </c>
      <c r="K1982" s="19" t="s">
        <v>8867</v>
      </c>
    </row>
    <row r="1983" spans="1:11" x14ac:dyDescent="0.2">
      <c r="A1983" s="33" t="s">
        <v>3139</v>
      </c>
      <c r="B1983" s="33" t="s">
        <v>8868</v>
      </c>
      <c r="C1983" s="16" t="s">
        <v>3298</v>
      </c>
      <c r="D1983" s="22" t="s">
        <v>108</v>
      </c>
      <c r="E1983" s="32" t="s">
        <v>5782</v>
      </c>
      <c r="F1983" s="18" t="s">
        <v>8869</v>
      </c>
      <c r="G1983" s="18" t="s">
        <v>43</v>
      </c>
      <c r="H1983" s="18" t="s">
        <v>1172</v>
      </c>
      <c r="I1983" s="32" t="s">
        <v>426</v>
      </c>
      <c r="J1983" s="18" t="s">
        <v>5784</v>
      </c>
      <c r="K1983" s="19" t="s">
        <v>8870</v>
      </c>
    </row>
    <row r="1984" spans="1:11" x14ac:dyDescent="0.2">
      <c r="A1984" s="33" t="s">
        <v>3139</v>
      </c>
      <c r="B1984" s="33" t="s">
        <v>8871</v>
      </c>
      <c r="C1984" s="16" t="s">
        <v>3298</v>
      </c>
      <c r="D1984" s="22" t="s">
        <v>108</v>
      </c>
      <c r="E1984" s="32" t="s">
        <v>5782</v>
      </c>
      <c r="F1984" s="18" t="s">
        <v>8872</v>
      </c>
      <c r="G1984" s="18" t="s">
        <v>43</v>
      </c>
      <c r="H1984" s="18" t="s">
        <v>1172</v>
      </c>
      <c r="I1984" s="32" t="s">
        <v>426</v>
      </c>
      <c r="J1984" s="18" t="s">
        <v>5784</v>
      </c>
      <c r="K1984" s="19" t="s">
        <v>8873</v>
      </c>
    </row>
    <row r="1985" spans="1:11" x14ac:dyDescent="0.2">
      <c r="A1985" s="33" t="s">
        <v>3139</v>
      </c>
      <c r="B1985" s="33" t="s">
        <v>8874</v>
      </c>
      <c r="C1985" s="16" t="s">
        <v>3298</v>
      </c>
      <c r="D1985" s="22" t="s">
        <v>108</v>
      </c>
      <c r="E1985" s="32" t="s">
        <v>5782</v>
      </c>
      <c r="F1985" s="18" t="s">
        <v>8875</v>
      </c>
      <c r="G1985" s="18" t="s">
        <v>43</v>
      </c>
      <c r="H1985" s="18" t="s">
        <v>1172</v>
      </c>
      <c r="I1985" s="32" t="s">
        <v>426</v>
      </c>
      <c r="J1985" s="18" t="s">
        <v>5784</v>
      </c>
      <c r="K1985" s="19" t="s">
        <v>8876</v>
      </c>
    </row>
    <row r="1986" spans="1:11" x14ac:dyDescent="0.2">
      <c r="A1986" s="33" t="s">
        <v>3139</v>
      </c>
      <c r="B1986" s="33" t="s">
        <v>8877</v>
      </c>
      <c r="C1986" s="16" t="s">
        <v>3298</v>
      </c>
      <c r="D1986" s="22" t="s">
        <v>108</v>
      </c>
      <c r="E1986" s="32" t="s">
        <v>5782</v>
      </c>
      <c r="F1986" s="18" t="s">
        <v>8878</v>
      </c>
      <c r="G1986" s="18" t="s">
        <v>43</v>
      </c>
      <c r="H1986" s="18" t="s">
        <v>1172</v>
      </c>
      <c r="I1986" s="32" t="s">
        <v>426</v>
      </c>
      <c r="J1986" s="18" t="s">
        <v>5784</v>
      </c>
      <c r="K1986" s="19" t="s">
        <v>8879</v>
      </c>
    </row>
    <row r="1987" spans="1:11" x14ac:dyDescent="0.2">
      <c r="A1987" s="33" t="s">
        <v>3139</v>
      </c>
      <c r="B1987" s="33" t="s">
        <v>8880</v>
      </c>
      <c r="C1987" s="16" t="s">
        <v>3298</v>
      </c>
      <c r="D1987" s="22" t="s">
        <v>108</v>
      </c>
      <c r="E1987" s="32" t="s">
        <v>5782</v>
      </c>
      <c r="F1987" s="18" t="s">
        <v>8881</v>
      </c>
      <c r="G1987" s="18" t="s">
        <v>43</v>
      </c>
      <c r="H1987" s="18" t="s">
        <v>3472</v>
      </c>
      <c r="I1987" s="32" t="s">
        <v>426</v>
      </c>
      <c r="J1987" s="18" t="s">
        <v>5784</v>
      </c>
      <c r="K1987" s="19" t="s">
        <v>8882</v>
      </c>
    </row>
    <row r="1988" spans="1:11" x14ac:dyDescent="0.2">
      <c r="A1988" s="33" t="s">
        <v>3139</v>
      </c>
      <c r="B1988" s="33" t="s">
        <v>8883</v>
      </c>
      <c r="C1988" s="16" t="s">
        <v>3298</v>
      </c>
      <c r="D1988" s="22" t="s">
        <v>108</v>
      </c>
      <c r="E1988" s="32" t="s">
        <v>5782</v>
      </c>
      <c r="F1988" s="18" t="s">
        <v>8884</v>
      </c>
      <c r="G1988" s="18" t="s">
        <v>43</v>
      </c>
      <c r="H1988" s="18" t="s">
        <v>3472</v>
      </c>
      <c r="I1988" s="32" t="s">
        <v>426</v>
      </c>
      <c r="J1988" s="18" t="s">
        <v>5784</v>
      </c>
      <c r="K1988" s="19" t="s">
        <v>8885</v>
      </c>
    </row>
    <row r="1989" spans="1:11" x14ac:dyDescent="0.2">
      <c r="A1989" s="33" t="s">
        <v>3139</v>
      </c>
      <c r="B1989" s="33" t="s">
        <v>8886</v>
      </c>
      <c r="C1989" s="16" t="s">
        <v>3298</v>
      </c>
      <c r="D1989" s="22" t="s">
        <v>108</v>
      </c>
      <c r="E1989" s="32" t="s">
        <v>5782</v>
      </c>
      <c r="F1989" s="18" t="s">
        <v>8887</v>
      </c>
      <c r="G1989" s="18" t="s">
        <v>43</v>
      </c>
      <c r="H1989" s="18" t="s">
        <v>3472</v>
      </c>
      <c r="I1989" s="32" t="s">
        <v>426</v>
      </c>
      <c r="J1989" s="18" t="s">
        <v>5784</v>
      </c>
      <c r="K1989" s="19" t="s">
        <v>8888</v>
      </c>
    </row>
    <row r="1990" spans="1:11" x14ac:dyDescent="0.2">
      <c r="A1990" s="33" t="s">
        <v>3139</v>
      </c>
      <c r="B1990" s="33" t="s">
        <v>8889</v>
      </c>
      <c r="C1990" s="16" t="s">
        <v>3298</v>
      </c>
      <c r="D1990" s="22" t="s">
        <v>108</v>
      </c>
      <c r="E1990" s="32" t="s">
        <v>5782</v>
      </c>
      <c r="F1990" s="18" t="s">
        <v>8890</v>
      </c>
      <c r="G1990" s="18" t="s">
        <v>43</v>
      </c>
      <c r="H1990" s="18" t="s">
        <v>1172</v>
      </c>
      <c r="I1990" s="32" t="s">
        <v>152</v>
      </c>
      <c r="J1990" s="18" t="s">
        <v>5784</v>
      </c>
      <c r="K1990" s="19" t="s">
        <v>8891</v>
      </c>
    </row>
    <row r="1991" spans="1:11" x14ac:dyDescent="0.2">
      <c r="A1991" s="33" t="s">
        <v>3139</v>
      </c>
      <c r="B1991" s="33" t="s">
        <v>8892</v>
      </c>
      <c r="C1991" s="16" t="s">
        <v>3298</v>
      </c>
      <c r="D1991" s="22" t="s">
        <v>108</v>
      </c>
      <c r="E1991" s="32" t="s">
        <v>5782</v>
      </c>
      <c r="F1991" s="18" t="s">
        <v>8893</v>
      </c>
      <c r="G1991" s="18" t="s">
        <v>43</v>
      </c>
      <c r="H1991" s="18" t="s">
        <v>1172</v>
      </c>
      <c r="I1991" s="32" t="s">
        <v>426</v>
      </c>
      <c r="J1991" s="18" t="s">
        <v>5784</v>
      </c>
      <c r="K1991" s="19" t="s">
        <v>8894</v>
      </c>
    </row>
    <row r="1992" spans="1:11" x14ac:dyDescent="0.2">
      <c r="A1992" s="33" t="s">
        <v>3139</v>
      </c>
      <c r="B1992" s="33" t="s">
        <v>8895</v>
      </c>
      <c r="C1992" s="16" t="s">
        <v>3298</v>
      </c>
      <c r="D1992" s="22" t="s">
        <v>108</v>
      </c>
      <c r="E1992" s="32" t="s">
        <v>5782</v>
      </c>
      <c r="F1992" s="18" t="s">
        <v>8896</v>
      </c>
      <c r="G1992" s="18" t="s">
        <v>43</v>
      </c>
      <c r="H1992" s="18" t="s">
        <v>1172</v>
      </c>
      <c r="I1992" s="32" t="s">
        <v>426</v>
      </c>
      <c r="J1992" s="18" t="s">
        <v>5784</v>
      </c>
      <c r="K1992" s="19" t="s">
        <v>8897</v>
      </c>
    </row>
    <row r="1993" spans="1:11" x14ac:dyDescent="0.2">
      <c r="A1993" s="33" t="s">
        <v>3139</v>
      </c>
      <c r="B1993" s="33" t="s">
        <v>8898</v>
      </c>
      <c r="C1993" s="16" t="s">
        <v>3298</v>
      </c>
      <c r="D1993" s="22" t="s">
        <v>108</v>
      </c>
      <c r="E1993" s="32" t="s">
        <v>5782</v>
      </c>
      <c r="F1993" s="18" t="s">
        <v>8899</v>
      </c>
      <c r="G1993" s="18" t="s">
        <v>43</v>
      </c>
      <c r="H1993" s="18" t="s">
        <v>1172</v>
      </c>
      <c r="I1993" s="32" t="s">
        <v>426</v>
      </c>
      <c r="J1993" s="18" t="s">
        <v>5784</v>
      </c>
      <c r="K1993" s="19" t="s">
        <v>8900</v>
      </c>
    </row>
    <row r="1994" spans="1:11" x14ac:dyDescent="0.2">
      <c r="A1994" s="33" t="s">
        <v>3139</v>
      </c>
      <c r="B1994" s="33" t="s">
        <v>8901</v>
      </c>
      <c r="C1994" s="16" t="s">
        <v>3298</v>
      </c>
      <c r="D1994" s="22" t="s">
        <v>108</v>
      </c>
      <c r="E1994" s="32" t="s">
        <v>5782</v>
      </c>
      <c r="F1994" s="18" t="s">
        <v>6411</v>
      </c>
      <c r="G1994" s="18" t="s">
        <v>3228</v>
      </c>
      <c r="H1994" s="18" t="s">
        <v>1172</v>
      </c>
      <c r="I1994" s="32" t="s">
        <v>426</v>
      </c>
      <c r="J1994" s="18" t="s">
        <v>5784</v>
      </c>
      <c r="K1994" s="19" t="s">
        <v>8902</v>
      </c>
    </row>
    <row r="1995" spans="1:11" x14ac:dyDescent="0.2">
      <c r="A1995" s="33" t="s">
        <v>3139</v>
      </c>
      <c r="B1995" s="33" t="s">
        <v>8903</v>
      </c>
      <c r="C1995" s="16" t="s">
        <v>3298</v>
      </c>
      <c r="D1995" s="22" t="s">
        <v>108</v>
      </c>
      <c r="E1995" s="32" t="s">
        <v>5782</v>
      </c>
      <c r="F1995" s="18" t="s">
        <v>8904</v>
      </c>
      <c r="G1995" s="18" t="s">
        <v>3228</v>
      </c>
      <c r="H1995" s="18" t="s">
        <v>1172</v>
      </c>
      <c r="I1995" s="32" t="s">
        <v>426</v>
      </c>
      <c r="J1995" s="18" t="s">
        <v>5784</v>
      </c>
      <c r="K1995" s="19" t="s">
        <v>5777</v>
      </c>
    </row>
    <row r="1996" spans="1:11" x14ac:dyDescent="0.2">
      <c r="A1996" s="33" t="s">
        <v>3139</v>
      </c>
      <c r="B1996" s="33" t="s">
        <v>8905</v>
      </c>
      <c r="C1996" s="16" t="s">
        <v>3298</v>
      </c>
      <c r="D1996" s="22" t="s">
        <v>108</v>
      </c>
      <c r="E1996" s="32" t="s">
        <v>5782</v>
      </c>
      <c r="F1996" s="18" t="s">
        <v>8906</v>
      </c>
      <c r="G1996" s="18" t="s">
        <v>3228</v>
      </c>
      <c r="H1996" s="18" t="s">
        <v>1172</v>
      </c>
      <c r="I1996" s="32" t="s">
        <v>426</v>
      </c>
      <c r="J1996" s="18" t="s">
        <v>5784</v>
      </c>
      <c r="K1996" s="19" t="s">
        <v>8855</v>
      </c>
    </row>
    <row r="1997" spans="1:11" x14ac:dyDescent="0.2">
      <c r="A1997" s="33" t="s">
        <v>3139</v>
      </c>
      <c r="B1997" s="33" t="s">
        <v>8907</v>
      </c>
      <c r="C1997" s="16" t="s">
        <v>3298</v>
      </c>
      <c r="D1997" s="22" t="s">
        <v>108</v>
      </c>
      <c r="E1997" s="32" t="s">
        <v>5782</v>
      </c>
      <c r="F1997" s="18" t="s">
        <v>8908</v>
      </c>
      <c r="G1997" s="18" t="s">
        <v>3228</v>
      </c>
      <c r="H1997" s="18" t="s">
        <v>1172</v>
      </c>
      <c r="I1997" s="32" t="s">
        <v>426</v>
      </c>
      <c r="J1997" s="18" t="s">
        <v>5784</v>
      </c>
      <c r="K1997" s="19" t="s">
        <v>6009</v>
      </c>
    </row>
    <row r="1998" spans="1:11" ht="20.399999999999999" x14ac:dyDescent="0.2">
      <c r="A1998" s="33" t="s">
        <v>3139</v>
      </c>
      <c r="B1998" s="33" t="s">
        <v>8909</v>
      </c>
      <c r="C1998" s="16" t="s">
        <v>3298</v>
      </c>
      <c r="D1998" s="22" t="s">
        <v>108</v>
      </c>
      <c r="E1998" s="32" t="s">
        <v>5782</v>
      </c>
      <c r="F1998" s="18" t="s">
        <v>8910</v>
      </c>
      <c r="G1998" s="18" t="s">
        <v>43</v>
      </c>
      <c r="H1998" s="18" t="s">
        <v>1172</v>
      </c>
      <c r="I1998" s="32" t="s">
        <v>426</v>
      </c>
      <c r="J1998" s="18" t="s">
        <v>5784</v>
      </c>
      <c r="K1998" s="19" t="s">
        <v>8911</v>
      </c>
    </row>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hyperlinks>
    <hyperlink ref="A2" r:id="rId1" xr:uid="{00000000-0004-0000-0100-000000000000}"/>
    <hyperlink ref="B2" r:id="rId2" xr:uid="{00000000-0004-0000-0100-000001000000}"/>
    <hyperlink ref="E2" r:id="rId3" xr:uid="{00000000-0004-0000-0100-000002000000}"/>
    <hyperlink ref="I2" r:id="rId4" xr:uid="{00000000-0004-0000-0100-000003000000}"/>
    <hyperlink ref="A3" r:id="rId5" xr:uid="{00000000-0004-0000-0100-000004000000}"/>
    <hyperlink ref="B3" r:id="rId6" xr:uid="{00000000-0004-0000-0100-000005000000}"/>
    <hyperlink ref="E3" r:id="rId7" xr:uid="{00000000-0004-0000-0100-000006000000}"/>
    <hyperlink ref="I3" r:id="rId8" xr:uid="{00000000-0004-0000-0100-000007000000}"/>
    <hyperlink ref="A4" r:id="rId9" xr:uid="{00000000-0004-0000-0100-000008000000}"/>
    <hyperlink ref="B4" r:id="rId10" xr:uid="{00000000-0004-0000-0100-000009000000}"/>
    <hyperlink ref="E4" r:id="rId11" xr:uid="{00000000-0004-0000-0100-00000A000000}"/>
    <hyperlink ref="I4" r:id="rId12" xr:uid="{00000000-0004-0000-0100-00000B000000}"/>
    <hyperlink ref="A5" r:id="rId13" xr:uid="{00000000-0004-0000-0100-00000C000000}"/>
    <hyperlink ref="B5" r:id="rId14" xr:uid="{00000000-0004-0000-0100-00000D000000}"/>
    <hyperlink ref="E5" r:id="rId15" xr:uid="{00000000-0004-0000-0100-00000E000000}"/>
    <hyperlink ref="I5" r:id="rId16" xr:uid="{00000000-0004-0000-0100-00000F000000}"/>
    <hyperlink ref="A6" r:id="rId17" xr:uid="{00000000-0004-0000-0100-000010000000}"/>
    <hyperlink ref="B6" r:id="rId18" xr:uid="{00000000-0004-0000-0100-000011000000}"/>
    <hyperlink ref="E6" r:id="rId19" xr:uid="{00000000-0004-0000-0100-000012000000}"/>
    <hyperlink ref="I6" r:id="rId20" xr:uid="{00000000-0004-0000-0100-000013000000}"/>
    <hyperlink ref="A7" r:id="rId21" xr:uid="{00000000-0004-0000-0100-000014000000}"/>
    <hyperlink ref="B7" r:id="rId22" xr:uid="{00000000-0004-0000-0100-000015000000}"/>
    <hyperlink ref="E7" r:id="rId23" xr:uid="{00000000-0004-0000-0100-000016000000}"/>
    <hyperlink ref="I7" r:id="rId24" xr:uid="{00000000-0004-0000-0100-000017000000}"/>
    <hyperlink ref="A8" r:id="rId25" xr:uid="{00000000-0004-0000-0100-000018000000}"/>
    <hyperlink ref="B8" r:id="rId26" xr:uid="{00000000-0004-0000-0100-000019000000}"/>
    <hyperlink ref="E8" r:id="rId27" xr:uid="{00000000-0004-0000-0100-00001A000000}"/>
    <hyperlink ref="I8" r:id="rId28" xr:uid="{00000000-0004-0000-0100-00001B000000}"/>
    <hyperlink ref="A9" r:id="rId29" xr:uid="{00000000-0004-0000-0100-00001C000000}"/>
    <hyperlink ref="B9" r:id="rId30" xr:uid="{00000000-0004-0000-0100-00001D000000}"/>
    <hyperlink ref="E9" r:id="rId31" xr:uid="{00000000-0004-0000-0100-00001E000000}"/>
    <hyperlink ref="I9" r:id="rId32" xr:uid="{00000000-0004-0000-0100-00001F000000}"/>
    <hyperlink ref="A10" r:id="rId33" xr:uid="{00000000-0004-0000-0100-000020000000}"/>
    <hyperlink ref="B10" r:id="rId34" xr:uid="{00000000-0004-0000-0100-000021000000}"/>
    <hyperlink ref="E10" r:id="rId35" xr:uid="{00000000-0004-0000-0100-000022000000}"/>
    <hyperlink ref="I10" r:id="rId36" xr:uid="{00000000-0004-0000-0100-000023000000}"/>
    <hyperlink ref="A11" r:id="rId37" xr:uid="{00000000-0004-0000-0100-000024000000}"/>
    <hyperlink ref="B11" r:id="rId38" xr:uid="{00000000-0004-0000-0100-000025000000}"/>
    <hyperlink ref="E11" r:id="rId39" xr:uid="{00000000-0004-0000-0100-000026000000}"/>
    <hyperlink ref="I11" r:id="rId40" xr:uid="{00000000-0004-0000-0100-000027000000}"/>
    <hyperlink ref="A12" r:id="rId41" xr:uid="{00000000-0004-0000-0100-000028000000}"/>
    <hyperlink ref="B12" r:id="rId42" xr:uid="{00000000-0004-0000-0100-000029000000}"/>
    <hyperlink ref="E12" r:id="rId43" xr:uid="{00000000-0004-0000-0100-00002A000000}"/>
    <hyperlink ref="I12" r:id="rId44" xr:uid="{00000000-0004-0000-0100-00002B000000}"/>
    <hyperlink ref="A13" r:id="rId45" xr:uid="{00000000-0004-0000-0100-00002C000000}"/>
    <hyperlink ref="B13" r:id="rId46" xr:uid="{00000000-0004-0000-0100-00002D000000}"/>
    <hyperlink ref="E13" r:id="rId47" xr:uid="{00000000-0004-0000-0100-00002E000000}"/>
    <hyperlink ref="I13" r:id="rId48" xr:uid="{00000000-0004-0000-0100-00002F000000}"/>
    <hyperlink ref="A14" r:id="rId49" xr:uid="{00000000-0004-0000-0100-000030000000}"/>
    <hyperlink ref="B14" r:id="rId50" xr:uid="{00000000-0004-0000-0100-000031000000}"/>
    <hyperlink ref="E14" r:id="rId51" xr:uid="{00000000-0004-0000-0100-000032000000}"/>
    <hyperlink ref="I14" r:id="rId52" xr:uid="{00000000-0004-0000-0100-000033000000}"/>
    <hyperlink ref="A15" r:id="rId53" xr:uid="{00000000-0004-0000-0100-000034000000}"/>
    <hyperlink ref="B15" r:id="rId54" xr:uid="{00000000-0004-0000-0100-000035000000}"/>
    <hyperlink ref="E15" r:id="rId55" xr:uid="{00000000-0004-0000-0100-000036000000}"/>
    <hyperlink ref="I15" r:id="rId56" xr:uid="{00000000-0004-0000-0100-000037000000}"/>
    <hyperlink ref="A16" r:id="rId57" xr:uid="{00000000-0004-0000-0100-000038000000}"/>
    <hyperlink ref="B16" r:id="rId58" xr:uid="{00000000-0004-0000-0100-000039000000}"/>
    <hyperlink ref="E16" r:id="rId59" xr:uid="{00000000-0004-0000-0100-00003A000000}"/>
    <hyperlink ref="I16" r:id="rId60" xr:uid="{00000000-0004-0000-0100-00003B000000}"/>
    <hyperlink ref="A17" r:id="rId61" xr:uid="{00000000-0004-0000-0100-00003C000000}"/>
    <hyperlink ref="B17" r:id="rId62" xr:uid="{00000000-0004-0000-0100-00003D000000}"/>
    <hyperlink ref="E17" r:id="rId63" xr:uid="{00000000-0004-0000-0100-00003E000000}"/>
    <hyperlink ref="I17" r:id="rId64" xr:uid="{00000000-0004-0000-0100-00003F000000}"/>
    <hyperlink ref="A18" r:id="rId65" xr:uid="{00000000-0004-0000-0100-000040000000}"/>
    <hyperlink ref="B18" r:id="rId66" xr:uid="{00000000-0004-0000-0100-000041000000}"/>
    <hyperlink ref="E18" r:id="rId67" xr:uid="{00000000-0004-0000-0100-000042000000}"/>
    <hyperlink ref="I18" r:id="rId68" xr:uid="{00000000-0004-0000-0100-000043000000}"/>
    <hyperlink ref="A19" r:id="rId69" xr:uid="{00000000-0004-0000-0100-000044000000}"/>
    <hyperlink ref="B19" r:id="rId70" xr:uid="{00000000-0004-0000-0100-000045000000}"/>
    <hyperlink ref="E19" r:id="rId71" xr:uid="{00000000-0004-0000-0100-000046000000}"/>
    <hyperlink ref="I19" r:id="rId72" xr:uid="{00000000-0004-0000-0100-000047000000}"/>
    <hyperlink ref="A20" r:id="rId73" xr:uid="{00000000-0004-0000-0100-000048000000}"/>
    <hyperlink ref="B20" r:id="rId74" xr:uid="{00000000-0004-0000-0100-000049000000}"/>
    <hyperlink ref="E20" r:id="rId75" xr:uid="{00000000-0004-0000-0100-00004A000000}"/>
    <hyperlink ref="I20" r:id="rId76" xr:uid="{00000000-0004-0000-0100-00004B000000}"/>
    <hyperlink ref="A21" r:id="rId77" xr:uid="{00000000-0004-0000-0100-00004C000000}"/>
    <hyperlink ref="B21" r:id="rId78" xr:uid="{00000000-0004-0000-0100-00004D000000}"/>
    <hyperlink ref="E21" r:id="rId79" xr:uid="{00000000-0004-0000-0100-00004E000000}"/>
    <hyperlink ref="I21" r:id="rId80" xr:uid="{00000000-0004-0000-0100-00004F000000}"/>
    <hyperlink ref="A22" r:id="rId81" xr:uid="{00000000-0004-0000-0100-000050000000}"/>
    <hyperlink ref="B22" r:id="rId82" xr:uid="{00000000-0004-0000-0100-000051000000}"/>
    <hyperlink ref="E22" r:id="rId83" xr:uid="{00000000-0004-0000-0100-000052000000}"/>
    <hyperlink ref="I22" r:id="rId84" xr:uid="{00000000-0004-0000-0100-000053000000}"/>
    <hyperlink ref="A23" r:id="rId85" xr:uid="{00000000-0004-0000-0100-000054000000}"/>
    <hyperlink ref="B23" r:id="rId86" xr:uid="{00000000-0004-0000-0100-000055000000}"/>
    <hyperlink ref="E23" r:id="rId87" xr:uid="{00000000-0004-0000-0100-000056000000}"/>
    <hyperlink ref="I23" r:id="rId88" xr:uid="{00000000-0004-0000-0100-000057000000}"/>
    <hyperlink ref="A24" r:id="rId89" xr:uid="{00000000-0004-0000-0100-000058000000}"/>
    <hyperlink ref="B24" r:id="rId90" xr:uid="{00000000-0004-0000-0100-000059000000}"/>
    <hyperlink ref="E24" r:id="rId91" xr:uid="{00000000-0004-0000-0100-00005A000000}"/>
    <hyperlink ref="I24" r:id="rId92" xr:uid="{00000000-0004-0000-0100-00005B000000}"/>
    <hyperlink ref="A25" r:id="rId93" xr:uid="{00000000-0004-0000-0100-00005C000000}"/>
    <hyperlink ref="B25" r:id="rId94" xr:uid="{00000000-0004-0000-0100-00005D000000}"/>
    <hyperlink ref="E25" r:id="rId95" xr:uid="{00000000-0004-0000-0100-00005E000000}"/>
    <hyperlink ref="I25" r:id="rId96" xr:uid="{00000000-0004-0000-0100-00005F000000}"/>
    <hyperlink ref="A26" r:id="rId97" xr:uid="{00000000-0004-0000-0100-000060000000}"/>
    <hyperlink ref="B26" r:id="rId98" xr:uid="{00000000-0004-0000-0100-000061000000}"/>
    <hyperlink ref="E26" r:id="rId99" xr:uid="{00000000-0004-0000-0100-000062000000}"/>
    <hyperlink ref="I26" r:id="rId100" xr:uid="{00000000-0004-0000-0100-000063000000}"/>
    <hyperlink ref="A27" r:id="rId101" xr:uid="{00000000-0004-0000-0100-000064000000}"/>
    <hyperlink ref="B27" r:id="rId102" xr:uid="{00000000-0004-0000-0100-000065000000}"/>
    <hyperlink ref="E27" r:id="rId103" xr:uid="{00000000-0004-0000-0100-000066000000}"/>
    <hyperlink ref="I27" r:id="rId104" xr:uid="{00000000-0004-0000-0100-000067000000}"/>
    <hyperlink ref="A28" r:id="rId105" xr:uid="{00000000-0004-0000-0100-000068000000}"/>
    <hyperlink ref="B28" r:id="rId106" xr:uid="{00000000-0004-0000-0100-000069000000}"/>
    <hyperlink ref="E28" r:id="rId107" xr:uid="{00000000-0004-0000-0100-00006A000000}"/>
    <hyperlink ref="I28" r:id="rId108" xr:uid="{00000000-0004-0000-0100-00006B000000}"/>
    <hyperlink ref="A29" r:id="rId109" xr:uid="{00000000-0004-0000-0100-00006C000000}"/>
    <hyperlink ref="B29" r:id="rId110" xr:uid="{00000000-0004-0000-0100-00006D000000}"/>
    <hyperlink ref="E29" r:id="rId111" xr:uid="{00000000-0004-0000-0100-00006E000000}"/>
    <hyperlink ref="I29" r:id="rId112" xr:uid="{00000000-0004-0000-0100-00006F000000}"/>
    <hyperlink ref="A30" r:id="rId113" xr:uid="{00000000-0004-0000-0100-000070000000}"/>
    <hyperlink ref="B30" r:id="rId114" xr:uid="{00000000-0004-0000-0100-000071000000}"/>
    <hyperlink ref="E30" r:id="rId115" xr:uid="{00000000-0004-0000-0100-000072000000}"/>
    <hyperlink ref="I30" r:id="rId116" xr:uid="{00000000-0004-0000-0100-000073000000}"/>
    <hyperlink ref="A31" r:id="rId117" xr:uid="{00000000-0004-0000-0100-000074000000}"/>
    <hyperlink ref="B31" r:id="rId118" xr:uid="{00000000-0004-0000-0100-000075000000}"/>
    <hyperlink ref="E31" r:id="rId119" xr:uid="{00000000-0004-0000-0100-000076000000}"/>
    <hyperlink ref="I31" r:id="rId120" xr:uid="{00000000-0004-0000-0100-000077000000}"/>
    <hyperlink ref="A32" r:id="rId121" xr:uid="{00000000-0004-0000-0100-000078000000}"/>
    <hyperlink ref="B32" r:id="rId122" xr:uid="{00000000-0004-0000-0100-000079000000}"/>
    <hyperlink ref="E32" r:id="rId123" xr:uid="{00000000-0004-0000-0100-00007A000000}"/>
    <hyperlink ref="I32" r:id="rId124" xr:uid="{00000000-0004-0000-0100-00007B000000}"/>
    <hyperlink ref="A33" r:id="rId125" xr:uid="{00000000-0004-0000-0100-00007C000000}"/>
    <hyperlink ref="B33" r:id="rId126" xr:uid="{00000000-0004-0000-0100-00007D000000}"/>
    <hyperlink ref="E33" r:id="rId127" xr:uid="{00000000-0004-0000-0100-00007E000000}"/>
    <hyperlink ref="I33" r:id="rId128" xr:uid="{00000000-0004-0000-0100-00007F000000}"/>
    <hyperlink ref="A34" r:id="rId129" xr:uid="{00000000-0004-0000-0100-000080000000}"/>
    <hyperlink ref="B34" r:id="rId130" xr:uid="{00000000-0004-0000-0100-000081000000}"/>
    <hyperlink ref="E34" r:id="rId131" xr:uid="{00000000-0004-0000-0100-000082000000}"/>
    <hyperlink ref="I34" r:id="rId132" xr:uid="{00000000-0004-0000-0100-000083000000}"/>
    <hyperlink ref="A35" r:id="rId133" xr:uid="{00000000-0004-0000-0100-000084000000}"/>
    <hyperlink ref="B35" r:id="rId134" xr:uid="{00000000-0004-0000-0100-000085000000}"/>
    <hyperlink ref="E35" r:id="rId135" xr:uid="{00000000-0004-0000-0100-000086000000}"/>
    <hyperlink ref="I35" r:id="rId136" xr:uid="{00000000-0004-0000-0100-000087000000}"/>
    <hyperlink ref="A36" r:id="rId137" xr:uid="{00000000-0004-0000-0100-000088000000}"/>
    <hyperlink ref="B36" r:id="rId138" xr:uid="{00000000-0004-0000-0100-000089000000}"/>
    <hyperlink ref="E36" r:id="rId139" xr:uid="{00000000-0004-0000-0100-00008A000000}"/>
    <hyperlink ref="I36" r:id="rId140" xr:uid="{00000000-0004-0000-0100-00008B000000}"/>
    <hyperlink ref="A37" r:id="rId141" xr:uid="{00000000-0004-0000-0100-00008C000000}"/>
    <hyperlink ref="B37" r:id="rId142" xr:uid="{00000000-0004-0000-0100-00008D000000}"/>
    <hyperlink ref="E37" r:id="rId143" xr:uid="{00000000-0004-0000-0100-00008E000000}"/>
    <hyperlink ref="I37" r:id="rId144" xr:uid="{00000000-0004-0000-0100-00008F000000}"/>
    <hyperlink ref="A38" r:id="rId145" xr:uid="{00000000-0004-0000-0100-000090000000}"/>
    <hyperlink ref="B38" r:id="rId146" xr:uid="{00000000-0004-0000-0100-000091000000}"/>
    <hyperlink ref="E38" r:id="rId147" xr:uid="{00000000-0004-0000-0100-000092000000}"/>
    <hyperlink ref="I38" r:id="rId148" xr:uid="{00000000-0004-0000-0100-000093000000}"/>
    <hyperlink ref="A39" r:id="rId149" xr:uid="{00000000-0004-0000-0100-000094000000}"/>
    <hyperlink ref="B39" r:id="rId150" xr:uid="{00000000-0004-0000-0100-000095000000}"/>
    <hyperlink ref="E39" r:id="rId151" xr:uid="{00000000-0004-0000-0100-000096000000}"/>
    <hyperlink ref="I39" r:id="rId152" xr:uid="{00000000-0004-0000-0100-000097000000}"/>
    <hyperlink ref="A40" r:id="rId153" xr:uid="{00000000-0004-0000-0100-000098000000}"/>
    <hyperlink ref="B40" r:id="rId154" xr:uid="{00000000-0004-0000-0100-000099000000}"/>
    <hyperlink ref="E40" r:id="rId155" xr:uid="{00000000-0004-0000-0100-00009A000000}"/>
    <hyperlink ref="I40" r:id="rId156" xr:uid="{00000000-0004-0000-0100-00009B000000}"/>
    <hyperlink ref="A41" r:id="rId157" xr:uid="{00000000-0004-0000-0100-00009C000000}"/>
    <hyperlink ref="B41" r:id="rId158" xr:uid="{00000000-0004-0000-0100-00009D000000}"/>
    <hyperlink ref="E41" r:id="rId159" xr:uid="{00000000-0004-0000-0100-00009E000000}"/>
    <hyperlink ref="I41" r:id="rId160" xr:uid="{00000000-0004-0000-0100-00009F000000}"/>
    <hyperlink ref="A42" r:id="rId161" xr:uid="{00000000-0004-0000-0100-0000A0000000}"/>
    <hyperlink ref="B42" r:id="rId162" xr:uid="{00000000-0004-0000-0100-0000A1000000}"/>
    <hyperlink ref="E42" r:id="rId163" xr:uid="{00000000-0004-0000-0100-0000A2000000}"/>
    <hyperlink ref="I42" r:id="rId164" xr:uid="{00000000-0004-0000-0100-0000A3000000}"/>
    <hyperlink ref="A43" r:id="rId165" xr:uid="{00000000-0004-0000-0100-0000A4000000}"/>
    <hyperlink ref="B43" r:id="rId166" xr:uid="{00000000-0004-0000-0100-0000A5000000}"/>
    <hyperlink ref="E43" r:id="rId167" xr:uid="{00000000-0004-0000-0100-0000A6000000}"/>
    <hyperlink ref="I43" r:id="rId168" xr:uid="{00000000-0004-0000-0100-0000A7000000}"/>
    <hyperlink ref="A44" r:id="rId169" xr:uid="{00000000-0004-0000-0100-0000A8000000}"/>
    <hyperlink ref="B44" r:id="rId170" xr:uid="{00000000-0004-0000-0100-0000A9000000}"/>
    <hyperlink ref="E44" r:id="rId171" xr:uid="{00000000-0004-0000-0100-0000AA000000}"/>
    <hyperlink ref="I44" r:id="rId172" xr:uid="{00000000-0004-0000-0100-0000AB000000}"/>
    <hyperlink ref="A45" r:id="rId173" xr:uid="{00000000-0004-0000-0100-0000AC000000}"/>
    <hyperlink ref="B45" r:id="rId174" xr:uid="{00000000-0004-0000-0100-0000AD000000}"/>
    <hyperlink ref="E45" r:id="rId175" xr:uid="{00000000-0004-0000-0100-0000AE000000}"/>
    <hyperlink ref="I45" r:id="rId176" xr:uid="{00000000-0004-0000-0100-0000AF000000}"/>
    <hyperlink ref="A46" r:id="rId177" xr:uid="{00000000-0004-0000-0100-0000B0000000}"/>
    <hyperlink ref="B46" r:id="rId178" xr:uid="{00000000-0004-0000-0100-0000B1000000}"/>
    <hyperlink ref="E46" r:id="rId179" xr:uid="{00000000-0004-0000-0100-0000B2000000}"/>
    <hyperlink ref="I46" r:id="rId180" xr:uid="{00000000-0004-0000-0100-0000B3000000}"/>
    <hyperlink ref="A47" r:id="rId181" xr:uid="{00000000-0004-0000-0100-0000B4000000}"/>
    <hyperlink ref="B47" r:id="rId182" xr:uid="{00000000-0004-0000-0100-0000B5000000}"/>
    <hyperlink ref="E47" r:id="rId183" xr:uid="{00000000-0004-0000-0100-0000B6000000}"/>
    <hyperlink ref="I47" r:id="rId184" xr:uid="{00000000-0004-0000-0100-0000B7000000}"/>
    <hyperlink ref="A48" r:id="rId185" xr:uid="{00000000-0004-0000-0100-0000B8000000}"/>
    <hyperlink ref="B48" r:id="rId186" xr:uid="{00000000-0004-0000-0100-0000B9000000}"/>
    <hyperlink ref="E48" r:id="rId187" xr:uid="{00000000-0004-0000-0100-0000BA000000}"/>
    <hyperlink ref="I48" r:id="rId188" xr:uid="{00000000-0004-0000-0100-0000BB000000}"/>
    <hyperlink ref="A49" r:id="rId189" xr:uid="{00000000-0004-0000-0100-0000BC000000}"/>
    <hyperlink ref="B49" r:id="rId190" xr:uid="{00000000-0004-0000-0100-0000BD000000}"/>
    <hyperlink ref="E49" r:id="rId191" xr:uid="{00000000-0004-0000-0100-0000BE000000}"/>
    <hyperlink ref="I49" r:id="rId192" xr:uid="{00000000-0004-0000-0100-0000BF000000}"/>
    <hyperlink ref="A50" r:id="rId193" xr:uid="{00000000-0004-0000-0100-0000C0000000}"/>
    <hyperlink ref="B50" r:id="rId194" xr:uid="{00000000-0004-0000-0100-0000C1000000}"/>
    <hyperlink ref="E50" r:id="rId195" xr:uid="{00000000-0004-0000-0100-0000C2000000}"/>
    <hyperlink ref="I50" r:id="rId196" xr:uid="{00000000-0004-0000-0100-0000C3000000}"/>
    <hyperlink ref="A51" r:id="rId197" xr:uid="{00000000-0004-0000-0100-0000C4000000}"/>
    <hyperlink ref="B51" r:id="rId198" xr:uid="{00000000-0004-0000-0100-0000C5000000}"/>
    <hyperlink ref="E51" r:id="rId199" xr:uid="{00000000-0004-0000-0100-0000C6000000}"/>
    <hyperlink ref="I51" r:id="rId200" xr:uid="{00000000-0004-0000-0100-0000C7000000}"/>
    <hyperlink ref="A52" r:id="rId201" xr:uid="{00000000-0004-0000-0100-0000C8000000}"/>
    <hyperlink ref="B52" r:id="rId202" xr:uid="{00000000-0004-0000-0100-0000C9000000}"/>
    <hyperlink ref="E52" r:id="rId203" xr:uid="{00000000-0004-0000-0100-0000CA000000}"/>
    <hyperlink ref="I52" r:id="rId204" xr:uid="{00000000-0004-0000-0100-0000CB000000}"/>
    <hyperlink ref="A53" r:id="rId205" xr:uid="{00000000-0004-0000-0100-0000CC000000}"/>
    <hyperlink ref="B53" r:id="rId206" xr:uid="{00000000-0004-0000-0100-0000CD000000}"/>
    <hyperlink ref="E53" r:id="rId207" xr:uid="{00000000-0004-0000-0100-0000CE000000}"/>
    <hyperlink ref="I53" r:id="rId208" xr:uid="{00000000-0004-0000-0100-0000CF000000}"/>
    <hyperlink ref="A54" r:id="rId209" xr:uid="{00000000-0004-0000-0100-0000D0000000}"/>
    <hyperlink ref="B54" r:id="rId210" xr:uid="{00000000-0004-0000-0100-0000D1000000}"/>
    <hyperlink ref="E54" r:id="rId211" xr:uid="{00000000-0004-0000-0100-0000D2000000}"/>
    <hyperlink ref="I54" r:id="rId212" xr:uid="{00000000-0004-0000-0100-0000D3000000}"/>
    <hyperlink ref="A55" r:id="rId213" xr:uid="{00000000-0004-0000-0100-0000D4000000}"/>
    <hyperlink ref="B55" r:id="rId214" xr:uid="{00000000-0004-0000-0100-0000D5000000}"/>
    <hyperlink ref="E55" r:id="rId215" xr:uid="{00000000-0004-0000-0100-0000D6000000}"/>
    <hyperlink ref="I55" r:id="rId216" xr:uid="{00000000-0004-0000-0100-0000D7000000}"/>
    <hyperlink ref="A56" r:id="rId217" xr:uid="{00000000-0004-0000-0100-0000D8000000}"/>
    <hyperlink ref="B56" r:id="rId218" xr:uid="{00000000-0004-0000-0100-0000D9000000}"/>
    <hyperlink ref="E56" r:id="rId219" xr:uid="{00000000-0004-0000-0100-0000DA000000}"/>
    <hyperlink ref="I56" r:id="rId220" xr:uid="{00000000-0004-0000-0100-0000DB000000}"/>
    <hyperlink ref="A57" r:id="rId221" xr:uid="{00000000-0004-0000-0100-0000DC000000}"/>
    <hyperlink ref="B57" r:id="rId222" xr:uid="{00000000-0004-0000-0100-0000DD000000}"/>
    <hyperlink ref="E57" r:id="rId223" xr:uid="{00000000-0004-0000-0100-0000DE000000}"/>
    <hyperlink ref="I57" r:id="rId224" xr:uid="{00000000-0004-0000-0100-0000DF000000}"/>
    <hyperlink ref="A58" r:id="rId225" xr:uid="{00000000-0004-0000-0100-0000E0000000}"/>
    <hyperlink ref="B58" r:id="rId226" xr:uid="{00000000-0004-0000-0100-0000E1000000}"/>
    <hyperlink ref="E58" r:id="rId227" xr:uid="{00000000-0004-0000-0100-0000E2000000}"/>
    <hyperlink ref="I58" r:id="rId228" xr:uid="{00000000-0004-0000-0100-0000E3000000}"/>
    <hyperlink ref="A59" r:id="rId229" xr:uid="{00000000-0004-0000-0100-0000E4000000}"/>
    <hyperlink ref="B59" r:id="rId230" xr:uid="{00000000-0004-0000-0100-0000E5000000}"/>
    <hyperlink ref="E59" r:id="rId231" xr:uid="{00000000-0004-0000-0100-0000E6000000}"/>
    <hyperlink ref="I59" r:id="rId232" xr:uid="{00000000-0004-0000-0100-0000E7000000}"/>
    <hyperlink ref="A60" r:id="rId233" xr:uid="{00000000-0004-0000-0100-0000E8000000}"/>
    <hyperlink ref="B60" r:id="rId234" xr:uid="{00000000-0004-0000-0100-0000E9000000}"/>
    <hyperlink ref="E60" r:id="rId235" xr:uid="{00000000-0004-0000-0100-0000EA000000}"/>
    <hyperlink ref="I60" r:id="rId236" xr:uid="{00000000-0004-0000-0100-0000EB000000}"/>
    <hyperlink ref="A61" r:id="rId237" xr:uid="{00000000-0004-0000-0100-0000EC000000}"/>
    <hyperlink ref="B61" r:id="rId238" xr:uid="{00000000-0004-0000-0100-0000ED000000}"/>
    <hyperlink ref="E61" r:id="rId239" xr:uid="{00000000-0004-0000-0100-0000EE000000}"/>
    <hyperlink ref="I61" r:id="rId240" xr:uid="{00000000-0004-0000-0100-0000EF000000}"/>
    <hyperlink ref="A62" r:id="rId241" xr:uid="{00000000-0004-0000-0100-0000F0000000}"/>
    <hyperlink ref="B62" r:id="rId242" xr:uid="{00000000-0004-0000-0100-0000F1000000}"/>
    <hyperlink ref="E62" r:id="rId243" xr:uid="{00000000-0004-0000-0100-0000F2000000}"/>
    <hyperlink ref="I62" r:id="rId244" xr:uid="{00000000-0004-0000-0100-0000F3000000}"/>
    <hyperlink ref="A63" r:id="rId245" xr:uid="{00000000-0004-0000-0100-0000F4000000}"/>
    <hyperlink ref="B63" r:id="rId246" xr:uid="{00000000-0004-0000-0100-0000F5000000}"/>
    <hyperlink ref="E63" r:id="rId247" xr:uid="{00000000-0004-0000-0100-0000F6000000}"/>
    <hyperlink ref="I63" r:id="rId248" xr:uid="{00000000-0004-0000-0100-0000F7000000}"/>
    <hyperlink ref="A64" r:id="rId249" xr:uid="{00000000-0004-0000-0100-0000F8000000}"/>
    <hyperlink ref="B64" r:id="rId250" xr:uid="{00000000-0004-0000-0100-0000F9000000}"/>
    <hyperlink ref="E64" r:id="rId251" xr:uid="{00000000-0004-0000-0100-0000FA000000}"/>
    <hyperlink ref="I64" r:id="rId252" xr:uid="{00000000-0004-0000-0100-0000FB000000}"/>
    <hyperlink ref="A65" r:id="rId253" xr:uid="{00000000-0004-0000-0100-0000FC000000}"/>
    <hyperlink ref="B65" r:id="rId254" xr:uid="{00000000-0004-0000-0100-0000FD000000}"/>
    <hyperlink ref="E65" r:id="rId255" xr:uid="{00000000-0004-0000-0100-0000FE000000}"/>
    <hyperlink ref="I65" r:id="rId256" xr:uid="{00000000-0004-0000-0100-0000FF000000}"/>
    <hyperlink ref="A66" r:id="rId257" xr:uid="{00000000-0004-0000-0100-000000010000}"/>
    <hyperlink ref="B66" r:id="rId258" xr:uid="{00000000-0004-0000-0100-000001010000}"/>
    <hyperlink ref="E66" r:id="rId259" xr:uid="{00000000-0004-0000-0100-000002010000}"/>
    <hyperlink ref="I66" r:id="rId260" xr:uid="{00000000-0004-0000-0100-000003010000}"/>
    <hyperlink ref="A67" r:id="rId261" xr:uid="{00000000-0004-0000-0100-000004010000}"/>
    <hyperlink ref="B67" r:id="rId262" xr:uid="{00000000-0004-0000-0100-000005010000}"/>
    <hyperlink ref="E67" r:id="rId263" xr:uid="{00000000-0004-0000-0100-000006010000}"/>
    <hyperlink ref="I67" r:id="rId264" xr:uid="{00000000-0004-0000-0100-000007010000}"/>
    <hyperlink ref="A68" r:id="rId265" xr:uid="{00000000-0004-0000-0100-000008010000}"/>
    <hyperlink ref="B68" r:id="rId266" xr:uid="{00000000-0004-0000-0100-000009010000}"/>
    <hyperlink ref="E68" r:id="rId267" xr:uid="{00000000-0004-0000-0100-00000A010000}"/>
    <hyperlink ref="I68" r:id="rId268" xr:uid="{00000000-0004-0000-0100-00000B010000}"/>
    <hyperlink ref="A69" r:id="rId269" xr:uid="{00000000-0004-0000-0100-00000C010000}"/>
    <hyperlink ref="B69" r:id="rId270" xr:uid="{00000000-0004-0000-0100-00000D010000}"/>
    <hyperlink ref="E69" r:id="rId271" xr:uid="{00000000-0004-0000-0100-00000E010000}"/>
    <hyperlink ref="I69" r:id="rId272" xr:uid="{00000000-0004-0000-0100-00000F010000}"/>
    <hyperlink ref="A70" r:id="rId273" xr:uid="{00000000-0004-0000-0100-000010010000}"/>
    <hyperlink ref="B70" r:id="rId274" xr:uid="{00000000-0004-0000-0100-000011010000}"/>
    <hyperlink ref="E70" r:id="rId275" xr:uid="{00000000-0004-0000-0100-000012010000}"/>
    <hyperlink ref="I70" r:id="rId276" xr:uid="{00000000-0004-0000-0100-000013010000}"/>
    <hyperlink ref="A71" r:id="rId277" xr:uid="{00000000-0004-0000-0100-000014010000}"/>
    <hyperlink ref="B71" r:id="rId278" xr:uid="{00000000-0004-0000-0100-000015010000}"/>
    <hyperlink ref="E71" r:id="rId279" xr:uid="{00000000-0004-0000-0100-000016010000}"/>
    <hyperlink ref="I71" r:id="rId280" xr:uid="{00000000-0004-0000-0100-000017010000}"/>
    <hyperlink ref="A72" r:id="rId281" xr:uid="{00000000-0004-0000-0100-000018010000}"/>
    <hyperlink ref="B72" r:id="rId282" xr:uid="{00000000-0004-0000-0100-000019010000}"/>
    <hyperlink ref="E72" r:id="rId283" xr:uid="{00000000-0004-0000-0100-00001A010000}"/>
    <hyperlink ref="I72" r:id="rId284" xr:uid="{00000000-0004-0000-0100-00001B010000}"/>
    <hyperlink ref="A73" r:id="rId285" xr:uid="{00000000-0004-0000-0100-00001C010000}"/>
    <hyperlink ref="B73" r:id="rId286" xr:uid="{00000000-0004-0000-0100-00001D010000}"/>
    <hyperlink ref="E73" r:id="rId287" xr:uid="{00000000-0004-0000-0100-00001E010000}"/>
    <hyperlink ref="I73" r:id="rId288" xr:uid="{00000000-0004-0000-0100-00001F010000}"/>
    <hyperlink ref="A74" r:id="rId289" xr:uid="{00000000-0004-0000-0100-000020010000}"/>
    <hyperlink ref="B74" r:id="rId290" xr:uid="{00000000-0004-0000-0100-000021010000}"/>
    <hyperlink ref="E74" r:id="rId291" xr:uid="{00000000-0004-0000-0100-000022010000}"/>
    <hyperlink ref="I74" r:id="rId292" xr:uid="{00000000-0004-0000-0100-000023010000}"/>
    <hyperlink ref="A75" r:id="rId293" xr:uid="{00000000-0004-0000-0100-000024010000}"/>
    <hyperlink ref="B75" r:id="rId294" xr:uid="{00000000-0004-0000-0100-000025010000}"/>
    <hyperlink ref="E75" r:id="rId295" xr:uid="{00000000-0004-0000-0100-000026010000}"/>
    <hyperlink ref="I75" r:id="rId296" xr:uid="{00000000-0004-0000-0100-000027010000}"/>
    <hyperlink ref="A76" r:id="rId297" xr:uid="{00000000-0004-0000-0100-000028010000}"/>
    <hyperlink ref="B76" r:id="rId298" xr:uid="{00000000-0004-0000-0100-000029010000}"/>
    <hyperlink ref="E76" r:id="rId299" xr:uid="{00000000-0004-0000-0100-00002A010000}"/>
    <hyperlink ref="I76" r:id="rId300" xr:uid="{00000000-0004-0000-0100-00002B010000}"/>
    <hyperlink ref="A77" r:id="rId301" xr:uid="{00000000-0004-0000-0100-00002C010000}"/>
    <hyperlink ref="B77" r:id="rId302" xr:uid="{00000000-0004-0000-0100-00002D010000}"/>
    <hyperlink ref="E77" r:id="rId303" xr:uid="{00000000-0004-0000-0100-00002E010000}"/>
    <hyperlink ref="I77" r:id="rId304" xr:uid="{00000000-0004-0000-0100-00002F010000}"/>
    <hyperlink ref="A78" r:id="rId305" xr:uid="{00000000-0004-0000-0100-000030010000}"/>
    <hyperlink ref="B78" r:id="rId306" xr:uid="{00000000-0004-0000-0100-000031010000}"/>
    <hyperlink ref="E78" r:id="rId307" xr:uid="{00000000-0004-0000-0100-000032010000}"/>
    <hyperlink ref="I78" r:id="rId308" xr:uid="{00000000-0004-0000-0100-000033010000}"/>
    <hyperlink ref="A79" r:id="rId309" xr:uid="{00000000-0004-0000-0100-000034010000}"/>
    <hyperlink ref="B79" r:id="rId310" xr:uid="{00000000-0004-0000-0100-000035010000}"/>
    <hyperlink ref="E79" r:id="rId311" xr:uid="{00000000-0004-0000-0100-000036010000}"/>
    <hyperlink ref="I79" r:id="rId312" xr:uid="{00000000-0004-0000-0100-000037010000}"/>
    <hyperlink ref="A80" r:id="rId313" xr:uid="{00000000-0004-0000-0100-000038010000}"/>
    <hyperlink ref="B80" r:id="rId314" xr:uid="{00000000-0004-0000-0100-000039010000}"/>
    <hyperlink ref="E80" r:id="rId315" xr:uid="{00000000-0004-0000-0100-00003A010000}"/>
    <hyperlink ref="I80" r:id="rId316" xr:uid="{00000000-0004-0000-0100-00003B010000}"/>
    <hyperlink ref="A81" r:id="rId317" xr:uid="{00000000-0004-0000-0100-00003C010000}"/>
    <hyperlink ref="B81" r:id="rId318" xr:uid="{00000000-0004-0000-0100-00003D010000}"/>
    <hyperlink ref="E81" r:id="rId319" xr:uid="{00000000-0004-0000-0100-00003E010000}"/>
    <hyperlink ref="I81" r:id="rId320" xr:uid="{00000000-0004-0000-0100-00003F010000}"/>
    <hyperlink ref="A82" r:id="rId321" xr:uid="{00000000-0004-0000-0100-000040010000}"/>
    <hyperlink ref="B82" r:id="rId322" xr:uid="{00000000-0004-0000-0100-000041010000}"/>
    <hyperlink ref="E82" r:id="rId323" xr:uid="{00000000-0004-0000-0100-000042010000}"/>
    <hyperlink ref="I82" r:id="rId324" xr:uid="{00000000-0004-0000-0100-000043010000}"/>
    <hyperlink ref="A83" r:id="rId325" xr:uid="{00000000-0004-0000-0100-000044010000}"/>
    <hyperlink ref="B83" r:id="rId326" xr:uid="{00000000-0004-0000-0100-000045010000}"/>
    <hyperlink ref="E83" r:id="rId327" xr:uid="{00000000-0004-0000-0100-000046010000}"/>
    <hyperlink ref="I83" r:id="rId328" xr:uid="{00000000-0004-0000-0100-000047010000}"/>
    <hyperlink ref="A84" r:id="rId329" xr:uid="{00000000-0004-0000-0100-000048010000}"/>
    <hyperlink ref="B84" r:id="rId330" xr:uid="{00000000-0004-0000-0100-000049010000}"/>
    <hyperlink ref="E84" r:id="rId331" xr:uid="{00000000-0004-0000-0100-00004A010000}"/>
    <hyperlink ref="I84" r:id="rId332" xr:uid="{00000000-0004-0000-0100-00004B010000}"/>
    <hyperlink ref="A85" r:id="rId333" xr:uid="{00000000-0004-0000-0100-00004C010000}"/>
    <hyperlink ref="B85" r:id="rId334" xr:uid="{00000000-0004-0000-0100-00004D010000}"/>
    <hyperlink ref="E85" r:id="rId335" xr:uid="{00000000-0004-0000-0100-00004E010000}"/>
    <hyperlink ref="I85" r:id="rId336" xr:uid="{00000000-0004-0000-0100-00004F010000}"/>
    <hyperlink ref="A86" r:id="rId337" xr:uid="{00000000-0004-0000-0100-000050010000}"/>
    <hyperlink ref="B86" r:id="rId338" xr:uid="{00000000-0004-0000-0100-000051010000}"/>
    <hyperlink ref="E86" r:id="rId339" xr:uid="{00000000-0004-0000-0100-000052010000}"/>
    <hyperlink ref="I86" r:id="rId340" xr:uid="{00000000-0004-0000-0100-000053010000}"/>
    <hyperlink ref="A87" r:id="rId341" xr:uid="{00000000-0004-0000-0100-000054010000}"/>
    <hyperlink ref="B87" r:id="rId342" xr:uid="{00000000-0004-0000-0100-000055010000}"/>
    <hyperlink ref="E87" r:id="rId343" xr:uid="{00000000-0004-0000-0100-000056010000}"/>
    <hyperlink ref="I87" r:id="rId344" xr:uid="{00000000-0004-0000-0100-000057010000}"/>
    <hyperlink ref="A88" r:id="rId345" xr:uid="{00000000-0004-0000-0100-000058010000}"/>
    <hyperlink ref="B88" r:id="rId346" xr:uid="{00000000-0004-0000-0100-000059010000}"/>
    <hyperlink ref="E88" r:id="rId347" xr:uid="{00000000-0004-0000-0100-00005A010000}"/>
    <hyperlink ref="I88" r:id="rId348" xr:uid="{00000000-0004-0000-0100-00005B010000}"/>
    <hyperlink ref="A89" r:id="rId349" xr:uid="{00000000-0004-0000-0100-00005C010000}"/>
    <hyperlink ref="B89" r:id="rId350" xr:uid="{00000000-0004-0000-0100-00005D010000}"/>
    <hyperlink ref="E89" r:id="rId351" xr:uid="{00000000-0004-0000-0100-00005E010000}"/>
    <hyperlink ref="I89" r:id="rId352" xr:uid="{00000000-0004-0000-0100-00005F010000}"/>
    <hyperlink ref="A90" r:id="rId353" xr:uid="{00000000-0004-0000-0100-000060010000}"/>
    <hyperlink ref="B90" r:id="rId354" xr:uid="{00000000-0004-0000-0100-000061010000}"/>
    <hyperlink ref="E90" r:id="rId355" xr:uid="{00000000-0004-0000-0100-000062010000}"/>
    <hyperlink ref="I90" r:id="rId356" xr:uid="{00000000-0004-0000-0100-000063010000}"/>
    <hyperlink ref="A91" r:id="rId357" xr:uid="{00000000-0004-0000-0100-000064010000}"/>
    <hyperlink ref="B91" r:id="rId358" xr:uid="{00000000-0004-0000-0100-000065010000}"/>
    <hyperlink ref="E91" r:id="rId359" xr:uid="{00000000-0004-0000-0100-000066010000}"/>
    <hyperlink ref="I91" r:id="rId360" xr:uid="{00000000-0004-0000-0100-000067010000}"/>
    <hyperlink ref="A92" r:id="rId361" xr:uid="{00000000-0004-0000-0100-000068010000}"/>
    <hyperlink ref="B92" r:id="rId362" xr:uid="{00000000-0004-0000-0100-000069010000}"/>
    <hyperlink ref="E92" r:id="rId363" xr:uid="{00000000-0004-0000-0100-00006A010000}"/>
    <hyperlink ref="I92" r:id="rId364" xr:uid="{00000000-0004-0000-0100-00006B010000}"/>
    <hyperlink ref="A93" r:id="rId365" xr:uid="{00000000-0004-0000-0100-00006C010000}"/>
    <hyperlink ref="B93" r:id="rId366" xr:uid="{00000000-0004-0000-0100-00006D010000}"/>
    <hyperlink ref="E93" r:id="rId367" xr:uid="{00000000-0004-0000-0100-00006E010000}"/>
    <hyperlink ref="I93" r:id="rId368" xr:uid="{00000000-0004-0000-0100-00006F010000}"/>
    <hyperlink ref="A94" r:id="rId369" xr:uid="{00000000-0004-0000-0100-000070010000}"/>
    <hyperlink ref="B94" r:id="rId370" xr:uid="{00000000-0004-0000-0100-000071010000}"/>
    <hyperlink ref="E94" r:id="rId371" xr:uid="{00000000-0004-0000-0100-000072010000}"/>
    <hyperlink ref="I94" r:id="rId372" xr:uid="{00000000-0004-0000-0100-000073010000}"/>
    <hyperlink ref="A95" r:id="rId373" xr:uid="{00000000-0004-0000-0100-000074010000}"/>
    <hyperlink ref="B95" r:id="rId374" xr:uid="{00000000-0004-0000-0100-000075010000}"/>
    <hyperlink ref="E95" r:id="rId375" xr:uid="{00000000-0004-0000-0100-000076010000}"/>
    <hyperlink ref="I95" r:id="rId376" xr:uid="{00000000-0004-0000-0100-000077010000}"/>
    <hyperlink ref="A96" r:id="rId377" xr:uid="{00000000-0004-0000-0100-000078010000}"/>
    <hyperlink ref="B96" r:id="rId378" xr:uid="{00000000-0004-0000-0100-000079010000}"/>
    <hyperlink ref="E96" r:id="rId379" xr:uid="{00000000-0004-0000-0100-00007A010000}"/>
    <hyperlink ref="I96" r:id="rId380" xr:uid="{00000000-0004-0000-0100-00007B010000}"/>
    <hyperlink ref="A97" r:id="rId381" xr:uid="{00000000-0004-0000-0100-00007C010000}"/>
    <hyperlink ref="B97" r:id="rId382" xr:uid="{00000000-0004-0000-0100-00007D010000}"/>
    <hyperlink ref="E97" r:id="rId383" xr:uid="{00000000-0004-0000-0100-00007E010000}"/>
    <hyperlink ref="I97" r:id="rId384" xr:uid="{00000000-0004-0000-0100-00007F010000}"/>
    <hyperlink ref="A98" r:id="rId385" xr:uid="{00000000-0004-0000-0100-000080010000}"/>
    <hyperlink ref="B98" r:id="rId386" xr:uid="{00000000-0004-0000-0100-000081010000}"/>
    <hyperlink ref="E98" r:id="rId387" xr:uid="{00000000-0004-0000-0100-000082010000}"/>
    <hyperlink ref="I98" r:id="rId388" xr:uid="{00000000-0004-0000-0100-000083010000}"/>
    <hyperlink ref="A99" r:id="rId389" xr:uid="{00000000-0004-0000-0100-000084010000}"/>
    <hyperlink ref="B99" r:id="rId390" xr:uid="{00000000-0004-0000-0100-000085010000}"/>
    <hyperlink ref="E99" r:id="rId391" xr:uid="{00000000-0004-0000-0100-000086010000}"/>
    <hyperlink ref="I99" r:id="rId392" xr:uid="{00000000-0004-0000-0100-000087010000}"/>
    <hyperlink ref="A100" r:id="rId393" xr:uid="{00000000-0004-0000-0100-000088010000}"/>
    <hyperlink ref="B100" r:id="rId394" xr:uid="{00000000-0004-0000-0100-000089010000}"/>
    <hyperlink ref="E100" r:id="rId395" xr:uid="{00000000-0004-0000-0100-00008A010000}"/>
    <hyperlink ref="I100" r:id="rId396" xr:uid="{00000000-0004-0000-0100-00008B010000}"/>
    <hyperlink ref="A101" r:id="rId397" xr:uid="{00000000-0004-0000-0100-00008C010000}"/>
    <hyperlink ref="B101" r:id="rId398" xr:uid="{00000000-0004-0000-0100-00008D010000}"/>
    <hyperlink ref="E101" r:id="rId399" xr:uid="{00000000-0004-0000-0100-00008E010000}"/>
    <hyperlink ref="I101" r:id="rId400" xr:uid="{00000000-0004-0000-0100-00008F010000}"/>
    <hyperlink ref="A102" r:id="rId401" xr:uid="{00000000-0004-0000-0100-000090010000}"/>
    <hyperlink ref="B102" r:id="rId402" xr:uid="{00000000-0004-0000-0100-000091010000}"/>
    <hyperlink ref="E102" r:id="rId403" xr:uid="{00000000-0004-0000-0100-000092010000}"/>
    <hyperlink ref="I102" r:id="rId404" xr:uid="{00000000-0004-0000-0100-000093010000}"/>
    <hyperlink ref="A103" r:id="rId405" xr:uid="{00000000-0004-0000-0100-000094010000}"/>
    <hyperlink ref="B103" r:id="rId406" xr:uid="{00000000-0004-0000-0100-000095010000}"/>
    <hyperlink ref="E103" r:id="rId407" xr:uid="{00000000-0004-0000-0100-000096010000}"/>
    <hyperlink ref="I103" r:id="rId408" xr:uid="{00000000-0004-0000-0100-000097010000}"/>
    <hyperlink ref="A104" r:id="rId409" xr:uid="{00000000-0004-0000-0100-000098010000}"/>
    <hyperlink ref="B104" r:id="rId410" xr:uid="{00000000-0004-0000-0100-000099010000}"/>
    <hyperlink ref="E104" r:id="rId411" xr:uid="{00000000-0004-0000-0100-00009A010000}"/>
    <hyperlink ref="I104" r:id="rId412" xr:uid="{00000000-0004-0000-0100-00009B010000}"/>
    <hyperlink ref="A105" r:id="rId413" xr:uid="{00000000-0004-0000-0100-00009C010000}"/>
    <hyperlink ref="B105" r:id="rId414" xr:uid="{00000000-0004-0000-0100-00009D010000}"/>
    <hyperlink ref="E105" r:id="rId415" xr:uid="{00000000-0004-0000-0100-00009E010000}"/>
    <hyperlink ref="I105" r:id="rId416" xr:uid="{00000000-0004-0000-0100-00009F010000}"/>
    <hyperlink ref="A106" r:id="rId417" xr:uid="{00000000-0004-0000-0100-0000A0010000}"/>
    <hyperlink ref="B106" r:id="rId418" xr:uid="{00000000-0004-0000-0100-0000A1010000}"/>
    <hyperlink ref="E106" r:id="rId419" xr:uid="{00000000-0004-0000-0100-0000A2010000}"/>
    <hyperlink ref="I106" r:id="rId420" xr:uid="{00000000-0004-0000-0100-0000A3010000}"/>
    <hyperlink ref="A107" r:id="rId421" xr:uid="{00000000-0004-0000-0100-0000A4010000}"/>
    <hyperlink ref="B107" r:id="rId422" xr:uid="{00000000-0004-0000-0100-0000A5010000}"/>
    <hyperlink ref="E107" r:id="rId423" xr:uid="{00000000-0004-0000-0100-0000A6010000}"/>
    <hyperlink ref="I107" r:id="rId424" xr:uid="{00000000-0004-0000-0100-0000A7010000}"/>
    <hyperlink ref="A108" r:id="rId425" xr:uid="{00000000-0004-0000-0100-0000A8010000}"/>
    <hyperlink ref="B108" r:id="rId426" xr:uid="{00000000-0004-0000-0100-0000A9010000}"/>
    <hyperlink ref="E108" r:id="rId427" xr:uid="{00000000-0004-0000-0100-0000AA010000}"/>
    <hyperlink ref="I108" r:id="rId428" xr:uid="{00000000-0004-0000-0100-0000AB010000}"/>
    <hyperlink ref="A109" r:id="rId429" xr:uid="{00000000-0004-0000-0100-0000AC010000}"/>
    <hyperlink ref="B109" r:id="rId430" xr:uid="{00000000-0004-0000-0100-0000AD010000}"/>
    <hyperlink ref="E109" r:id="rId431" xr:uid="{00000000-0004-0000-0100-0000AE010000}"/>
    <hyperlink ref="I109" r:id="rId432" xr:uid="{00000000-0004-0000-0100-0000AF010000}"/>
    <hyperlink ref="A110" r:id="rId433" xr:uid="{00000000-0004-0000-0100-0000B0010000}"/>
    <hyperlink ref="B110" r:id="rId434" xr:uid="{00000000-0004-0000-0100-0000B1010000}"/>
    <hyperlink ref="E110" r:id="rId435" xr:uid="{00000000-0004-0000-0100-0000B2010000}"/>
    <hyperlink ref="I110" r:id="rId436" xr:uid="{00000000-0004-0000-0100-0000B3010000}"/>
    <hyperlink ref="A111" r:id="rId437" xr:uid="{00000000-0004-0000-0100-0000B4010000}"/>
    <hyperlink ref="B111" r:id="rId438" xr:uid="{00000000-0004-0000-0100-0000B5010000}"/>
    <hyperlink ref="E111" r:id="rId439" xr:uid="{00000000-0004-0000-0100-0000B6010000}"/>
    <hyperlink ref="I111" r:id="rId440" xr:uid="{00000000-0004-0000-0100-0000B7010000}"/>
    <hyperlink ref="A112" r:id="rId441" xr:uid="{00000000-0004-0000-0100-0000B8010000}"/>
    <hyperlink ref="B112" r:id="rId442" xr:uid="{00000000-0004-0000-0100-0000B9010000}"/>
    <hyperlink ref="E112" r:id="rId443" xr:uid="{00000000-0004-0000-0100-0000BA010000}"/>
    <hyperlink ref="I112" r:id="rId444" xr:uid="{00000000-0004-0000-0100-0000BB010000}"/>
    <hyperlink ref="A113" r:id="rId445" xr:uid="{00000000-0004-0000-0100-0000BC010000}"/>
    <hyperlink ref="B113" r:id="rId446" xr:uid="{00000000-0004-0000-0100-0000BD010000}"/>
    <hyperlink ref="E113" r:id="rId447" xr:uid="{00000000-0004-0000-0100-0000BE010000}"/>
    <hyperlink ref="I113" r:id="rId448" xr:uid="{00000000-0004-0000-0100-0000BF010000}"/>
    <hyperlink ref="A114" r:id="rId449" xr:uid="{00000000-0004-0000-0100-0000C0010000}"/>
    <hyperlink ref="B114" r:id="rId450" xr:uid="{00000000-0004-0000-0100-0000C1010000}"/>
    <hyperlink ref="E114" r:id="rId451" xr:uid="{00000000-0004-0000-0100-0000C2010000}"/>
    <hyperlink ref="I114" r:id="rId452" xr:uid="{00000000-0004-0000-0100-0000C3010000}"/>
    <hyperlink ref="A115" r:id="rId453" xr:uid="{00000000-0004-0000-0100-0000C4010000}"/>
    <hyperlink ref="B115" r:id="rId454" xr:uid="{00000000-0004-0000-0100-0000C5010000}"/>
    <hyperlink ref="E115" r:id="rId455" xr:uid="{00000000-0004-0000-0100-0000C6010000}"/>
    <hyperlink ref="I115" r:id="rId456" xr:uid="{00000000-0004-0000-0100-0000C7010000}"/>
    <hyperlink ref="A116" r:id="rId457" xr:uid="{00000000-0004-0000-0100-0000C8010000}"/>
    <hyperlink ref="B116" r:id="rId458" xr:uid="{00000000-0004-0000-0100-0000C9010000}"/>
    <hyperlink ref="E116" r:id="rId459" xr:uid="{00000000-0004-0000-0100-0000CA010000}"/>
    <hyperlink ref="I116" r:id="rId460" xr:uid="{00000000-0004-0000-0100-0000CB010000}"/>
    <hyperlink ref="A117" r:id="rId461" xr:uid="{00000000-0004-0000-0100-0000CC010000}"/>
    <hyperlink ref="B117" r:id="rId462" xr:uid="{00000000-0004-0000-0100-0000CD010000}"/>
    <hyperlink ref="E117" r:id="rId463" xr:uid="{00000000-0004-0000-0100-0000CE010000}"/>
    <hyperlink ref="I117" r:id="rId464" xr:uid="{00000000-0004-0000-0100-0000CF010000}"/>
    <hyperlink ref="A118" r:id="rId465" xr:uid="{00000000-0004-0000-0100-0000D0010000}"/>
    <hyperlink ref="B118" r:id="rId466" xr:uid="{00000000-0004-0000-0100-0000D1010000}"/>
    <hyperlink ref="E118" r:id="rId467" xr:uid="{00000000-0004-0000-0100-0000D2010000}"/>
    <hyperlink ref="I118" r:id="rId468" xr:uid="{00000000-0004-0000-0100-0000D3010000}"/>
    <hyperlink ref="A119" r:id="rId469" xr:uid="{00000000-0004-0000-0100-0000D4010000}"/>
    <hyperlink ref="B119" r:id="rId470" xr:uid="{00000000-0004-0000-0100-0000D5010000}"/>
    <hyperlink ref="E119" r:id="rId471" xr:uid="{00000000-0004-0000-0100-0000D6010000}"/>
    <hyperlink ref="I119" r:id="rId472" xr:uid="{00000000-0004-0000-0100-0000D7010000}"/>
    <hyperlink ref="A120" r:id="rId473" xr:uid="{00000000-0004-0000-0100-0000D8010000}"/>
    <hyperlink ref="B120" r:id="rId474" xr:uid="{00000000-0004-0000-0100-0000D9010000}"/>
    <hyperlink ref="E120" r:id="rId475" xr:uid="{00000000-0004-0000-0100-0000DA010000}"/>
    <hyperlink ref="I120" r:id="rId476" xr:uid="{00000000-0004-0000-0100-0000DB010000}"/>
    <hyperlink ref="A121" r:id="rId477" xr:uid="{00000000-0004-0000-0100-0000DC010000}"/>
    <hyperlink ref="B121" r:id="rId478" xr:uid="{00000000-0004-0000-0100-0000DD010000}"/>
    <hyperlink ref="E121" r:id="rId479" xr:uid="{00000000-0004-0000-0100-0000DE010000}"/>
    <hyperlink ref="I121" r:id="rId480" xr:uid="{00000000-0004-0000-0100-0000DF010000}"/>
    <hyperlink ref="A122" r:id="rId481" xr:uid="{00000000-0004-0000-0100-0000E0010000}"/>
    <hyperlink ref="B122" r:id="rId482" xr:uid="{00000000-0004-0000-0100-0000E1010000}"/>
    <hyperlink ref="E122" r:id="rId483" xr:uid="{00000000-0004-0000-0100-0000E2010000}"/>
    <hyperlink ref="I122" r:id="rId484" xr:uid="{00000000-0004-0000-0100-0000E3010000}"/>
    <hyperlink ref="A123" r:id="rId485" xr:uid="{00000000-0004-0000-0100-0000E4010000}"/>
    <hyperlink ref="B123" r:id="rId486" xr:uid="{00000000-0004-0000-0100-0000E5010000}"/>
    <hyperlink ref="E123" r:id="rId487" xr:uid="{00000000-0004-0000-0100-0000E6010000}"/>
    <hyperlink ref="I123" r:id="rId488" xr:uid="{00000000-0004-0000-0100-0000E7010000}"/>
    <hyperlink ref="A124" r:id="rId489" xr:uid="{00000000-0004-0000-0100-0000E8010000}"/>
    <hyperlink ref="B124" r:id="rId490" xr:uid="{00000000-0004-0000-0100-0000E9010000}"/>
    <hyperlink ref="E124" r:id="rId491" xr:uid="{00000000-0004-0000-0100-0000EA010000}"/>
    <hyperlink ref="I124" r:id="rId492" xr:uid="{00000000-0004-0000-0100-0000EB010000}"/>
    <hyperlink ref="A125" r:id="rId493" xr:uid="{00000000-0004-0000-0100-0000EC010000}"/>
    <hyperlink ref="B125" r:id="rId494" xr:uid="{00000000-0004-0000-0100-0000ED010000}"/>
    <hyperlink ref="E125" r:id="rId495" xr:uid="{00000000-0004-0000-0100-0000EE010000}"/>
    <hyperlink ref="I125" r:id="rId496" xr:uid="{00000000-0004-0000-0100-0000EF010000}"/>
    <hyperlink ref="A126" r:id="rId497" xr:uid="{00000000-0004-0000-0100-0000F0010000}"/>
    <hyperlink ref="B126" r:id="rId498" xr:uid="{00000000-0004-0000-0100-0000F1010000}"/>
    <hyperlink ref="E126" r:id="rId499" xr:uid="{00000000-0004-0000-0100-0000F2010000}"/>
    <hyperlink ref="I126" r:id="rId500" xr:uid="{00000000-0004-0000-0100-0000F3010000}"/>
    <hyperlink ref="A127" r:id="rId501" xr:uid="{00000000-0004-0000-0100-0000F4010000}"/>
    <hyperlink ref="B127" r:id="rId502" xr:uid="{00000000-0004-0000-0100-0000F5010000}"/>
    <hyperlink ref="E127" r:id="rId503" xr:uid="{00000000-0004-0000-0100-0000F6010000}"/>
    <hyperlink ref="I127" r:id="rId504" xr:uid="{00000000-0004-0000-0100-0000F7010000}"/>
    <hyperlink ref="A128" r:id="rId505" xr:uid="{00000000-0004-0000-0100-0000F8010000}"/>
    <hyperlink ref="B128" r:id="rId506" xr:uid="{00000000-0004-0000-0100-0000F9010000}"/>
    <hyperlink ref="E128" r:id="rId507" xr:uid="{00000000-0004-0000-0100-0000FA010000}"/>
    <hyperlink ref="I128" r:id="rId508" xr:uid="{00000000-0004-0000-0100-0000FB010000}"/>
    <hyperlink ref="A129" r:id="rId509" xr:uid="{00000000-0004-0000-0100-0000FC010000}"/>
    <hyperlink ref="B129" r:id="rId510" xr:uid="{00000000-0004-0000-0100-0000FD010000}"/>
    <hyperlink ref="E129" r:id="rId511" xr:uid="{00000000-0004-0000-0100-0000FE010000}"/>
    <hyperlink ref="I129" r:id="rId512" xr:uid="{00000000-0004-0000-0100-0000FF010000}"/>
    <hyperlink ref="A130" r:id="rId513" xr:uid="{00000000-0004-0000-0100-000000020000}"/>
    <hyperlink ref="B130" r:id="rId514" xr:uid="{00000000-0004-0000-0100-000001020000}"/>
    <hyperlink ref="E130" r:id="rId515" xr:uid="{00000000-0004-0000-0100-000002020000}"/>
    <hyperlink ref="I130" r:id="rId516" xr:uid="{00000000-0004-0000-0100-000003020000}"/>
    <hyperlink ref="A131" r:id="rId517" xr:uid="{00000000-0004-0000-0100-000004020000}"/>
    <hyperlink ref="B131" r:id="rId518" xr:uid="{00000000-0004-0000-0100-000005020000}"/>
    <hyperlink ref="E131" r:id="rId519" xr:uid="{00000000-0004-0000-0100-000006020000}"/>
    <hyperlink ref="I131" r:id="rId520" xr:uid="{00000000-0004-0000-0100-000007020000}"/>
    <hyperlink ref="A132" r:id="rId521" xr:uid="{00000000-0004-0000-0100-000008020000}"/>
    <hyperlink ref="B132" r:id="rId522" xr:uid="{00000000-0004-0000-0100-000009020000}"/>
    <hyperlink ref="E132" r:id="rId523" xr:uid="{00000000-0004-0000-0100-00000A020000}"/>
    <hyperlink ref="I132" r:id="rId524" xr:uid="{00000000-0004-0000-0100-00000B020000}"/>
    <hyperlink ref="A133" r:id="rId525" xr:uid="{00000000-0004-0000-0100-00000C020000}"/>
    <hyperlink ref="B133" r:id="rId526" xr:uid="{00000000-0004-0000-0100-00000D020000}"/>
    <hyperlink ref="E133" r:id="rId527" xr:uid="{00000000-0004-0000-0100-00000E020000}"/>
    <hyperlink ref="I133" r:id="rId528" xr:uid="{00000000-0004-0000-0100-00000F020000}"/>
    <hyperlink ref="A134" r:id="rId529" xr:uid="{00000000-0004-0000-0100-000010020000}"/>
    <hyperlink ref="B134" r:id="rId530" xr:uid="{00000000-0004-0000-0100-000011020000}"/>
    <hyperlink ref="E134" r:id="rId531" xr:uid="{00000000-0004-0000-0100-000012020000}"/>
    <hyperlink ref="I134" r:id="rId532" xr:uid="{00000000-0004-0000-0100-000013020000}"/>
    <hyperlink ref="A135" r:id="rId533" xr:uid="{00000000-0004-0000-0100-000014020000}"/>
    <hyperlink ref="B135" r:id="rId534" xr:uid="{00000000-0004-0000-0100-000015020000}"/>
    <hyperlink ref="E135" r:id="rId535" xr:uid="{00000000-0004-0000-0100-000016020000}"/>
    <hyperlink ref="I135" r:id="rId536" xr:uid="{00000000-0004-0000-0100-000017020000}"/>
    <hyperlink ref="A136" r:id="rId537" xr:uid="{00000000-0004-0000-0100-000018020000}"/>
    <hyperlink ref="B136" r:id="rId538" xr:uid="{00000000-0004-0000-0100-000019020000}"/>
    <hyperlink ref="E136" r:id="rId539" xr:uid="{00000000-0004-0000-0100-00001A020000}"/>
    <hyperlink ref="I136" r:id="rId540" xr:uid="{00000000-0004-0000-0100-00001B020000}"/>
    <hyperlink ref="A137" r:id="rId541" xr:uid="{00000000-0004-0000-0100-00001C020000}"/>
    <hyperlink ref="B137" r:id="rId542" xr:uid="{00000000-0004-0000-0100-00001D020000}"/>
    <hyperlink ref="E137" r:id="rId543" xr:uid="{00000000-0004-0000-0100-00001E020000}"/>
    <hyperlink ref="I137" r:id="rId544" xr:uid="{00000000-0004-0000-0100-00001F020000}"/>
    <hyperlink ref="A138" r:id="rId545" xr:uid="{00000000-0004-0000-0100-000020020000}"/>
    <hyperlink ref="B138" r:id="rId546" xr:uid="{00000000-0004-0000-0100-000021020000}"/>
    <hyperlink ref="E138" r:id="rId547" xr:uid="{00000000-0004-0000-0100-000022020000}"/>
    <hyperlink ref="I138" r:id="rId548" xr:uid="{00000000-0004-0000-0100-000023020000}"/>
    <hyperlink ref="A139" r:id="rId549" xr:uid="{00000000-0004-0000-0100-000024020000}"/>
    <hyperlink ref="B139" r:id="rId550" xr:uid="{00000000-0004-0000-0100-000025020000}"/>
    <hyperlink ref="E139" r:id="rId551" xr:uid="{00000000-0004-0000-0100-000026020000}"/>
    <hyperlink ref="I139" r:id="rId552" xr:uid="{00000000-0004-0000-0100-000027020000}"/>
    <hyperlink ref="A140" r:id="rId553" xr:uid="{00000000-0004-0000-0100-000028020000}"/>
    <hyperlink ref="B140" r:id="rId554" xr:uid="{00000000-0004-0000-0100-000029020000}"/>
    <hyperlink ref="E140" r:id="rId555" xr:uid="{00000000-0004-0000-0100-00002A020000}"/>
    <hyperlink ref="I140" r:id="rId556" xr:uid="{00000000-0004-0000-0100-00002B020000}"/>
    <hyperlink ref="A141" r:id="rId557" xr:uid="{00000000-0004-0000-0100-00002C020000}"/>
    <hyperlink ref="B141" r:id="rId558" xr:uid="{00000000-0004-0000-0100-00002D020000}"/>
    <hyperlink ref="E141" r:id="rId559" xr:uid="{00000000-0004-0000-0100-00002E020000}"/>
    <hyperlink ref="I141" r:id="rId560" xr:uid="{00000000-0004-0000-0100-00002F020000}"/>
    <hyperlink ref="A142" r:id="rId561" xr:uid="{00000000-0004-0000-0100-000030020000}"/>
    <hyperlink ref="B142" r:id="rId562" xr:uid="{00000000-0004-0000-0100-000031020000}"/>
    <hyperlink ref="E142" r:id="rId563" xr:uid="{00000000-0004-0000-0100-000032020000}"/>
    <hyperlink ref="I142" r:id="rId564" xr:uid="{00000000-0004-0000-0100-000033020000}"/>
    <hyperlink ref="A143" r:id="rId565" xr:uid="{00000000-0004-0000-0100-000034020000}"/>
    <hyperlink ref="B143" r:id="rId566" xr:uid="{00000000-0004-0000-0100-000035020000}"/>
    <hyperlink ref="E143" r:id="rId567" xr:uid="{00000000-0004-0000-0100-000036020000}"/>
    <hyperlink ref="I143" r:id="rId568" xr:uid="{00000000-0004-0000-0100-000037020000}"/>
    <hyperlink ref="A144" r:id="rId569" xr:uid="{00000000-0004-0000-0100-000038020000}"/>
    <hyperlink ref="B144" r:id="rId570" xr:uid="{00000000-0004-0000-0100-000039020000}"/>
    <hyperlink ref="E144" r:id="rId571" xr:uid="{00000000-0004-0000-0100-00003A020000}"/>
    <hyperlink ref="I144" r:id="rId572" xr:uid="{00000000-0004-0000-0100-00003B020000}"/>
    <hyperlink ref="A145" r:id="rId573" xr:uid="{00000000-0004-0000-0100-00003C020000}"/>
    <hyperlink ref="B145" r:id="rId574" xr:uid="{00000000-0004-0000-0100-00003D020000}"/>
    <hyperlink ref="E145" r:id="rId575" xr:uid="{00000000-0004-0000-0100-00003E020000}"/>
    <hyperlink ref="I145" r:id="rId576" xr:uid="{00000000-0004-0000-0100-00003F020000}"/>
    <hyperlink ref="A146" r:id="rId577" xr:uid="{00000000-0004-0000-0100-000040020000}"/>
    <hyperlink ref="B146" r:id="rId578" xr:uid="{00000000-0004-0000-0100-000041020000}"/>
    <hyperlink ref="E146" r:id="rId579" xr:uid="{00000000-0004-0000-0100-000042020000}"/>
    <hyperlink ref="I146" r:id="rId580" xr:uid="{00000000-0004-0000-0100-000043020000}"/>
    <hyperlink ref="A147" r:id="rId581" xr:uid="{00000000-0004-0000-0100-000044020000}"/>
    <hyperlink ref="B147" r:id="rId582" xr:uid="{00000000-0004-0000-0100-000045020000}"/>
    <hyperlink ref="E147" r:id="rId583" xr:uid="{00000000-0004-0000-0100-000046020000}"/>
    <hyperlink ref="I147" r:id="rId584" xr:uid="{00000000-0004-0000-0100-000047020000}"/>
    <hyperlink ref="A148" r:id="rId585" xr:uid="{00000000-0004-0000-0100-000048020000}"/>
    <hyperlink ref="B148" r:id="rId586" xr:uid="{00000000-0004-0000-0100-000049020000}"/>
    <hyperlink ref="E148" r:id="rId587" xr:uid="{00000000-0004-0000-0100-00004A020000}"/>
    <hyperlink ref="I148" r:id="rId588" xr:uid="{00000000-0004-0000-0100-00004B020000}"/>
    <hyperlink ref="A149" r:id="rId589" xr:uid="{00000000-0004-0000-0100-00004C020000}"/>
    <hyperlink ref="B149" r:id="rId590" xr:uid="{00000000-0004-0000-0100-00004D020000}"/>
    <hyperlink ref="E149" r:id="rId591" xr:uid="{00000000-0004-0000-0100-00004E020000}"/>
    <hyperlink ref="I149" r:id="rId592" xr:uid="{00000000-0004-0000-0100-00004F020000}"/>
    <hyperlink ref="A150" r:id="rId593" xr:uid="{00000000-0004-0000-0100-000050020000}"/>
    <hyperlink ref="B150" r:id="rId594" xr:uid="{00000000-0004-0000-0100-000051020000}"/>
    <hyperlink ref="E150" r:id="rId595" xr:uid="{00000000-0004-0000-0100-000052020000}"/>
    <hyperlink ref="I150" r:id="rId596" xr:uid="{00000000-0004-0000-0100-000053020000}"/>
    <hyperlink ref="A151" r:id="rId597" xr:uid="{00000000-0004-0000-0100-000054020000}"/>
    <hyperlink ref="B151" r:id="rId598" xr:uid="{00000000-0004-0000-0100-000055020000}"/>
    <hyperlink ref="E151" r:id="rId599" xr:uid="{00000000-0004-0000-0100-000056020000}"/>
    <hyperlink ref="I151" r:id="rId600" xr:uid="{00000000-0004-0000-0100-000057020000}"/>
    <hyperlink ref="A152" r:id="rId601" xr:uid="{00000000-0004-0000-0100-000058020000}"/>
    <hyperlink ref="B152" r:id="rId602" xr:uid="{00000000-0004-0000-0100-000059020000}"/>
    <hyperlink ref="E152" r:id="rId603" xr:uid="{00000000-0004-0000-0100-00005A020000}"/>
    <hyperlink ref="I152" r:id="rId604" xr:uid="{00000000-0004-0000-0100-00005B020000}"/>
    <hyperlink ref="A153" r:id="rId605" xr:uid="{00000000-0004-0000-0100-00005C020000}"/>
    <hyperlink ref="B153" r:id="rId606" xr:uid="{00000000-0004-0000-0100-00005D020000}"/>
    <hyperlink ref="E153" r:id="rId607" xr:uid="{00000000-0004-0000-0100-00005E020000}"/>
    <hyperlink ref="I153" r:id="rId608" xr:uid="{00000000-0004-0000-0100-00005F020000}"/>
    <hyperlink ref="A154" r:id="rId609" xr:uid="{00000000-0004-0000-0100-000060020000}"/>
    <hyperlink ref="B154" r:id="rId610" xr:uid="{00000000-0004-0000-0100-000061020000}"/>
    <hyperlink ref="E154" r:id="rId611" xr:uid="{00000000-0004-0000-0100-000062020000}"/>
    <hyperlink ref="I154" r:id="rId612" xr:uid="{00000000-0004-0000-0100-000063020000}"/>
    <hyperlink ref="A155" r:id="rId613" xr:uid="{00000000-0004-0000-0100-000064020000}"/>
    <hyperlink ref="B155" r:id="rId614" xr:uid="{00000000-0004-0000-0100-000065020000}"/>
    <hyperlink ref="E155" r:id="rId615" xr:uid="{00000000-0004-0000-0100-000066020000}"/>
    <hyperlink ref="I155" r:id="rId616" xr:uid="{00000000-0004-0000-0100-000067020000}"/>
    <hyperlink ref="A156" r:id="rId617" xr:uid="{00000000-0004-0000-0100-000068020000}"/>
    <hyperlink ref="B156" r:id="rId618" xr:uid="{00000000-0004-0000-0100-000069020000}"/>
    <hyperlink ref="E156" r:id="rId619" xr:uid="{00000000-0004-0000-0100-00006A020000}"/>
    <hyperlink ref="I156" r:id="rId620" xr:uid="{00000000-0004-0000-0100-00006B020000}"/>
    <hyperlink ref="A157" r:id="rId621" xr:uid="{00000000-0004-0000-0100-00006C020000}"/>
    <hyperlink ref="B157" r:id="rId622" xr:uid="{00000000-0004-0000-0100-00006D020000}"/>
    <hyperlink ref="E157" r:id="rId623" xr:uid="{00000000-0004-0000-0100-00006E020000}"/>
    <hyperlink ref="I157" r:id="rId624" xr:uid="{00000000-0004-0000-0100-00006F020000}"/>
    <hyperlink ref="A158" r:id="rId625" xr:uid="{00000000-0004-0000-0100-000070020000}"/>
    <hyperlink ref="B158" r:id="rId626" xr:uid="{00000000-0004-0000-0100-000071020000}"/>
    <hyperlink ref="E158" r:id="rId627" xr:uid="{00000000-0004-0000-0100-000072020000}"/>
    <hyperlink ref="I158" r:id="rId628" xr:uid="{00000000-0004-0000-0100-000073020000}"/>
    <hyperlink ref="A159" r:id="rId629" xr:uid="{00000000-0004-0000-0100-000074020000}"/>
    <hyperlink ref="B159" r:id="rId630" xr:uid="{00000000-0004-0000-0100-000075020000}"/>
    <hyperlink ref="E159" r:id="rId631" xr:uid="{00000000-0004-0000-0100-000076020000}"/>
    <hyperlink ref="I159" r:id="rId632" xr:uid="{00000000-0004-0000-0100-000077020000}"/>
    <hyperlink ref="A160" r:id="rId633" xr:uid="{00000000-0004-0000-0100-000078020000}"/>
    <hyperlink ref="B160" r:id="rId634" xr:uid="{00000000-0004-0000-0100-000079020000}"/>
    <hyperlink ref="E160" r:id="rId635" xr:uid="{00000000-0004-0000-0100-00007A020000}"/>
    <hyperlink ref="I160" r:id="rId636" xr:uid="{00000000-0004-0000-0100-00007B020000}"/>
    <hyperlink ref="A161" r:id="rId637" xr:uid="{00000000-0004-0000-0100-00007C020000}"/>
    <hyperlink ref="B161" r:id="rId638" xr:uid="{00000000-0004-0000-0100-00007D020000}"/>
    <hyperlink ref="E161" r:id="rId639" xr:uid="{00000000-0004-0000-0100-00007E020000}"/>
    <hyperlink ref="I161" r:id="rId640" xr:uid="{00000000-0004-0000-0100-00007F020000}"/>
    <hyperlink ref="A162" r:id="rId641" xr:uid="{00000000-0004-0000-0100-000080020000}"/>
    <hyperlink ref="B162" r:id="rId642" xr:uid="{00000000-0004-0000-0100-000081020000}"/>
    <hyperlink ref="E162" r:id="rId643" xr:uid="{00000000-0004-0000-0100-000082020000}"/>
    <hyperlink ref="I162" r:id="rId644" xr:uid="{00000000-0004-0000-0100-000083020000}"/>
    <hyperlink ref="A163" r:id="rId645" xr:uid="{00000000-0004-0000-0100-000084020000}"/>
    <hyperlink ref="B163" r:id="rId646" xr:uid="{00000000-0004-0000-0100-000085020000}"/>
    <hyperlink ref="E163" r:id="rId647" xr:uid="{00000000-0004-0000-0100-000086020000}"/>
    <hyperlink ref="I163" r:id="rId648" xr:uid="{00000000-0004-0000-0100-000087020000}"/>
    <hyperlink ref="A164" r:id="rId649" xr:uid="{00000000-0004-0000-0100-000088020000}"/>
    <hyperlink ref="B164" r:id="rId650" xr:uid="{00000000-0004-0000-0100-000089020000}"/>
    <hyperlink ref="E164" r:id="rId651" xr:uid="{00000000-0004-0000-0100-00008A020000}"/>
    <hyperlink ref="I164" r:id="rId652" xr:uid="{00000000-0004-0000-0100-00008B020000}"/>
    <hyperlink ref="A165" r:id="rId653" xr:uid="{00000000-0004-0000-0100-00008C020000}"/>
    <hyperlink ref="B165" r:id="rId654" xr:uid="{00000000-0004-0000-0100-00008D020000}"/>
    <hyperlink ref="E165" r:id="rId655" xr:uid="{00000000-0004-0000-0100-00008E020000}"/>
    <hyperlink ref="I165" r:id="rId656" xr:uid="{00000000-0004-0000-0100-00008F020000}"/>
    <hyperlink ref="A166" r:id="rId657" xr:uid="{00000000-0004-0000-0100-000090020000}"/>
    <hyperlink ref="B166" r:id="rId658" xr:uid="{00000000-0004-0000-0100-000091020000}"/>
    <hyperlink ref="E166" r:id="rId659" xr:uid="{00000000-0004-0000-0100-000092020000}"/>
    <hyperlink ref="I166" r:id="rId660" xr:uid="{00000000-0004-0000-0100-000093020000}"/>
    <hyperlink ref="A167" r:id="rId661" xr:uid="{00000000-0004-0000-0100-000094020000}"/>
    <hyperlink ref="B167" r:id="rId662" xr:uid="{00000000-0004-0000-0100-000095020000}"/>
    <hyperlink ref="E167" r:id="rId663" xr:uid="{00000000-0004-0000-0100-000096020000}"/>
    <hyperlink ref="I167" r:id="rId664" xr:uid="{00000000-0004-0000-0100-000097020000}"/>
    <hyperlink ref="A168" r:id="rId665" xr:uid="{00000000-0004-0000-0100-000098020000}"/>
    <hyperlink ref="B168" r:id="rId666" xr:uid="{00000000-0004-0000-0100-000099020000}"/>
    <hyperlink ref="E168" r:id="rId667" xr:uid="{00000000-0004-0000-0100-00009A020000}"/>
    <hyperlink ref="I168" r:id="rId668" xr:uid="{00000000-0004-0000-0100-00009B020000}"/>
    <hyperlink ref="A169" r:id="rId669" xr:uid="{00000000-0004-0000-0100-00009C020000}"/>
    <hyperlink ref="B169" r:id="rId670" xr:uid="{00000000-0004-0000-0100-00009D020000}"/>
    <hyperlink ref="E169" r:id="rId671" xr:uid="{00000000-0004-0000-0100-00009E020000}"/>
    <hyperlink ref="I169" r:id="rId672" xr:uid="{00000000-0004-0000-0100-00009F020000}"/>
    <hyperlink ref="A170" r:id="rId673" xr:uid="{00000000-0004-0000-0100-0000A0020000}"/>
    <hyperlink ref="B170" r:id="rId674" xr:uid="{00000000-0004-0000-0100-0000A1020000}"/>
    <hyperlink ref="E170" r:id="rId675" xr:uid="{00000000-0004-0000-0100-0000A2020000}"/>
    <hyperlink ref="I170" r:id="rId676" xr:uid="{00000000-0004-0000-0100-0000A3020000}"/>
    <hyperlink ref="A171" r:id="rId677" xr:uid="{00000000-0004-0000-0100-0000A4020000}"/>
    <hyperlink ref="B171" r:id="rId678" xr:uid="{00000000-0004-0000-0100-0000A5020000}"/>
    <hyperlink ref="E171" r:id="rId679" xr:uid="{00000000-0004-0000-0100-0000A6020000}"/>
    <hyperlink ref="I171" r:id="rId680" xr:uid="{00000000-0004-0000-0100-0000A7020000}"/>
    <hyperlink ref="A172" r:id="rId681" xr:uid="{00000000-0004-0000-0100-0000A8020000}"/>
    <hyperlink ref="B172" r:id="rId682" xr:uid="{00000000-0004-0000-0100-0000A9020000}"/>
    <hyperlink ref="E172" r:id="rId683" xr:uid="{00000000-0004-0000-0100-0000AA020000}"/>
    <hyperlink ref="I172" r:id="rId684" xr:uid="{00000000-0004-0000-0100-0000AB020000}"/>
    <hyperlink ref="A173" r:id="rId685" xr:uid="{00000000-0004-0000-0100-0000AC020000}"/>
    <hyperlink ref="B173" r:id="rId686" xr:uid="{00000000-0004-0000-0100-0000AD020000}"/>
    <hyperlink ref="E173" r:id="rId687" xr:uid="{00000000-0004-0000-0100-0000AE020000}"/>
    <hyperlink ref="I173" r:id="rId688" xr:uid="{00000000-0004-0000-0100-0000AF020000}"/>
    <hyperlink ref="A174" r:id="rId689" xr:uid="{00000000-0004-0000-0100-0000B0020000}"/>
    <hyperlink ref="B174" r:id="rId690" xr:uid="{00000000-0004-0000-0100-0000B1020000}"/>
    <hyperlink ref="E174" r:id="rId691" xr:uid="{00000000-0004-0000-0100-0000B2020000}"/>
    <hyperlink ref="I174" r:id="rId692" xr:uid="{00000000-0004-0000-0100-0000B3020000}"/>
    <hyperlink ref="A175" r:id="rId693" xr:uid="{00000000-0004-0000-0100-0000B4020000}"/>
    <hyperlink ref="B175" r:id="rId694" xr:uid="{00000000-0004-0000-0100-0000B5020000}"/>
    <hyperlink ref="E175" r:id="rId695" xr:uid="{00000000-0004-0000-0100-0000B6020000}"/>
    <hyperlink ref="I175" r:id="rId696" xr:uid="{00000000-0004-0000-0100-0000B7020000}"/>
    <hyperlink ref="A176" r:id="rId697" xr:uid="{00000000-0004-0000-0100-0000B8020000}"/>
    <hyperlink ref="B176" r:id="rId698" xr:uid="{00000000-0004-0000-0100-0000B9020000}"/>
    <hyperlink ref="E176" r:id="rId699" xr:uid="{00000000-0004-0000-0100-0000BA020000}"/>
    <hyperlink ref="I176" r:id="rId700" xr:uid="{00000000-0004-0000-0100-0000BB020000}"/>
    <hyperlink ref="A177" r:id="rId701" xr:uid="{00000000-0004-0000-0100-0000BC020000}"/>
    <hyperlink ref="B177" r:id="rId702" xr:uid="{00000000-0004-0000-0100-0000BD020000}"/>
    <hyperlink ref="E177" r:id="rId703" xr:uid="{00000000-0004-0000-0100-0000BE020000}"/>
    <hyperlink ref="I177" r:id="rId704" xr:uid="{00000000-0004-0000-0100-0000BF020000}"/>
    <hyperlink ref="A178" r:id="rId705" xr:uid="{00000000-0004-0000-0100-0000C0020000}"/>
    <hyperlink ref="B178" r:id="rId706" xr:uid="{00000000-0004-0000-0100-0000C1020000}"/>
    <hyperlink ref="E178" r:id="rId707" xr:uid="{00000000-0004-0000-0100-0000C2020000}"/>
    <hyperlink ref="I178" r:id="rId708" xr:uid="{00000000-0004-0000-0100-0000C3020000}"/>
    <hyperlink ref="A179" r:id="rId709" xr:uid="{00000000-0004-0000-0100-0000C4020000}"/>
    <hyperlink ref="B179" r:id="rId710" xr:uid="{00000000-0004-0000-0100-0000C5020000}"/>
    <hyperlink ref="E179" r:id="rId711" xr:uid="{00000000-0004-0000-0100-0000C6020000}"/>
    <hyperlink ref="I179" r:id="rId712" xr:uid="{00000000-0004-0000-0100-0000C7020000}"/>
    <hyperlink ref="A180" r:id="rId713" xr:uid="{00000000-0004-0000-0100-0000C8020000}"/>
    <hyperlink ref="B180" r:id="rId714" xr:uid="{00000000-0004-0000-0100-0000C9020000}"/>
    <hyperlink ref="E180" r:id="rId715" xr:uid="{00000000-0004-0000-0100-0000CA020000}"/>
    <hyperlink ref="I180" r:id="rId716" xr:uid="{00000000-0004-0000-0100-0000CB020000}"/>
    <hyperlink ref="A181" r:id="rId717" xr:uid="{00000000-0004-0000-0100-0000CC020000}"/>
    <hyperlink ref="B181" r:id="rId718" xr:uid="{00000000-0004-0000-0100-0000CD020000}"/>
    <hyperlink ref="E181" r:id="rId719" xr:uid="{00000000-0004-0000-0100-0000CE020000}"/>
    <hyperlink ref="I181" r:id="rId720" xr:uid="{00000000-0004-0000-0100-0000CF020000}"/>
    <hyperlink ref="A182" r:id="rId721" xr:uid="{00000000-0004-0000-0100-0000D0020000}"/>
    <hyperlink ref="B182" r:id="rId722" xr:uid="{00000000-0004-0000-0100-0000D1020000}"/>
    <hyperlink ref="E182" r:id="rId723" xr:uid="{00000000-0004-0000-0100-0000D2020000}"/>
    <hyperlink ref="I182" r:id="rId724" xr:uid="{00000000-0004-0000-0100-0000D3020000}"/>
    <hyperlink ref="A183" r:id="rId725" xr:uid="{00000000-0004-0000-0100-0000D4020000}"/>
    <hyperlink ref="B183" r:id="rId726" xr:uid="{00000000-0004-0000-0100-0000D5020000}"/>
    <hyperlink ref="E183" r:id="rId727" xr:uid="{00000000-0004-0000-0100-0000D6020000}"/>
    <hyperlink ref="I183" r:id="rId728" xr:uid="{00000000-0004-0000-0100-0000D7020000}"/>
    <hyperlink ref="A184" r:id="rId729" xr:uid="{00000000-0004-0000-0100-0000D8020000}"/>
    <hyperlink ref="B184" r:id="rId730" xr:uid="{00000000-0004-0000-0100-0000D9020000}"/>
    <hyperlink ref="E184" r:id="rId731" xr:uid="{00000000-0004-0000-0100-0000DA020000}"/>
    <hyperlink ref="I184" r:id="rId732" xr:uid="{00000000-0004-0000-0100-0000DB020000}"/>
    <hyperlink ref="A185" r:id="rId733" xr:uid="{00000000-0004-0000-0100-0000DC020000}"/>
    <hyperlink ref="B185" r:id="rId734" xr:uid="{00000000-0004-0000-0100-0000DD020000}"/>
    <hyperlink ref="E185" r:id="rId735" xr:uid="{00000000-0004-0000-0100-0000DE020000}"/>
    <hyperlink ref="I185" r:id="rId736" xr:uid="{00000000-0004-0000-0100-0000DF020000}"/>
    <hyperlink ref="A186" r:id="rId737" xr:uid="{00000000-0004-0000-0100-0000E0020000}"/>
    <hyperlink ref="B186" r:id="rId738" xr:uid="{00000000-0004-0000-0100-0000E1020000}"/>
    <hyperlink ref="E186" r:id="rId739" xr:uid="{00000000-0004-0000-0100-0000E2020000}"/>
    <hyperlink ref="I186" r:id="rId740" xr:uid="{00000000-0004-0000-0100-0000E3020000}"/>
    <hyperlink ref="A187" r:id="rId741" xr:uid="{00000000-0004-0000-0100-0000E4020000}"/>
    <hyperlink ref="B187" r:id="rId742" xr:uid="{00000000-0004-0000-0100-0000E5020000}"/>
    <hyperlink ref="E187" r:id="rId743" xr:uid="{00000000-0004-0000-0100-0000E6020000}"/>
    <hyperlink ref="I187" r:id="rId744" xr:uid="{00000000-0004-0000-0100-0000E7020000}"/>
    <hyperlink ref="A188" r:id="rId745" xr:uid="{00000000-0004-0000-0100-0000E8020000}"/>
    <hyperlink ref="B188" r:id="rId746" xr:uid="{00000000-0004-0000-0100-0000E9020000}"/>
    <hyperlink ref="E188" r:id="rId747" xr:uid="{00000000-0004-0000-0100-0000EA020000}"/>
    <hyperlink ref="I188" r:id="rId748" xr:uid="{00000000-0004-0000-0100-0000EB020000}"/>
    <hyperlink ref="A189" r:id="rId749" xr:uid="{00000000-0004-0000-0100-0000EC020000}"/>
    <hyperlink ref="B189" r:id="rId750" xr:uid="{00000000-0004-0000-0100-0000ED020000}"/>
    <hyperlink ref="E189" r:id="rId751" xr:uid="{00000000-0004-0000-0100-0000EE020000}"/>
    <hyperlink ref="I189" r:id="rId752" xr:uid="{00000000-0004-0000-0100-0000EF020000}"/>
    <hyperlink ref="A190" r:id="rId753" xr:uid="{00000000-0004-0000-0100-0000F0020000}"/>
    <hyperlink ref="B190" r:id="rId754" xr:uid="{00000000-0004-0000-0100-0000F1020000}"/>
    <hyperlink ref="E190" r:id="rId755" xr:uid="{00000000-0004-0000-0100-0000F2020000}"/>
    <hyperlink ref="I190" r:id="rId756" xr:uid="{00000000-0004-0000-0100-0000F3020000}"/>
    <hyperlink ref="A191" r:id="rId757" xr:uid="{00000000-0004-0000-0100-0000F4020000}"/>
    <hyperlink ref="B191" r:id="rId758" xr:uid="{00000000-0004-0000-0100-0000F5020000}"/>
    <hyperlink ref="E191" r:id="rId759" xr:uid="{00000000-0004-0000-0100-0000F6020000}"/>
    <hyperlink ref="I191" r:id="rId760" xr:uid="{00000000-0004-0000-0100-0000F7020000}"/>
    <hyperlink ref="A192" r:id="rId761" xr:uid="{00000000-0004-0000-0100-0000F8020000}"/>
    <hyperlink ref="B192" r:id="rId762" xr:uid="{00000000-0004-0000-0100-0000F9020000}"/>
    <hyperlink ref="E192" r:id="rId763" xr:uid="{00000000-0004-0000-0100-0000FA020000}"/>
    <hyperlink ref="I192" r:id="rId764" xr:uid="{00000000-0004-0000-0100-0000FB020000}"/>
    <hyperlink ref="A193" r:id="rId765" xr:uid="{00000000-0004-0000-0100-0000FC020000}"/>
    <hyperlink ref="B193" r:id="rId766" xr:uid="{00000000-0004-0000-0100-0000FD020000}"/>
    <hyperlink ref="E193" r:id="rId767" xr:uid="{00000000-0004-0000-0100-0000FE020000}"/>
    <hyperlink ref="I193" r:id="rId768" xr:uid="{00000000-0004-0000-0100-0000FF020000}"/>
    <hyperlink ref="A194" r:id="rId769" xr:uid="{00000000-0004-0000-0100-000000030000}"/>
    <hyperlink ref="B194" r:id="rId770" xr:uid="{00000000-0004-0000-0100-000001030000}"/>
    <hyperlink ref="E194" r:id="rId771" xr:uid="{00000000-0004-0000-0100-000002030000}"/>
    <hyperlink ref="I194" r:id="rId772" xr:uid="{00000000-0004-0000-0100-000003030000}"/>
    <hyperlink ref="A195" r:id="rId773" xr:uid="{00000000-0004-0000-0100-000004030000}"/>
    <hyperlink ref="B195" r:id="rId774" xr:uid="{00000000-0004-0000-0100-000005030000}"/>
    <hyperlink ref="E195" r:id="rId775" xr:uid="{00000000-0004-0000-0100-000006030000}"/>
    <hyperlink ref="I195" r:id="rId776" xr:uid="{00000000-0004-0000-0100-000007030000}"/>
    <hyperlink ref="A196" r:id="rId777" xr:uid="{00000000-0004-0000-0100-000008030000}"/>
    <hyperlink ref="B196" r:id="rId778" xr:uid="{00000000-0004-0000-0100-000009030000}"/>
    <hyperlink ref="E196" r:id="rId779" xr:uid="{00000000-0004-0000-0100-00000A030000}"/>
    <hyperlink ref="I196" r:id="rId780" xr:uid="{00000000-0004-0000-0100-00000B030000}"/>
    <hyperlink ref="A197" r:id="rId781" xr:uid="{00000000-0004-0000-0100-00000C030000}"/>
    <hyperlink ref="B197" r:id="rId782" xr:uid="{00000000-0004-0000-0100-00000D030000}"/>
    <hyperlink ref="E197" r:id="rId783" xr:uid="{00000000-0004-0000-0100-00000E030000}"/>
    <hyperlink ref="I197" r:id="rId784" xr:uid="{00000000-0004-0000-0100-00000F030000}"/>
    <hyperlink ref="A198" r:id="rId785" xr:uid="{00000000-0004-0000-0100-000010030000}"/>
    <hyperlink ref="B198" r:id="rId786" xr:uid="{00000000-0004-0000-0100-000011030000}"/>
    <hyperlink ref="E198" r:id="rId787" xr:uid="{00000000-0004-0000-0100-000012030000}"/>
    <hyperlink ref="I198" r:id="rId788" xr:uid="{00000000-0004-0000-0100-000013030000}"/>
    <hyperlink ref="A199" r:id="rId789" xr:uid="{00000000-0004-0000-0100-000014030000}"/>
    <hyperlink ref="B199" r:id="rId790" xr:uid="{00000000-0004-0000-0100-000015030000}"/>
    <hyperlink ref="E199" r:id="rId791" xr:uid="{00000000-0004-0000-0100-000016030000}"/>
    <hyperlink ref="I199" r:id="rId792" xr:uid="{00000000-0004-0000-0100-000017030000}"/>
    <hyperlink ref="A200" r:id="rId793" xr:uid="{00000000-0004-0000-0100-000018030000}"/>
    <hyperlink ref="B200" r:id="rId794" xr:uid="{00000000-0004-0000-0100-000019030000}"/>
    <hyperlink ref="E200" r:id="rId795" xr:uid="{00000000-0004-0000-0100-00001A030000}"/>
    <hyperlink ref="I200" r:id="rId796" xr:uid="{00000000-0004-0000-0100-00001B030000}"/>
    <hyperlink ref="A201" r:id="rId797" xr:uid="{00000000-0004-0000-0100-00001C030000}"/>
    <hyperlink ref="B201" r:id="rId798" xr:uid="{00000000-0004-0000-0100-00001D030000}"/>
    <hyperlink ref="E201" r:id="rId799" xr:uid="{00000000-0004-0000-0100-00001E030000}"/>
    <hyperlink ref="I201" r:id="rId800" xr:uid="{00000000-0004-0000-0100-00001F030000}"/>
    <hyperlink ref="A202" r:id="rId801" xr:uid="{00000000-0004-0000-0100-000020030000}"/>
    <hyperlink ref="B202" r:id="rId802" xr:uid="{00000000-0004-0000-0100-000021030000}"/>
    <hyperlink ref="E202" r:id="rId803" xr:uid="{00000000-0004-0000-0100-000022030000}"/>
    <hyperlink ref="I202" r:id="rId804" xr:uid="{00000000-0004-0000-0100-000023030000}"/>
    <hyperlink ref="A203" r:id="rId805" xr:uid="{00000000-0004-0000-0100-000024030000}"/>
    <hyperlink ref="B203" r:id="rId806" xr:uid="{00000000-0004-0000-0100-000025030000}"/>
    <hyperlink ref="E203" r:id="rId807" xr:uid="{00000000-0004-0000-0100-000026030000}"/>
    <hyperlink ref="I203" r:id="rId808" xr:uid="{00000000-0004-0000-0100-000027030000}"/>
    <hyperlink ref="A204" r:id="rId809" xr:uid="{00000000-0004-0000-0100-000028030000}"/>
    <hyperlink ref="B204" r:id="rId810" xr:uid="{00000000-0004-0000-0100-000029030000}"/>
    <hyperlink ref="E204" r:id="rId811" xr:uid="{00000000-0004-0000-0100-00002A030000}"/>
    <hyperlink ref="I204" r:id="rId812" xr:uid="{00000000-0004-0000-0100-00002B030000}"/>
    <hyperlink ref="A205" r:id="rId813" xr:uid="{00000000-0004-0000-0100-00002C030000}"/>
    <hyperlink ref="B205" r:id="rId814" xr:uid="{00000000-0004-0000-0100-00002D030000}"/>
    <hyperlink ref="E205" r:id="rId815" xr:uid="{00000000-0004-0000-0100-00002E030000}"/>
    <hyperlink ref="I205" r:id="rId816" xr:uid="{00000000-0004-0000-0100-00002F030000}"/>
    <hyperlink ref="A206" r:id="rId817" xr:uid="{00000000-0004-0000-0100-000030030000}"/>
    <hyperlink ref="B206" r:id="rId818" xr:uid="{00000000-0004-0000-0100-000031030000}"/>
    <hyperlink ref="E206" r:id="rId819" xr:uid="{00000000-0004-0000-0100-000032030000}"/>
    <hyperlink ref="I206" r:id="rId820" xr:uid="{00000000-0004-0000-0100-000033030000}"/>
    <hyperlink ref="A207" r:id="rId821" xr:uid="{00000000-0004-0000-0100-000034030000}"/>
    <hyperlink ref="B207" r:id="rId822" xr:uid="{00000000-0004-0000-0100-000035030000}"/>
    <hyperlink ref="E207" r:id="rId823" xr:uid="{00000000-0004-0000-0100-000036030000}"/>
    <hyperlink ref="I207" r:id="rId824" xr:uid="{00000000-0004-0000-0100-000037030000}"/>
    <hyperlink ref="A208" r:id="rId825" xr:uid="{00000000-0004-0000-0100-000038030000}"/>
    <hyperlink ref="B208" r:id="rId826" xr:uid="{00000000-0004-0000-0100-000039030000}"/>
    <hyperlink ref="E208" r:id="rId827" xr:uid="{00000000-0004-0000-0100-00003A030000}"/>
    <hyperlink ref="I208" r:id="rId828" xr:uid="{00000000-0004-0000-0100-00003B030000}"/>
    <hyperlink ref="A209" r:id="rId829" xr:uid="{00000000-0004-0000-0100-00003C030000}"/>
    <hyperlink ref="B209" r:id="rId830" xr:uid="{00000000-0004-0000-0100-00003D030000}"/>
    <hyperlink ref="E209" r:id="rId831" xr:uid="{00000000-0004-0000-0100-00003E030000}"/>
    <hyperlink ref="I209" r:id="rId832" xr:uid="{00000000-0004-0000-0100-00003F030000}"/>
    <hyperlink ref="A210" r:id="rId833" xr:uid="{00000000-0004-0000-0100-000040030000}"/>
    <hyperlink ref="B210" r:id="rId834" xr:uid="{00000000-0004-0000-0100-000041030000}"/>
    <hyperlink ref="E210" r:id="rId835" xr:uid="{00000000-0004-0000-0100-000042030000}"/>
    <hyperlink ref="I210" r:id="rId836" xr:uid="{00000000-0004-0000-0100-000043030000}"/>
    <hyperlink ref="A211" r:id="rId837" xr:uid="{00000000-0004-0000-0100-000044030000}"/>
    <hyperlink ref="B211" r:id="rId838" xr:uid="{00000000-0004-0000-0100-000045030000}"/>
    <hyperlink ref="E211" r:id="rId839" xr:uid="{00000000-0004-0000-0100-000046030000}"/>
    <hyperlink ref="I211" r:id="rId840" xr:uid="{00000000-0004-0000-0100-000047030000}"/>
    <hyperlink ref="A212" r:id="rId841" xr:uid="{00000000-0004-0000-0100-000048030000}"/>
    <hyperlink ref="B212" r:id="rId842" xr:uid="{00000000-0004-0000-0100-000049030000}"/>
    <hyperlink ref="E212" r:id="rId843" xr:uid="{00000000-0004-0000-0100-00004A030000}"/>
    <hyperlink ref="I212" r:id="rId844" xr:uid="{00000000-0004-0000-0100-00004B030000}"/>
    <hyperlink ref="A213" r:id="rId845" xr:uid="{00000000-0004-0000-0100-00004C030000}"/>
    <hyperlink ref="B213" r:id="rId846" xr:uid="{00000000-0004-0000-0100-00004D030000}"/>
    <hyperlink ref="E213" r:id="rId847" xr:uid="{00000000-0004-0000-0100-00004E030000}"/>
    <hyperlink ref="I213" r:id="rId848" xr:uid="{00000000-0004-0000-0100-00004F030000}"/>
    <hyperlink ref="A214" r:id="rId849" xr:uid="{00000000-0004-0000-0100-000050030000}"/>
    <hyperlink ref="B214" r:id="rId850" xr:uid="{00000000-0004-0000-0100-000051030000}"/>
    <hyperlink ref="E214" r:id="rId851" xr:uid="{00000000-0004-0000-0100-000052030000}"/>
    <hyperlink ref="I214" r:id="rId852" xr:uid="{00000000-0004-0000-0100-000053030000}"/>
    <hyperlink ref="A215" r:id="rId853" xr:uid="{00000000-0004-0000-0100-000054030000}"/>
    <hyperlink ref="B215" r:id="rId854" xr:uid="{00000000-0004-0000-0100-000055030000}"/>
    <hyperlink ref="E215" r:id="rId855" xr:uid="{00000000-0004-0000-0100-000056030000}"/>
    <hyperlink ref="I215" r:id="rId856" xr:uid="{00000000-0004-0000-0100-000057030000}"/>
    <hyperlink ref="A216" r:id="rId857" xr:uid="{00000000-0004-0000-0100-000058030000}"/>
    <hyperlink ref="B216" r:id="rId858" xr:uid="{00000000-0004-0000-0100-000059030000}"/>
    <hyperlink ref="E216" r:id="rId859" xr:uid="{00000000-0004-0000-0100-00005A030000}"/>
    <hyperlink ref="I216" r:id="rId860" xr:uid="{00000000-0004-0000-0100-00005B030000}"/>
    <hyperlink ref="A217" r:id="rId861" xr:uid="{00000000-0004-0000-0100-00005C030000}"/>
    <hyperlink ref="B217" r:id="rId862" xr:uid="{00000000-0004-0000-0100-00005D030000}"/>
    <hyperlink ref="E217" r:id="rId863" xr:uid="{00000000-0004-0000-0100-00005E030000}"/>
    <hyperlink ref="I217" r:id="rId864" xr:uid="{00000000-0004-0000-0100-00005F030000}"/>
    <hyperlink ref="A218" r:id="rId865" xr:uid="{00000000-0004-0000-0100-000060030000}"/>
    <hyperlink ref="B218" r:id="rId866" xr:uid="{00000000-0004-0000-0100-000061030000}"/>
    <hyperlink ref="E218" r:id="rId867" xr:uid="{00000000-0004-0000-0100-000062030000}"/>
    <hyperlink ref="I218" r:id="rId868" xr:uid="{00000000-0004-0000-0100-000063030000}"/>
    <hyperlink ref="A219" r:id="rId869" xr:uid="{00000000-0004-0000-0100-000064030000}"/>
    <hyperlink ref="B219" r:id="rId870" xr:uid="{00000000-0004-0000-0100-000065030000}"/>
    <hyperlink ref="E219" r:id="rId871" xr:uid="{00000000-0004-0000-0100-000066030000}"/>
    <hyperlink ref="I219" r:id="rId872" xr:uid="{00000000-0004-0000-0100-000067030000}"/>
    <hyperlink ref="A220" r:id="rId873" xr:uid="{00000000-0004-0000-0100-000068030000}"/>
    <hyperlink ref="B220" r:id="rId874" xr:uid="{00000000-0004-0000-0100-000069030000}"/>
    <hyperlink ref="E220" r:id="rId875" xr:uid="{00000000-0004-0000-0100-00006A030000}"/>
    <hyperlink ref="I220" r:id="rId876" xr:uid="{00000000-0004-0000-0100-00006B030000}"/>
    <hyperlink ref="A221" r:id="rId877" xr:uid="{00000000-0004-0000-0100-00006C030000}"/>
    <hyperlink ref="B221" r:id="rId878" xr:uid="{00000000-0004-0000-0100-00006D030000}"/>
    <hyperlink ref="E221" r:id="rId879" xr:uid="{00000000-0004-0000-0100-00006E030000}"/>
    <hyperlink ref="I221" r:id="rId880" xr:uid="{00000000-0004-0000-0100-00006F030000}"/>
    <hyperlink ref="A222" r:id="rId881" xr:uid="{00000000-0004-0000-0100-000070030000}"/>
    <hyperlink ref="B222" r:id="rId882" xr:uid="{00000000-0004-0000-0100-000071030000}"/>
    <hyperlink ref="E222" r:id="rId883" xr:uid="{00000000-0004-0000-0100-000072030000}"/>
    <hyperlink ref="I222" r:id="rId884" xr:uid="{00000000-0004-0000-0100-000073030000}"/>
    <hyperlink ref="A223" r:id="rId885" xr:uid="{00000000-0004-0000-0100-000074030000}"/>
    <hyperlink ref="B223" r:id="rId886" xr:uid="{00000000-0004-0000-0100-000075030000}"/>
    <hyperlink ref="E223" r:id="rId887" xr:uid="{00000000-0004-0000-0100-000076030000}"/>
    <hyperlink ref="I223" r:id="rId888" xr:uid="{00000000-0004-0000-0100-000077030000}"/>
    <hyperlink ref="A224" r:id="rId889" xr:uid="{00000000-0004-0000-0100-000078030000}"/>
    <hyperlink ref="B224" r:id="rId890" xr:uid="{00000000-0004-0000-0100-000079030000}"/>
    <hyperlink ref="E224" r:id="rId891" xr:uid="{00000000-0004-0000-0100-00007A030000}"/>
    <hyperlink ref="I224" r:id="rId892" xr:uid="{00000000-0004-0000-0100-00007B030000}"/>
    <hyperlink ref="A225" r:id="rId893" xr:uid="{00000000-0004-0000-0100-00007C030000}"/>
    <hyperlink ref="B225" r:id="rId894" xr:uid="{00000000-0004-0000-0100-00007D030000}"/>
    <hyperlink ref="E225" r:id="rId895" xr:uid="{00000000-0004-0000-0100-00007E030000}"/>
    <hyperlink ref="I225" r:id="rId896" xr:uid="{00000000-0004-0000-0100-00007F030000}"/>
    <hyperlink ref="A226" r:id="rId897" xr:uid="{00000000-0004-0000-0100-000080030000}"/>
    <hyperlink ref="B226" r:id="rId898" xr:uid="{00000000-0004-0000-0100-000081030000}"/>
    <hyperlink ref="E226" r:id="rId899" xr:uid="{00000000-0004-0000-0100-000082030000}"/>
    <hyperlink ref="I226" r:id="rId900" xr:uid="{00000000-0004-0000-0100-000083030000}"/>
    <hyperlink ref="A227" r:id="rId901" xr:uid="{00000000-0004-0000-0100-000084030000}"/>
    <hyperlink ref="B227" r:id="rId902" xr:uid="{00000000-0004-0000-0100-000085030000}"/>
    <hyperlink ref="E227" r:id="rId903" xr:uid="{00000000-0004-0000-0100-000086030000}"/>
    <hyperlink ref="I227" r:id="rId904" xr:uid="{00000000-0004-0000-0100-000087030000}"/>
    <hyperlink ref="A228" r:id="rId905" xr:uid="{00000000-0004-0000-0100-000088030000}"/>
    <hyperlink ref="B228" r:id="rId906" xr:uid="{00000000-0004-0000-0100-000089030000}"/>
    <hyperlink ref="E228" r:id="rId907" xr:uid="{00000000-0004-0000-0100-00008A030000}"/>
    <hyperlink ref="I228" r:id="rId908" xr:uid="{00000000-0004-0000-0100-00008B030000}"/>
    <hyperlink ref="A229" r:id="rId909" xr:uid="{00000000-0004-0000-0100-00008C030000}"/>
    <hyperlink ref="B229" r:id="rId910" xr:uid="{00000000-0004-0000-0100-00008D030000}"/>
    <hyperlink ref="E229" r:id="rId911" xr:uid="{00000000-0004-0000-0100-00008E030000}"/>
    <hyperlink ref="I229" r:id="rId912" xr:uid="{00000000-0004-0000-0100-00008F030000}"/>
    <hyperlink ref="A230" r:id="rId913" xr:uid="{00000000-0004-0000-0100-000090030000}"/>
    <hyperlink ref="B230" r:id="rId914" xr:uid="{00000000-0004-0000-0100-000091030000}"/>
    <hyperlink ref="E230" r:id="rId915" xr:uid="{00000000-0004-0000-0100-000092030000}"/>
    <hyperlink ref="I230" r:id="rId916" xr:uid="{00000000-0004-0000-0100-000093030000}"/>
    <hyperlink ref="A231" r:id="rId917" xr:uid="{00000000-0004-0000-0100-000094030000}"/>
    <hyperlink ref="B231" r:id="rId918" xr:uid="{00000000-0004-0000-0100-000095030000}"/>
    <hyperlink ref="E231" r:id="rId919" xr:uid="{00000000-0004-0000-0100-000096030000}"/>
    <hyperlink ref="I231" r:id="rId920" xr:uid="{00000000-0004-0000-0100-000097030000}"/>
    <hyperlink ref="A232" r:id="rId921" xr:uid="{00000000-0004-0000-0100-000098030000}"/>
    <hyperlink ref="B232" r:id="rId922" xr:uid="{00000000-0004-0000-0100-000099030000}"/>
    <hyperlink ref="E232" r:id="rId923" xr:uid="{00000000-0004-0000-0100-00009A030000}"/>
    <hyperlink ref="I232" r:id="rId924" xr:uid="{00000000-0004-0000-0100-00009B030000}"/>
    <hyperlink ref="A233" r:id="rId925" xr:uid="{00000000-0004-0000-0100-00009C030000}"/>
    <hyperlink ref="B233" r:id="rId926" xr:uid="{00000000-0004-0000-0100-00009D030000}"/>
    <hyperlink ref="E233" r:id="rId927" xr:uid="{00000000-0004-0000-0100-00009E030000}"/>
    <hyperlink ref="I233" r:id="rId928" xr:uid="{00000000-0004-0000-0100-00009F030000}"/>
    <hyperlink ref="A234" r:id="rId929" xr:uid="{00000000-0004-0000-0100-0000A0030000}"/>
    <hyperlink ref="B234" r:id="rId930" xr:uid="{00000000-0004-0000-0100-0000A1030000}"/>
    <hyperlink ref="E234" r:id="rId931" xr:uid="{00000000-0004-0000-0100-0000A2030000}"/>
    <hyperlink ref="I234" r:id="rId932" xr:uid="{00000000-0004-0000-0100-0000A3030000}"/>
    <hyperlink ref="A235" r:id="rId933" xr:uid="{00000000-0004-0000-0100-0000A4030000}"/>
    <hyperlink ref="B235" r:id="rId934" xr:uid="{00000000-0004-0000-0100-0000A5030000}"/>
    <hyperlink ref="E235" r:id="rId935" xr:uid="{00000000-0004-0000-0100-0000A6030000}"/>
    <hyperlink ref="I235" r:id="rId936" xr:uid="{00000000-0004-0000-0100-0000A7030000}"/>
    <hyperlink ref="A236" r:id="rId937" xr:uid="{00000000-0004-0000-0100-0000A8030000}"/>
    <hyperlink ref="B236" r:id="rId938" xr:uid="{00000000-0004-0000-0100-0000A9030000}"/>
    <hyperlink ref="E236" r:id="rId939" xr:uid="{00000000-0004-0000-0100-0000AA030000}"/>
    <hyperlink ref="I236" r:id="rId940" xr:uid="{00000000-0004-0000-0100-0000AB030000}"/>
    <hyperlink ref="A237" r:id="rId941" xr:uid="{00000000-0004-0000-0100-0000AC030000}"/>
    <hyperlink ref="B237" r:id="rId942" xr:uid="{00000000-0004-0000-0100-0000AD030000}"/>
    <hyperlink ref="E237" r:id="rId943" xr:uid="{00000000-0004-0000-0100-0000AE030000}"/>
    <hyperlink ref="I237" r:id="rId944" xr:uid="{00000000-0004-0000-0100-0000AF030000}"/>
    <hyperlink ref="A238" r:id="rId945" xr:uid="{00000000-0004-0000-0100-0000B0030000}"/>
    <hyperlink ref="B238" r:id="rId946" xr:uid="{00000000-0004-0000-0100-0000B1030000}"/>
    <hyperlink ref="E238" r:id="rId947" xr:uid="{00000000-0004-0000-0100-0000B2030000}"/>
    <hyperlink ref="I238" r:id="rId948" xr:uid="{00000000-0004-0000-0100-0000B3030000}"/>
    <hyperlink ref="A239" r:id="rId949" xr:uid="{00000000-0004-0000-0100-0000B4030000}"/>
    <hyperlink ref="B239" r:id="rId950" xr:uid="{00000000-0004-0000-0100-0000B5030000}"/>
    <hyperlink ref="E239" r:id="rId951" xr:uid="{00000000-0004-0000-0100-0000B6030000}"/>
    <hyperlink ref="I239" r:id="rId952" xr:uid="{00000000-0004-0000-0100-0000B7030000}"/>
    <hyperlink ref="A240" r:id="rId953" xr:uid="{00000000-0004-0000-0100-0000B8030000}"/>
    <hyperlink ref="B240" r:id="rId954" xr:uid="{00000000-0004-0000-0100-0000B9030000}"/>
    <hyperlink ref="E240" r:id="rId955" xr:uid="{00000000-0004-0000-0100-0000BA030000}"/>
    <hyperlink ref="I240" r:id="rId956" xr:uid="{00000000-0004-0000-0100-0000BB030000}"/>
    <hyperlink ref="A241" r:id="rId957" xr:uid="{00000000-0004-0000-0100-0000BC030000}"/>
    <hyperlink ref="B241" r:id="rId958" xr:uid="{00000000-0004-0000-0100-0000BD030000}"/>
    <hyperlink ref="E241" r:id="rId959" xr:uid="{00000000-0004-0000-0100-0000BE030000}"/>
    <hyperlink ref="I241" r:id="rId960" xr:uid="{00000000-0004-0000-0100-0000BF030000}"/>
    <hyperlink ref="A242" r:id="rId961" xr:uid="{00000000-0004-0000-0100-0000C0030000}"/>
    <hyperlink ref="B242" r:id="rId962" xr:uid="{00000000-0004-0000-0100-0000C1030000}"/>
    <hyperlink ref="E242" r:id="rId963" xr:uid="{00000000-0004-0000-0100-0000C2030000}"/>
    <hyperlink ref="I242" r:id="rId964" xr:uid="{00000000-0004-0000-0100-0000C3030000}"/>
    <hyperlink ref="A243" r:id="rId965" xr:uid="{00000000-0004-0000-0100-0000C4030000}"/>
    <hyperlink ref="B243" r:id="rId966" xr:uid="{00000000-0004-0000-0100-0000C5030000}"/>
    <hyperlink ref="E243" r:id="rId967" xr:uid="{00000000-0004-0000-0100-0000C6030000}"/>
    <hyperlink ref="I243" r:id="rId968" xr:uid="{00000000-0004-0000-0100-0000C7030000}"/>
    <hyperlink ref="A244" r:id="rId969" xr:uid="{00000000-0004-0000-0100-0000C8030000}"/>
    <hyperlink ref="B244" r:id="rId970" xr:uid="{00000000-0004-0000-0100-0000C9030000}"/>
    <hyperlink ref="E244" r:id="rId971" xr:uid="{00000000-0004-0000-0100-0000CA030000}"/>
    <hyperlink ref="I244" r:id="rId972" xr:uid="{00000000-0004-0000-0100-0000CB030000}"/>
    <hyperlink ref="A245" r:id="rId973" xr:uid="{00000000-0004-0000-0100-0000CC030000}"/>
    <hyperlink ref="B245" r:id="rId974" xr:uid="{00000000-0004-0000-0100-0000CD030000}"/>
    <hyperlink ref="E245" r:id="rId975" xr:uid="{00000000-0004-0000-0100-0000CE030000}"/>
    <hyperlink ref="I245" r:id="rId976" xr:uid="{00000000-0004-0000-0100-0000CF030000}"/>
    <hyperlink ref="A246" r:id="rId977" xr:uid="{00000000-0004-0000-0100-0000D0030000}"/>
    <hyperlink ref="B246" r:id="rId978" xr:uid="{00000000-0004-0000-0100-0000D1030000}"/>
    <hyperlink ref="E246" r:id="rId979" xr:uid="{00000000-0004-0000-0100-0000D2030000}"/>
    <hyperlink ref="I246" r:id="rId980" xr:uid="{00000000-0004-0000-0100-0000D3030000}"/>
    <hyperlink ref="A247" r:id="rId981" xr:uid="{00000000-0004-0000-0100-0000D4030000}"/>
    <hyperlink ref="B247" r:id="rId982" xr:uid="{00000000-0004-0000-0100-0000D5030000}"/>
    <hyperlink ref="E247" r:id="rId983" xr:uid="{00000000-0004-0000-0100-0000D6030000}"/>
    <hyperlink ref="I247" r:id="rId984" xr:uid="{00000000-0004-0000-0100-0000D7030000}"/>
    <hyperlink ref="A248" r:id="rId985" xr:uid="{00000000-0004-0000-0100-0000D8030000}"/>
    <hyperlink ref="B248" r:id="rId986" xr:uid="{00000000-0004-0000-0100-0000D9030000}"/>
    <hyperlink ref="E248" r:id="rId987" xr:uid="{00000000-0004-0000-0100-0000DA030000}"/>
    <hyperlink ref="I248" r:id="rId988" xr:uid="{00000000-0004-0000-0100-0000DB030000}"/>
    <hyperlink ref="A249" r:id="rId989" xr:uid="{00000000-0004-0000-0100-0000DC030000}"/>
    <hyperlink ref="B249" r:id="rId990" xr:uid="{00000000-0004-0000-0100-0000DD030000}"/>
    <hyperlink ref="E249" r:id="rId991" xr:uid="{00000000-0004-0000-0100-0000DE030000}"/>
    <hyperlink ref="I249" r:id="rId992" xr:uid="{00000000-0004-0000-0100-0000DF030000}"/>
    <hyperlink ref="A250" r:id="rId993" xr:uid="{00000000-0004-0000-0100-0000E0030000}"/>
    <hyperlink ref="B250" r:id="rId994" xr:uid="{00000000-0004-0000-0100-0000E1030000}"/>
    <hyperlink ref="E250" r:id="rId995" xr:uid="{00000000-0004-0000-0100-0000E2030000}"/>
    <hyperlink ref="I250" r:id="rId996" xr:uid="{00000000-0004-0000-0100-0000E3030000}"/>
    <hyperlink ref="A251" r:id="rId997" xr:uid="{00000000-0004-0000-0100-0000E4030000}"/>
    <hyperlink ref="B251" r:id="rId998" xr:uid="{00000000-0004-0000-0100-0000E5030000}"/>
    <hyperlink ref="E251" r:id="rId999" xr:uid="{00000000-0004-0000-0100-0000E6030000}"/>
    <hyperlink ref="I251" r:id="rId1000" xr:uid="{00000000-0004-0000-0100-0000E7030000}"/>
    <hyperlink ref="A252" r:id="rId1001" xr:uid="{00000000-0004-0000-0100-0000E8030000}"/>
    <hyperlink ref="B252" r:id="rId1002" xr:uid="{00000000-0004-0000-0100-0000E9030000}"/>
    <hyperlink ref="E252" r:id="rId1003" xr:uid="{00000000-0004-0000-0100-0000EA030000}"/>
    <hyperlink ref="I252" r:id="rId1004" xr:uid="{00000000-0004-0000-0100-0000EB030000}"/>
    <hyperlink ref="A253" r:id="rId1005" xr:uid="{00000000-0004-0000-0100-0000EC030000}"/>
    <hyperlink ref="B253" r:id="rId1006" xr:uid="{00000000-0004-0000-0100-0000ED030000}"/>
    <hyperlink ref="E253" r:id="rId1007" xr:uid="{00000000-0004-0000-0100-0000EE030000}"/>
    <hyperlink ref="I253" r:id="rId1008" xr:uid="{00000000-0004-0000-0100-0000EF030000}"/>
    <hyperlink ref="A254" r:id="rId1009" xr:uid="{00000000-0004-0000-0100-0000F0030000}"/>
    <hyperlink ref="B254" r:id="rId1010" xr:uid="{00000000-0004-0000-0100-0000F1030000}"/>
    <hyperlink ref="E254" r:id="rId1011" xr:uid="{00000000-0004-0000-0100-0000F2030000}"/>
    <hyperlink ref="I254" r:id="rId1012" xr:uid="{00000000-0004-0000-0100-0000F3030000}"/>
    <hyperlink ref="A255" r:id="rId1013" xr:uid="{00000000-0004-0000-0100-0000F4030000}"/>
    <hyperlink ref="B255" r:id="rId1014" xr:uid="{00000000-0004-0000-0100-0000F5030000}"/>
    <hyperlink ref="E255" r:id="rId1015" xr:uid="{00000000-0004-0000-0100-0000F6030000}"/>
    <hyperlink ref="I255" r:id="rId1016" xr:uid="{00000000-0004-0000-0100-0000F7030000}"/>
    <hyperlink ref="A256" r:id="rId1017" xr:uid="{00000000-0004-0000-0100-0000F8030000}"/>
    <hyperlink ref="B256" r:id="rId1018" xr:uid="{00000000-0004-0000-0100-0000F9030000}"/>
    <hyperlink ref="E256" r:id="rId1019" xr:uid="{00000000-0004-0000-0100-0000FA030000}"/>
    <hyperlink ref="I256" r:id="rId1020" xr:uid="{00000000-0004-0000-0100-0000FB030000}"/>
    <hyperlink ref="A257" r:id="rId1021" xr:uid="{00000000-0004-0000-0100-0000FC030000}"/>
    <hyperlink ref="B257" r:id="rId1022" xr:uid="{00000000-0004-0000-0100-0000FD030000}"/>
    <hyperlink ref="E257" r:id="rId1023" xr:uid="{00000000-0004-0000-0100-0000FE030000}"/>
    <hyperlink ref="I257" r:id="rId1024" xr:uid="{00000000-0004-0000-0100-0000FF030000}"/>
    <hyperlink ref="A258" r:id="rId1025" xr:uid="{00000000-0004-0000-0100-000000040000}"/>
    <hyperlink ref="B258" r:id="rId1026" xr:uid="{00000000-0004-0000-0100-000001040000}"/>
    <hyperlink ref="E258" r:id="rId1027" xr:uid="{00000000-0004-0000-0100-000002040000}"/>
    <hyperlink ref="I258" r:id="rId1028" xr:uid="{00000000-0004-0000-0100-000003040000}"/>
    <hyperlink ref="A259" r:id="rId1029" xr:uid="{00000000-0004-0000-0100-000004040000}"/>
    <hyperlink ref="B259" r:id="rId1030" xr:uid="{00000000-0004-0000-0100-000005040000}"/>
    <hyperlink ref="E259" r:id="rId1031" xr:uid="{00000000-0004-0000-0100-000006040000}"/>
    <hyperlink ref="I259" r:id="rId1032" xr:uid="{00000000-0004-0000-0100-000007040000}"/>
    <hyperlink ref="A260" r:id="rId1033" xr:uid="{00000000-0004-0000-0100-000008040000}"/>
    <hyperlink ref="B260" r:id="rId1034" xr:uid="{00000000-0004-0000-0100-000009040000}"/>
    <hyperlink ref="E260" r:id="rId1035" xr:uid="{00000000-0004-0000-0100-00000A040000}"/>
    <hyperlink ref="I260" r:id="rId1036" xr:uid="{00000000-0004-0000-0100-00000B040000}"/>
    <hyperlink ref="A261" r:id="rId1037" xr:uid="{00000000-0004-0000-0100-00000C040000}"/>
    <hyperlink ref="B261" r:id="rId1038" xr:uid="{00000000-0004-0000-0100-00000D040000}"/>
    <hyperlink ref="E261" r:id="rId1039" xr:uid="{00000000-0004-0000-0100-00000E040000}"/>
    <hyperlink ref="I261" r:id="rId1040" xr:uid="{00000000-0004-0000-0100-00000F040000}"/>
    <hyperlink ref="A262" r:id="rId1041" xr:uid="{00000000-0004-0000-0100-000010040000}"/>
    <hyperlink ref="B262" r:id="rId1042" xr:uid="{00000000-0004-0000-0100-000011040000}"/>
    <hyperlink ref="E262" r:id="rId1043" xr:uid="{00000000-0004-0000-0100-000012040000}"/>
    <hyperlink ref="I262" r:id="rId1044" xr:uid="{00000000-0004-0000-0100-000013040000}"/>
    <hyperlink ref="A263" r:id="rId1045" xr:uid="{00000000-0004-0000-0100-000014040000}"/>
    <hyperlink ref="B263" r:id="rId1046" xr:uid="{00000000-0004-0000-0100-000015040000}"/>
    <hyperlink ref="E263" r:id="rId1047" xr:uid="{00000000-0004-0000-0100-000016040000}"/>
    <hyperlink ref="I263" r:id="rId1048" xr:uid="{00000000-0004-0000-0100-000017040000}"/>
    <hyperlink ref="A264" r:id="rId1049" xr:uid="{00000000-0004-0000-0100-000018040000}"/>
    <hyperlink ref="B264" r:id="rId1050" xr:uid="{00000000-0004-0000-0100-000019040000}"/>
    <hyperlink ref="E264" r:id="rId1051" xr:uid="{00000000-0004-0000-0100-00001A040000}"/>
    <hyperlink ref="I264" r:id="rId1052" xr:uid="{00000000-0004-0000-0100-00001B040000}"/>
    <hyperlink ref="A265" r:id="rId1053" xr:uid="{00000000-0004-0000-0100-00001C040000}"/>
    <hyperlink ref="B265" r:id="rId1054" xr:uid="{00000000-0004-0000-0100-00001D040000}"/>
    <hyperlink ref="E265" r:id="rId1055" xr:uid="{00000000-0004-0000-0100-00001E040000}"/>
    <hyperlink ref="I265" r:id="rId1056" xr:uid="{00000000-0004-0000-0100-00001F040000}"/>
    <hyperlink ref="A266" r:id="rId1057" xr:uid="{00000000-0004-0000-0100-000020040000}"/>
    <hyperlink ref="B266" r:id="rId1058" xr:uid="{00000000-0004-0000-0100-000021040000}"/>
    <hyperlink ref="E266" r:id="rId1059" xr:uid="{00000000-0004-0000-0100-000022040000}"/>
    <hyperlink ref="I266" r:id="rId1060" xr:uid="{00000000-0004-0000-0100-000023040000}"/>
    <hyperlink ref="A267" r:id="rId1061" xr:uid="{00000000-0004-0000-0100-000024040000}"/>
    <hyperlink ref="B267" r:id="rId1062" xr:uid="{00000000-0004-0000-0100-000025040000}"/>
    <hyperlink ref="E267" r:id="rId1063" xr:uid="{00000000-0004-0000-0100-000026040000}"/>
    <hyperlink ref="I267" r:id="rId1064" xr:uid="{00000000-0004-0000-0100-000027040000}"/>
    <hyperlink ref="A268" r:id="rId1065" xr:uid="{00000000-0004-0000-0100-000028040000}"/>
    <hyperlink ref="B268" r:id="rId1066" xr:uid="{00000000-0004-0000-0100-000029040000}"/>
    <hyperlink ref="E268" r:id="rId1067" xr:uid="{00000000-0004-0000-0100-00002A040000}"/>
    <hyperlink ref="I268" r:id="rId1068" xr:uid="{00000000-0004-0000-0100-00002B040000}"/>
    <hyperlink ref="A269" r:id="rId1069" xr:uid="{00000000-0004-0000-0100-00002C040000}"/>
    <hyperlink ref="B269" r:id="rId1070" xr:uid="{00000000-0004-0000-0100-00002D040000}"/>
    <hyperlink ref="E269" r:id="rId1071" xr:uid="{00000000-0004-0000-0100-00002E040000}"/>
    <hyperlink ref="I269" r:id="rId1072" xr:uid="{00000000-0004-0000-0100-00002F040000}"/>
    <hyperlink ref="A270" r:id="rId1073" xr:uid="{00000000-0004-0000-0100-000030040000}"/>
    <hyperlink ref="B270" r:id="rId1074" xr:uid="{00000000-0004-0000-0100-000031040000}"/>
    <hyperlink ref="E270" r:id="rId1075" xr:uid="{00000000-0004-0000-0100-000032040000}"/>
    <hyperlink ref="I270" r:id="rId1076" xr:uid="{00000000-0004-0000-0100-000033040000}"/>
    <hyperlink ref="A271" r:id="rId1077" xr:uid="{00000000-0004-0000-0100-000034040000}"/>
    <hyperlink ref="B271" r:id="rId1078" xr:uid="{00000000-0004-0000-0100-000035040000}"/>
    <hyperlink ref="E271" r:id="rId1079" xr:uid="{00000000-0004-0000-0100-000036040000}"/>
    <hyperlink ref="I271" r:id="rId1080" xr:uid="{00000000-0004-0000-0100-000037040000}"/>
    <hyperlink ref="A272" r:id="rId1081" xr:uid="{00000000-0004-0000-0100-000038040000}"/>
    <hyperlink ref="B272" r:id="rId1082" xr:uid="{00000000-0004-0000-0100-000039040000}"/>
    <hyperlink ref="E272" r:id="rId1083" xr:uid="{00000000-0004-0000-0100-00003A040000}"/>
    <hyperlink ref="I272" r:id="rId1084" xr:uid="{00000000-0004-0000-0100-00003B040000}"/>
    <hyperlink ref="A273" r:id="rId1085" xr:uid="{00000000-0004-0000-0100-00003C040000}"/>
    <hyperlink ref="B273" r:id="rId1086" xr:uid="{00000000-0004-0000-0100-00003D040000}"/>
    <hyperlink ref="E273" r:id="rId1087" xr:uid="{00000000-0004-0000-0100-00003E040000}"/>
    <hyperlink ref="I273" r:id="rId1088" xr:uid="{00000000-0004-0000-0100-00003F040000}"/>
    <hyperlink ref="A274" r:id="rId1089" xr:uid="{00000000-0004-0000-0100-000040040000}"/>
    <hyperlink ref="B274" r:id="rId1090" xr:uid="{00000000-0004-0000-0100-000041040000}"/>
    <hyperlink ref="E274" r:id="rId1091" xr:uid="{00000000-0004-0000-0100-000042040000}"/>
    <hyperlink ref="I274" r:id="rId1092" xr:uid="{00000000-0004-0000-0100-000043040000}"/>
    <hyperlink ref="A275" r:id="rId1093" xr:uid="{00000000-0004-0000-0100-000044040000}"/>
    <hyperlink ref="B275" r:id="rId1094" xr:uid="{00000000-0004-0000-0100-000045040000}"/>
    <hyperlink ref="E275" r:id="rId1095" xr:uid="{00000000-0004-0000-0100-000046040000}"/>
    <hyperlink ref="I275" r:id="rId1096" xr:uid="{00000000-0004-0000-0100-000047040000}"/>
    <hyperlink ref="A276" r:id="rId1097" xr:uid="{00000000-0004-0000-0100-000048040000}"/>
    <hyperlink ref="B276" r:id="rId1098" xr:uid="{00000000-0004-0000-0100-000049040000}"/>
    <hyperlink ref="E276" r:id="rId1099" xr:uid="{00000000-0004-0000-0100-00004A040000}"/>
    <hyperlink ref="I276" r:id="rId1100" xr:uid="{00000000-0004-0000-0100-00004B040000}"/>
    <hyperlink ref="A277" r:id="rId1101" xr:uid="{00000000-0004-0000-0100-00004C040000}"/>
    <hyperlink ref="B277" r:id="rId1102" xr:uid="{00000000-0004-0000-0100-00004D040000}"/>
    <hyperlink ref="E277" r:id="rId1103" xr:uid="{00000000-0004-0000-0100-00004E040000}"/>
    <hyperlink ref="I277" r:id="rId1104" xr:uid="{00000000-0004-0000-0100-00004F040000}"/>
    <hyperlink ref="A278" r:id="rId1105" xr:uid="{00000000-0004-0000-0100-000050040000}"/>
    <hyperlink ref="B278" r:id="rId1106" xr:uid="{00000000-0004-0000-0100-000051040000}"/>
    <hyperlink ref="E278" r:id="rId1107" xr:uid="{00000000-0004-0000-0100-000052040000}"/>
    <hyperlink ref="I278" r:id="rId1108" xr:uid="{00000000-0004-0000-0100-000053040000}"/>
    <hyperlink ref="A279" r:id="rId1109" xr:uid="{00000000-0004-0000-0100-000054040000}"/>
    <hyperlink ref="B279" r:id="rId1110" xr:uid="{00000000-0004-0000-0100-000055040000}"/>
    <hyperlink ref="E279" r:id="rId1111" xr:uid="{00000000-0004-0000-0100-000056040000}"/>
    <hyperlink ref="I279" r:id="rId1112" xr:uid="{00000000-0004-0000-0100-000057040000}"/>
    <hyperlink ref="A280" r:id="rId1113" xr:uid="{00000000-0004-0000-0100-000058040000}"/>
    <hyperlink ref="B280" r:id="rId1114" xr:uid="{00000000-0004-0000-0100-000059040000}"/>
    <hyperlink ref="E280" r:id="rId1115" xr:uid="{00000000-0004-0000-0100-00005A040000}"/>
    <hyperlink ref="I280" r:id="rId1116" xr:uid="{00000000-0004-0000-0100-00005B040000}"/>
    <hyperlink ref="A281" r:id="rId1117" xr:uid="{00000000-0004-0000-0100-00005C040000}"/>
    <hyperlink ref="B281" r:id="rId1118" xr:uid="{00000000-0004-0000-0100-00005D040000}"/>
    <hyperlink ref="E281" r:id="rId1119" xr:uid="{00000000-0004-0000-0100-00005E040000}"/>
    <hyperlink ref="I281" r:id="rId1120" xr:uid="{00000000-0004-0000-0100-00005F040000}"/>
    <hyperlink ref="A282" r:id="rId1121" xr:uid="{00000000-0004-0000-0100-000060040000}"/>
    <hyperlink ref="B282" r:id="rId1122" xr:uid="{00000000-0004-0000-0100-000061040000}"/>
    <hyperlink ref="E282" r:id="rId1123" xr:uid="{00000000-0004-0000-0100-000062040000}"/>
    <hyperlink ref="I282" r:id="rId1124" xr:uid="{00000000-0004-0000-0100-000063040000}"/>
    <hyperlink ref="A283" r:id="rId1125" xr:uid="{00000000-0004-0000-0100-000064040000}"/>
    <hyperlink ref="B283" r:id="rId1126" xr:uid="{00000000-0004-0000-0100-000065040000}"/>
    <hyperlink ref="E283" r:id="rId1127" xr:uid="{00000000-0004-0000-0100-000066040000}"/>
    <hyperlink ref="I283" r:id="rId1128" xr:uid="{00000000-0004-0000-0100-000067040000}"/>
    <hyperlink ref="A284" r:id="rId1129" xr:uid="{00000000-0004-0000-0100-000068040000}"/>
    <hyperlink ref="B284" r:id="rId1130" xr:uid="{00000000-0004-0000-0100-000069040000}"/>
    <hyperlink ref="E284" r:id="rId1131" xr:uid="{00000000-0004-0000-0100-00006A040000}"/>
    <hyperlink ref="I284" r:id="rId1132" xr:uid="{00000000-0004-0000-0100-00006B040000}"/>
    <hyperlink ref="A285" r:id="rId1133" xr:uid="{00000000-0004-0000-0100-00006C040000}"/>
    <hyperlink ref="B285" r:id="rId1134" xr:uid="{00000000-0004-0000-0100-00006D040000}"/>
    <hyperlink ref="E285" r:id="rId1135" xr:uid="{00000000-0004-0000-0100-00006E040000}"/>
    <hyperlink ref="I285" r:id="rId1136" xr:uid="{00000000-0004-0000-0100-00006F040000}"/>
    <hyperlink ref="A286" r:id="rId1137" xr:uid="{00000000-0004-0000-0100-000070040000}"/>
    <hyperlink ref="B286" r:id="rId1138" xr:uid="{00000000-0004-0000-0100-000071040000}"/>
    <hyperlink ref="E286" r:id="rId1139" xr:uid="{00000000-0004-0000-0100-000072040000}"/>
    <hyperlink ref="I286" r:id="rId1140" xr:uid="{00000000-0004-0000-0100-000073040000}"/>
    <hyperlink ref="A287" r:id="rId1141" xr:uid="{00000000-0004-0000-0100-000074040000}"/>
    <hyperlink ref="B287" r:id="rId1142" xr:uid="{00000000-0004-0000-0100-000075040000}"/>
    <hyperlink ref="E287" r:id="rId1143" xr:uid="{00000000-0004-0000-0100-000076040000}"/>
    <hyperlink ref="I287" r:id="rId1144" xr:uid="{00000000-0004-0000-0100-000077040000}"/>
    <hyperlink ref="A288" r:id="rId1145" xr:uid="{00000000-0004-0000-0100-000078040000}"/>
    <hyperlink ref="B288" r:id="rId1146" xr:uid="{00000000-0004-0000-0100-000079040000}"/>
    <hyperlink ref="E288" r:id="rId1147" xr:uid="{00000000-0004-0000-0100-00007A040000}"/>
    <hyperlink ref="I288" r:id="rId1148" xr:uid="{00000000-0004-0000-0100-00007B040000}"/>
    <hyperlink ref="A289" r:id="rId1149" xr:uid="{00000000-0004-0000-0100-00007C040000}"/>
    <hyperlink ref="B289" r:id="rId1150" xr:uid="{00000000-0004-0000-0100-00007D040000}"/>
    <hyperlink ref="E289" r:id="rId1151" xr:uid="{00000000-0004-0000-0100-00007E040000}"/>
    <hyperlink ref="I289" r:id="rId1152" xr:uid="{00000000-0004-0000-0100-00007F040000}"/>
    <hyperlink ref="A290" r:id="rId1153" xr:uid="{00000000-0004-0000-0100-000080040000}"/>
    <hyperlink ref="B290" r:id="rId1154" xr:uid="{00000000-0004-0000-0100-000081040000}"/>
    <hyperlink ref="E290" r:id="rId1155" xr:uid="{00000000-0004-0000-0100-000082040000}"/>
    <hyperlink ref="I290" r:id="rId1156" xr:uid="{00000000-0004-0000-0100-000083040000}"/>
    <hyperlink ref="A291" r:id="rId1157" xr:uid="{00000000-0004-0000-0100-000084040000}"/>
    <hyperlink ref="B291" r:id="rId1158" xr:uid="{00000000-0004-0000-0100-000085040000}"/>
    <hyperlink ref="E291" r:id="rId1159" xr:uid="{00000000-0004-0000-0100-000086040000}"/>
    <hyperlink ref="I291" r:id="rId1160" xr:uid="{00000000-0004-0000-0100-000087040000}"/>
    <hyperlink ref="A292" r:id="rId1161" xr:uid="{00000000-0004-0000-0100-000088040000}"/>
    <hyperlink ref="B292" r:id="rId1162" xr:uid="{00000000-0004-0000-0100-000089040000}"/>
    <hyperlink ref="E292" r:id="rId1163" xr:uid="{00000000-0004-0000-0100-00008A040000}"/>
    <hyperlink ref="I292" r:id="rId1164" xr:uid="{00000000-0004-0000-0100-00008B040000}"/>
    <hyperlink ref="A293" r:id="rId1165" xr:uid="{00000000-0004-0000-0100-00008C040000}"/>
    <hyperlink ref="B293" r:id="rId1166" xr:uid="{00000000-0004-0000-0100-00008D040000}"/>
    <hyperlink ref="E293" r:id="rId1167" xr:uid="{00000000-0004-0000-0100-00008E040000}"/>
    <hyperlink ref="I293" r:id="rId1168" xr:uid="{00000000-0004-0000-0100-00008F040000}"/>
    <hyperlink ref="A294" r:id="rId1169" xr:uid="{00000000-0004-0000-0100-000090040000}"/>
    <hyperlink ref="B294" r:id="rId1170" xr:uid="{00000000-0004-0000-0100-000091040000}"/>
    <hyperlink ref="E294" r:id="rId1171" xr:uid="{00000000-0004-0000-0100-000092040000}"/>
    <hyperlink ref="I294" r:id="rId1172" xr:uid="{00000000-0004-0000-0100-000093040000}"/>
    <hyperlink ref="A295" r:id="rId1173" xr:uid="{00000000-0004-0000-0100-000094040000}"/>
    <hyperlink ref="B295" r:id="rId1174" xr:uid="{00000000-0004-0000-0100-000095040000}"/>
    <hyperlink ref="E295" r:id="rId1175" xr:uid="{00000000-0004-0000-0100-000096040000}"/>
    <hyperlink ref="I295" r:id="rId1176" xr:uid="{00000000-0004-0000-0100-000097040000}"/>
    <hyperlink ref="A296" r:id="rId1177" xr:uid="{00000000-0004-0000-0100-000098040000}"/>
    <hyperlink ref="B296" r:id="rId1178" xr:uid="{00000000-0004-0000-0100-000099040000}"/>
    <hyperlink ref="E296" r:id="rId1179" xr:uid="{00000000-0004-0000-0100-00009A040000}"/>
    <hyperlink ref="I296" r:id="rId1180" xr:uid="{00000000-0004-0000-0100-00009B040000}"/>
    <hyperlink ref="A297" r:id="rId1181" xr:uid="{00000000-0004-0000-0100-00009C040000}"/>
    <hyperlink ref="B297" r:id="rId1182" xr:uid="{00000000-0004-0000-0100-00009D040000}"/>
    <hyperlink ref="E297" r:id="rId1183" xr:uid="{00000000-0004-0000-0100-00009E040000}"/>
    <hyperlink ref="I297" r:id="rId1184" xr:uid="{00000000-0004-0000-0100-00009F040000}"/>
    <hyperlink ref="A298" r:id="rId1185" xr:uid="{00000000-0004-0000-0100-0000A0040000}"/>
    <hyperlink ref="B298" r:id="rId1186" xr:uid="{00000000-0004-0000-0100-0000A1040000}"/>
    <hyperlink ref="E298" r:id="rId1187" xr:uid="{00000000-0004-0000-0100-0000A2040000}"/>
    <hyperlink ref="I298" r:id="rId1188" xr:uid="{00000000-0004-0000-0100-0000A3040000}"/>
    <hyperlink ref="A299" r:id="rId1189" xr:uid="{00000000-0004-0000-0100-0000A4040000}"/>
    <hyperlink ref="B299" r:id="rId1190" xr:uid="{00000000-0004-0000-0100-0000A5040000}"/>
    <hyperlink ref="E299" r:id="rId1191" xr:uid="{00000000-0004-0000-0100-0000A6040000}"/>
    <hyperlink ref="I299" r:id="rId1192" xr:uid="{00000000-0004-0000-0100-0000A7040000}"/>
    <hyperlink ref="A300" r:id="rId1193" xr:uid="{00000000-0004-0000-0100-0000A8040000}"/>
    <hyperlink ref="B300" r:id="rId1194" xr:uid="{00000000-0004-0000-0100-0000A9040000}"/>
    <hyperlink ref="E300" r:id="rId1195" xr:uid="{00000000-0004-0000-0100-0000AA040000}"/>
    <hyperlink ref="I300" r:id="rId1196" xr:uid="{00000000-0004-0000-0100-0000AB040000}"/>
    <hyperlink ref="A301" r:id="rId1197" xr:uid="{00000000-0004-0000-0100-0000AC040000}"/>
    <hyperlink ref="B301" r:id="rId1198" xr:uid="{00000000-0004-0000-0100-0000AD040000}"/>
    <hyperlink ref="E301" r:id="rId1199" xr:uid="{00000000-0004-0000-0100-0000AE040000}"/>
    <hyperlink ref="I301" r:id="rId1200" xr:uid="{00000000-0004-0000-0100-0000AF040000}"/>
    <hyperlink ref="A302" r:id="rId1201" xr:uid="{00000000-0004-0000-0100-0000B0040000}"/>
    <hyperlink ref="B302" r:id="rId1202" xr:uid="{00000000-0004-0000-0100-0000B1040000}"/>
    <hyperlink ref="E302" r:id="rId1203" xr:uid="{00000000-0004-0000-0100-0000B2040000}"/>
    <hyperlink ref="I302" r:id="rId1204" xr:uid="{00000000-0004-0000-0100-0000B3040000}"/>
    <hyperlink ref="A303" r:id="rId1205" xr:uid="{00000000-0004-0000-0100-0000B4040000}"/>
    <hyperlink ref="B303" r:id="rId1206" xr:uid="{00000000-0004-0000-0100-0000B5040000}"/>
    <hyperlink ref="E303" r:id="rId1207" xr:uid="{00000000-0004-0000-0100-0000B6040000}"/>
    <hyperlink ref="I303" r:id="rId1208" xr:uid="{00000000-0004-0000-0100-0000B7040000}"/>
    <hyperlink ref="A304" r:id="rId1209" xr:uid="{00000000-0004-0000-0100-0000B8040000}"/>
    <hyperlink ref="B304" r:id="rId1210" xr:uid="{00000000-0004-0000-0100-0000B9040000}"/>
    <hyperlink ref="E304" r:id="rId1211" xr:uid="{00000000-0004-0000-0100-0000BA040000}"/>
    <hyperlink ref="I304" r:id="rId1212" xr:uid="{00000000-0004-0000-0100-0000BB040000}"/>
    <hyperlink ref="A305" r:id="rId1213" xr:uid="{00000000-0004-0000-0100-0000BC040000}"/>
    <hyperlink ref="B305" r:id="rId1214" xr:uid="{00000000-0004-0000-0100-0000BD040000}"/>
    <hyperlink ref="E305" r:id="rId1215" xr:uid="{00000000-0004-0000-0100-0000BE040000}"/>
    <hyperlink ref="I305" r:id="rId1216" xr:uid="{00000000-0004-0000-0100-0000BF040000}"/>
    <hyperlink ref="A306" r:id="rId1217" xr:uid="{00000000-0004-0000-0100-0000C0040000}"/>
    <hyperlink ref="B306" r:id="rId1218" xr:uid="{00000000-0004-0000-0100-0000C1040000}"/>
    <hyperlink ref="E306" r:id="rId1219" xr:uid="{00000000-0004-0000-0100-0000C2040000}"/>
    <hyperlink ref="I306" r:id="rId1220" xr:uid="{00000000-0004-0000-0100-0000C3040000}"/>
    <hyperlink ref="A307" r:id="rId1221" xr:uid="{00000000-0004-0000-0100-0000C4040000}"/>
    <hyperlink ref="B307" r:id="rId1222" xr:uid="{00000000-0004-0000-0100-0000C5040000}"/>
    <hyperlink ref="E307" r:id="rId1223" xr:uid="{00000000-0004-0000-0100-0000C6040000}"/>
    <hyperlink ref="I307" r:id="rId1224" xr:uid="{00000000-0004-0000-0100-0000C7040000}"/>
    <hyperlink ref="A308" r:id="rId1225" xr:uid="{00000000-0004-0000-0100-0000C8040000}"/>
    <hyperlink ref="B308" r:id="rId1226" xr:uid="{00000000-0004-0000-0100-0000C9040000}"/>
    <hyperlink ref="E308" r:id="rId1227" xr:uid="{00000000-0004-0000-0100-0000CA040000}"/>
    <hyperlink ref="I308" r:id="rId1228" xr:uid="{00000000-0004-0000-0100-0000CB040000}"/>
    <hyperlink ref="A309" r:id="rId1229" xr:uid="{00000000-0004-0000-0100-0000CC040000}"/>
    <hyperlink ref="B309" r:id="rId1230" xr:uid="{00000000-0004-0000-0100-0000CD040000}"/>
    <hyperlink ref="E309" r:id="rId1231" xr:uid="{00000000-0004-0000-0100-0000CE040000}"/>
    <hyperlink ref="I309" r:id="rId1232" xr:uid="{00000000-0004-0000-0100-0000CF040000}"/>
    <hyperlink ref="A310" r:id="rId1233" xr:uid="{00000000-0004-0000-0100-0000D0040000}"/>
    <hyperlink ref="B310" r:id="rId1234" xr:uid="{00000000-0004-0000-0100-0000D1040000}"/>
    <hyperlink ref="E310" r:id="rId1235" xr:uid="{00000000-0004-0000-0100-0000D2040000}"/>
    <hyperlink ref="I310" r:id="rId1236" xr:uid="{00000000-0004-0000-0100-0000D3040000}"/>
    <hyperlink ref="A311" r:id="rId1237" xr:uid="{00000000-0004-0000-0100-0000D4040000}"/>
    <hyperlink ref="B311" r:id="rId1238" xr:uid="{00000000-0004-0000-0100-0000D5040000}"/>
    <hyperlink ref="E311" r:id="rId1239" xr:uid="{00000000-0004-0000-0100-0000D6040000}"/>
    <hyperlink ref="I311" r:id="rId1240" xr:uid="{00000000-0004-0000-0100-0000D7040000}"/>
    <hyperlink ref="A312" r:id="rId1241" xr:uid="{00000000-0004-0000-0100-0000D8040000}"/>
    <hyperlink ref="B312" r:id="rId1242" xr:uid="{00000000-0004-0000-0100-0000D9040000}"/>
    <hyperlink ref="E312" r:id="rId1243" xr:uid="{00000000-0004-0000-0100-0000DA040000}"/>
    <hyperlink ref="I312" r:id="rId1244" xr:uid="{00000000-0004-0000-0100-0000DB040000}"/>
    <hyperlink ref="A313" r:id="rId1245" xr:uid="{00000000-0004-0000-0100-0000DC040000}"/>
    <hyperlink ref="B313" r:id="rId1246" xr:uid="{00000000-0004-0000-0100-0000DD040000}"/>
    <hyperlink ref="E313" r:id="rId1247" xr:uid="{00000000-0004-0000-0100-0000DE040000}"/>
    <hyperlink ref="I313" r:id="rId1248" xr:uid="{00000000-0004-0000-0100-0000DF040000}"/>
    <hyperlink ref="A314" r:id="rId1249" xr:uid="{00000000-0004-0000-0100-0000E0040000}"/>
    <hyperlink ref="B314" r:id="rId1250" xr:uid="{00000000-0004-0000-0100-0000E1040000}"/>
    <hyperlink ref="E314" r:id="rId1251" xr:uid="{00000000-0004-0000-0100-0000E2040000}"/>
    <hyperlink ref="I314" r:id="rId1252" xr:uid="{00000000-0004-0000-0100-0000E3040000}"/>
    <hyperlink ref="A315" r:id="rId1253" xr:uid="{00000000-0004-0000-0100-0000E4040000}"/>
    <hyperlink ref="B315" r:id="rId1254" xr:uid="{00000000-0004-0000-0100-0000E5040000}"/>
    <hyperlink ref="E315" r:id="rId1255" xr:uid="{00000000-0004-0000-0100-0000E6040000}"/>
    <hyperlink ref="I315" r:id="rId1256" xr:uid="{00000000-0004-0000-0100-0000E7040000}"/>
    <hyperlink ref="A316" r:id="rId1257" xr:uid="{00000000-0004-0000-0100-0000E8040000}"/>
    <hyperlink ref="B316" r:id="rId1258" xr:uid="{00000000-0004-0000-0100-0000E9040000}"/>
    <hyperlink ref="E316" r:id="rId1259" xr:uid="{00000000-0004-0000-0100-0000EA040000}"/>
    <hyperlink ref="I316" r:id="rId1260" xr:uid="{00000000-0004-0000-0100-0000EB040000}"/>
    <hyperlink ref="A317" r:id="rId1261" xr:uid="{00000000-0004-0000-0100-0000EC040000}"/>
    <hyperlink ref="B317" r:id="rId1262" xr:uid="{00000000-0004-0000-0100-0000ED040000}"/>
    <hyperlink ref="E317" r:id="rId1263" xr:uid="{00000000-0004-0000-0100-0000EE040000}"/>
    <hyperlink ref="I317" r:id="rId1264" xr:uid="{00000000-0004-0000-0100-0000EF040000}"/>
    <hyperlink ref="A318" r:id="rId1265" xr:uid="{00000000-0004-0000-0100-0000F0040000}"/>
    <hyperlink ref="B318" r:id="rId1266" xr:uid="{00000000-0004-0000-0100-0000F1040000}"/>
    <hyperlink ref="E318" r:id="rId1267" xr:uid="{00000000-0004-0000-0100-0000F2040000}"/>
    <hyperlink ref="I318" r:id="rId1268" xr:uid="{00000000-0004-0000-0100-0000F3040000}"/>
    <hyperlink ref="A319" r:id="rId1269" xr:uid="{00000000-0004-0000-0100-0000F4040000}"/>
    <hyperlink ref="B319" r:id="rId1270" xr:uid="{00000000-0004-0000-0100-0000F5040000}"/>
    <hyperlink ref="E319" r:id="rId1271" xr:uid="{00000000-0004-0000-0100-0000F6040000}"/>
    <hyperlink ref="I319" r:id="rId1272" xr:uid="{00000000-0004-0000-0100-0000F7040000}"/>
    <hyperlink ref="A320" r:id="rId1273" xr:uid="{00000000-0004-0000-0100-0000F8040000}"/>
    <hyperlink ref="B320" r:id="rId1274" xr:uid="{00000000-0004-0000-0100-0000F9040000}"/>
    <hyperlink ref="E320" r:id="rId1275" xr:uid="{00000000-0004-0000-0100-0000FA040000}"/>
    <hyperlink ref="I320" r:id="rId1276" xr:uid="{00000000-0004-0000-0100-0000FB040000}"/>
    <hyperlink ref="A321" r:id="rId1277" xr:uid="{00000000-0004-0000-0100-0000FC040000}"/>
    <hyperlink ref="B321" r:id="rId1278" xr:uid="{00000000-0004-0000-0100-0000FD040000}"/>
    <hyperlink ref="E321" r:id="rId1279" xr:uid="{00000000-0004-0000-0100-0000FE040000}"/>
    <hyperlink ref="I321" r:id="rId1280" xr:uid="{00000000-0004-0000-0100-0000FF040000}"/>
    <hyperlink ref="A322" r:id="rId1281" xr:uid="{00000000-0004-0000-0100-000000050000}"/>
    <hyperlink ref="B322" r:id="rId1282" xr:uid="{00000000-0004-0000-0100-000001050000}"/>
    <hyperlink ref="E322" r:id="rId1283" xr:uid="{00000000-0004-0000-0100-000002050000}"/>
    <hyperlink ref="I322" r:id="rId1284" xr:uid="{00000000-0004-0000-0100-000003050000}"/>
    <hyperlink ref="A323" r:id="rId1285" xr:uid="{00000000-0004-0000-0100-000004050000}"/>
    <hyperlink ref="B323" r:id="rId1286" xr:uid="{00000000-0004-0000-0100-000005050000}"/>
    <hyperlink ref="E323" r:id="rId1287" xr:uid="{00000000-0004-0000-0100-000006050000}"/>
    <hyperlink ref="I323" r:id="rId1288" xr:uid="{00000000-0004-0000-0100-000007050000}"/>
    <hyperlink ref="A324" r:id="rId1289" xr:uid="{00000000-0004-0000-0100-000008050000}"/>
    <hyperlink ref="B324" r:id="rId1290" xr:uid="{00000000-0004-0000-0100-000009050000}"/>
    <hyperlink ref="E324" r:id="rId1291" xr:uid="{00000000-0004-0000-0100-00000A050000}"/>
    <hyperlink ref="I324" r:id="rId1292" xr:uid="{00000000-0004-0000-0100-00000B050000}"/>
    <hyperlink ref="A325" r:id="rId1293" xr:uid="{00000000-0004-0000-0100-00000C050000}"/>
    <hyperlink ref="B325" r:id="rId1294" xr:uid="{00000000-0004-0000-0100-00000D050000}"/>
    <hyperlink ref="E325" r:id="rId1295" xr:uid="{00000000-0004-0000-0100-00000E050000}"/>
    <hyperlink ref="I325" r:id="rId1296" xr:uid="{00000000-0004-0000-0100-00000F050000}"/>
    <hyperlink ref="A326" r:id="rId1297" xr:uid="{00000000-0004-0000-0100-000010050000}"/>
    <hyperlink ref="B326" r:id="rId1298" xr:uid="{00000000-0004-0000-0100-000011050000}"/>
    <hyperlink ref="E326" r:id="rId1299" xr:uid="{00000000-0004-0000-0100-000012050000}"/>
    <hyperlink ref="I326" r:id="rId1300" xr:uid="{00000000-0004-0000-0100-000013050000}"/>
    <hyperlink ref="A327" r:id="rId1301" xr:uid="{00000000-0004-0000-0100-000014050000}"/>
    <hyperlink ref="B327" r:id="rId1302" xr:uid="{00000000-0004-0000-0100-000015050000}"/>
    <hyperlink ref="E327" r:id="rId1303" xr:uid="{00000000-0004-0000-0100-000016050000}"/>
    <hyperlink ref="I327" r:id="rId1304" xr:uid="{00000000-0004-0000-0100-000017050000}"/>
    <hyperlink ref="A328" r:id="rId1305" xr:uid="{00000000-0004-0000-0100-000018050000}"/>
    <hyperlink ref="B328" r:id="rId1306" xr:uid="{00000000-0004-0000-0100-000019050000}"/>
    <hyperlink ref="E328" r:id="rId1307" xr:uid="{00000000-0004-0000-0100-00001A050000}"/>
    <hyperlink ref="I328" r:id="rId1308" xr:uid="{00000000-0004-0000-0100-00001B050000}"/>
    <hyperlink ref="A329" r:id="rId1309" xr:uid="{00000000-0004-0000-0100-00001C050000}"/>
    <hyperlink ref="B329" r:id="rId1310" xr:uid="{00000000-0004-0000-0100-00001D050000}"/>
    <hyperlink ref="E329" r:id="rId1311" xr:uid="{00000000-0004-0000-0100-00001E050000}"/>
    <hyperlink ref="I329" r:id="rId1312" xr:uid="{00000000-0004-0000-0100-00001F050000}"/>
    <hyperlink ref="A330" r:id="rId1313" xr:uid="{00000000-0004-0000-0100-000020050000}"/>
    <hyperlink ref="B330" r:id="rId1314" xr:uid="{00000000-0004-0000-0100-000021050000}"/>
    <hyperlink ref="E330" r:id="rId1315" xr:uid="{00000000-0004-0000-0100-000022050000}"/>
    <hyperlink ref="I330" r:id="rId1316" xr:uid="{00000000-0004-0000-0100-000023050000}"/>
    <hyperlink ref="A331" r:id="rId1317" xr:uid="{00000000-0004-0000-0100-000024050000}"/>
    <hyperlink ref="B331" r:id="rId1318" xr:uid="{00000000-0004-0000-0100-000025050000}"/>
    <hyperlink ref="E331" r:id="rId1319" xr:uid="{00000000-0004-0000-0100-000026050000}"/>
    <hyperlink ref="I331" r:id="rId1320" xr:uid="{00000000-0004-0000-0100-000027050000}"/>
    <hyperlink ref="A332" r:id="rId1321" xr:uid="{00000000-0004-0000-0100-000028050000}"/>
    <hyperlink ref="B332" r:id="rId1322" xr:uid="{00000000-0004-0000-0100-000029050000}"/>
    <hyperlink ref="E332" r:id="rId1323" xr:uid="{00000000-0004-0000-0100-00002A050000}"/>
    <hyperlink ref="I332" r:id="rId1324" xr:uid="{00000000-0004-0000-0100-00002B050000}"/>
    <hyperlink ref="A333" r:id="rId1325" xr:uid="{00000000-0004-0000-0100-00002C050000}"/>
    <hyperlink ref="B333" r:id="rId1326" xr:uid="{00000000-0004-0000-0100-00002D050000}"/>
    <hyperlink ref="E333" r:id="rId1327" xr:uid="{00000000-0004-0000-0100-00002E050000}"/>
    <hyperlink ref="I333" r:id="rId1328" xr:uid="{00000000-0004-0000-0100-00002F050000}"/>
    <hyperlink ref="A334" r:id="rId1329" xr:uid="{00000000-0004-0000-0100-000030050000}"/>
    <hyperlink ref="B334" r:id="rId1330" xr:uid="{00000000-0004-0000-0100-000031050000}"/>
    <hyperlink ref="E334" r:id="rId1331" xr:uid="{00000000-0004-0000-0100-000032050000}"/>
    <hyperlink ref="I334" r:id="rId1332" xr:uid="{00000000-0004-0000-0100-000033050000}"/>
    <hyperlink ref="A335" r:id="rId1333" xr:uid="{00000000-0004-0000-0100-000034050000}"/>
    <hyperlink ref="B335" r:id="rId1334" xr:uid="{00000000-0004-0000-0100-000035050000}"/>
    <hyperlink ref="E335" r:id="rId1335" xr:uid="{00000000-0004-0000-0100-000036050000}"/>
    <hyperlink ref="I335" r:id="rId1336" xr:uid="{00000000-0004-0000-0100-000037050000}"/>
    <hyperlink ref="A336" r:id="rId1337" xr:uid="{00000000-0004-0000-0100-000038050000}"/>
    <hyperlink ref="B336" r:id="rId1338" xr:uid="{00000000-0004-0000-0100-000039050000}"/>
    <hyperlink ref="E336" r:id="rId1339" xr:uid="{00000000-0004-0000-0100-00003A050000}"/>
    <hyperlink ref="I336" r:id="rId1340" xr:uid="{00000000-0004-0000-0100-00003B050000}"/>
    <hyperlink ref="A337" r:id="rId1341" xr:uid="{00000000-0004-0000-0100-00003C050000}"/>
    <hyperlink ref="B337" r:id="rId1342" xr:uid="{00000000-0004-0000-0100-00003D050000}"/>
    <hyperlink ref="E337" r:id="rId1343" xr:uid="{00000000-0004-0000-0100-00003E050000}"/>
    <hyperlink ref="I337" r:id="rId1344" xr:uid="{00000000-0004-0000-0100-00003F050000}"/>
    <hyperlink ref="A338" r:id="rId1345" xr:uid="{00000000-0004-0000-0100-000040050000}"/>
    <hyperlink ref="B338" r:id="rId1346" xr:uid="{00000000-0004-0000-0100-000041050000}"/>
    <hyperlink ref="E338" r:id="rId1347" xr:uid="{00000000-0004-0000-0100-000042050000}"/>
    <hyperlink ref="I338" r:id="rId1348" xr:uid="{00000000-0004-0000-0100-000043050000}"/>
    <hyperlink ref="A339" r:id="rId1349" xr:uid="{00000000-0004-0000-0100-000044050000}"/>
    <hyperlink ref="B339" r:id="rId1350" xr:uid="{00000000-0004-0000-0100-000045050000}"/>
    <hyperlink ref="E339" r:id="rId1351" xr:uid="{00000000-0004-0000-0100-000046050000}"/>
    <hyperlink ref="I339" r:id="rId1352" xr:uid="{00000000-0004-0000-0100-000047050000}"/>
    <hyperlink ref="A340" r:id="rId1353" xr:uid="{00000000-0004-0000-0100-000048050000}"/>
    <hyperlink ref="B340" r:id="rId1354" xr:uid="{00000000-0004-0000-0100-000049050000}"/>
    <hyperlink ref="E340" r:id="rId1355" xr:uid="{00000000-0004-0000-0100-00004A050000}"/>
    <hyperlink ref="I340" r:id="rId1356" xr:uid="{00000000-0004-0000-0100-00004B050000}"/>
    <hyperlink ref="A341" r:id="rId1357" xr:uid="{00000000-0004-0000-0100-00004C050000}"/>
    <hyperlink ref="B341" r:id="rId1358" xr:uid="{00000000-0004-0000-0100-00004D050000}"/>
    <hyperlink ref="E341" r:id="rId1359" xr:uid="{00000000-0004-0000-0100-00004E050000}"/>
    <hyperlink ref="I341" r:id="rId1360" xr:uid="{00000000-0004-0000-0100-00004F050000}"/>
    <hyperlink ref="A342" r:id="rId1361" xr:uid="{00000000-0004-0000-0100-000050050000}"/>
    <hyperlink ref="B342" r:id="rId1362" xr:uid="{00000000-0004-0000-0100-000051050000}"/>
    <hyperlink ref="E342" r:id="rId1363" xr:uid="{00000000-0004-0000-0100-000052050000}"/>
    <hyperlink ref="I342" r:id="rId1364" xr:uid="{00000000-0004-0000-0100-000053050000}"/>
    <hyperlink ref="A343" r:id="rId1365" xr:uid="{00000000-0004-0000-0100-000054050000}"/>
    <hyperlink ref="B343" r:id="rId1366" xr:uid="{00000000-0004-0000-0100-000055050000}"/>
    <hyperlink ref="E343" r:id="rId1367" xr:uid="{00000000-0004-0000-0100-000056050000}"/>
    <hyperlink ref="I343" r:id="rId1368" xr:uid="{00000000-0004-0000-0100-000057050000}"/>
    <hyperlink ref="A344" r:id="rId1369" xr:uid="{00000000-0004-0000-0100-000058050000}"/>
    <hyperlink ref="B344" r:id="rId1370" xr:uid="{00000000-0004-0000-0100-000059050000}"/>
    <hyperlink ref="E344" r:id="rId1371" xr:uid="{00000000-0004-0000-0100-00005A050000}"/>
    <hyperlink ref="I344" r:id="rId1372" xr:uid="{00000000-0004-0000-0100-00005B050000}"/>
    <hyperlink ref="A345" r:id="rId1373" xr:uid="{00000000-0004-0000-0100-00005C050000}"/>
    <hyperlink ref="B345" r:id="rId1374" xr:uid="{00000000-0004-0000-0100-00005D050000}"/>
    <hyperlink ref="E345" r:id="rId1375" xr:uid="{00000000-0004-0000-0100-00005E050000}"/>
    <hyperlink ref="I345" r:id="rId1376" xr:uid="{00000000-0004-0000-0100-00005F050000}"/>
    <hyperlink ref="A346" r:id="rId1377" xr:uid="{00000000-0004-0000-0100-000060050000}"/>
    <hyperlink ref="B346" r:id="rId1378" xr:uid="{00000000-0004-0000-0100-000061050000}"/>
    <hyperlink ref="E346" r:id="rId1379" xr:uid="{00000000-0004-0000-0100-000062050000}"/>
    <hyperlink ref="I346" r:id="rId1380" xr:uid="{00000000-0004-0000-0100-000063050000}"/>
    <hyperlink ref="A347" r:id="rId1381" xr:uid="{00000000-0004-0000-0100-000064050000}"/>
    <hyperlink ref="B347" r:id="rId1382" xr:uid="{00000000-0004-0000-0100-000065050000}"/>
    <hyperlink ref="E347" r:id="rId1383" xr:uid="{00000000-0004-0000-0100-000066050000}"/>
    <hyperlink ref="I347" r:id="rId1384" xr:uid="{00000000-0004-0000-0100-000067050000}"/>
    <hyperlink ref="A348" r:id="rId1385" xr:uid="{00000000-0004-0000-0100-000068050000}"/>
    <hyperlink ref="B348" r:id="rId1386" xr:uid="{00000000-0004-0000-0100-000069050000}"/>
    <hyperlink ref="E348" r:id="rId1387" xr:uid="{00000000-0004-0000-0100-00006A050000}"/>
    <hyperlink ref="I348" r:id="rId1388" xr:uid="{00000000-0004-0000-0100-00006B050000}"/>
    <hyperlink ref="A349" r:id="rId1389" xr:uid="{00000000-0004-0000-0100-00006C050000}"/>
    <hyperlink ref="B349" r:id="rId1390" xr:uid="{00000000-0004-0000-0100-00006D050000}"/>
    <hyperlink ref="E349" r:id="rId1391" xr:uid="{00000000-0004-0000-0100-00006E050000}"/>
    <hyperlink ref="I349" r:id="rId1392" xr:uid="{00000000-0004-0000-0100-00006F050000}"/>
    <hyperlink ref="A350" r:id="rId1393" xr:uid="{00000000-0004-0000-0100-000070050000}"/>
    <hyperlink ref="B350" r:id="rId1394" xr:uid="{00000000-0004-0000-0100-000071050000}"/>
    <hyperlink ref="E350" r:id="rId1395" xr:uid="{00000000-0004-0000-0100-000072050000}"/>
    <hyperlink ref="I350" r:id="rId1396" xr:uid="{00000000-0004-0000-0100-000073050000}"/>
    <hyperlink ref="A351" r:id="rId1397" xr:uid="{00000000-0004-0000-0100-000074050000}"/>
    <hyperlink ref="B351" r:id="rId1398" xr:uid="{00000000-0004-0000-0100-000075050000}"/>
    <hyperlink ref="E351" r:id="rId1399" xr:uid="{00000000-0004-0000-0100-000076050000}"/>
    <hyperlink ref="I351" r:id="rId1400" xr:uid="{00000000-0004-0000-0100-000077050000}"/>
    <hyperlink ref="A352" r:id="rId1401" xr:uid="{00000000-0004-0000-0100-000078050000}"/>
    <hyperlink ref="B352" r:id="rId1402" xr:uid="{00000000-0004-0000-0100-000079050000}"/>
    <hyperlink ref="E352" r:id="rId1403" xr:uid="{00000000-0004-0000-0100-00007A050000}"/>
    <hyperlink ref="I352" r:id="rId1404" xr:uid="{00000000-0004-0000-0100-00007B050000}"/>
    <hyperlink ref="A353" r:id="rId1405" xr:uid="{00000000-0004-0000-0100-00007C050000}"/>
    <hyperlink ref="B353" r:id="rId1406" xr:uid="{00000000-0004-0000-0100-00007D050000}"/>
    <hyperlink ref="E353" r:id="rId1407" xr:uid="{00000000-0004-0000-0100-00007E050000}"/>
    <hyperlink ref="I353" r:id="rId1408" xr:uid="{00000000-0004-0000-0100-00007F050000}"/>
    <hyperlink ref="A354" r:id="rId1409" xr:uid="{00000000-0004-0000-0100-000080050000}"/>
    <hyperlink ref="B354" r:id="rId1410" xr:uid="{00000000-0004-0000-0100-000081050000}"/>
    <hyperlink ref="E354" r:id="rId1411" xr:uid="{00000000-0004-0000-0100-000082050000}"/>
    <hyperlink ref="I354" r:id="rId1412" xr:uid="{00000000-0004-0000-0100-000083050000}"/>
    <hyperlink ref="A355" r:id="rId1413" xr:uid="{00000000-0004-0000-0100-000084050000}"/>
    <hyperlink ref="B355" r:id="rId1414" xr:uid="{00000000-0004-0000-0100-000085050000}"/>
    <hyperlink ref="E355" r:id="rId1415" xr:uid="{00000000-0004-0000-0100-000086050000}"/>
    <hyperlink ref="I355" r:id="rId1416" xr:uid="{00000000-0004-0000-0100-000087050000}"/>
    <hyperlink ref="A356" r:id="rId1417" xr:uid="{00000000-0004-0000-0100-000088050000}"/>
    <hyperlink ref="B356" r:id="rId1418" xr:uid="{00000000-0004-0000-0100-000089050000}"/>
    <hyperlink ref="E356" r:id="rId1419" xr:uid="{00000000-0004-0000-0100-00008A050000}"/>
    <hyperlink ref="I356" r:id="rId1420" xr:uid="{00000000-0004-0000-0100-00008B050000}"/>
    <hyperlink ref="A357" r:id="rId1421" xr:uid="{00000000-0004-0000-0100-00008C050000}"/>
    <hyperlink ref="B357" r:id="rId1422" xr:uid="{00000000-0004-0000-0100-00008D050000}"/>
    <hyperlink ref="E357" r:id="rId1423" xr:uid="{00000000-0004-0000-0100-00008E050000}"/>
    <hyperlink ref="I357" r:id="rId1424" xr:uid="{00000000-0004-0000-0100-00008F050000}"/>
    <hyperlink ref="A358" r:id="rId1425" xr:uid="{00000000-0004-0000-0100-000090050000}"/>
    <hyperlink ref="B358" r:id="rId1426" xr:uid="{00000000-0004-0000-0100-000091050000}"/>
    <hyperlink ref="E358" r:id="rId1427" xr:uid="{00000000-0004-0000-0100-000092050000}"/>
    <hyperlink ref="I358" r:id="rId1428" xr:uid="{00000000-0004-0000-0100-000093050000}"/>
    <hyperlink ref="A359" r:id="rId1429" xr:uid="{00000000-0004-0000-0100-000094050000}"/>
    <hyperlink ref="B359" r:id="rId1430" xr:uid="{00000000-0004-0000-0100-000095050000}"/>
    <hyperlink ref="E359" r:id="rId1431" xr:uid="{00000000-0004-0000-0100-000096050000}"/>
    <hyperlink ref="I359" r:id="rId1432" xr:uid="{00000000-0004-0000-0100-000097050000}"/>
    <hyperlink ref="A360" r:id="rId1433" xr:uid="{00000000-0004-0000-0100-000098050000}"/>
    <hyperlink ref="B360" r:id="rId1434" xr:uid="{00000000-0004-0000-0100-000099050000}"/>
    <hyperlink ref="E360" r:id="rId1435" xr:uid="{00000000-0004-0000-0100-00009A050000}"/>
    <hyperlink ref="I360" r:id="rId1436" xr:uid="{00000000-0004-0000-0100-00009B050000}"/>
    <hyperlink ref="A361" r:id="rId1437" xr:uid="{00000000-0004-0000-0100-00009C050000}"/>
    <hyperlink ref="B361" r:id="rId1438" xr:uid="{00000000-0004-0000-0100-00009D050000}"/>
    <hyperlink ref="E361" r:id="rId1439" xr:uid="{00000000-0004-0000-0100-00009E050000}"/>
    <hyperlink ref="I361" r:id="rId1440" xr:uid="{00000000-0004-0000-0100-00009F050000}"/>
    <hyperlink ref="A362" r:id="rId1441" xr:uid="{00000000-0004-0000-0100-0000A0050000}"/>
    <hyperlink ref="B362" r:id="rId1442" xr:uid="{00000000-0004-0000-0100-0000A1050000}"/>
    <hyperlink ref="E362" r:id="rId1443" xr:uid="{00000000-0004-0000-0100-0000A2050000}"/>
    <hyperlink ref="I362" r:id="rId1444" xr:uid="{00000000-0004-0000-0100-0000A3050000}"/>
    <hyperlink ref="A363" r:id="rId1445" xr:uid="{00000000-0004-0000-0100-0000A4050000}"/>
    <hyperlink ref="B363" r:id="rId1446" xr:uid="{00000000-0004-0000-0100-0000A5050000}"/>
    <hyperlink ref="E363" r:id="rId1447" xr:uid="{00000000-0004-0000-0100-0000A6050000}"/>
    <hyperlink ref="I363" r:id="rId1448" xr:uid="{00000000-0004-0000-0100-0000A7050000}"/>
    <hyperlink ref="A364" r:id="rId1449" xr:uid="{00000000-0004-0000-0100-0000A8050000}"/>
    <hyperlink ref="B364" r:id="rId1450" xr:uid="{00000000-0004-0000-0100-0000A9050000}"/>
    <hyperlink ref="E364" r:id="rId1451" xr:uid="{00000000-0004-0000-0100-0000AA050000}"/>
    <hyperlink ref="I364" r:id="rId1452" xr:uid="{00000000-0004-0000-0100-0000AB050000}"/>
    <hyperlink ref="A365" r:id="rId1453" xr:uid="{00000000-0004-0000-0100-0000AC050000}"/>
    <hyperlink ref="B365" r:id="rId1454" xr:uid="{00000000-0004-0000-0100-0000AD050000}"/>
    <hyperlink ref="E365" r:id="rId1455" xr:uid="{00000000-0004-0000-0100-0000AE050000}"/>
    <hyperlink ref="I365" r:id="rId1456" xr:uid="{00000000-0004-0000-0100-0000AF050000}"/>
    <hyperlink ref="A366" r:id="rId1457" xr:uid="{00000000-0004-0000-0100-0000B0050000}"/>
    <hyperlink ref="B366" r:id="rId1458" xr:uid="{00000000-0004-0000-0100-0000B1050000}"/>
    <hyperlink ref="E366" r:id="rId1459" xr:uid="{00000000-0004-0000-0100-0000B2050000}"/>
    <hyperlink ref="I366" r:id="rId1460" xr:uid="{00000000-0004-0000-0100-0000B3050000}"/>
    <hyperlink ref="A367" r:id="rId1461" xr:uid="{00000000-0004-0000-0100-0000B4050000}"/>
    <hyperlink ref="B367" r:id="rId1462" xr:uid="{00000000-0004-0000-0100-0000B5050000}"/>
    <hyperlink ref="E367" r:id="rId1463" xr:uid="{00000000-0004-0000-0100-0000B6050000}"/>
    <hyperlink ref="I367" r:id="rId1464" xr:uid="{00000000-0004-0000-0100-0000B7050000}"/>
    <hyperlink ref="A368" r:id="rId1465" xr:uid="{00000000-0004-0000-0100-0000B8050000}"/>
    <hyperlink ref="B368" r:id="rId1466" xr:uid="{00000000-0004-0000-0100-0000B9050000}"/>
    <hyperlink ref="E368" r:id="rId1467" xr:uid="{00000000-0004-0000-0100-0000BA050000}"/>
    <hyperlink ref="I368" r:id="rId1468" xr:uid="{00000000-0004-0000-0100-0000BB050000}"/>
    <hyperlink ref="A369" r:id="rId1469" xr:uid="{00000000-0004-0000-0100-0000BC050000}"/>
    <hyperlink ref="B369" r:id="rId1470" xr:uid="{00000000-0004-0000-0100-0000BD050000}"/>
    <hyperlink ref="E369" r:id="rId1471" xr:uid="{00000000-0004-0000-0100-0000BE050000}"/>
    <hyperlink ref="I369" r:id="rId1472" xr:uid="{00000000-0004-0000-0100-0000BF050000}"/>
    <hyperlink ref="A370" r:id="rId1473" xr:uid="{00000000-0004-0000-0100-0000C0050000}"/>
    <hyperlink ref="B370" r:id="rId1474" xr:uid="{00000000-0004-0000-0100-0000C1050000}"/>
    <hyperlink ref="E370" r:id="rId1475" xr:uid="{00000000-0004-0000-0100-0000C2050000}"/>
    <hyperlink ref="I370" r:id="rId1476" xr:uid="{00000000-0004-0000-0100-0000C3050000}"/>
    <hyperlink ref="A371" r:id="rId1477" xr:uid="{00000000-0004-0000-0100-0000C4050000}"/>
    <hyperlink ref="B371" r:id="rId1478" xr:uid="{00000000-0004-0000-0100-0000C5050000}"/>
    <hyperlink ref="E371" r:id="rId1479" xr:uid="{00000000-0004-0000-0100-0000C6050000}"/>
    <hyperlink ref="I371" r:id="rId1480" xr:uid="{00000000-0004-0000-0100-0000C7050000}"/>
    <hyperlink ref="A372" r:id="rId1481" xr:uid="{00000000-0004-0000-0100-0000C8050000}"/>
    <hyperlink ref="B372" r:id="rId1482" xr:uid="{00000000-0004-0000-0100-0000C9050000}"/>
    <hyperlink ref="E372" r:id="rId1483" xr:uid="{00000000-0004-0000-0100-0000CA050000}"/>
    <hyperlink ref="I372" r:id="rId1484" xr:uid="{00000000-0004-0000-0100-0000CB050000}"/>
    <hyperlink ref="A373" r:id="rId1485" xr:uid="{00000000-0004-0000-0100-0000CC050000}"/>
    <hyperlink ref="B373" r:id="rId1486" xr:uid="{00000000-0004-0000-0100-0000CD050000}"/>
    <hyperlink ref="E373" r:id="rId1487" xr:uid="{00000000-0004-0000-0100-0000CE050000}"/>
    <hyperlink ref="I373" r:id="rId1488" xr:uid="{00000000-0004-0000-0100-0000CF050000}"/>
    <hyperlink ref="A374" r:id="rId1489" xr:uid="{00000000-0004-0000-0100-0000D0050000}"/>
    <hyperlink ref="B374" r:id="rId1490" xr:uid="{00000000-0004-0000-0100-0000D1050000}"/>
    <hyperlink ref="E374" r:id="rId1491" xr:uid="{00000000-0004-0000-0100-0000D2050000}"/>
    <hyperlink ref="I374" r:id="rId1492" xr:uid="{00000000-0004-0000-0100-0000D3050000}"/>
    <hyperlink ref="A375" r:id="rId1493" xr:uid="{00000000-0004-0000-0100-0000D4050000}"/>
    <hyperlink ref="B375" r:id="rId1494" xr:uid="{00000000-0004-0000-0100-0000D5050000}"/>
    <hyperlink ref="E375" r:id="rId1495" xr:uid="{00000000-0004-0000-0100-0000D6050000}"/>
    <hyperlink ref="I375" r:id="rId1496" xr:uid="{00000000-0004-0000-0100-0000D7050000}"/>
    <hyperlink ref="A376" r:id="rId1497" xr:uid="{00000000-0004-0000-0100-0000D8050000}"/>
    <hyperlink ref="B376" r:id="rId1498" xr:uid="{00000000-0004-0000-0100-0000D9050000}"/>
    <hyperlink ref="E376" r:id="rId1499" xr:uid="{00000000-0004-0000-0100-0000DA050000}"/>
    <hyperlink ref="I376" r:id="rId1500" xr:uid="{00000000-0004-0000-0100-0000DB050000}"/>
    <hyperlink ref="A377" r:id="rId1501" xr:uid="{00000000-0004-0000-0100-0000DC050000}"/>
    <hyperlink ref="B377" r:id="rId1502" xr:uid="{00000000-0004-0000-0100-0000DD050000}"/>
    <hyperlink ref="E377" r:id="rId1503" xr:uid="{00000000-0004-0000-0100-0000DE050000}"/>
    <hyperlink ref="I377" r:id="rId1504" xr:uid="{00000000-0004-0000-0100-0000DF050000}"/>
    <hyperlink ref="A378" r:id="rId1505" xr:uid="{00000000-0004-0000-0100-0000E0050000}"/>
    <hyperlink ref="B378" r:id="rId1506" xr:uid="{00000000-0004-0000-0100-0000E1050000}"/>
    <hyperlink ref="E378" r:id="rId1507" xr:uid="{00000000-0004-0000-0100-0000E2050000}"/>
    <hyperlink ref="I378" r:id="rId1508" xr:uid="{00000000-0004-0000-0100-0000E3050000}"/>
    <hyperlink ref="A379" r:id="rId1509" xr:uid="{00000000-0004-0000-0100-0000E4050000}"/>
    <hyperlink ref="B379" r:id="rId1510" xr:uid="{00000000-0004-0000-0100-0000E5050000}"/>
    <hyperlink ref="E379" r:id="rId1511" xr:uid="{00000000-0004-0000-0100-0000E6050000}"/>
    <hyperlink ref="I379" r:id="rId1512" xr:uid="{00000000-0004-0000-0100-0000E7050000}"/>
    <hyperlink ref="A380" r:id="rId1513" xr:uid="{00000000-0004-0000-0100-0000E8050000}"/>
    <hyperlink ref="B380" r:id="rId1514" xr:uid="{00000000-0004-0000-0100-0000E9050000}"/>
    <hyperlink ref="E380" r:id="rId1515" xr:uid="{00000000-0004-0000-0100-0000EA050000}"/>
    <hyperlink ref="I380" r:id="rId1516" xr:uid="{00000000-0004-0000-0100-0000EB050000}"/>
    <hyperlink ref="A381" r:id="rId1517" xr:uid="{00000000-0004-0000-0100-0000EC050000}"/>
    <hyperlink ref="B381" r:id="rId1518" xr:uid="{00000000-0004-0000-0100-0000ED050000}"/>
    <hyperlink ref="E381" r:id="rId1519" xr:uid="{00000000-0004-0000-0100-0000EE050000}"/>
    <hyperlink ref="I381" r:id="rId1520" xr:uid="{00000000-0004-0000-0100-0000EF050000}"/>
    <hyperlink ref="A382" r:id="rId1521" xr:uid="{00000000-0004-0000-0100-0000F0050000}"/>
    <hyperlink ref="B382" r:id="rId1522" xr:uid="{00000000-0004-0000-0100-0000F1050000}"/>
    <hyperlink ref="E382" r:id="rId1523" xr:uid="{00000000-0004-0000-0100-0000F2050000}"/>
    <hyperlink ref="I382" r:id="rId1524" xr:uid="{00000000-0004-0000-0100-0000F3050000}"/>
    <hyperlink ref="A383" r:id="rId1525" xr:uid="{00000000-0004-0000-0100-0000F4050000}"/>
    <hyperlink ref="B383" r:id="rId1526" xr:uid="{00000000-0004-0000-0100-0000F5050000}"/>
    <hyperlink ref="E383" r:id="rId1527" xr:uid="{00000000-0004-0000-0100-0000F6050000}"/>
    <hyperlink ref="I383" r:id="rId1528" xr:uid="{00000000-0004-0000-0100-0000F7050000}"/>
    <hyperlink ref="A384" r:id="rId1529" xr:uid="{00000000-0004-0000-0100-0000F8050000}"/>
    <hyperlink ref="B384" r:id="rId1530" xr:uid="{00000000-0004-0000-0100-0000F9050000}"/>
    <hyperlink ref="E384" r:id="rId1531" xr:uid="{00000000-0004-0000-0100-0000FA050000}"/>
    <hyperlink ref="I384" r:id="rId1532" xr:uid="{00000000-0004-0000-0100-0000FB050000}"/>
    <hyperlink ref="A385" r:id="rId1533" xr:uid="{00000000-0004-0000-0100-0000FC050000}"/>
    <hyperlink ref="B385" r:id="rId1534" xr:uid="{00000000-0004-0000-0100-0000FD050000}"/>
    <hyperlink ref="E385" r:id="rId1535" xr:uid="{00000000-0004-0000-0100-0000FE050000}"/>
    <hyperlink ref="I385" r:id="rId1536" xr:uid="{00000000-0004-0000-0100-0000FF050000}"/>
    <hyperlink ref="A386" r:id="rId1537" xr:uid="{00000000-0004-0000-0100-000000060000}"/>
    <hyperlink ref="B386" r:id="rId1538" xr:uid="{00000000-0004-0000-0100-000001060000}"/>
    <hyperlink ref="E386" r:id="rId1539" xr:uid="{00000000-0004-0000-0100-000002060000}"/>
    <hyperlink ref="I386" r:id="rId1540" xr:uid="{00000000-0004-0000-0100-000003060000}"/>
    <hyperlink ref="A387" r:id="rId1541" xr:uid="{00000000-0004-0000-0100-000004060000}"/>
    <hyperlink ref="B387" r:id="rId1542" xr:uid="{00000000-0004-0000-0100-000005060000}"/>
    <hyperlink ref="E387" r:id="rId1543" xr:uid="{00000000-0004-0000-0100-000006060000}"/>
    <hyperlink ref="I387" r:id="rId1544" xr:uid="{00000000-0004-0000-0100-000007060000}"/>
    <hyperlink ref="A388" r:id="rId1545" xr:uid="{00000000-0004-0000-0100-000008060000}"/>
    <hyperlink ref="B388" r:id="rId1546" xr:uid="{00000000-0004-0000-0100-000009060000}"/>
    <hyperlink ref="E388" r:id="rId1547" xr:uid="{00000000-0004-0000-0100-00000A060000}"/>
    <hyperlink ref="I388" r:id="rId1548" xr:uid="{00000000-0004-0000-0100-00000B060000}"/>
    <hyperlink ref="A389" r:id="rId1549" xr:uid="{00000000-0004-0000-0100-00000C060000}"/>
    <hyperlink ref="B389" r:id="rId1550" xr:uid="{00000000-0004-0000-0100-00000D060000}"/>
    <hyperlink ref="E389" r:id="rId1551" xr:uid="{00000000-0004-0000-0100-00000E060000}"/>
    <hyperlink ref="I389" r:id="rId1552" xr:uid="{00000000-0004-0000-0100-00000F060000}"/>
    <hyperlink ref="A390" r:id="rId1553" xr:uid="{00000000-0004-0000-0100-000010060000}"/>
    <hyperlink ref="B390" r:id="rId1554" xr:uid="{00000000-0004-0000-0100-000011060000}"/>
    <hyperlink ref="E390" r:id="rId1555" xr:uid="{00000000-0004-0000-0100-000012060000}"/>
    <hyperlink ref="I390" r:id="rId1556" xr:uid="{00000000-0004-0000-0100-000013060000}"/>
    <hyperlink ref="A391" r:id="rId1557" xr:uid="{00000000-0004-0000-0100-000014060000}"/>
    <hyperlink ref="B391" r:id="rId1558" xr:uid="{00000000-0004-0000-0100-000015060000}"/>
    <hyperlink ref="E391" r:id="rId1559" xr:uid="{00000000-0004-0000-0100-000016060000}"/>
    <hyperlink ref="I391" r:id="rId1560" xr:uid="{00000000-0004-0000-0100-000017060000}"/>
    <hyperlink ref="A392" r:id="rId1561" xr:uid="{00000000-0004-0000-0100-000018060000}"/>
    <hyperlink ref="B392" r:id="rId1562" xr:uid="{00000000-0004-0000-0100-000019060000}"/>
    <hyperlink ref="E392" r:id="rId1563" xr:uid="{00000000-0004-0000-0100-00001A060000}"/>
    <hyperlink ref="I392" r:id="rId1564" xr:uid="{00000000-0004-0000-0100-00001B060000}"/>
    <hyperlink ref="A393" r:id="rId1565" xr:uid="{00000000-0004-0000-0100-00001C060000}"/>
    <hyperlink ref="B393" r:id="rId1566" xr:uid="{00000000-0004-0000-0100-00001D060000}"/>
    <hyperlink ref="E393" r:id="rId1567" xr:uid="{00000000-0004-0000-0100-00001E060000}"/>
    <hyperlink ref="I393" r:id="rId1568" xr:uid="{00000000-0004-0000-0100-00001F060000}"/>
    <hyperlink ref="A394" r:id="rId1569" xr:uid="{00000000-0004-0000-0100-000020060000}"/>
    <hyperlink ref="B394" r:id="rId1570" xr:uid="{00000000-0004-0000-0100-000021060000}"/>
    <hyperlink ref="E394" r:id="rId1571" xr:uid="{00000000-0004-0000-0100-000022060000}"/>
    <hyperlink ref="I394" r:id="rId1572" xr:uid="{00000000-0004-0000-0100-000023060000}"/>
    <hyperlink ref="A395" r:id="rId1573" xr:uid="{00000000-0004-0000-0100-000024060000}"/>
    <hyperlink ref="B395" r:id="rId1574" xr:uid="{00000000-0004-0000-0100-000025060000}"/>
    <hyperlink ref="E395" r:id="rId1575" xr:uid="{00000000-0004-0000-0100-000026060000}"/>
    <hyperlink ref="I395" r:id="rId1576" xr:uid="{00000000-0004-0000-0100-000027060000}"/>
    <hyperlink ref="A396" r:id="rId1577" xr:uid="{00000000-0004-0000-0100-000028060000}"/>
    <hyperlink ref="B396" r:id="rId1578" xr:uid="{00000000-0004-0000-0100-000029060000}"/>
    <hyperlink ref="E396" r:id="rId1579" xr:uid="{00000000-0004-0000-0100-00002A060000}"/>
    <hyperlink ref="I396" r:id="rId1580" xr:uid="{00000000-0004-0000-0100-00002B060000}"/>
    <hyperlink ref="A397" r:id="rId1581" xr:uid="{00000000-0004-0000-0100-00002C060000}"/>
    <hyperlink ref="B397" r:id="rId1582" xr:uid="{00000000-0004-0000-0100-00002D060000}"/>
    <hyperlink ref="E397" r:id="rId1583" xr:uid="{00000000-0004-0000-0100-00002E060000}"/>
    <hyperlink ref="I397" r:id="rId1584" xr:uid="{00000000-0004-0000-0100-00002F060000}"/>
    <hyperlink ref="A398" r:id="rId1585" xr:uid="{00000000-0004-0000-0100-000030060000}"/>
    <hyperlink ref="B398" r:id="rId1586" xr:uid="{00000000-0004-0000-0100-000031060000}"/>
    <hyperlink ref="E398" r:id="rId1587" xr:uid="{00000000-0004-0000-0100-000032060000}"/>
    <hyperlink ref="I398" r:id="rId1588" xr:uid="{00000000-0004-0000-0100-000033060000}"/>
    <hyperlink ref="A399" r:id="rId1589" xr:uid="{00000000-0004-0000-0100-000034060000}"/>
    <hyperlink ref="B399" r:id="rId1590" xr:uid="{00000000-0004-0000-0100-000035060000}"/>
    <hyperlink ref="E399" r:id="rId1591" xr:uid="{00000000-0004-0000-0100-000036060000}"/>
    <hyperlink ref="I399" r:id="rId1592" xr:uid="{00000000-0004-0000-0100-000037060000}"/>
    <hyperlink ref="A400" r:id="rId1593" xr:uid="{00000000-0004-0000-0100-000038060000}"/>
    <hyperlink ref="B400" r:id="rId1594" xr:uid="{00000000-0004-0000-0100-000039060000}"/>
    <hyperlink ref="E400" r:id="rId1595" xr:uid="{00000000-0004-0000-0100-00003A060000}"/>
    <hyperlink ref="I400" r:id="rId1596" xr:uid="{00000000-0004-0000-0100-00003B060000}"/>
    <hyperlink ref="A401" r:id="rId1597" xr:uid="{00000000-0004-0000-0100-00003C060000}"/>
    <hyperlink ref="B401" r:id="rId1598" xr:uid="{00000000-0004-0000-0100-00003D060000}"/>
    <hyperlink ref="E401" r:id="rId1599" xr:uid="{00000000-0004-0000-0100-00003E060000}"/>
    <hyperlink ref="I401" r:id="rId1600" xr:uid="{00000000-0004-0000-0100-00003F060000}"/>
    <hyperlink ref="A402" r:id="rId1601" xr:uid="{00000000-0004-0000-0100-000040060000}"/>
    <hyperlink ref="B402" r:id="rId1602" xr:uid="{00000000-0004-0000-0100-000041060000}"/>
    <hyperlink ref="E402" r:id="rId1603" xr:uid="{00000000-0004-0000-0100-000042060000}"/>
    <hyperlink ref="I402" r:id="rId1604" xr:uid="{00000000-0004-0000-0100-000043060000}"/>
    <hyperlink ref="A403" r:id="rId1605" xr:uid="{00000000-0004-0000-0100-000044060000}"/>
    <hyperlink ref="B403" r:id="rId1606" xr:uid="{00000000-0004-0000-0100-000045060000}"/>
    <hyperlink ref="E403" r:id="rId1607" xr:uid="{00000000-0004-0000-0100-000046060000}"/>
    <hyperlink ref="I403" r:id="rId1608" xr:uid="{00000000-0004-0000-0100-000047060000}"/>
    <hyperlink ref="A404" r:id="rId1609" xr:uid="{00000000-0004-0000-0100-000048060000}"/>
    <hyperlink ref="B404" r:id="rId1610" xr:uid="{00000000-0004-0000-0100-000049060000}"/>
    <hyperlink ref="E404" r:id="rId1611" xr:uid="{00000000-0004-0000-0100-00004A060000}"/>
    <hyperlink ref="I404" r:id="rId1612" xr:uid="{00000000-0004-0000-0100-00004B060000}"/>
    <hyperlink ref="A405" r:id="rId1613" xr:uid="{00000000-0004-0000-0100-00004C060000}"/>
    <hyperlink ref="B405" r:id="rId1614" xr:uid="{00000000-0004-0000-0100-00004D060000}"/>
    <hyperlink ref="E405" r:id="rId1615" xr:uid="{00000000-0004-0000-0100-00004E060000}"/>
    <hyperlink ref="I405" r:id="rId1616" xr:uid="{00000000-0004-0000-0100-00004F060000}"/>
    <hyperlink ref="A406" r:id="rId1617" xr:uid="{00000000-0004-0000-0100-000050060000}"/>
    <hyperlink ref="B406" r:id="rId1618" xr:uid="{00000000-0004-0000-0100-000051060000}"/>
    <hyperlink ref="E406" r:id="rId1619" xr:uid="{00000000-0004-0000-0100-000052060000}"/>
    <hyperlink ref="I406" r:id="rId1620" xr:uid="{00000000-0004-0000-0100-000053060000}"/>
    <hyperlink ref="A407" r:id="rId1621" xr:uid="{00000000-0004-0000-0100-000054060000}"/>
    <hyperlink ref="B407" r:id="rId1622" xr:uid="{00000000-0004-0000-0100-000055060000}"/>
    <hyperlink ref="E407" r:id="rId1623" xr:uid="{00000000-0004-0000-0100-000056060000}"/>
    <hyperlink ref="I407" r:id="rId1624" xr:uid="{00000000-0004-0000-0100-000057060000}"/>
    <hyperlink ref="A408" r:id="rId1625" xr:uid="{00000000-0004-0000-0100-000058060000}"/>
    <hyperlink ref="B408" r:id="rId1626" xr:uid="{00000000-0004-0000-0100-000059060000}"/>
    <hyperlink ref="E408" r:id="rId1627" xr:uid="{00000000-0004-0000-0100-00005A060000}"/>
    <hyperlink ref="I408" r:id="rId1628" xr:uid="{00000000-0004-0000-0100-00005B060000}"/>
    <hyperlink ref="A409" r:id="rId1629" xr:uid="{00000000-0004-0000-0100-00005C060000}"/>
    <hyperlink ref="B409" r:id="rId1630" xr:uid="{00000000-0004-0000-0100-00005D060000}"/>
    <hyperlink ref="E409" r:id="rId1631" xr:uid="{00000000-0004-0000-0100-00005E060000}"/>
    <hyperlink ref="I409" r:id="rId1632" xr:uid="{00000000-0004-0000-0100-00005F060000}"/>
    <hyperlink ref="A410" r:id="rId1633" xr:uid="{00000000-0004-0000-0100-000060060000}"/>
    <hyperlink ref="B410" r:id="rId1634" xr:uid="{00000000-0004-0000-0100-000061060000}"/>
    <hyperlink ref="E410" r:id="rId1635" xr:uid="{00000000-0004-0000-0100-000062060000}"/>
    <hyperlink ref="I410" r:id="rId1636" xr:uid="{00000000-0004-0000-0100-000063060000}"/>
    <hyperlink ref="A411" r:id="rId1637" xr:uid="{00000000-0004-0000-0100-000064060000}"/>
    <hyperlink ref="B411" r:id="rId1638" xr:uid="{00000000-0004-0000-0100-000065060000}"/>
    <hyperlink ref="E411" r:id="rId1639" xr:uid="{00000000-0004-0000-0100-000066060000}"/>
    <hyperlink ref="I411" r:id="rId1640" xr:uid="{00000000-0004-0000-0100-000067060000}"/>
    <hyperlink ref="A412" r:id="rId1641" xr:uid="{00000000-0004-0000-0100-000068060000}"/>
    <hyperlink ref="B412" r:id="rId1642" xr:uid="{00000000-0004-0000-0100-000069060000}"/>
    <hyperlink ref="E412" r:id="rId1643" xr:uid="{00000000-0004-0000-0100-00006A060000}"/>
    <hyperlink ref="I412" r:id="rId1644" xr:uid="{00000000-0004-0000-0100-00006B060000}"/>
    <hyperlink ref="A413" r:id="rId1645" xr:uid="{00000000-0004-0000-0100-00006C060000}"/>
    <hyperlink ref="B413" r:id="rId1646" xr:uid="{00000000-0004-0000-0100-00006D060000}"/>
    <hyperlink ref="E413" r:id="rId1647" xr:uid="{00000000-0004-0000-0100-00006E060000}"/>
    <hyperlink ref="I413" r:id="rId1648" xr:uid="{00000000-0004-0000-0100-00006F060000}"/>
    <hyperlink ref="A414" r:id="rId1649" xr:uid="{00000000-0004-0000-0100-000070060000}"/>
    <hyperlink ref="B414" r:id="rId1650" xr:uid="{00000000-0004-0000-0100-000071060000}"/>
    <hyperlink ref="E414" r:id="rId1651" xr:uid="{00000000-0004-0000-0100-000072060000}"/>
    <hyperlink ref="I414" r:id="rId1652" xr:uid="{00000000-0004-0000-0100-000073060000}"/>
    <hyperlink ref="A415" r:id="rId1653" xr:uid="{00000000-0004-0000-0100-000074060000}"/>
    <hyperlink ref="B415" r:id="rId1654" xr:uid="{00000000-0004-0000-0100-000075060000}"/>
    <hyperlink ref="E415" r:id="rId1655" xr:uid="{00000000-0004-0000-0100-000076060000}"/>
    <hyperlink ref="I415" r:id="rId1656" xr:uid="{00000000-0004-0000-0100-000077060000}"/>
    <hyperlink ref="A416" r:id="rId1657" xr:uid="{00000000-0004-0000-0100-000078060000}"/>
    <hyperlink ref="B416" r:id="rId1658" xr:uid="{00000000-0004-0000-0100-000079060000}"/>
    <hyperlink ref="E416" r:id="rId1659" xr:uid="{00000000-0004-0000-0100-00007A060000}"/>
    <hyperlink ref="I416" r:id="rId1660" xr:uid="{00000000-0004-0000-0100-00007B060000}"/>
    <hyperlink ref="A417" r:id="rId1661" xr:uid="{00000000-0004-0000-0100-00007C060000}"/>
    <hyperlink ref="B417" r:id="rId1662" xr:uid="{00000000-0004-0000-0100-00007D060000}"/>
    <hyperlink ref="E417" r:id="rId1663" xr:uid="{00000000-0004-0000-0100-00007E060000}"/>
    <hyperlink ref="I417" r:id="rId1664" xr:uid="{00000000-0004-0000-0100-00007F060000}"/>
    <hyperlink ref="A418" r:id="rId1665" xr:uid="{00000000-0004-0000-0100-000080060000}"/>
    <hyperlink ref="B418" r:id="rId1666" xr:uid="{00000000-0004-0000-0100-000081060000}"/>
    <hyperlink ref="E418" r:id="rId1667" xr:uid="{00000000-0004-0000-0100-000082060000}"/>
    <hyperlink ref="I418" r:id="rId1668" xr:uid="{00000000-0004-0000-0100-000083060000}"/>
    <hyperlink ref="A419" r:id="rId1669" xr:uid="{00000000-0004-0000-0100-000084060000}"/>
    <hyperlink ref="B419" r:id="rId1670" xr:uid="{00000000-0004-0000-0100-000085060000}"/>
    <hyperlink ref="E419" r:id="rId1671" xr:uid="{00000000-0004-0000-0100-000086060000}"/>
    <hyperlink ref="I419" r:id="rId1672" xr:uid="{00000000-0004-0000-0100-000087060000}"/>
    <hyperlink ref="A420" r:id="rId1673" xr:uid="{00000000-0004-0000-0100-000088060000}"/>
    <hyperlink ref="B420" r:id="rId1674" xr:uid="{00000000-0004-0000-0100-000089060000}"/>
    <hyperlink ref="E420" r:id="rId1675" xr:uid="{00000000-0004-0000-0100-00008A060000}"/>
    <hyperlink ref="I420" r:id="rId1676" xr:uid="{00000000-0004-0000-0100-00008B060000}"/>
    <hyperlink ref="A421" r:id="rId1677" xr:uid="{00000000-0004-0000-0100-00008C060000}"/>
    <hyperlink ref="B421" r:id="rId1678" xr:uid="{00000000-0004-0000-0100-00008D060000}"/>
    <hyperlink ref="E421" r:id="rId1679" xr:uid="{00000000-0004-0000-0100-00008E060000}"/>
    <hyperlink ref="I421" r:id="rId1680" xr:uid="{00000000-0004-0000-0100-00008F060000}"/>
    <hyperlink ref="A422" r:id="rId1681" xr:uid="{00000000-0004-0000-0100-000090060000}"/>
    <hyperlink ref="B422" r:id="rId1682" xr:uid="{00000000-0004-0000-0100-000091060000}"/>
    <hyperlink ref="E422" r:id="rId1683" xr:uid="{00000000-0004-0000-0100-000092060000}"/>
    <hyperlink ref="I422" r:id="rId1684" xr:uid="{00000000-0004-0000-0100-000093060000}"/>
    <hyperlink ref="A423" r:id="rId1685" xr:uid="{00000000-0004-0000-0100-000094060000}"/>
    <hyperlink ref="B423" r:id="rId1686" xr:uid="{00000000-0004-0000-0100-000095060000}"/>
    <hyperlink ref="E423" r:id="rId1687" xr:uid="{00000000-0004-0000-0100-000096060000}"/>
    <hyperlink ref="I423" r:id="rId1688" xr:uid="{00000000-0004-0000-0100-000097060000}"/>
    <hyperlink ref="A424" r:id="rId1689" xr:uid="{00000000-0004-0000-0100-000098060000}"/>
    <hyperlink ref="B424" r:id="rId1690" xr:uid="{00000000-0004-0000-0100-000099060000}"/>
    <hyperlink ref="E424" r:id="rId1691" xr:uid="{00000000-0004-0000-0100-00009A060000}"/>
    <hyperlink ref="I424" r:id="rId1692" xr:uid="{00000000-0004-0000-0100-00009B060000}"/>
    <hyperlink ref="A425" r:id="rId1693" xr:uid="{00000000-0004-0000-0100-00009C060000}"/>
    <hyperlink ref="B425" r:id="rId1694" xr:uid="{00000000-0004-0000-0100-00009D060000}"/>
    <hyperlink ref="E425" r:id="rId1695" xr:uid="{00000000-0004-0000-0100-00009E060000}"/>
    <hyperlink ref="I425" r:id="rId1696" xr:uid="{00000000-0004-0000-0100-00009F060000}"/>
    <hyperlink ref="A426" r:id="rId1697" xr:uid="{00000000-0004-0000-0100-0000A0060000}"/>
    <hyperlink ref="B426" r:id="rId1698" xr:uid="{00000000-0004-0000-0100-0000A1060000}"/>
    <hyperlink ref="E426" r:id="rId1699" xr:uid="{00000000-0004-0000-0100-0000A2060000}"/>
    <hyperlink ref="I426" r:id="rId1700" xr:uid="{00000000-0004-0000-0100-0000A3060000}"/>
    <hyperlink ref="A427" r:id="rId1701" xr:uid="{00000000-0004-0000-0100-0000A4060000}"/>
    <hyperlink ref="B427" r:id="rId1702" xr:uid="{00000000-0004-0000-0100-0000A5060000}"/>
    <hyperlink ref="E427" r:id="rId1703" xr:uid="{00000000-0004-0000-0100-0000A6060000}"/>
    <hyperlink ref="I427" r:id="rId1704" xr:uid="{00000000-0004-0000-0100-0000A7060000}"/>
    <hyperlink ref="A428" r:id="rId1705" xr:uid="{00000000-0004-0000-0100-0000A8060000}"/>
    <hyperlink ref="B428" r:id="rId1706" xr:uid="{00000000-0004-0000-0100-0000A9060000}"/>
    <hyperlink ref="E428" r:id="rId1707" xr:uid="{00000000-0004-0000-0100-0000AA060000}"/>
    <hyperlink ref="I428" r:id="rId1708" xr:uid="{00000000-0004-0000-0100-0000AB060000}"/>
    <hyperlink ref="A429" r:id="rId1709" xr:uid="{00000000-0004-0000-0100-0000AC060000}"/>
    <hyperlink ref="B429" r:id="rId1710" xr:uid="{00000000-0004-0000-0100-0000AD060000}"/>
    <hyperlink ref="E429" r:id="rId1711" xr:uid="{00000000-0004-0000-0100-0000AE060000}"/>
    <hyperlink ref="I429" r:id="rId1712" xr:uid="{00000000-0004-0000-0100-0000AF060000}"/>
    <hyperlink ref="A430" r:id="rId1713" xr:uid="{00000000-0004-0000-0100-0000B0060000}"/>
    <hyperlink ref="B430" r:id="rId1714" xr:uid="{00000000-0004-0000-0100-0000B1060000}"/>
    <hyperlink ref="E430" r:id="rId1715" xr:uid="{00000000-0004-0000-0100-0000B2060000}"/>
    <hyperlink ref="I430" r:id="rId1716" xr:uid="{00000000-0004-0000-0100-0000B3060000}"/>
    <hyperlink ref="A431" r:id="rId1717" xr:uid="{00000000-0004-0000-0100-0000B4060000}"/>
    <hyperlink ref="B431" r:id="rId1718" xr:uid="{00000000-0004-0000-0100-0000B5060000}"/>
    <hyperlink ref="E431" r:id="rId1719" xr:uid="{00000000-0004-0000-0100-0000B6060000}"/>
    <hyperlink ref="I431" r:id="rId1720" xr:uid="{00000000-0004-0000-0100-0000B7060000}"/>
    <hyperlink ref="A432" r:id="rId1721" xr:uid="{00000000-0004-0000-0100-0000B8060000}"/>
    <hyperlink ref="B432" r:id="rId1722" xr:uid="{00000000-0004-0000-0100-0000B9060000}"/>
    <hyperlink ref="E432" r:id="rId1723" xr:uid="{00000000-0004-0000-0100-0000BA060000}"/>
    <hyperlink ref="I432" r:id="rId1724" xr:uid="{00000000-0004-0000-0100-0000BB060000}"/>
    <hyperlink ref="A433" r:id="rId1725" xr:uid="{00000000-0004-0000-0100-0000BC060000}"/>
    <hyperlink ref="B433" r:id="rId1726" xr:uid="{00000000-0004-0000-0100-0000BD060000}"/>
    <hyperlink ref="E433" r:id="rId1727" xr:uid="{00000000-0004-0000-0100-0000BE060000}"/>
    <hyperlink ref="I433" r:id="rId1728" xr:uid="{00000000-0004-0000-0100-0000BF060000}"/>
    <hyperlink ref="A434" r:id="rId1729" xr:uid="{00000000-0004-0000-0100-0000C0060000}"/>
    <hyperlink ref="B434" r:id="rId1730" xr:uid="{00000000-0004-0000-0100-0000C1060000}"/>
    <hyperlink ref="E434" r:id="rId1731" xr:uid="{00000000-0004-0000-0100-0000C2060000}"/>
    <hyperlink ref="I434" r:id="rId1732" xr:uid="{00000000-0004-0000-0100-0000C3060000}"/>
    <hyperlink ref="A435" r:id="rId1733" xr:uid="{00000000-0004-0000-0100-0000C4060000}"/>
    <hyperlink ref="B435" r:id="rId1734" xr:uid="{00000000-0004-0000-0100-0000C5060000}"/>
    <hyperlink ref="E435" r:id="rId1735" xr:uid="{00000000-0004-0000-0100-0000C6060000}"/>
    <hyperlink ref="I435" r:id="rId1736" xr:uid="{00000000-0004-0000-0100-0000C7060000}"/>
    <hyperlink ref="A436" r:id="rId1737" xr:uid="{00000000-0004-0000-0100-0000C8060000}"/>
    <hyperlink ref="B436" r:id="rId1738" xr:uid="{00000000-0004-0000-0100-0000C9060000}"/>
    <hyperlink ref="E436" r:id="rId1739" xr:uid="{00000000-0004-0000-0100-0000CA060000}"/>
    <hyperlink ref="I436" r:id="rId1740" xr:uid="{00000000-0004-0000-0100-0000CB060000}"/>
    <hyperlink ref="A437" r:id="rId1741" xr:uid="{00000000-0004-0000-0100-0000CC060000}"/>
    <hyperlink ref="B437" r:id="rId1742" xr:uid="{00000000-0004-0000-0100-0000CD060000}"/>
    <hyperlink ref="E437" r:id="rId1743" xr:uid="{00000000-0004-0000-0100-0000CE060000}"/>
    <hyperlink ref="I437" r:id="rId1744" xr:uid="{00000000-0004-0000-0100-0000CF060000}"/>
    <hyperlink ref="A438" r:id="rId1745" xr:uid="{00000000-0004-0000-0100-0000D0060000}"/>
    <hyperlink ref="B438" r:id="rId1746" xr:uid="{00000000-0004-0000-0100-0000D1060000}"/>
    <hyperlink ref="E438" r:id="rId1747" xr:uid="{00000000-0004-0000-0100-0000D2060000}"/>
    <hyperlink ref="I438" r:id="rId1748" xr:uid="{00000000-0004-0000-0100-0000D3060000}"/>
    <hyperlink ref="A439" r:id="rId1749" xr:uid="{00000000-0004-0000-0100-0000D4060000}"/>
    <hyperlink ref="B439" r:id="rId1750" xr:uid="{00000000-0004-0000-0100-0000D5060000}"/>
    <hyperlink ref="E439" r:id="rId1751" xr:uid="{00000000-0004-0000-0100-0000D6060000}"/>
    <hyperlink ref="I439" r:id="rId1752" xr:uid="{00000000-0004-0000-0100-0000D7060000}"/>
    <hyperlink ref="A440" r:id="rId1753" xr:uid="{00000000-0004-0000-0100-0000D8060000}"/>
    <hyperlink ref="B440" r:id="rId1754" xr:uid="{00000000-0004-0000-0100-0000D9060000}"/>
    <hyperlink ref="E440" r:id="rId1755" xr:uid="{00000000-0004-0000-0100-0000DA060000}"/>
    <hyperlink ref="I440" r:id="rId1756" xr:uid="{00000000-0004-0000-0100-0000DB060000}"/>
    <hyperlink ref="A441" r:id="rId1757" xr:uid="{00000000-0004-0000-0100-0000DC060000}"/>
    <hyperlink ref="B441" r:id="rId1758" xr:uid="{00000000-0004-0000-0100-0000DD060000}"/>
    <hyperlink ref="E441" r:id="rId1759" xr:uid="{00000000-0004-0000-0100-0000DE060000}"/>
    <hyperlink ref="I441" r:id="rId1760" xr:uid="{00000000-0004-0000-0100-0000DF060000}"/>
    <hyperlink ref="A442" r:id="rId1761" xr:uid="{00000000-0004-0000-0100-0000E0060000}"/>
    <hyperlink ref="B442" r:id="rId1762" xr:uid="{00000000-0004-0000-0100-0000E1060000}"/>
    <hyperlink ref="E442" r:id="rId1763" xr:uid="{00000000-0004-0000-0100-0000E2060000}"/>
    <hyperlink ref="I442" r:id="rId1764" xr:uid="{00000000-0004-0000-0100-0000E3060000}"/>
    <hyperlink ref="A443" r:id="rId1765" xr:uid="{00000000-0004-0000-0100-0000E4060000}"/>
    <hyperlink ref="B443" r:id="rId1766" xr:uid="{00000000-0004-0000-0100-0000E5060000}"/>
    <hyperlink ref="E443" r:id="rId1767" xr:uid="{00000000-0004-0000-0100-0000E6060000}"/>
    <hyperlink ref="I443" r:id="rId1768" xr:uid="{00000000-0004-0000-0100-0000E7060000}"/>
    <hyperlink ref="A444" r:id="rId1769" xr:uid="{00000000-0004-0000-0100-0000E8060000}"/>
    <hyperlink ref="B444" r:id="rId1770" xr:uid="{00000000-0004-0000-0100-0000E9060000}"/>
    <hyperlink ref="E444" r:id="rId1771" xr:uid="{00000000-0004-0000-0100-0000EA060000}"/>
    <hyperlink ref="I444" r:id="rId1772" xr:uid="{00000000-0004-0000-0100-0000EB060000}"/>
    <hyperlink ref="A445" r:id="rId1773" xr:uid="{00000000-0004-0000-0100-0000EC060000}"/>
    <hyperlink ref="B445" r:id="rId1774" xr:uid="{00000000-0004-0000-0100-0000ED060000}"/>
    <hyperlink ref="E445" r:id="rId1775" xr:uid="{00000000-0004-0000-0100-0000EE060000}"/>
    <hyperlink ref="I445" r:id="rId1776" xr:uid="{00000000-0004-0000-0100-0000EF060000}"/>
    <hyperlink ref="A446" r:id="rId1777" xr:uid="{00000000-0004-0000-0100-0000F0060000}"/>
    <hyperlink ref="B446" r:id="rId1778" xr:uid="{00000000-0004-0000-0100-0000F1060000}"/>
    <hyperlink ref="E446" r:id="rId1779" xr:uid="{00000000-0004-0000-0100-0000F2060000}"/>
    <hyperlink ref="I446" r:id="rId1780" xr:uid="{00000000-0004-0000-0100-0000F3060000}"/>
    <hyperlink ref="A447" r:id="rId1781" xr:uid="{00000000-0004-0000-0100-0000F4060000}"/>
    <hyperlink ref="B447" r:id="rId1782" xr:uid="{00000000-0004-0000-0100-0000F5060000}"/>
    <hyperlink ref="E447" r:id="rId1783" xr:uid="{00000000-0004-0000-0100-0000F6060000}"/>
    <hyperlink ref="I447" r:id="rId1784" xr:uid="{00000000-0004-0000-0100-0000F7060000}"/>
    <hyperlink ref="A448" r:id="rId1785" xr:uid="{00000000-0004-0000-0100-0000F8060000}"/>
    <hyperlink ref="B448" r:id="rId1786" xr:uid="{00000000-0004-0000-0100-0000F9060000}"/>
    <hyperlink ref="E448" r:id="rId1787" xr:uid="{00000000-0004-0000-0100-0000FA060000}"/>
    <hyperlink ref="I448" r:id="rId1788" xr:uid="{00000000-0004-0000-0100-0000FB060000}"/>
    <hyperlink ref="A449" r:id="rId1789" xr:uid="{00000000-0004-0000-0100-0000FC060000}"/>
    <hyperlink ref="B449" r:id="rId1790" xr:uid="{00000000-0004-0000-0100-0000FD060000}"/>
    <hyperlink ref="E449" r:id="rId1791" xr:uid="{00000000-0004-0000-0100-0000FE060000}"/>
    <hyperlink ref="I449" r:id="rId1792" xr:uid="{00000000-0004-0000-0100-0000FF060000}"/>
    <hyperlink ref="A450" r:id="rId1793" xr:uid="{00000000-0004-0000-0100-000000070000}"/>
    <hyperlink ref="B450" r:id="rId1794" xr:uid="{00000000-0004-0000-0100-000001070000}"/>
    <hyperlink ref="E450" r:id="rId1795" xr:uid="{00000000-0004-0000-0100-000002070000}"/>
    <hyperlink ref="I450" r:id="rId1796" xr:uid="{00000000-0004-0000-0100-000003070000}"/>
    <hyperlink ref="A451" r:id="rId1797" xr:uid="{00000000-0004-0000-0100-000004070000}"/>
    <hyperlink ref="B451" r:id="rId1798" xr:uid="{00000000-0004-0000-0100-000005070000}"/>
    <hyperlink ref="E451" r:id="rId1799" xr:uid="{00000000-0004-0000-0100-000006070000}"/>
    <hyperlink ref="I451" r:id="rId1800" xr:uid="{00000000-0004-0000-0100-000007070000}"/>
    <hyperlink ref="A452" r:id="rId1801" xr:uid="{00000000-0004-0000-0100-000008070000}"/>
    <hyperlink ref="B452" r:id="rId1802" xr:uid="{00000000-0004-0000-0100-000009070000}"/>
    <hyperlink ref="E452" r:id="rId1803" xr:uid="{00000000-0004-0000-0100-00000A070000}"/>
    <hyperlink ref="I452" r:id="rId1804" xr:uid="{00000000-0004-0000-0100-00000B070000}"/>
    <hyperlink ref="A453" r:id="rId1805" xr:uid="{00000000-0004-0000-0100-00000C070000}"/>
    <hyperlink ref="B453" r:id="rId1806" xr:uid="{00000000-0004-0000-0100-00000D070000}"/>
    <hyperlink ref="E453" r:id="rId1807" xr:uid="{00000000-0004-0000-0100-00000E070000}"/>
    <hyperlink ref="I453" r:id="rId1808" xr:uid="{00000000-0004-0000-0100-00000F070000}"/>
    <hyperlink ref="A454" r:id="rId1809" xr:uid="{00000000-0004-0000-0100-000010070000}"/>
    <hyperlink ref="B454" r:id="rId1810" xr:uid="{00000000-0004-0000-0100-000011070000}"/>
    <hyperlink ref="E454" r:id="rId1811" xr:uid="{00000000-0004-0000-0100-000012070000}"/>
    <hyperlink ref="I454" r:id="rId1812" xr:uid="{00000000-0004-0000-0100-000013070000}"/>
    <hyperlink ref="A455" r:id="rId1813" xr:uid="{00000000-0004-0000-0100-000014070000}"/>
    <hyperlink ref="B455" r:id="rId1814" xr:uid="{00000000-0004-0000-0100-000015070000}"/>
    <hyperlink ref="E455" r:id="rId1815" xr:uid="{00000000-0004-0000-0100-000016070000}"/>
    <hyperlink ref="I455" r:id="rId1816" xr:uid="{00000000-0004-0000-0100-000017070000}"/>
    <hyperlink ref="A456" r:id="rId1817" xr:uid="{00000000-0004-0000-0100-000018070000}"/>
    <hyperlink ref="B456" r:id="rId1818" xr:uid="{00000000-0004-0000-0100-000019070000}"/>
    <hyperlink ref="E456" r:id="rId1819" xr:uid="{00000000-0004-0000-0100-00001A070000}"/>
    <hyperlink ref="I456" r:id="rId1820" xr:uid="{00000000-0004-0000-0100-00001B070000}"/>
    <hyperlink ref="A457" r:id="rId1821" xr:uid="{00000000-0004-0000-0100-00001C070000}"/>
    <hyperlink ref="B457" r:id="rId1822" xr:uid="{00000000-0004-0000-0100-00001D070000}"/>
    <hyperlink ref="E457" r:id="rId1823" xr:uid="{00000000-0004-0000-0100-00001E070000}"/>
    <hyperlink ref="I457" r:id="rId1824" xr:uid="{00000000-0004-0000-0100-00001F070000}"/>
    <hyperlink ref="A458" r:id="rId1825" xr:uid="{00000000-0004-0000-0100-000020070000}"/>
    <hyperlink ref="B458" r:id="rId1826" xr:uid="{00000000-0004-0000-0100-000021070000}"/>
    <hyperlink ref="E458" r:id="rId1827" xr:uid="{00000000-0004-0000-0100-000022070000}"/>
    <hyperlink ref="I458" r:id="rId1828" xr:uid="{00000000-0004-0000-0100-000023070000}"/>
    <hyperlink ref="A459" r:id="rId1829" xr:uid="{00000000-0004-0000-0100-000024070000}"/>
    <hyperlink ref="B459" r:id="rId1830" xr:uid="{00000000-0004-0000-0100-000025070000}"/>
    <hyperlink ref="E459" r:id="rId1831" xr:uid="{00000000-0004-0000-0100-000026070000}"/>
    <hyperlink ref="I459" r:id="rId1832" xr:uid="{00000000-0004-0000-0100-000027070000}"/>
    <hyperlink ref="A460" r:id="rId1833" xr:uid="{00000000-0004-0000-0100-000028070000}"/>
    <hyperlink ref="B460" r:id="rId1834" xr:uid="{00000000-0004-0000-0100-000029070000}"/>
    <hyperlink ref="E460" r:id="rId1835" xr:uid="{00000000-0004-0000-0100-00002A070000}"/>
    <hyperlink ref="I460" r:id="rId1836" xr:uid="{00000000-0004-0000-0100-00002B070000}"/>
    <hyperlink ref="A461" r:id="rId1837" xr:uid="{00000000-0004-0000-0100-00002C070000}"/>
    <hyperlink ref="B461" r:id="rId1838" xr:uid="{00000000-0004-0000-0100-00002D070000}"/>
    <hyperlink ref="E461" r:id="rId1839" xr:uid="{00000000-0004-0000-0100-00002E070000}"/>
    <hyperlink ref="I461" r:id="rId1840" xr:uid="{00000000-0004-0000-0100-00002F070000}"/>
    <hyperlink ref="A462" r:id="rId1841" xr:uid="{00000000-0004-0000-0100-000030070000}"/>
    <hyperlink ref="B462" r:id="rId1842" xr:uid="{00000000-0004-0000-0100-000031070000}"/>
    <hyperlink ref="E462" r:id="rId1843" xr:uid="{00000000-0004-0000-0100-000032070000}"/>
    <hyperlink ref="I462" r:id="rId1844" xr:uid="{00000000-0004-0000-0100-000033070000}"/>
    <hyperlink ref="A463" r:id="rId1845" xr:uid="{00000000-0004-0000-0100-000034070000}"/>
    <hyperlink ref="B463" r:id="rId1846" xr:uid="{00000000-0004-0000-0100-000035070000}"/>
    <hyperlink ref="E463" r:id="rId1847" xr:uid="{00000000-0004-0000-0100-000036070000}"/>
    <hyperlink ref="I463" r:id="rId1848" xr:uid="{00000000-0004-0000-0100-000037070000}"/>
    <hyperlink ref="A464" r:id="rId1849" xr:uid="{00000000-0004-0000-0100-000038070000}"/>
    <hyperlink ref="B464" r:id="rId1850" xr:uid="{00000000-0004-0000-0100-000039070000}"/>
    <hyperlink ref="E464" r:id="rId1851" xr:uid="{00000000-0004-0000-0100-00003A070000}"/>
    <hyperlink ref="I464" r:id="rId1852" xr:uid="{00000000-0004-0000-0100-00003B070000}"/>
    <hyperlink ref="A465" r:id="rId1853" xr:uid="{00000000-0004-0000-0100-00003C070000}"/>
    <hyperlink ref="B465" r:id="rId1854" xr:uid="{00000000-0004-0000-0100-00003D070000}"/>
    <hyperlink ref="E465" r:id="rId1855" xr:uid="{00000000-0004-0000-0100-00003E070000}"/>
    <hyperlink ref="I465" r:id="rId1856" xr:uid="{00000000-0004-0000-0100-00003F070000}"/>
    <hyperlink ref="A466" r:id="rId1857" xr:uid="{00000000-0004-0000-0100-000040070000}"/>
    <hyperlink ref="B466" r:id="rId1858" xr:uid="{00000000-0004-0000-0100-000041070000}"/>
    <hyperlink ref="E466" r:id="rId1859" xr:uid="{00000000-0004-0000-0100-000042070000}"/>
    <hyperlink ref="I466" r:id="rId1860" xr:uid="{00000000-0004-0000-0100-000043070000}"/>
    <hyperlink ref="A467" r:id="rId1861" xr:uid="{00000000-0004-0000-0100-000044070000}"/>
    <hyperlink ref="B467" r:id="rId1862" xr:uid="{00000000-0004-0000-0100-000045070000}"/>
    <hyperlink ref="E467" r:id="rId1863" xr:uid="{00000000-0004-0000-0100-000046070000}"/>
    <hyperlink ref="I467" r:id="rId1864" xr:uid="{00000000-0004-0000-0100-000047070000}"/>
    <hyperlink ref="A468" r:id="rId1865" xr:uid="{00000000-0004-0000-0100-000048070000}"/>
    <hyperlink ref="B468" r:id="rId1866" xr:uid="{00000000-0004-0000-0100-000049070000}"/>
    <hyperlink ref="E468" r:id="rId1867" xr:uid="{00000000-0004-0000-0100-00004A070000}"/>
    <hyperlink ref="I468" r:id="rId1868" xr:uid="{00000000-0004-0000-0100-00004B070000}"/>
    <hyperlink ref="A469" r:id="rId1869" xr:uid="{00000000-0004-0000-0100-00004C070000}"/>
    <hyperlink ref="B469" r:id="rId1870" xr:uid="{00000000-0004-0000-0100-00004D070000}"/>
    <hyperlink ref="E469" r:id="rId1871" xr:uid="{00000000-0004-0000-0100-00004E070000}"/>
    <hyperlink ref="I469" r:id="rId1872" xr:uid="{00000000-0004-0000-0100-00004F070000}"/>
    <hyperlink ref="A470" r:id="rId1873" xr:uid="{00000000-0004-0000-0100-000050070000}"/>
    <hyperlink ref="B470" r:id="rId1874" xr:uid="{00000000-0004-0000-0100-000051070000}"/>
    <hyperlink ref="E470" r:id="rId1875" xr:uid="{00000000-0004-0000-0100-000052070000}"/>
    <hyperlink ref="I470" r:id="rId1876" xr:uid="{00000000-0004-0000-0100-000053070000}"/>
    <hyperlink ref="A471" r:id="rId1877" xr:uid="{00000000-0004-0000-0100-000054070000}"/>
    <hyperlink ref="B471" r:id="rId1878" xr:uid="{00000000-0004-0000-0100-000055070000}"/>
    <hyperlink ref="E471" r:id="rId1879" xr:uid="{00000000-0004-0000-0100-000056070000}"/>
    <hyperlink ref="I471" r:id="rId1880" xr:uid="{00000000-0004-0000-0100-000057070000}"/>
    <hyperlink ref="A472" r:id="rId1881" xr:uid="{00000000-0004-0000-0100-000058070000}"/>
    <hyperlink ref="B472" r:id="rId1882" xr:uid="{00000000-0004-0000-0100-000059070000}"/>
    <hyperlink ref="E472" r:id="rId1883" xr:uid="{00000000-0004-0000-0100-00005A070000}"/>
    <hyperlink ref="I472" r:id="rId1884" xr:uid="{00000000-0004-0000-0100-00005B070000}"/>
    <hyperlink ref="A473" r:id="rId1885" xr:uid="{00000000-0004-0000-0100-00005C070000}"/>
    <hyperlink ref="B473" r:id="rId1886" xr:uid="{00000000-0004-0000-0100-00005D070000}"/>
    <hyperlink ref="E473" r:id="rId1887" xr:uid="{00000000-0004-0000-0100-00005E070000}"/>
    <hyperlink ref="I473" r:id="rId1888" xr:uid="{00000000-0004-0000-0100-00005F070000}"/>
    <hyperlink ref="A474" r:id="rId1889" xr:uid="{00000000-0004-0000-0100-000060070000}"/>
    <hyperlink ref="B474" r:id="rId1890" xr:uid="{00000000-0004-0000-0100-000061070000}"/>
    <hyperlink ref="E474" r:id="rId1891" xr:uid="{00000000-0004-0000-0100-000062070000}"/>
    <hyperlink ref="I474" r:id="rId1892" xr:uid="{00000000-0004-0000-0100-000063070000}"/>
    <hyperlink ref="A475" r:id="rId1893" xr:uid="{00000000-0004-0000-0100-000064070000}"/>
    <hyperlink ref="B475" r:id="rId1894" xr:uid="{00000000-0004-0000-0100-000065070000}"/>
    <hyperlink ref="E475" r:id="rId1895" xr:uid="{00000000-0004-0000-0100-000066070000}"/>
    <hyperlink ref="I475" r:id="rId1896" xr:uid="{00000000-0004-0000-0100-000067070000}"/>
    <hyperlink ref="A476" r:id="rId1897" xr:uid="{00000000-0004-0000-0100-000068070000}"/>
    <hyperlink ref="B476" r:id="rId1898" xr:uid="{00000000-0004-0000-0100-000069070000}"/>
    <hyperlink ref="E476" r:id="rId1899" xr:uid="{00000000-0004-0000-0100-00006A070000}"/>
    <hyperlink ref="I476" r:id="rId1900" xr:uid="{00000000-0004-0000-0100-00006B070000}"/>
    <hyperlink ref="A477" r:id="rId1901" xr:uid="{00000000-0004-0000-0100-00006C070000}"/>
    <hyperlink ref="B477" r:id="rId1902" xr:uid="{00000000-0004-0000-0100-00006D070000}"/>
    <hyperlink ref="E477" r:id="rId1903" xr:uid="{00000000-0004-0000-0100-00006E070000}"/>
    <hyperlink ref="I477" r:id="rId1904" xr:uid="{00000000-0004-0000-0100-00006F070000}"/>
    <hyperlink ref="A478" r:id="rId1905" xr:uid="{00000000-0004-0000-0100-000070070000}"/>
    <hyperlink ref="B478" r:id="rId1906" xr:uid="{00000000-0004-0000-0100-000071070000}"/>
    <hyperlink ref="E478" r:id="rId1907" xr:uid="{00000000-0004-0000-0100-000072070000}"/>
    <hyperlink ref="I478" r:id="rId1908" xr:uid="{00000000-0004-0000-0100-000073070000}"/>
    <hyperlink ref="A479" r:id="rId1909" xr:uid="{00000000-0004-0000-0100-000074070000}"/>
    <hyperlink ref="B479" r:id="rId1910" xr:uid="{00000000-0004-0000-0100-000075070000}"/>
    <hyperlink ref="E479" r:id="rId1911" xr:uid="{00000000-0004-0000-0100-000076070000}"/>
    <hyperlink ref="I479" r:id="rId1912" xr:uid="{00000000-0004-0000-0100-000077070000}"/>
    <hyperlink ref="A480" r:id="rId1913" xr:uid="{00000000-0004-0000-0100-000078070000}"/>
    <hyperlink ref="B480" r:id="rId1914" xr:uid="{00000000-0004-0000-0100-000079070000}"/>
    <hyperlink ref="E480" r:id="rId1915" xr:uid="{00000000-0004-0000-0100-00007A070000}"/>
    <hyperlink ref="I480" r:id="rId1916" xr:uid="{00000000-0004-0000-0100-00007B070000}"/>
    <hyperlink ref="A481" r:id="rId1917" xr:uid="{00000000-0004-0000-0100-00007C070000}"/>
    <hyperlink ref="B481" r:id="rId1918" xr:uid="{00000000-0004-0000-0100-00007D070000}"/>
    <hyperlink ref="E481" r:id="rId1919" xr:uid="{00000000-0004-0000-0100-00007E070000}"/>
    <hyperlink ref="I481" r:id="rId1920" xr:uid="{00000000-0004-0000-0100-00007F070000}"/>
    <hyperlink ref="A482" r:id="rId1921" xr:uid="{00000000-0004-0000-0100-000080070000}"/>
    <hyperlink ref="B482" r:id="rId1922" xr:uid="{00000000-0004-0000-0100-000081070000}"/>
    <hyperlink ref="E482" r:id="rId1923" xr:uid="{00000000-0004-0000-0100-000082070000}"/>
    <hyperlink ref="I482" r:id="rId1924" xr:uid="{00000000-0004-0000-0100-000083070000}"/>
    <hyperlink ref="A483" r:id="rId1925" xr:uid="{00000000-0004-0000-0100-000084070000}"/>
    <hyperlink ref="B483" r:id="rId1926" xr:uid="{00000000-0004-0000-0100-000085070000}"/>
    <hyperlink ref="E483" r:id="rId1927" xr:uid="{00000000-0004-0000-0100-000086070000}"/>
    <hyperlink ref="I483" r:id="rId1928" xr:uid="{00000000-0004-0000-0100-000087070000}"/>
    <hyperlink ref="A484" r:id="rId1929" xr:uid="{00000000-0004-0000-0100-000088070000}"/>
    <hyperlink ref="B484" r:id="rId1930" xr:uid="{00000000-0004-0000-0100-000089070000}"/>
    <hyperlink ref="E484" r:id="rId1931" xr:uid="{00000000-0004-0000-0100-00008A070000}"/>
    <hyperlink ref="I484" r:id="rId1932" xr:uid="{00000000-0004-0000-0100-00008B070000}"/>
    <hyperlink ref="A485" r:id="rId1933" xr:uid="{00000000-0004-0000-0100-00008C070000}"/>
    <hyperlink ref="B485" r:id="rId1934" xr:uid="{00000000-0004-0000-0100-00008D070000}"/>
    <hyperlink ref="E485" r:id="rId1935" xr:uid="{00000000-0004-0000-0100-00008E070000}"/>
    <hyperlink ref="I485" r:id="rId1936" xr:uid="{00000000-0004-0000-0100-00008F070000}"/>
    <hyperlink ref="A486" r:id="rId1937" xr:uid="{00000000-0004-0000-0100-000090070000}"/>
    <hyperlink ref="B486" r:id="rId1938" xr:uid="{00000000-0004-0000-0100-000091070000}"/>
    <hyperlink ref="E486" r:id="rId1939" xr:uid="{00000000-0004-0000-0100-000092070000}"/>
    <hyperlink ref="I486" r:id="rId1940" xr:uid="{00000000-0004-0000-0100-000093070000}"/>
    <hyperlink ref="A487" r:id="rId1941" xr:uid="{00000000-0004-0000-0100-000094070000}"/>
    <hyperlink ref="B487" r:id="rId1942" xr:uid="{00000000-0004-0000-0100-000095070000}"/>
    <hyperlink ref="E487" r:id="rId1943" xr:uid="{00000000-0004-0000-0100-000096070000}"/>
    <hyperlink ref="I487" r:id="rId1944" xr:uid="{00000000-0004-0000-0100-000097070000}"/>
    <hyperlink ref="A488" r:id="rId1945" xr:uid="{00000000-0004-0000-0100-000098070000}"/>
    <hyperlink ref="B488" r:id="rId1946" xr:uid="{00000000-0004-0000-0100-000099070000}"/>
    <hyperlink ref="E488" r:id="rId1947" xr:uid="{00000000-0004-0000-0100-00009A070000}"/>
    <hyperlink ref="I488" r:id="rId1948" xr:uid="{00000000-0004-0000-0100-00009B070000}"/>
    <hyperlink ref="A489" r:id="rId1949" xr:uid="{00000000-0004-0000-0100-00009C070000}"/>
    <hyperlink ref="B489" r:id="rId1950" xr:uid="{00000000-0004-0000-0100-00009D070000}"/>
    <hyperlink ref="E489" r:id="rId1951" xr:uid="{00000000-0004-0000-0100-00009E070000}"/>
    <hyperlink ref="I489" r:id="rId1952" xr:uid="{00000000-0004-0000-0100-00009F070000}"/>
    <hyperlink ref="A490" r:id="rId1953" xr:uid="{00000000-0004-0000-0100-0000A0070000}"/>
    <hyperlink ref="B490" r:id="rId1954" xr:uid="{00000000-0004-0000-0100-0000A1070000}"/>
    <hyperlink ref="E490" r:id="rId1955" xr:uid="{00000000-0004-0000-0100-0000A2070000}"/>
    <hyperlink ref="I490" r:id="rId1956" xr:uid="{00000000-0004-0000-0100-0000A3070000}"/>
    <hyperlink ref="A491" r:id="rId1957" xr:uid="{00000000-0004-0000-0100-0000A4070000}"/>
    <hyperlink ref="B491" r:id="rId1958" xr:uid="{00000000-0004-0000-0100-0000A5070000}"/>
    <hyperlink ref="E491" r:id="rId1959" xr:uid="{00000000-0004-0000-0100-0000A6070000}"/>
    <hyperlink ref="I491" r:id="rId1960" xr:uid="{00000000-0004-0000-0100-0000A7070000}"/>
    <hyperlink ref="A492" r:id="rId1961" xr:uid="{00000000-0004-0000-0100-0000A8070000}"/>
    <hyperlink ref="B492" r:id="rId1962" xr:uid="{00000000-0004-0000-0100-0000A9070000}"/>
    <hyperlink ref="E492" r:id="rId1963" xr:uid="{00000000-0004-0000-0100-0000AA070000}"/>
    <hyperlink ref="I492" r:id="rId1964" xr:uid="{00000000-0004-0000-0100-0000AB070000}"/>
    <hyperlink ref="A493" r:id="rId1965" xr:uid="{00000000-0004-0000-0100-0000AC070000}"/>
    <hyperlink ref="B493" r:id="rId1966" xr:uid="{00000000-0004-0000-0100-0000AD070000}"/>
    <hyperlink ref="E493" r:id="rId1967" xr:uid="{00000000-0004-0000-0100-0000AE070000}"/>
    <hyperlink ref="I493" r:id="rId1968" xr:uid="{00000000-0004-0000-0100-0000AF070000}"/>
    <hyperlink ref="A494" r:id="rId1969" xr:uid="{00000000-0004-0000-0100-0000B0070000}"/>
    <hyperlink ref="B494" r:id="rId1970" xr:uid="{00000000-0004-0000-0100-0000B1070000}"/>
    <hyperlink ref="E494" r:id="rId1971" xr:uid="{00000000-0004-0000-0100-0000B2070000}"/>
    <hyperlink ref="I494" r:id="rId1972" xr:uid="{00000000-0004-0000-0100-0000B3070000}"/>
    <hyperlink ref="A495" r:id="rId1973" xr:uid="{00000000-0004-0000-0100-0000B4070000}"/>
    <hyperlink ref="B495" r:id="rId1974" xr:uid="{00000000-0004-0000-0100-0000B5070000}"/>
    <hyperlink ref="E495" r:id="rId1975" xr:uid="{00000000-0004-0000-0100-0000B6070000}"/>
    <hyperlink ref="I495" r:id="rId1976" xr:uid="{00000000-0004-0000-0100-0000B7070000}"/>
    <hyperlink ref="A496" r:id="rId1977" xr:uid="{00000000-0004-0000-0100-0000B8070000}"/>
    <hyperlink ref="B496" r:id="rId1978" xr:uid="{00000000-0004-0000-0100-0000B9070000}"/>
    <hyperlink ref="E496" r:id="rId1979" xr:uid="{00000000-0004-0000-0100-0000BA070000}"/>
    <hyperlink ref="I496" r:id="rId1980" xr:uid="{00000000-0004-0000-0100-0000BB070000}"/>
    <hyperlink ref="A497" r:id="rId1981" xr:uid="{00000000-0004-0000-0100-0000BC070000}"/>
    <hyperlink ref="B497" r:id="rId1982" xr:uid="{00000000-0004-0000-0100-0000BD070000}"/>
    <hyperlink ref="E497" r:id="rId1983" xr:uid="{00000000-0004-0000-0100-0000BE070000}"/>
    <hyperlink ref="I497" r:id="rId1984" xr:uid="{00000000-0004-0000-0100-0000BF070000}"/>
    <hyperlink ref="A498" r:id="rId1985" xr:uid="{00000000-0004-0000-0100-0000C0070000}"/>
    <hyperlink ref="B498" r:id="rId1986" xr:uid="{00000000-0004-0000-0100-0000C1070000}"/>
    <hyperlink ref="E498" r:id="rId1987" xr:uid="{00000000-0004-0000-0100-0000C2070000}"/>
    <hyperlink ref="I498" r:id="rId1988" xr:uid="{00000000-0004-0000-0100-0000C3070000}"/>
    <hyperlink ref="A499" r:id="rId1989" xr:uid="{00000000-0004-0000-0100-0000C4070000}"/>
    <hyperlink ref="B499" r:id="rId1990" xr:uid="{00000000-0004-0000-0100-0000C5070000}"/>
    <hyperlink ref="E499" r:id="rId1991" xr:uid="{00000000-0004-0000-0100-0000C6070000}"/>
    <hyperlink ref="I499" r:id="rId1992" xr:uid="{00000000-0004-0000-0100-0000C7070000}"/>
    <hyperlink ref="A500" r:id="rId1993" xr:uid="{00000000-0004-0000-0100-0000C8070000}"/>
    <hyperlink ref="B500" r:id="rId1994" xr:uid="{00000000-0004-0000-0100-0000C9070000}"/>
    <hyperlink ref="E500" r:id="rId1995" xr:uid="{00000000-0004-0000-0100-0000CA070000}"/>
    <hyperlink ref="I500" r:id="rId1996" xr:uid="{00000000-0004-0000-0100-0000CB070000}"/>
    <hyperlink ref="A501" r:id="rId1997" xr:uid="{00000000-0004-0000-0100-0000CC070000}"/>
    <hyperlink ref="B501" r:id="rId1998" xr:uid="{00000000-0004-0000-0100-0000CD070000}"/>
    <hyperlink ref="E501" r:id="rId1999" xr:uid="{00000000-0004-0000-0100-0000CE070000}"/>
    <hyperlink ref="I501" r:id="rId2000" xr:uid="{00000000-0004-0000-0100-0000CF070000}"/>
    <hyperlink ref="A502" r:id="rId2001" xr:uid="{00000000-0004-0000-0100-0000D0070000}"/>
    <hyperlink ref="B502" r:id="rId2002" xr:uid="{00000000-0004-0000-0100-0000D1070000}"/>
    <hyperlink ref="E502" r:id="rId2003" xr:uid="{00000000-0004-0000-0100-0000D2070000}"/>
    <hyperlink ref="I502" r:id="rId2004" xr:uid="{00000000-0004-0000-0100-0000D3070000}"/>
    <hyperlink ref="A503" r:id="rId2005" xr:uid="{00000000-0004-0000-0100-0000D4070000}"/>
    <hyperlink ref="B503" r:id="rId2006" xr:uid="{00000000-0004-0000-0100-0000D5070000}"/>
    <hyperlink ref="E503" r:id="rId2007" xr:uid="{00000000-0004-0000-0100-0000D6070000}"/>
    <hyperlink ref="I503" r:id="rId2008" xr:uid="{00000000-0004-0000-0100-0000D7070000}"/>
    <hyperlink ref="A504" r:id="rId2009" xr:uid="{00000000-0004-0000-0100-0000D8070000}"/>
    <hyperlink ref="B504" r:id="rId2010" xr:uid="{00000000-0004-0000-0100-0000D9070000}"/>
    <hyperlink ref="E504" r:id="rId2011" xr:uid="{00000000-0004-0000-0100-0000DA070000}"/>
    <hyperlink ref="I504" r:id="rId2012" xr:uid="{00000000-0004-0000-0100-0000DB070000}"/>
    <hyperlink ref="A505" r:id="rId2013" xr:uid="{00000000-0004-0000-0100-0000DC070000}"/>
    <hyperlink ref="B505" r:id="rId2014" xr:uid="{00000000-0004-0000-0100-0000DD070000}"/>
    <hyperlink ref="E505" r:id="rId2015" xr:uid="{00000000-0004-0000-0100-0000DE070000}"/>
    <hyperlink ref="I505" r:id="rId2016" xr:uid="{00000000-0004-0000-0100-0000DF070000}"/>
    <hyperlink ref="A506" r:id="rId2017" xr:uid="{00000000-0004-0000-0100-0000E0070000}"/>
    <hyperlink ref="B506" r:id="rId2018" xr:uid="{00000000-0004-0000-0100-0000E1070000}"/>
    <hyperlink ref="E506" r:id="rId2019" xr:uid="{00000000-0004-0000-0100-0000E2070000}"/>
    <hyperlink ref="I506" r:id="rId2020" xr:uid="{00000000-0004-0000-0100-0000E3070000}"/>
    <hyperlink ref="A507" r:id="rId2021" xr:uid="{00000000-0004-0000-0100-0000E4070000}"/>
    <hyperlink ref="B507" r:id="rId2022" xr:uid="{00000000-0004-0000-0100-0000E5070000}"/>
    <hyperlink ref="E507" r:id="rId2023" xr:uid="{00000000-0004-0000-0100-0000E6070000}"/>
    <hyperlink ref="I507" r:id="rId2024" xr:uid="{00000000-0004-0000-0100-0000E7070000}"/>
    <hyperlink ref="A508" r:id="rId2025" xr:uid="{00000000-0004-0000-0100-0000E8070000}"/>
    <hyperlink ref="B508" r:id="rId2026" xr:uid="{00000000-0004-0000-0100-0000E9070000}"/>
    <hyperlink ref="E508" r:id="rId2027" xr:uid="{00000000-0004-0000-0100-0000EA070000}"/>
    <hyperlink ref="I508" r:id="rId2028" xr:uid="{00000000-0004-0000-0100-0000EB070000}"/>
    <hyperlink ref="A509" r:id="rId2029" xr:uid="{00000000-0004-0000-0100-0000EC070000}"/>
    <hyperlink ref="B509" r:id="rId2030" xr:uid="{00000000-0004-0000-0100-0000ED070000}"/>
    <hyperlink ref="E509" r:id="rId2031" xr:uid="{00000000-0004-0000-0100-0000EE070000}"/>
    <hyperlink ref="I509" r:id="rId2032" xr:uid="{00000000-0004-0000-0100-0000EF070000}"/>
    <hyperlink ref="A510" r:id="rId2033" xr:uid="{00000000-0004-0000-0100-0000F0070000}"/>
    <hyperlink ref="B510" r:id="rId2034" xr:uid="{00000000-0004-0000-0100-0000F1070000}"/>
    <hyperlink ref="E510" r:id="rId2035" xr:uid="{00000000-0004-0000-0100-0000F2070000}"/>
    <hyperlink ref="I510" r:id="rId2036" xr:uid="{00000000-0004-0000-0100-0000F3070000}"/>
    <hyperlink ref="A511" r:id="rId2037" xr:uid="{00000000-0004-0000-0100-0000F4070000}"/>
    <hyperlink ref="B511" r:id="rId2038" xr:uid="{00000000-0004-0000-0100-0000F5070000}"/>
    <hyperlink ref="E511" r:id="rId2039" xr:uid="{00000000-0004-0000-0100-0000F6070000}"/>
    <hyperlink ref="I511" r:id="rId2040" xr:uid="{00000000-0004-0000-0100-0000F7070000}"/>
    <hyperlink ref="A512" r:id="rId2041" xr:uid="{00000000-0004-0000-0100-0000F8070000}"/>
    <hyperlink ref="B512" r:id="rId2042" xr:uid="{00000000-0004-0000-0100-0000F9070000}"/>
    <hyperlink ref="E512" r:id="rId2043" xr:uid="{00000000-0004-0000-0100-0000FA070000}"/>
    <hyperlink ref="I512" r:id="rId2044" xr:uid="{00000000-0004-0000-0100-0000FB070000}"/>
    <hyperlink ref="A513" r:id="rId2045" xr:uid="{00000000-0004-0000-0100-0000FC070000}"/>
    <hyperlink ref="B513" r:id="rId2046" xr:uid="{00000000-0004-0000-0100-0000FD070000}"/>
    <hyperlink ref="E513" r:id="rId2047" xr:uid="{00000000-0004-0000-0100-0000FE070000}"/>
    <hyperlink ref="I513" r:id="rId2048" xr:uid="{00000000-0004-0000-0100-0000FF070000}"/>
    <hyperlink ref="A514" r:id="rId2049" xr:uid="{00000000-0004-0000-0100-000000080000}"/>
    <hyperlink ref="B514" r:id="rId2050" xr:uid="{00000000-0004-0000-0100-000001080000}"/>
    <hyperlink ref="E514" r:id="rId2051" xr:uid="{00000000-0004-0000-0100-000002080000}"/>
    <hyperlink ref="I514" r:id="rId2052" xr:uid="{00000000-0004-0000-0100-000003080000}"/>
    <hyperlink ref="A515" r:id="rId2053" xr:uid="{00000000-0004-0000-0100-000004080000}"/>
    <hyperlink ref="B515" r:id="rId2054" xr:uid="{00000000-0004-0000-0100-000005080000}"/>
    <hyperlink ref="E515" r:id="rId2055" xr:uid="{00000000-0004-0000-0100-000006080000}"/>
    <hyperlink ref="I515" r:id="rId2056" xr:uid="{00000000-0004-0000-0100-000007080000}"/>
    <hyperlink ref="A516" r:id="rId2057" xr:uid="{00000000-0004-0000-0100-000008080000}"/>
    <hyperlink ref="B516" r:id="rId2058" xr:uid="{00000000-0004-0000-0100-000009080000}"/>
    <hyperlink ref="E516" r:id="rId2059" xr:uid="{00000000-0004-0000-0100-00000A080000}"/>
    <hyperlink ref="I516" r:id="rId2060" xr:uid="{00000000-0004-0000-0100-00000B080000}"/>
    <hyperlink ref="A517" r:id="rId2061" xr:uid="{00000000-0004-0000-0100-00000C080000}"/>
    <hyperlink ref="B517" r:id="rId2062" xr:uid="{00000000-0004-0000-0100-00000D080000}"/>
    <hyperlink ref="E517" r:id="rId2063" xr:uid="{00000000-0004-0000-0100-00000E080000}"/>
    <hyperlink ref="I517" r:id="rId2064" xr:uid="{00000000-0004-0000-0100-00000F080000}"/>
    <hyperlink ref="A518" r:id="rId2065" xr:uid="{00000000-0004-0000-0100-000010080000}"/>
    <hyperlink ref="B518" r:id="rId2066" xr:uid="{00000000-0004-0000-0100-000011080000}"/>
    <hyperlink ref="E518" r:id="rId2067" xr:uid="{00000000-0004-0000-0100-000012080000}"/>
    <hyperlink ref="I518" r:id="rId2068" xr:uid="{00000000-0004-0000-0100-000013080000}"/>
    <hyperlink ref="A519" r:id="rId2069" xr:uid="{00000000-0004-0000-0100-000014080000}"/>
    <hyperlink ref="B519" r:id="rId2070" xr:uid="{00000000-0004-0000-0100-000015080000}"/>
    <hyperlink ref="E519" r:id="rId2071" xr:uid="{00000000-0004-0000-0100-000016080000}"/>
    <hyperlink ref="I519" r:id="rId2072" xr:uid="{00000000-0004-0000-0100-000017080000}"/>
    <hyperlink ref="A520" r:id="rId2073" xr:uid="{00000000-0004-0000-0100-000018080000}"/>
    <hyperlink ref="B520" r:id="rId2074" xr:uid="{00000000-0004-0000-0100-000019080000}"/>
    <hyperlink ref="E520" r:id="rId2075" xr:uid="{00000000-0004-0000-0100-00001A080000}"/>
    <hyperlink ref="I520" r:id="rId2076" xr:uid="{00000000-0004-0000-0100-00001B080000}"/>
    <hyperlink ref="A521" r:id="rId2077" xr:uid="{00000000-0004-0000-0100-00001C080000}"/>
    <hyperlink ref="B521" r:id="rId2078" xr:uid="{00000000-0004-0000-0100-00001D080000}"/>
    <hyperlink ref="E521" r:id="rId2079" xr:uid="{00000000-0004-0000-0100-00001E080000}"/>
    <hyperlink ref="I521" r:id="rId2080" xr:uid="{00000000-0004-0000-0100-00001F080000}"/>
    <hyperlink ref="A522" r:id="rId2081" xr:uid="{00000000-0004-0000-0100-000020080000}"/>
    <hyperlink ref="B522" r:id="rId2082" xr:uid="{00000000-0004-0000-0100-000021080000}"/>
    <hyperlink ref="E522" r:id="rId2083" xr:uid="{00000000-0004-0000-0100-000022080000}"/>
    <hyperlink ref="I522" r:id="rId2084" xr:uid="{00000000-0004-0000-0100-000023080000}"/>
    <hyperlink ref="A523" r:id="rId2085" xr:uid="{00000000-0004-0000-0100-000024080000}"/>
    <hyperlink ref="B523" r:id="rId2086" xr:uid="{00000000-0004-0000-0100-000025080000}"/>
    <hyperlink ref="E523" r:id="rId2087" xr:uid="{00000000-0004-0000-0100-000026080000}"/>
    <hyperlink ref="I523" r:id="rId2088" xr:uid="{00000000-0004-0000-0100-000027080000}"/>
    <hyperlink ref="A524" r:id="rId2089" xr:uid="{00000000-0004-0000-0100-000028080000}"/>
    <hyperlink ref="B524" r:id="rId2090" xr:uid="{00000000-0004-0000-0100-000029080000}"/>
    <hyperlink ref="E524" r:id="rId2091" xr:uid="{00000000-0004-0000-0100-00002A080000}"/>
    <hyperlink ref="I524" r:id="rId2092" xr:uid="{00000000-0004-0000-0100-00002B080000}"/>
    <hyperlink ref="A525" r:id="rId2093" xr:uid="{00000000-0004-0000-0100-00002C080000}"/>
    <hyperlink ref="B525" r:id="rId2094" xr:uid="{00000000-0004-0000-0100-00002D080000}"/>
    <hyperlink ref="E525" r:id="rId2095" xr:uid="{00000000-0004-0000-0100-00002E080000}"/>
    <hyperlink ref="I525" r:id="rId2096" xr:uid="{00000000-0004-0000-0100-00002F080000}"/>
    <hyperlink ref="A526" r:id="rId2097" xr:uid="{00000000-0004-0000-0100-000030080000}"/>
    <hyperlink ref="B526" r:id="rId2098" xr:uid="{00000000-0004-0000-0100-000031080000}"/>
    <hyperlink ref="E526" r:id="rId2099" xr:uid="{00000000-0004-0000-0100-000032080000}"/>
    <hyperlink ref="I526" r:id="rId2100" xr:uid="{00000000-0004-0000-0100-000033080000}"/>
    <hyperlink ref="A527" r:id="rId2101" xr:uid="{00000000-0004-0000-0100-000034080000}"/>
    <hyperlink ref="B527" r:id="rId2102" xr:uid="{00000000-0004-0000-0100-000035080000}"/>
    <hyperlink ref="E527" r:id="rId2103" xr:uid="{00000000-0004-0000-0100-000036080000}"/>
    <hyperlink ref="I527" r:id="rId2104" xr:uid="{00000000-0004-0000-0100-000037080000}"/>
    <hyperlink ref="A528" r:id="rId2105" xr:uid="{00000000-0004-0000-0100-000038080000}"/>
    <hyperlink ref="B528" r:id="rId2106" xr:uid="{00000000-0004-0000-0100-000039080000}"/>
    <hyperlink ref="E528" r:id="rId2107" xr:uid="{00000000-0004-0000-0100-00003A080000}"/>
    <hyperlink ref="I528" r:id="rId2108" xr:uid="{00000000-0004-0000-0100-00003B080000}"/>
    <hyperlink ref="A529" r:id="rId2109" xr:uid="{00000000-0004-0000-0100-00003C080000}"/>
    <hyperlink ref="B529" r:id="rId2110" xr:uid="{00000000-0004-0000-0100-00003D080000}"/>
    <hyperlink ref="E529" r:id="rId2111" xr:uid="{00000000-0004-0000-0100-00003E080000}"/>
    <hyperlink ref="I529" r:id="rId2112" xr:uid="{00000000-0004-0000-0100-00003F080000}"/>
    <hyperlink ref="A530" r:id="rId2113" xr:uid="{00000000-0004-0000-0100-000040080000}"/>
    <hyperlink ref="B530" r:id="rId2114" xr:uid="{00000000-0004-0000-0100-000041080000}"/>
    <hyperlink ref="E530" r:id="rId2115" xr:uid="{00000000-0004-0000-0100-000042080000}"/>
    <hyperlink ref="I530" r:id="rId2116" xr:uid="{00000000-0004-0000-0100-000043080000}"/>
    <hyperlink ref="A531" r:id="rId2117" xr:uid="{00000000-0004-0000-0100-000044080000}"/>
    <hyperlink ref="B531" r:id="rId2118" xr:uid="{00000000-0004-0000-0100-000045080000}"/>
    <hyperlink ref="E531" r:id="rId2119" xr:uid="{00000000-0004-0000-0100-000046080000}"/>
    <hyperlink ref="I531" r:id="rId2120" xr:uid="{00000000-0004-0000-0100-000047080000}"/>
    <hyperlink ref="A532" r:id="rId2121" xr:uid="{00000000-0004-0000-0100-000048080000}"/>
    <hyperlink ref="B532" r:id="rId2122" xr:uid="{00000000-0004-0000-0100-000049080000}"/>
    <hyperlink ref="E532" r:id="rId2123" xr:uid="{00000000-0004-0000-0100-00004A080000}"/>
    <hyperlink ref="I532" r:id="rId2124" xr:uid="{00000000-0004-0000-0100-00004B080000}"/>
    <hyperlink ref="A533" r:id="rId2125" xr:uid="{00000000-0004-0000-0100-00004C080000}"/>
    <hyperlink ref="B533" r:id="rId2126" xr:uid="{00000000-0004-0000-0100-00004D080000}"/>
    <hyperlink ref="E533" r:id="rId2127" xr:uid="{00000000-0004-0000-0100-00004E080000}"/>
    <hyperlink ref="I533" r:id="rId2128" xr:uid="{00000000-0004-0000-0100-00004F080000}"/>
    <hyperlink ref="A534" r:id="rId2129" xr:uid="{00000000-0004-0000-0100-000050080000}"/>
    <hyperlink ref="B534" r:id="rId2130" xr:uid="{00000000-0004-0000-0100-000051080000}"/>
    <hyperlink ref="E534" r:id="rId2131" xr:uid="{00000000-0004-0000-0100-000052080000}"/>
    <hyperlink ref="I534" r:id="rId2132" xr:uid="{00000000-0004-0000-0100-000053080000}"/>
    <hyperlink ref="A535" r:id="rId2133" xr:uid="{00000000-0004-0000-0100-000054080000}"/>
    <hyperlink ref="B535" r:id="rId2134" xr:uid="{00000000-0004-0000-0100-000055080000}"/>
    <hyperlink ref="E535" r:id="rId2135" xr:uid="{00000000-0004-0000-0100-000056080000}"/>
    <hyperlink ref="I535" r:id="rId2136" xr:uid="{00000000-0004-0000-0100-000057080000}"/>
    <hyperlink ref="A536" r:id="rId2137" xr:uid="{00000000-0004-0000-0100-000058080000}"/>
    <hyperlink ref="B536" r:id="rId2138" xr:uid="{00000000-0004-0000-0100-000059080000}"/>
    <hyperlink ref="E536" r:id="rId2139" xr:uid="{00000000-0004-0000-0100-00005A080000}"/>
    <hyperlink ref="I536" r:id="rId2140" xr:uid="{00000000-0004-0000-0100-00005B080000}"/>
    <hyperlink ref="A537" r:id="rId2141" xr:uid="{00000000-0004-0000-0100-00005C080000}"/>
    <hyperlink ref="B537" r:id="rId2142" xr:uid="{00000000-0004-0000-0100-00005D080000}"/>
    <hyperlink ref="E537" r:id="rId2143" xr:uid="{00000000-0004-0000-0100-00005E080000}"/>
    <hyperlink ref="I537" r:id="rId2144" xr:uid="{00000000-0004-0000-0100-00005F080000}"/>
    <hyperlink ref="A538" r:id="rId2145" xr:uid="{00000000-0004-0000-0100-000060080000}"/>
    <hyperlink ref="B538" r:id="rId2146" xr:uid="{00000000-0004-0000-0100-000061080000}"/>
    <hyperlink ref="E538" r:id="rId2147" xr:uid="{00000000-0004-0000-0100-000062080000}"/>
    <hyperlink ref="I538" r:id="rId2148" xr:uid="{00000000-0004-0000-0100-000063080000}"/>
    <hyperlink ref="A539" r:id="rId2149" xr:uid="{00000000-0004-0000-0100-000064080000}"/>
    <hyperlink ref="B539" r:id="rId2150" xr:uid="{00000000-0004-0000-0100-000065080000}"/>
    <hyperlink ref="E539" r:id="rId2151" xr:uid="{00000000-0004-0000-0100-000066080000}"/>
    <hyperlink ref="I539" r:id="rId2152" xr:uid="{00000000-0004-0000-0100-000067080000}"/>
    <hyperlink ref="A540" r:id="rId2153" xr:uid="{00000000-0004-0000-0100-000068080000}"/>
    <hyperlink ref="B540" r:id="rId2154" xr:uid="{00000000-0004-0000-0100-000069080000}"/>
    <hyperlink ref="E540" r:id="rId2155" xr:uid="{00000000-0004-0000-0100-00006A080000}"/>
    <hyperlink ref="I540" r:id="rId2156" xr:uid="{00000000-0004-0000-0100-00006B080000}"/>
    <hyperlink ref="A541" r:id="rId2157" xr:uid="{00000000-0004-0000-0100-00006C080000}"/>
    <hyperlink ref="B541" r:id="rId2158" xr:uid="{00000000-0004-0000-0100-00006D080000}"/>
    <hyperlink ref="E541" r:id="rId2159" xr:uid="{00000000-0004-0000-0100-00006E080000}"/>
    <hyperlink ref="I541" r:id="rId2160" xr:uid="{00000000-0004-0000-0100-00006F080000}"/>
    <hyperlink ref="A542" r:id="rId2161" xr:uid="{00000000-0004-0000-0100-000070080000}"/>
    <hyperlink ref="B542" r:id="rId2162" xr:uid="{00000000-0004-0000-0100-000071080000}"/>
    <hyperlink ref="E542" r:id="rId2163" xr:uid="{00000000-0004-0000-0100-000072080000}"/>
    <hyperlink ref="I542" r:id="rId2164" xr:uid="{00000000-0004-0000-0100-000073080000}"/>
    <hyperlink ref="A543" r:id="rId2165" xr:uid="{00000000-0004-0000-0100-000074080000}"/>
    <hyperlink ref="B543" r:id="rId2166" xr:uid="{00000000-0004-0000-0100-000075080000}"/>
    <hyperlink ref="E543" r:id="rId2167" xr:uid="{00000000-0004-0000-0100-000076080000}"/>
    <hyperlink ref="I543" r:id="rId2168" xr:uid="{00000000-0004-0000-0100-000077080000}"/>
    <hyperlink ref="A544" r:id="rId2169" xr:uid="{00000000-0004-0000-0100-000078080000}"/>
    <hyperlink ref="B544" r:id="rId2170" xr:uid="{00000000-0004-0000-0100-000079080000}"/>
    <hyperlink ref="E544" r:id="rId2171" xr:uid="{00000000-0004-0000-0100-00007A080000}"/>
    <hyperlink ref="I544" r:id="rId2172" xr:uid="{00000000-0004-0000-0100-00007B080000}"/>
    <hyperlink ref="A545" r:id="rId2173" xr:uid="{00000000-0004-0000-0100-00007C080000}"/>
    <hyperlink ref="B545" r:id="rId2174" xr:uid="{00000000-0004-0000-0100-00007D080000}"/>
    <hyperlink ref="E545" r:id="rId2175" xr:uid="{00000000-0004-0000-0100-00007E080000}"/>
    <hyperlink ref="I545" r:id="rId2176" xr:uid="{00000000-0004-0000-0100-00007F080000}"/>
    <hyperlink ref="A546" r:id="rId2177" xr:uid="{00000000-0004-0000-0100-000080080000}"/>
    <hyperlink ref="B546" r:id="rId2178" xr:uid="{00000000-0004-0000-0100-000081080000}"/>
    <hyperlink ref="E546" r:id="rId2179" xr:uid="{00000000-0004-0000-0100-000082080000}"/>
    <hyperlink ref="I546" r:id="rId2180" xr:uid="{00000000-0004-0000-0100-000083080000}"/>
    <hyperlink ref="A547" r:id="rId2181" xr:uid="{00000000-0004-0000-0100-000084080000}"/>
    <hyperlink ref="B547" r:id="rId2182" xr:uid="{00000000-0004-0000-0100-000085080000}"/>
    <hyperlink ref="E547" r:id="rId2183" xr:uid="{00000000-0004-0000-0100-000086080000}"/>
    <hyperlink ref="I547" r:id="rId2184" xr:uid="{00000000-0004-0000-0100-000087080000}"/>
    <hyperlink ref="A548" r:id="rId2185" xr:uid="{00000000-0004-0000-0100-000088080000}"/>
    <hyperlink ref="B548" r:id="rId2186" xr:uid="{00000000-0004-0000-0100-000089080000}"/>
    <hyperlink ref="E548" r:id="rId2187" xr:uid="{00000000-0004-0000-0100-00008A080000}"/>
    <hyperlink ref="I548" r:id="rId2188" xr:uid="{00000000-0004-0000-0100-00008B080000}"/>
    <hyperlink ref="A549" r:id="rId2189" xr:uid="{00000000-0004-0000-0100-00008C080000}"/>
    <hyperlink ref="B549" r:id="rId2190" xr:uid="{00000000-0004-0000-0100-00008D080000}"/>
    <hyperlink ref="E549" r:id="rId2191" xr:uid="{00000000-0004-0000-0100-00008E080000}"/>
    <hyperlink ref="I549" r:id="rId2192" xr:uid="{00000000-0004-0000-0100-00008F080000}"/>
    <hyperlink ref="A550" r:id="rId2193" xr:uid="{00000000-0004-0000-0100-000090080000}"/>
    <hyperlink ref="B550" r:id="rId2194" xr:uid="{00000000-0004-0000-0100-000091080000}"/>
    <hyperlink ref="E550" r:id="rId2195" xr:uid="{00000000-0004-0000-0100-000092080000}"/>
    <hyperlink ref="I550" r:id="rId2196" xr:uid="{00000000-0004-0000-0100-000093080000}"/>
    <hyperlink ref="A551" r:id="rId2197" xr:uid="{00000000-0004-0000-0100-000094080000}"/>
    <hyperlink ref="B551" r:id="rId2198" xr:uid="{00000000-0004-0000-0100-000095080000}"/>
    <hyperlink ref="E551" r:id="rId2199" xr:uid="{00000000-0004-0000-0100-000096080000}"/>
    <hyperlink ref="I551" r:id="rId2200" xr:uid="{00000000-0004-0000-0100-000097080000}"/>
    <hyperlink ref="A552" r:id="rId2201" xr:uid="{00000000-0004-0000-0100-000098080000}"/>
    <hyperlink ref="B552" r:id="rId2202" xr:uid="{00000000-0004-0000-0100-000099080000}"/>
    <hyperlink ref="E552" r:id="rId2203" xr:uid="{00000000-0004-0000-0100-00009A080000}"/>
    <hyperlink ref="I552" r:id="rId2204" xr:uid="{00000000-0004-0000-0100-00009B080000}"/>
    <hyperlink ref="A553" r:id="rId2205" xr:uid="{00000000-0004-0000-0100-00009C080000}"/>
    <hyperlink ref="B553" r:id="rId2206" xr:uid="{00000000-0004-0000-0100-00009D080000}"/>
    <hyperlink ref="E553" r:id="rId2207" xr:uid="{00000000-0004-0000-0100-00009E080000}"/>
    <hyperlink ref="I553" r:id="rId2208" xr:uid="{00000000-0004-0000-0100-00009F080000}"/>
    <hyperlink ref="A554" r:id="rId2209" xr:uid="{00000000-0004-0000-0100-0000A0080000}"/>
    <hyperlink ref="B554" r:id="rId2210" xr:uid="{00000000-0004-0000-0100-0000A1080000}"/>
    <hyperlink ref="E554" r:id="rId2211" xr:uid="{00000000-0004-0000-0100-0000A2080000}"/>
    <hyperlink ref="I554" r:id="rId2212" xr:uid="{00000000-0004-0000-0100-0000A3080000}"/>
    <hyperlink ref="A555" r:id="rId2213" xr:uid="{00000000-0004-0000-0100-0000A4080000}"/>
    <hyperlink ref="B555" r:id="rId2214" xr:uid="{00000000-0004-0000-0100-0000A5080000}"/>
    <hyperlink ref="E555" r:id="rId2215" xr:uid="{00000000-0004-0000-0100-0000A6080000}"/>
    <hyperlink ref="I555" r:id="rId2216" xr:uid="{00000000-0004-0000-0100-0000A7080000}"/>
    <hyperlink ref="A556" r:id="rId2217" xr:uid="{00000000-0004-0000-0100-0000A8080000}"/>
    <hyperlink ref="B556" r:id="rId2218" xr:uid="{00000000-0004-0000-0100-0000A9080000}"/>
    <hyperlink ref="E556" r:id="rId2219" xr:uid="{00000000-0004-0000-0100-0000AA080000}"/>
    <hyperlink ref="I556" r:id="rId2220" xr:uid="{00000000-0004-0000-0100-0000AB080000}"/>
    <hyperlink ref="A557" r:id="rId2221" xr:uid="{00000000-0004-0000-0100-0000AC080000}"/>
    <hyperlink ref="B557" r:id="rId2222" xr:uid="{00000000-0004-0000-0100-0000AD080000}"/>
    <hyperlink ref="E557" r:id="rId2223" xr:uid="{00000000-0004-0000-0100-0000AE080000}"/>
    <hyperlink ref="I557" r:id="rId2224" xr:uid="{00000000-0004-0000-0100-0000AF080000}"/>
    <hyperlink ref="A558" r:id="rId2225" xr:uid="{00000000-0004-0000-0100-0000B0080000}"/>
    <hyperlink ref="B558" r:id="rId2226" xr:uid="{00000000-0004-0000-0100-0000B1080000}"/>
    <hyperlink ref="E558" r:id="rId2227" xr:uid="{00000000-0004-0000-0100-0000B2080000}"/>
    <hyperlink ref="I558" r:id="rId2228" xr:uid="{00000000-0004-0000-0100-0000B3080000}"/>
    <hyperlink ref="A559" r:id="rId2229" xr:uid="{00000000-0004-0000-0100-0000B4080000}"/>
    <hyperlink ref="B559" r:id="rId2230" xr:uid="{00000000-0004-0000-0100-0000B5080000}"/>
    <hyperlink ref="E559" r:id="rId2231" xr:uid="{00000000-0004-0000-0100-0000B6080000}"/>
    <hyperlink ref="I559" r:id="rId2232" xr:uid="{00000000-0004-0000-0100-0000B7080000}"/>
    <hyperlink ref="A560" r:id="rId2233" xr:uid="{00000000-0004-0000-0100-0000B8080000}"/>
    <hyperlink ref="B560" r:id="rId2234" xr:uid="{00000000-0004-0000-0100-0000B9080000}"/>
    <hyperlink ref="E560" r:id="rId2235" xr:uid="{00000000-0004-0000-0100-0000BA080000}"/>
    <hyperlink ref="I560" r:id="rId2236" xr:uid="{00000000-0004-0000-0100-0000BB080000}"/>
    <hyperlink ref="A561" r:id="rId2237" xr:uid="{00000000-0004-0000-0100-0000BC080000}"/>
    <hyperlink ref="B561" r:id="rId2238" xr:uid="{00000000-0004-0000-0100-0000BD080000}"/>
    <hyperlink ref="E561" r:id="rId2239" xr:uid="{00000000-0004-0000-0100-0000BE080000}"/>
    <hyperlink ref="I561" r:id="rId2240" xr:uid="{00000000-0004-0000-0100-0000BF080000}"/>
    <hyperlink ref="A562" r:id="rId2241" xr:uid="{00000000-0004-0000-0100-0000C0080000}"/>
    <hyperlink ref="B562" r:id="rId2242" xr:uid="{00000000-0004-0000-0100-0000C1080000}"/>
    <hyperlink ref="E562" r:id="rId2243" xr:uid="{00000000-0004-0000-0100-0000C2080000}"/>
    <hyperlink ref="I562" r:id="rId2244" xr:uid="{00000000-0004-0000-0100-0000C3080000}"/>
    <hyperlink ref="A563" r:id="rId2245" xr:uid="{00000000-0004-0000-0100-0000C4080000}"/>
    <hyperlink ref="B563" r:id="rId2246" xr:uid="{00000000-0004-0000-0100-0000C5080000}"/>
    <hyperlink ref="E563" r:id="rId2247" xr:uid="{00000000-0004-0000-0100-0000C6080000}"/>
    <hyperlink ref="I563" r:id="rId2248" xr:uid="{00000000-0004-0000-0100-0000C7080000}"/>
    <hyperlink ref="A564" r:id="rId2249" xr:uid="{00000000-0004-0000-0100-0000C8080000}"/>
    <hyperlink ref="B564" r:id="rId2250" xr:uid="{00000000-0004-0000-0100-0000C9080000}"/>
    <hyperlink ref="E564" r:id="rId2251" xr:uid="{00000000-0004-0000-0100-0000CA080000}"/>
    <hyperlink ref="I564" r:id="rId2252" xr:uid="{00000000-0004-0000-0100-0000CB080000}"/>
    <hyperlink ref="A565" r:id="rId2253" xr:uid="{00000000-0004-0000-0100-0000CC080000}"/>
    <hyperlink ref="B565" r:id="rId2254" xr:uid="{00000000-0004-0000-0100-0000CD080000}"/>
    <hyperlink ref="E565" r:id="rId2255" xr:uid="{00000000-0004-0000-0100-0000CE080000}"/>
    <hyperlink ref="I565" r:id="rId2256" xr:uid="{00000000-0004-0000-0100-0000CF080000}"/>
    <hyperlink ref="A566" r:id="rId2257" xr:uid="{00000000-0004-0000-0100-0000D0080000}"/>
    <hyperlink ref="B566" r:id="rId2258" xr:uid="{00000000-0004-0000-0100-0000D1080000}"/>
    <hyperlink ref="E566" r:id="rId2259" xr:uid="{00000000-0004-0000-0100-0000D2080000}"/>
    <hyperlink ref="I566" r:id="rId2260" xr:uid="{00000000-0004-0000-0100-0000D3080000}"/>
    <hyperlink ref="A567" r:id="rId2261" xr:uid="{00000000-0004-0000-0100-0000D4080000}"/>
    <hyperlink ref="B567" r:id="rId2262" xr:uid="{00000000-0004-0000-0100-0000D5080000}"/>
    <hyperlink ref="E567" r:id="rId2263" xr:uid="{00000000-0004-0000-0100-0000D6080000}"/>
    <hyperlink ref="I567" r:id="rId2264" xr:uid="{00000000-0004-0000-0100-0000D7080000}"/>
    <hyperlink ref="A568" r:id="rId2265" xr:uid="{00000000-0004-0000-0100-0000D8080000}"/>
    <hyperlink ref="B568" r:id="rId2266" xr:uid="{00000000-0004-0000-0100-0000D9080000}"/>
    <hyperlink ref="E568" r:id="rId2267" xr:uid="{00000000-0004-0000-0100-0000DA080000}"/>
    <hyperlink ref="I568" r:id="rId2268" xr:uid="{00000000-0004-0000-0100-0000DB080000}"/>
    <hyperlink ref="A569" r:id="rId2269" xr:uid="{00000000-0004-0000-0100-0000DC080000}"/>
    <hyperlink ref="B569" r:id="rId2270" xr:uid="{00000000-0004-0000-0100-0000DD080000}"/>
    <hyperlink ref="E569" r:id="rId2271" xr:uid="{00000000-0004-0000-0100-0000DE080000}"/>
    <hyperlink ref="I569" r:id="rId2272" xr:uid="{00000000-0004-0000-0100-0000DF080000}"/>
    <hyperlink ref="A570" r:id="rId2273" xr:uid="{00000000-0004-0000-0100-0000E0080000}"/>
    <hyperlink ref="B570" r:id="rId2274" xr:uid="{00000000-0004-0000-0100-0000E1080000}"/>
    <hyperlink ref="E570" r:id="rId2275" xr:uid="{00000000-0004-0000-0100-0000E2080000}"/>
    <hyperlink ref="I570" r:id="rId2276" xr:uid="{00000000-0004-0000-0100-0000E3080000}"/>
    <hyperlink ref="A571" r:id="rId2277" xr:uid="{00000000-0004-0000-0100-0000E4080000}"/>
    <hyperlink ref="B571" r:id="rId2278" xr:uid="{00000000-0004-0000-0100-0000E5080000}"/>
    <hyperlink ref="E571" r:id="rId2279" xr:uid="{00000000-0004-0000-0100-0000E6080000}"/>
    <hyperlink ref="I571" r:id="rId2280" xr:uid="{00000000-0004-0000-0100-0000E7080000}"/>
    <hyperlink ref="A572" r:id="rId2281" xr:uid="{00000000-0004-0000-0100-0000E8080000}"/>
    <hyperlink ref="B572" r:id="rId2282" xr:uid="{00000000-0004-0000-0100-0000E9080000}"/>
    <hyperlink ref="E572" r:id="rId2283" xr:uid="{00000000-0004-0000-0100-0000EA080000}"/>
    <hyperlink ref="I572" r:id="rId2284" xr:uid="{00000000-0004-0000-0100-0000EB080000}"/>
    <hyperlink ref="A573" r:id="rId2285" xr:uid="{00000000-0004-0000-0100-0000EC080000}"/>
    <hyperlink ref="B573" r:id="rId2286" xr:uid="{00000000-0004-0000-0100-0000ED080000}"/>
    <hyperlink ref="E573" r:id="rId2287" xr:uid="{00000000-0004-0000-0100-0000EE080000}"/>
    <hyperlink ref="I573" r:id="rId2288" xr:uid="{00000000-0004-0000-0100-0000EF080000}"/>
    <hyperlink ref="A574" r:id="rId2289" xr:uid="{00000000-0004-0000-0100-0000F0080000}"/>
    <hyperlink ref="B574" r:id="rId2290" xr:uid="{00000000-0004-0000-0100-0000F1080000}"/>
    <hyperlink ref="E574" r:id="rId2291" xr:uid="{00000000-0004-0000-0100-0000F2080000}"/>
    <hyperlink ref="I574" r:id="rId2292" xr:uid="{00000000-0004-0000-0100-0000F3080000}"/>
    <hyperlink ref="A575" r:id="rId2293" xr:uid="{00000000-0004-0000-0100-0000F4080000}"/>
    <hyperlink ref="B575" r:id="rId2294" xr:uid="{00000000-0004-0000-0100-0000F5080000}"/>
    <hyperlink ref="E575" r:id="rId2295" xr:uid="{00000000-0004-0000-0100-0000F6080000}"/>
    <hyperlink ref="I575" r:id="rId2296" xr:uid="{00000000-0004-0000-0100-0000F7080000}"/>
    <hyperlink ref="A576" r:id="rId2297" xr:uid="{00000000-0004-0000-0100-0000F8080000}"/>
    <hyperlink ref="B576" r:id="rId2298" xr:uid="{00000000-0004-0000-0100-0000F9080000}"/>
    <hyperlink ref="E576" r:id="rId2299" xr:uid="{00000000-0004-0000-0100-0000FA080000}"/>
    <hyperlink ref="I576" r:id="rId2300" xr:uid="{00000000-0004-0000-0100-0000FB080000}"/>
    <hyperlink ref="A577" r:id="rId2301" xr:uid="{00000000-0004-0000-0100-0000FC080000}"/>
    <hyperlink ref="B577" r:id="rId2302" xr:uid="{00000000-0004-0000-0100-0000FD080000}"/>
    <hyperlink ref="E577" r:id="rId2303" xr:uid="{00000000-0004-0000-0100-0000FE080000}"/>
    <hyperlink ref="I577" r:id="rId2304" xr:uid="{00000000-0004-0000-0100-0000FF080000}"/>
    <hyperlink ref="A578" r:id="rId2305" xr:uid="{00000000-0004-0000-0100-000000090000}"/>
    <hyperlink ref="B578" r:id="rId2306" xr:uid="{00000000-0004-0000-0100-000001090000}"/>
    <hyperlink ref="E578" r:id="rId2307" xr:uid="{00000000-0004-0000-0100-000002090000}"/>
    <hyperlink ref="I578" r:id="rId2308" xr:uid="{00000000-0004-0000-0100-000003090000}"/>
    <hyperlink ref="A579" r:id="rId2309" xr:uid="{00000000-0004-0000-0100-000004090000}"/>
    <hyperlink ref="B579" r:id="rId2310" xr:uid="{00000000-0004-0000-0100-000005090000}"/>
    <hyperlink ref="E579" r:id="rId2311" xr:uid="{00000000-0004-0000-0100-000006090000}"/>
    <hyperlink ref="I579" r:id="rId2312" xr:uid="{00000000-0004-0000-0100-000007090000}"/>
    <hyperlink ref="A580" r:id="rId2313" xr:uid="{00000000-0004-0000-0100-000008090000}"/>
    <hyperlink ref="B580" r:id="rId2314" xr:uid="{00000000-0004-0000-0100-000009090000}"/>
    <hyperlink ref="E580" r:id="rId2315" xr:uid="{00000000-0004-0000-0100-00000A090000}"/>
    <hyperlink ref="I580" r:id="rId2316" xr:uid="{00000000-0004-0000-0100-00000B090000}"/>
    <hyperlink ref="A581" r:id="rId2317" xr:uid="{00000000-0004-0000-0100-00000C090000}"/>
    <hyperlink ref="B581" r:id="rId2318" xr:uid="{00000000-0004-0000-0100-00000D090000}"/>
    <hyperlink ref="E581" r:id="rId2319" xr:uid="{00000000-0004-0000-0100-00000E090000}"/>
    <hyperlink ref="I581" r:id="rId2320" xr:uid="{00000000-0004-0000-0100-00000F090000}"/>
    <hyperlink ref="A582" r:id="rId2321" xr:uid="{00000000-0004-0000-0100-000010090000}"/>
    <hyperlink ref="B582" r:id="rId2322" xr:uid="{00000000-0004-0000-0100-000011090000}"/>
    <hyperlink ref="E582" r:id="rId2323" xr:uid="{00000000-0004-0000-0100-000012090000}"/>
    <hyperlink ref="I582" r:id="rId2324" xr:uid="{00000000-0004-0000-0100-000013090000}"/>
    <hyperlink ref="A583" r:id="rId2325" xr:uid="{00000000-0004-0000-0100-000014090000}"/>
    <hyperlink ref="B583" r:id="rId2326" xr:uid="{00000000-0004-0000-0100-000015090000}"/>
    <hyperlink ref="E583" r:id="rId2327" xr:uid="{00000000-0004-0000-0100-000016090000}"/>
    <hyperlink ref="I583" r:id="rId2328" xr:uid="{00000000-0004-0000-0100-000017090000}"/>
    <hyperlink ref="A584" r:id="rId2329" xr:uid="{00000000-0004-0000-0100-000018090000}"/>
    <hyperlink ref="B584" r:id="rId2330" xr:uid="{00000000-0004-0000-0100-000019090000}"/>
    <hyperlink ref="E584" r:id="rId2331" xr:uid="{00000000-0004-0000-0100-00001A090000}"/>
    <hyperlink ref="I584" r:id="rId2332" xr:uid="{00000000-0004-0000-0100-00001B090000}"/>
    <hyperlink ref="A585" r:id="rId2333" xr:uid="{00000000-0004-0000-0100-00001C090000}"/>
    <hyperlink ref="B585" r:id="rId2334" xr:uid="{00000000-0004-0000-0100-00001D090000}"/>
    <hyperlink ref="E585" r:id="rId2335" xr:uid="{00000000-0004-0000-0100-00001E090000}"/>
    <hyperlink ref="I585" r:id="rId2336" xr:uid="{00000000-0004-0000-0100-00001F090000}"/>
    <hyperlink ref="A586" r:id="rId2337" xr:uid="{00000000-0004-0000-0100-000020090000}"/>
    <hyperlink ref="B586" r:id="rId2338" xr:uid="{00000000-0004-0000-0100-000021090000}"/>
    <hyperlink ref="E586" r:id="rId2339" xr:uid="{00000000-0004-0000-0100-000022090000}"/>
    <hyperlink ref="I586" r:id="rId2340" xr:uid="{00000000-0004-0000-0100-000023090000}"/>
    <hyperlink ref="A587" r:id="rId2341" xr:uid="{00000000-0004-0000-0100-000024090000}"/>
    <hyperlink ref="B587" r:id="rId2342" xr:uid="{00000000-0004-0000-0100-000025090000}"/>
    <hyperlink ref="E587" r:id="rId2343" xr:uid="{00000000-0004-0000-0100-000026090000}"/>
    <hyperlink ref="I587" r:id="rId2344" xr:uid="{00000000-0004-0000-0100-000027090000}"/>
    <hyperlink ref="A588" r:id="rId2345" xr:uid="{00000000-0004-0000-0100-000028090000}"/>
    <hyperlink ref="B588" r:id="rId2346" xr:uid="{00000000-0004-0000-0100-000029090000}"/>
    <hyperlink ref="E588" r:id="rId2347" xr:uid="{00000000-0004-0000-0100-00002A090000}"/>
    <hyperlink ref="I588" r:id="rId2348" xr:uid="{00000000-0004-0000-0100-00002B090000}"/>
    <hyperlink ref="A589" r:id="rId2349" xr:uid="{00000000-0004-0000-0100-00002C090000}"/>
    <hyperlink ref="B589" r:id="rId2350" xr:uid="{00000000-0004-0000-0100-00002D090000}"/>
    <hyperlink ref="E589" r:id="rId2351" xr:uid="{00000000-0004-0000-0100-00002E090000}"/>
    <hyperlink ref="I589" r:id="rId2352" xr:uid="{00000000-0004-0000-0100-00002F090000}"/>
    <hyperlink ref="A590" r:id="rId2353" xr:uid="{00000000-0004-0000-0100-000030090000}"/>
    <hyperlink ref="B590" r:id="rId2354" xr:uid="{00000000-0004-0000-0100-000031090000}"/>
    <hyperlink ref="E590" r:id="rId2355" xr:uid="{00000000-0004-0000-0100-000032090000}"/>
    <hyperlink ref="I590" r:id="rId2356" xr:uid="{00000000-0004-0000-0100-000033090000}"/>
    <hyperlink ref="A591" r:id="rId2357" xr:uid="{00000000-0004-0000-0100-000034090000}"/>
    <hyperlink ref="B591" r:id="rId2358" xr:uid="{00000000-0004-0000-0100-000035090000}"/>
    <hyperlink ref="E591" r:id="rId2359" xr:uid="{00000000-0004-0000-0100-000036090000}"/>
    <hyperlink ref="I591" r:id="rId2360" xr:uid="{00000000-0004-0000-0100-000037090000}"/>
    <hyperlink ref="A592" r:id="rId2361" xr:uid="{00000000-0004-0000-0100-000038090000}"/>
    <hyperlink ref="B592" r:id="rId2362" xr:uid="{00000000-0004-0000-0100-000039090000}"/>
    <hyperlink ref="E592" r:id="rId2363" xr:uid="{00000000-0004-0000-0100-00003A090000}"/>
    <hyperlink ref="I592" r:id="rId2364" xr:uid="{00000000-0004-0000-0100-00003B090000}"/>
    <hyperlink ref="A593" r:id="rId2365" xr:uid="{00000000-0004-0000-0100-00003C090000}"/>
    <hyperlink ref="B593" r:id="rId2366" xr:uid="{00000000-0004-0000-0100-00003D090000}"/>
    <hyperlink ref="E593" r:id="rId2367" xr:uid="{00000000-0004-0000-0100-00003E090000}"/>
    <hyperlink ref="I593" r:id="rId2368" xr:uid="{00000000-0004-0000-0100-00003F090000}"/>
    <hyperlink ref="A594" r:id="rId2369" xr:uid="{00000000-0004-0000-0100-000040090000}"/>
    <hyperlink ref="B594" r:id="rId2370" xr:uid="{00000000-0004-0000-0100-000041090000}"/>
    <hyperlink ref="E594" r:id="rId2371" xr:uid="{00000000-0004-0000-0100-000042090000}"/>
    <hyperlink ref="I594" r:id="rId2372" xr:uid="{00000000-0004-0000-0100-000043090000}"/>
    <hyperlink ref="A595" r:id="rId2373" xr:uid="{00000000-0004-0000-0100-000044090000}"/>
    <hyperlink ref="B595" r:id="rId2374" xr:uid="{00000000-0004-0000-0100-000045090000}"/>
    <hyperlink ref="E595" r:id="rId2375" xr:uid="{00000000-0004-0000-0100-000046090000}"/>
    <hyperlink ref="I595" r:id="rId2376" xr:uid="{00000000-0004-0000-0100-000047090000}"/>
    <hyperlink ref="A596" r:id="rId2377" xr:uid="{00000000-0004-0000-0100-000048090000}"/>
    <hyperlink ref="B596" r:id="rId2378" xr:uid="{00000000-0004-0000-0100-000049090000}"/>
    <hyperlink ref="E596" r:id="rId2379" xr:uid="{00000000-0004-0000-0100-00004A090000}"/>
    <hyperlink ref="I596" r:id="rId2380" xr:uid="{00000000-0004-0000-0100-00004B090000}"/>
    <hyperlink ref="A597" r:id="rId2381" xr:uid="{00000000-0004-0000-0100-00004C090000}"/>
    <hyperlink ref="B597" r:id="rId2382" xr:uid="{00000000-0004-0000-0100-00004D090000}"/>
    <hyperlink ref="E597" r:id="rId2383" xr:uid="{00000000-0004-0000-0100-00004E090000}"/>
    <hyperlink ref="I597" r:id="rId2384" xr:uid="{00000000-0004-0000-0100-00004F090000}"/>
    <hyperlink ref="A598" r:id="rId2385" xr:uid="{00000000-0004-0000-0100-000050090000}"/>
    <hyperlink ref="B598" r:id="rId2386" xr:uid="{00000000-0004-0000-0100-000051090000}"/>
    <hyperlink ref="E598" r:id="rId2387" xr:uid="{00000000-0004-0000-0100-000052090000}"/>
    <hyperlink ref="I598" r:id="rId2388" xr:uid="{00000000-0004-0000-0100-000053090000}"/>
    <hyperlink ref="A599" r:id="rId2389" xr:uid="{00000000-0004-0000-0100-000054090000}"/>
    <hyperlink ref="B599" r:id="rId2390" xr:uid="{00000000-0004-0000-0100-000055090000}"/>
    <hyperlink ref="E599" r:id="rId2391" xr:uid="{00000000-0004-0000-0100-000056090000}"/>
    <hyperlink ref="I599" r:id="rId2392" xr:uid="{00000000-0004-0000-0100-000057090000}"/>
    <hyperlink ref="A600" r:id="rId2393" xr:uid="{00000000-0004-0000-0100-000058090000}"/>
    <hyperlink ref="B600" r:id="rId2394" xr:uid="{00000000-0004-0000-0100-000059090000}"/>
    <hyperlink ref="E600" r:id="rId2395" xr:uid="{00000000-0004-0000-0100-00005A090000}"/>
    <hyperlink ref="I600" r:id="rId2396" xr:uid="{00000000-0004-0000-0100-00005B090000}"/>
    <hyperlink ref="A601" r:id="rId2397" xr:uid="{00000000-0004-0000-0100-00005C090000}"/>
    <hyperlink ref="B601" r:id="rId2398" xr:uid="{00000000-0004-0000-0100-00005D090000}"/>
    <hyperlink ref="E601" r:id="rId2399" xr:uid="{00000000-0004-0000-0100-00005E090000}"/>
    <hyperlink ref="I601" r:id="rId2400" xr:uid="{00000000-0004-0000-0100-00005F090000}"/>
    <hyperlink ref="A602" r:id="rId2401" xr:uid="{00000000-0004-0000-0100-000060090000}"/>
    <hyperlink ref="B602" r:id="rId2402" xr:uid="{00000000-0004-0000-0100-000061090000}"/>
    <hyperlink ref="E602" r:id="rId2403" xr:uid="{00000000-0004-0000-0100-000062090000}"/>
    <hyperlink ref="I602" r:id="rId2404" xr:uid="{00000000-0004-0000-0100-000063090000}"/>
    <hyperlink ref="A603" r:id="rId2405" xr:uid="{00000000-0004-0000-0100-000064090000}"/>
    <hyperlink ref="B603" r:id="rId2406" xr:uid="{00000000-0004-0000-0100-000065090000}"/>
    <hyperlink ref="E603" r:id="rId2407" xr:uid="{00000000-0004-0000-0100-000066090000}"/>
    <hyperlink ref="I603" r:id="rId2408" xr:uid="{00000000-0004-0000-0100-000067090000}"/>
    <hyperlink ref="A604" r:id="rId2409" xr:uid="{00000000-0004-0000-0100-000068090000}"/>
    <hyperlink ref="B604" r:id="rId2410" xr:uid="{00000000-0004-0000-0100-000069090000}"/>
    <hyperlink ref="E604" r:id="rId2411" xr:uid="{00000000-0004-0000-0100-00006A090000}"/>
    <hyperlink ref="I604" r:id="rId2412" xr:uid="{00000000-0004-0000-0100-00006B090000}"/>
    <hyperlink ref="A605" r:id="rId2413" xr:uid="{00000000-0004-0000-0100-00006C090000}"/>
    <hyperlink ref="B605" r:id="rId2414" xr:uid="{00000000-0004-0000-0100-00006D090000}"/>
    <hyperlink ref="E605" r:id="rId2415" xr:uid="{00000000-0004-0000-0100-00006E090000}"/>
    <hyperlink ref="I605" r:id="rId2416" xr:uid="{00000000-0004-0000-0100-00006F090000}"/>
    <hyperlink ref="A606" r:id="rId2417" xr:uid="{00000000-0004-0000-0100-000070090000}"/>
    <hyperlink ref="B606" r:id="rId2418" xr:uid="{00000000-0004-0000-0100-000071090000}"/>
    <hyperlink ref="E606" r:id="rId2419" xr:uid="{00000000-0004-0000-0100-000072090000}"/>
    <hyperlink ref="I606" r:id="rId2420" xr:uid="{00000000-0004-0000-0100-000073090000}"/>
    <hyperlink ref="A607" r:id="rId2421" xr:uid="{00000000-0004-0000-0100-000074090000}"/>
    <hyperlink ref="B607" r:id="rId2422" xr:uid="{00000000-0004-0000-0100-000075090000}"/>
    <hyperlink ref="E607" r:id="rId2423" xr:uid="{00000000-0004-0000-0100-000076090000}"/>
    <hyperlink ref="I607" r:id="rId2424" xr:uid="{00000000-0004-0000-0100-000077090000}"/>
    <hyperlink ref="A608" r:id="rId2425" xr:uid="{00000000-0004-0000-0100-000078090000}"/>
    <hyperlink ref="B608" r:id="rId2426" xr:uid="{00000000-0004-0000-0100-000079090000}"/>
    <hyperlink ref="E608" r:id="rId2427" xr:uid="{00000000-0004-0000-0100-00007A090000}"/>
    <hyperlink ref="I608" r:id="rId2428" xr:uid="{00000000-0004-0000-0100-00007B090000}"/>
    <hyperlink ref="A609" r:id="rId2429" xr:uid="{00000000-0004-0000-0100-00007C090000}"/>
    <hyperlink ref="B609" r:id="rId2430" xr:uid="{00000000-0004-0000-0100-00007D090000}"/>
    <hyperlink ref="E609" r:id="rId2431" xr:uid="{00000000-0004-0000-0100-00007E090000}"/>
    <hyperlink ref="I609" r:id="rId2432" xr:uid="{00000000-0004-0000-0100-00007F090000}"/>
    <hyperlink ref="A610" r:id="rId2433" xr:uid="{00000000-0004-0000-0100-000080090000}"/>
    <hyperlink ref="B610" r:id="rId2434" xr:uid="{00000000-0004-0000-0100-000081090000}"/>
    <hyperlink ref="E610" r:id="rId2435" xr:uid="{00000000-0004-0000-0100-000082090000}"/>
    <hyperlink ref="I610" r:id="rId2436" xr:uid="{00000000-0004-0000-0100-000083090000}"/>
    <hyperlink ref="A611" r:id="rId2437" xr:uid="{00000000-0004-0000-0100-000084090000}"/>
    <hyperlink ref="B611" r:id="rId2438" xr:uid="{00000000-0004-0000-0100-000085090000}"/>
    <hyperlink ref="E611" r:id="rId2439" xr:uid="{00000000-0004-0000-0100-000086090000}"/>
    <hyperlink ref="I611" r:id="rId2440" xr:uid="{00000000-0004-0000-0100-000087090000}"/>
    <hyperlink ref="A612" r:id="rId2441" xr:uid="{00000000-0004-0000-0100-000088090000}"/>
    <hyperlink ref="B612" r:id="rId2442" xr:uid="{00000000-0004-0000-0100-000089090000}"/>
    <hyperlink ref="E612" r:id="rId2443" xr:uid="{00000000-0004-0000-0100-00008A090000}"/>
    <hyperlink ref="I612" r:id="rId2444" xr:uid="{00000000-0004-0000-0100-00008B090000}"/>
    <hyperlink ref="A613" r:id="rId2445" xr:uid="{00000000-0004-0000-0100-00008C090000}"/>
    <hyperlink ref="B613" r:id="rId2446" xr:uid="{00000000-0004-0000-0100-00008D090000}"/>
    <hyperlink ref="E613" r:id="rId2447" xr:uid="{00000000-0004-0000-0100-00008E090000}"/>
    <hyperlink ref="I613" r:id="rId2448" xr:uid="{00000000-0004-0000-0100-00008F090000}"/>
    <hyperlink ref="A614" r:id="rId2449" xr:uid="{00000000-0004-0000-0100-000090090000}"/>
    <hyperlink ref="B614" r:id="rId2450" xr:uid="{00000000-0004-0000-0100-000091090000}"/>
    <hyperlink ref="E614" r:id="rId2451" xr:uid="{00000000-0004-0000-0100-000092090000}"/>
    <hyperlink ref="I614" r:id="rId2452" xr:uid="{00000000-0004-0000-0100-000093090000}"/>
    <hyperlink ref="A615" r:id="rId2453" xr:uid="{00000000-0004-0000-0100-000094090000}"/>
    <hyperlink ref="B615" r:id="rId2454" xr:uid="{00000000-0004-0000-0100-000095090000}"/>
    <hyperlink ref="E615" r:id="rId2455" xr:uid="{00000000-0004-0000-0100-000096090000}"/>
    <hyperlink ref="I615" r:id="rId2456" xr:uid="{00000000-0004-0000-0100-000097090000}"/>
    <hyperlink ref="A616" r:id="rId2457" xr:uid="{00000000-0004-0000-0100-000098090000}"/>
    <hyperlink ref="B616" r:id="rId2458" xr:uid="{00000000-0004-0000-0100-000099090000}"/>
    <hyperlink ref="E616" r:id="rId2459" xr:uid="{00000000-0004-0000-0100-00009A090000}"/>
    <hyperlink ref="I616" r:id="rId2460" xr:uid="{00000000-0004-0000-0100-00009B090000}"/>
    <hyperlink ref="A617" r:id="rId2461" xr:uid="{00000000-0004-0000-0100-00009C090000}"/>
    <hyperlink ref="B617" r:id="rId2462" xr:uid="{00000000-0004-0000-0100-00009D090000}"/>
    <hyperlink ref="E617" r:id="rId2463" xr:uid="{00000000-0004-0000-0100-00009E090000}"/>
    <hyperlink ref="I617" r:id="rId2464" xr:uid="{00000000-0004-0000-0100-00009F090000}"/>
    <hyperlink ref="A618" r:id="rId2465" xr:uid="{00000000-0004-0000-0100-0000A0090000}"/>
    <hyperlink ref="B618" r:id="rId2466" xr:uid="{00000000-0004-0000-0100-0000A1090000}"/>
    <hyperlink ref="E618" r:id="rId2467" xr:uid="{00000000-0004-0000-0100-0000A2090000}"/>
    <hyperlink ref="I618" r:id="rId2468" xr:uid="{00000000-0004-0000-0100-0000A3090000}"/>
    <hyperlink ref="A619" r:id="rId2469" xr:uid="{00000000-0004-0000-0100-0000A4090000}"/>
    <hyperlink ref="B619" r:id="rId2470" xr:uid="{00000000-0004-0000-0100-0000A5090000}"/>
    <hyperlink ref="E619" r:id="rId2471" xr:uid="{00000000-0004-0000-0100-0000A6090000}"/>
    <hyperlink ref="I619" r:id="rId2472" xr:uid="{00000000-0004-0000-0100-0000A7090000}"/>
    <hyperlink ref="A620" r:id="rId2473" xr:uid="{00000000-0004-0000-0100-0000A8090000}"/>
    <hyperlink ref="B620" r:id="rId2474" xr:uid="{00000000-0004-0000-0100-0000A9090000}"/>
    <hyperlink ref="E620" r:id="rId2475" xr:uid="{00000000-0004-0000-0100-0000AA090000}"/>
    <hyperlink ref="I620" r:id="rId2476" xr:uid="{00000000-0004-0000-0100-0000AB090000}"/>
    <hyperlink ref="A621" r:id="rId2477" xr:uid="{00000000-0004-0000-0100-0000AC090000}"/>
    <hyperlink ref="B621" r:id="rId2478" xr:uid="{00000000-0004-0000-0100-0000AD090000}"/>
    <hyperlink ref="E621" r:id="rId2479" xr:uid="{00000000-0004-0000-0100-0000AE090000}"/>
    <hyperlink ref="I621" r:id="rId2480" xr:uid="{00000000-0004-0000-0100-0000AF090000}"/>
    <hyperlink ref="A622" r:id="rId2481" xr:uid="{00000000-0004-0000-0100-0000B0090000}"/>
    <hyperlink ref="B622" r:id="rId2482" xr:uid="{00000000-0004-0000-0100-0000B1090000}"/>
    <hyperlink ref="E622" r:id="rId2483" xr:uid="{00000000-0004-0000-0100-0000B2090000}"/>
    <hyperlink ref="I622" r:id="rId2484" xr:uid="{00000000-0004-0000-0100-0000B3090000}"/>
    <hyperlink ref="A623" r:id="rId2485" xr:uid="{00000000-0004-0000-0100-0000B4090000}"/>
    <hyperlink ref="B623" r:id="rId2486" xr:uid="{00000000-0004-0000-0100-0000B5090000}"/>
    <hyperlink ref="E623" r:id="rId2487" xr:uid="{00000000-0004-0000-0100-0000B6090000}"/>
    <hyperlink ref="I623" r:id="rId2488" xr:uid="{00000000-0004-0000-0100-0000B7090000}"/>
    <hyperlink ref="A624" r:id="rId2489" xr:uid="{00000000-0004-0000-0100-0000B8090000}"/>
    <hyperlink ref="B624" r:id="rId2490" xr:uid="{00000000-0004-0000-0100-0000B9090000}"/>
    <hyperlink ref="E624" r:id="rId2491" xr:uid="{00000000-0004-0000-0100-0000BA090000}"/>
    <hyperlink ref="I624" r:id="rId2492" xr:uid="{00000000-0004-0000-0100-0000BB090000}"/>
    <hyperlink ref="A625" r:id="rId2493" xr:uid="{00000000-0004-0000-0100-0000BC090000}"/>
    <hyperlink ref="B625" r:id="rId2494" xr:uid="{00000000-0004-0000-0100-0000BD090000}"/>
    <hyperlink ref="E625" r:id="rId2495" xr:uid="{00000000-0004-0000-0100-0000BE090000}"/>
    <hyperlink ref="I625" r:id="rId2496" xr:uid="{00000000-0004-0000-0100-0000BF090000}"/>
    <hyperlink ref="A626" r:id="rId2497" xr:uid="{00000000-0004-0000-0100-0000C0090000}"/>
    <hyperlink ref="B626" r:id="rId2498" xr:uid="{00000000-0004-0000-0100-0000C1090000}"/>
    <hyperlink ref="E626" r:id="rId2499" xr:uid="{00000000-0004-0000-0100-0000C2090000}"/>
    <hyperlink ref="I626" r:id="rId2500" xr:uid="{00000000-0004-0000-0100-0000C3090000}"/>
    <hyperlink ref="A627" r:id="rId2501" xr:uid="{00000000-0004-0000-0100-0000C4090000}"/>
    <hyperlink ref="B627" r:id="rId2502" xr:uid="{00000000-0004-0000-0100-0000C5090000}"/>
    <hyperlink ref="E627" r:id="rId2503" xr:uid="{00000000-0004-0000-0100-0000C6090000}"/>
    <hyperlink ref="I627" r:id="rId2504" xr:uid="{00000000-0004-0000-0100-0000C7090000}"/>
    <hyperlink ref="A628" r:id="rId2505" xr:uid="{00000000-0004-0000-0100-0000C8090000}"/>
    <hyperlink ref="B628" r:id="rId2506" xr:uid="{00000000-0004-0000-0100-0000C9090000}"/>
    <hyperlink ref="E628" r:id="rId2507" xr:uid="{00000000-0004-0000-0100-0000CA090000}"/>
    <hyperlink ref="I628" r:id="rId2508" xr:uid="{00000000-0004-0000-0100-0000CB090000}"/>
    <hyperlink ref="A629" r:id="rId2509" xr:uid="{00000000-0004-0000-0100-0000CC090000}"/>
    <hyperlink ref="B629" r:id="rId2510" xr:uid="{00000000-0004-0000-0100-0000CD090000}"/>
    <hyperlink ref="E629" r:id="rId2511" xr:uid="{00000000-0004-0000-0100-0000CE090000}"/>
    <hyperlink ref="I629" r:id="rId2512" xr:uid="{00000000-0004-0000-0100-0000CF090000}"/>
    <hyperlink ref="A630" r:id="rId2513" xr:uid="{00000000-0004-0000-0100-0000D0090000}"/>
    <hyperlink ref="B630" r:id="rId2514" xr:uid="{00000000-0004-0000-0100-0000D1090000}"/>
    <hyperlink ref="E630" r:id="rId2515" xr:uid="{00000000-0004-0000-0100-0000D2090000}"/>
    <hyperlink ref="I630" r:id="rId2516" xr:uid="{00000000-0004-0000-0100-0000D3090000}"/>
    <hyperlink ref="A631" r:id="rId2517" xr:uid="{00000000-0004-0000-0100-0000D4090000}"/>
    <hyperlink ref="B631" r:id="rId2518" xr:uid="{00000000-0004-0000-0100-0000D5090000}"/>
    <hyperlink ref="E631" r:id="rId2519" xr:uid="{00000000-0004-0000-0100-0000D6090000}"/>
    <hyperlink ref="I631" r:id="rId2520" xr:uid="{00000000-0004-0000-0100-0000D7090000}"/>
    <hyperlink ref="A632" r:id="rId2521" xr:uid="{00000000-0004-0000-0100-0000D8090000}"/>
    <hyperlink ref="B632" r:id="rId2522" xr:uid="{00000000-0004-0000-0100-0000D9090000}"/>
    <hyperlink ref="E632" r:id="rId2523" xr:uid="{00000000-0004-0000-0100-0000DA090000}"/>
    <hyperlink ref="I632" r:id="rId2524" xr:uid="{00000000-0004-0000-0100-0000DB090000}"/>
    <hyperlink ref="A633" r:id="rId2525" xr:uid="{00000000-0004-0000-0100-0000DC090000}"/>
    <hyperlink ref="B633" r:id="rId2526" xr:uid="{00000000-0004-0000-0100-0000DD090000}"/>
    <hyperlink ref="E633" r:id="rId2527" xr:uid="{00000000-0004-0000-0100-0000DE090000}"/>
    <hyperlink ref="I633" r:id="rId2528" xr:uid="{00000000-0004-0000-0100-0000DF090000}"/>
    <hyperlink ref="A634" r:id="rId2529" xr:uid="{00000000-0004-0000-0100-0000E0090000}"/>
    <hyperlink ref="B634" r:id="rId2530" xr:uid="{00000000-0004-0000-0100-0000E1090000}"/>
    <hyperlink ref="E634" r:id="rId2531" xr:uid="{00000000-0004-0000-0100-0000E2090000}"/>
    <hyperlink ref="I634" r:id="rId2532" xr:uid="{00000000-0004-0000-0100-0000E3090000}"/>
    <hyperlink ref="A635" r:id="rId2533" xr:uid="{00000000-0004-0000-0100-0000E4090000}"/>
    <hyperlink ref="B635" r:id="rId2534" xr:uid="{00000000-0004-0000-0100-0000E5090000}"/>
    <hyperlink ref="E635" r:id="rId2535" xr:uid="{00000000-0004-0000-0100-0000E6090000}"/>
    <hyperlink ref="I635" r:id="rId2536" xr:uid="{00000000-0004-0000-0100-0000E7090000}"/>
    <hyperlink ref="A636" r:id="rId2537" xr:uid="{00000000-0004-0000-0100-0000E8090000}"/>
    <hyperlink ref="B636" r:id="rId2538" xr:uid="{00000000-0004-0000-0100-0000E9090000}"/>
    <hyperlink ref="E636" r:id="rId2539" xr:uid="{00000000-0004-0000-0100-0000EA090000}"/>
    <hyperlink ref="I636" r:id="rId2540" xr:uid="{00000000-0004-0000-0100-0000EB090000}"/>
    <hyperlink ref="A637" r:id="rId2541" xr:uid="{00000000-0004-0000-0100-0000EC090000}"/>
    <hyperlink ref="B637" r:id="rId2542" xr:uid="{00000000-0004-0000-0100-0000ED090000}"/>
    <hyperlink ref="E637" r:id="rId2543" xr:uid="{00000000-0004-0000-0100-0000EE090000}"/>
    <hyperlink ref="I637" r:id="rId2544" xr:uid="{00000000-0004-0000-0100-0000EF090000}"/>
    <hyperlink ref="A638" r:id="rId2545" xr:uid="{00000000-0004-0000-0100-0000F0090000}"/>
    <hyperlink ref="B638" r:id="rId2546" xr:uid="{00000000-0004-0000-0100-0000F1090000}"/>
    <hyperlink ref="E638" r:id="rId2547" xr:uid="{00000000-0004-0000-0100-0000F2090000}"/>
    <hyperlink ref="I638" r:id="rId2548" xr:uid="{00000000-0004-0000-0100-0000F3090000}"/>
    <hyperlink ref="A639" r:id="rId2549" xr:uid="{00000000-0004-0000-0100-0000F4090000}"/>
    <hyperlink ref="B639" r:id="rId2550" xr:uid="{00000000-0004-0000-0100-0000F5090000}"/>
    <hyperlink ref="E639" r:id="rId2551" xr:uid="{00000000-0004-0000-0100-0000F6090000}"/>
    <hyperlink ref="I639" r:id="rId2552" xr:uid="{00000000-0004-0000-0100-0000F7090000}"/>
    <hyperlink ref="A640" r:id="rId2553" xr:uid="{00000000-0004-0000-0100-0000F8090000}"/>
    <hyperlink ref="B640" r:id="rId2554" xr:uid="{00000000-0004-0000-0100-0000F9090000}"/>
    <hyperlink ref="E640" r:id="rId2555" xr:uid="{00000000-0004-0000-0100-0000FA090000}"/>
    <hyperlink ref="I640" r:id="rId2556" xr:uid="{00000000-0004-0000-0100-0000FB090000}"/>
    <hyperlink ref="A641" r:id="rId2557" xr:uid="{00000000-0004-0000-0100-0000FC090000}"/>
    <hyperlink ref="B641" r:id="rId2558" xr:uid="{00000000-0004-0000-0100-0000FD090000}"/>
    <hyperlink ref="E641" r:id="rId2559" xr:uid="{00000000-0004-0000-0100-0000FE090000}"/>
    <hyperlink ref="I641" r:id="rId2560" xr:uid="{00000000-0004-0000-0100-0000FF090000}"/>
    <hyperlink ref="A642" r:id="rId2561" xr:uid="{00000000-0004-0000-0100-0000000A0000}"/>
    <hyperlink ref="B642" r:id="rId2562" xr:uid="{00000000-0004-0000-0100-0000010A0000}"/>
    <hyperlink ref="E642" r:id="rId2563" xr:uid="{00000000-0004-0000-0100-0000020A0000}"/>
    <hyperlink ref="I642" r:id="rId2564" xr:uid="{00000000-0004-0000-0100-0000030A0000}"/>
    <hyperlink ref="A643" r:id="rId2565" xr:uid="{00000000-0004-0000-0100-0000040A0000}"/>
    <hyperlink ref="B643" r:id="rId2566" xr:uid="{00000000-0004-0000-0100-0000050A0000}"/>
    <hyperlink ref="E643" r:id="rId2567" xr:uid="{00000000-0004-0000-0100-0000060A0000}"/>
    <hyperlink ref="I643" r:id="rId2568" xr:uid="{00000000-0004-0000-0100-0000070A0000}"/>
    <hyperlink ref="A644" r:id="rId2569" xr:uid="{00000000-0004-0000-0100-0000080A0000}"/>
    <hyperlink ref="B644" r:id="rId2570" xr:uid="{00000000-0004-0000-0100-0000090A0000}"/>
    <hyperlink ref="E644" r:id="rId2571" xr:uid="{00000000-0004-0000-0100-00000A0A0000}"/>
    <hyperlink ref="I644" r:id="rId2572" xr:uid="{00000000-0004-0000-0100-00000B0A0000}"/>
    <hyperlink ref="A645" r:id="rId2573" xr:uid="{00000000-0004-0000-0100-00000C0A0000}"/>
    <hyperlink ref="B645" r:id="rId2574" xr:uid="{00000000-0004-0000-0100-00000D0A0000}"/>
    <hyperlink ref="E645" r:id="rId2575" xr:uid="{00000000-0004-0000-0100-00000E0A0000}"/>
    <hyperlink ref="I645" r:id="rId2576" xr:uid="{00000000-0004-0000-0100-00000F0A0000}"/>
    <hyperlink ref="A646" r:id="rId2577" xr:uid="{00000000-0004-0000-0100-0000100A0000}"/>
    <hyperlink ref="B646" r:id="rId2578" xr:uid="{00000000-0004-0000-0100-0000110A0000}"/>
    <hyperlink ref="E646" r:id="rId2579" xr:uid="{00000000-0004-0000-0100-0000120A0000}"/>
    <hyperlink ref="I646" r:id="rId2580" xr:uid="{00000000-0004-0000-0100-0000130A0000}"/>
    <hyperlink ref="A647" r:id="rId2581" xr:uid="{00000000-0004-0000-0100-0000140A0000}"/>
    <hyperlink ref="B647" r:id="rId2582" xr:uid="{00000000-0004-0000-0100-0000150A0000}"/>
    <hyperlink ref="E647" r:id="rId2583" xr:uid="{00000000-0004-0000-0100-0000160A0000}"/>
    <hyperlink ref="I647" r:id="rId2584" xr:uid="{00000000-0004-0000-0100-0000170A0000}"/>
    <hyperlink ref="A648" r:id="rId2585" xr:uid="{00000000-0004-0000-0100-0000180A0000}"/>
    <hyperlink ref="B648" r:id="rId2586" xr:uid="{00000000-0004-0000-0100-0000190A0000}"/>
    <hyperlink ref="E648" r:id="rId2587" xr:uid="{00000000-0004-0000-0100-00001A0A0000}"/>
    <hyperlink ref="I648" r:id="rId2588" xr:uid="{00000000-0004-0000-0100-00001B0A0000}"/>
    <hyperlink ref="A649" r:id="rId2589" xr:uid="{00000000-0004-0000-0100-00001C0A0000}"/>
    <hyperlink ref="B649" r:id="rId2590" xr:uid="{00000000-0004-0000-0100-00001D0A0000}"/>
    <hyperlink ref="E649" r:id="rId2591" xr:uid="{00000000-0004-0000-0100-00001E0A0000}"/>
    <hyperlink ref="I649" r:id="rId2592" xr:uid="{00000000-0004-0000-0100-00001F0A0000}"/>
    <hyperlink ref="A650" r:id="rId2593" xr:uid="{00000000-0004-0000-0100-0000200A0000}"/>
    <hyperlink ref="B650" r:id="rId2594" xr:uid="{00000000-0004-0000-0100-0000210A0000}"/>
    <hyperlink ref="E650" r:id="rId2595" xr:uid="{00000000-0004-0000-0100-0000220A0000}"/>
    <hyperlink ref="I650" r:id="rId2596" xr:uid="{00000000-0004-0000-0100-0000230A0000}"/>
    <hyperlink ref="A651" r:id="rId2597" xr:uid="{00000000-0004-0000-0100-0000240A0000}"/>
    <hyperlink ref="B651" r:id="rId2598" xr:uid="{00000000-0004-0000-0100-0000250A0000}"/>
    <hyperlink ref="E651" r:id="rId2599" xr:uid="{00000000-0004-0000-0100-0000260A0000}"/>
    <hyperlink ref="I651" r:id="rId2600" xr:uid="{00000000-0004-0000-0100-0000270A0000}"/>
    <hyperlink ref="A652" r:id="rId2601" xr:uid="{00000000-0004-0000-0100-0000280A0000}"/>
    <hyperlink ref="B652" r:id="rId2602" xr:uid="{00000000-0004-0000-0100-0000290A0000}"/>
    <hyperlink ref="E652" r:id="rId2603" xr:uid="{00000000-0004-0000-0100-00002A0A0000}"/>
    <hyperlink ref="I652" r:id="rId2604" xr:uid="{00000000-0004-0000-0100-00002B0A0000}"/>
    <hyperlink ref="A653" r:id="rId2605" xr:uid="{00000000-0004-0000-0100-00002C0A0000}"/>
    <hyperlink ref="B653" r:id="rId2606" xr:uid="{00000000-0004-0000-0100-00002D0A0000}"/>
    <hyperlink ref="E653" r:id="rId2607" xr:uid="{00000000-0004-0000-0100-00002E0A0000}"/>
    <hyperlink ref="I653" r:id="rId2608" xr:uid="{00000000-0004-0000-0100-00002F0A0000}"/>
    <hyperlink ref="A654" r:id="rId2609" xr:uid="{00000000-0004-0000-0100-0000300A0000}"/>
    <hyperlink ref="B654" r:id="rId2610" xr:uid="{00000000-0004-0000-0100-0000310A0000}"/>
    <hyperlink ref="E654" r:id="rId2611" xr:uid="{00000000-0004-0000-0100-0000320A0000}"/>
    <hyperlink ref="I654" r:id="rId2612" xr:uid="{00000000-0004-0000-0100-0000330A0000}"/>
    <hyperlink ref="A655" r:id="rId2613" xr:uid="{00000000-0004-0000-0100-0000340A0000}"/>
    <hyperlink ref="B655" r:id="rId2614" xr:uid="{00000000-0004-0000-0100-0000350A0000}"/>
    <hyperlink ref="E655" r:id="rId2615" xr:uid="{00000000-0004-0000-0100-0000360A0000}"/>
    <hyperlink ref="I655" r:id="rId2616" xr:uid="{00000000-0004-0000-0100-0000370A0000}"/>
    <hyperlink ref="A656" r:id="rId2617" xr:uid="{00000000-0004-0000-0100-0000380A0000}"/>
    <hyperlink ref="B656" r:id="rId2618" xr:uid="{00000000-0004-0000-0100-0000390A0000}"/>
    <hyperlink ref="E656" r:id="rId2619" xr:uid="{00000000-0004-0000-0100-00003A0A0000}"/>
    <hyperlink ref="I656" r:id="rId2620" xr:uid="{00000000-0004-0000-0100-00003B0A0000}"/>
    <hyperlink ref="A657" r:id="rId2621" xr:uid="{00000000-0004-0000-0100-00003C0A0000}"/>
    <hyperlink ref="B657" r:id="rId2622" xr:uid="{00000000-0004-0000-0100-00003D0A0000}"/>
    <hyperlink ref="E657" r:id="rId2623" xr:uid="{00000000-0004-0000-0100-00003E0A0000}"/>
    <hyperlink ref="I657" r:id="rId2624" xr:uid="{00000000-0004-0000-0100-00003F0A0000}"/>
    <hyperlink ref="A658" r:id="rId2625" xr:uid="{00000000-0004-0000-0100-0000400A0000}"/>
    <hyperlink ref="B658" r:id="rId2626" xr:uid="{00000000-0004-0000-0100-0000410A0000}"/>
    <hyperlink ref="E658" r:id="rId2627" xr:uid="{00000000-0004-0000-0100-0000420A0000}"/>
    <hyperlink ref="I658" r:id="rId2628" xr:uid="{00000000-0004-0000-0100-0000430A0000}"/>
    <hyperlink ref="A659" r:id="rId2629" xr:uid="{00000000-0004-0000-0100-0000440A0000}"/>
    <hyperlink ref="B659" r:id="rId2630" xr:uid="{00000000-0004-0000-0100-0000450A0000}"/>
    <hyperlink ref="E659" r:id="rId2631" xr:uid="{00000000-0004-0000-0100-0000460A0000}"/>
    <hyperlink ref="I659" r:id="rId2632" xr:uid="{00000000-0004-0000-0100-0000470A0000}"/>
    <hyperlink ref="A660" r:id="rId2633" xr:uid="{00000000-0004-0000-0100-0000480A0000}"/>
    <hyperlink ref="B660" r:id="rId2634" xr:uid="{00000000-0004-0000-0100-0000490A0000}"/>
    <hyperlink ref="E660" r:id="rId2635" xr:uid="{00000000-0004-0000-0100-00004A0A0000}"/>
    <hyperlink ref="I660" r:id="rId2636" xr:uid="{00000000-0004-0000-0100-00004B0A0000}"/>
    <hyperlink ref="A661" r:id="rId2637" xr:uid="{00000000-0004-0000-0100-00004C0A0000}"/>
    <hyperlink ref="B661" r:id="rId2638" xr:uid="{00000000-0004-0000-0100-00004D0A0000}"/>
    <hyperlink ref="E661" r:id="rId2639" xr:uid="{00000000-0004-0000-0100-00004E0A0000}"/>
    <hyperlink ref="I661" r:id="rId2640" xr:uid="{00000000-0004-0000-0100-00004F0A0000}"/>
    <hyperlink ref="A662" r:id="rId2641" xr:uid="{00000000-0004-0000-0100-0000500A0000}"/>
    <hyperlink ref="B662" r:id="rId2642" xr:uid="{00000000-0004-0000-0100-0000510A0000}"/>
    <hyperlink ref="E662" r:id="rId2643" xr:uid="{00000000-0004-0000-0100-0000520A0000}"/>
    <hyperlink ref="I662" r:id="rId2644" xr:uid="{00000000-0004-0000-0100-0000530A0000}"/>
    <hyperlink ref="A663" r:id="rId2645" xr:uid="{00000000-0004-0000-0100-0000540A0000}"/>
    <hyperlink ref="B663" r:id="rId2646" xr:uid="{00000000-0004-0000-0100-0000550A0000}"/>
    <hyperlink ref="E663" r:id="rId2647" xr:uid="{00000000-0004-0000-0100-0000560A0000}"/>
    <hyperlink ref="I663" r:id="rId2648" xr:uid="{00000000-0004-0000-0100-0000570A0000}"/>
    <hyperlink ref="A664" r:id="rId2649" xr:uid="{00000000-0004-0000-0100-0000580A0000}"/>
    <hyperlink ref="B664" r:id="rId2650" xr:uid="{00000000-0004-0000-0100-0000590A0000}"/>
    <hyperlink ref="E664" r:id="rId2651" xr:uid="{00000000-0004-0000-0100-00005A0A0000}"/>
    <hyperlink ref="I664" r:id="rId2652" xr:uid="{00000000-0004-0000-0100-00005B0A0000}"/>
    <hyperlink ref="A665" r:id="rId2653" xr:uid="{00000000-0004-0000-0100-00005C0A0000}"/>
    <hyperlink ref="B665" r:id="rId2654" xr:uid="{00000000-0004-0000-0100-00005D0A0000}"/>
    <hyperlink ref="E665" r:id="rId2655" xr:uid="{00000000-0004-0000-0100-00005E0A0000}"/>
    <hyperlink ref="I665" r:id="rId2656" xr:uid="{00000000-0004-0000-0100-00005F0A0000}"/>
    <hyperlink ref="A666" r:id="rId2657" xr:uid="{00000000-0004-0000-0100-0000600A0000}"/>
    <hyperlink ref="B666" r:id="rId2658" xr:uid="{00000000-0004-0000-0100-0000610A0000}"/>
    <hyperlink ref="E666" r:id="rId2659" xr:uid="{00000000-0004-0000-0100-0000620A0000}"/>
    <hyperlink ref="I666" r:id="rId2660" xr:uid="{00000000-0004-0000-0100-0000630A0000}"/>
    <hyperlink ref="A667" r:id="rId2661" xr:uid="{00000000-0004-0000-0100-0000640A0000}"/>
    <hyperlink ref="B667" r:id="rId2662" xr:uid="{00000000-0004-0000-0100-0000650A0000}"/>
    <hyperlink ref="E667" r:id="rId2663" xr:uid="{00000000-0004-0000-0100-0000660A0000}"/>
    <hyperlink ref="I667" r:id="rId2664" xr:uid="{00000000-0004-0000-0100-0000670A0000}"/>
    <hyperlink ref="A668" r:id="rId2665" xr:uid="{00000000-0004-0000-0100-0000680A0000}"/>
    <hyperlink ref="B668" r:id="rId2666" xr:uid="{00000000-0004-0000-0100-0000690A0000}"/>
    <hyperlink ref="E668" r:id="rId2667" xr:uid="{00000000-0004-0000-0100-00006A0A0000}"/>
    <hyperlink ref="I668" r:id="rId2668" xr:uid="{00000000-0004-0000-0100-00006B0A0000}"/>
    <hyperlink ref="A669" r:id="rId2669" xr:uid="{00000000-0004-0000-0100-00006C0A0000}"/>
    <hyperlink ref="B669" r:id="rId2670" xr:uid="{00000000-0004-0000-0100-00006D0A0000}"/>
    <hyperlink ref="E669" r:id="rId2671" xr:uid="{00000000-0004-0000-0100-00006E0A0000}"/>
    <hyperlink ref="I669" r:id="rId2672" xr:uid="{00000000-0004-0000-0100-00006F0A0000}"/>
    <hyperlink ref="A670" r:id="rId2673" xr:uid="{00000000-0004-0000-0100-0000700A0000}"/>
    <hyperlink ref="B670" r:id="rId2674" xr:uid="{00000000-0004-0000-0100-0000710A0000}"/>
    <hyperlink ref="E670" r:id="rId2675" xr:uid="{00000000-0004-0000-0100-0000720A0000}"/>
    <hyperlink ref="I670" r:id="rId2676" xr:uid="{00000000-0004-0000-0100-0000730A0000}"/>
    <hyperlink ref="A671" r:id="rId2677" xr:uid="{00000000-0004-0000-0100-0000740A0000}"/>
    <hyperlink ref="B671" r:id="rId2678" xr:uid="{00000000-0004-0000-0100-0000750A0000}"/>
    <hyperlink ref="E671" r:id="rId2679" xr:uid="{00000000-0004-0000-0100-0000760A0000}"/>
    <hyperlink ref="I671" r:id="rId2680" xr:uid="{00000000-0004-0000-0100-0000770A0000}"/>
    <hyperlink ref="A672" r:id="rId2681" xr:uid="{00000000-0004-0000-0100-0000780A0000}"/>
    <hyperlink ref="B672" r:id="rId2682" xr:uid="{00000000-0004-0000-0100-0000790A0000}"/>
    <hyperlink ref="E672" r:id="rId2683" xr:uid="{00000000-0004-0000-0100-00007A0A0000}"/>
    <hyperlink ref="I672" r:id="rId2684" xr:uid="{00000000-0004-0000-0100-00007B0A0000}"/>
    <hyperlink ref="A673" r:id="rId2685" xr:uid="{00000000-0004-0000-0100-00007C0A0000}"/>
    <hyperlink ref="B673" r:id="rId2686" xr:uid="{00000000-0004-0000-0100-00007D0A0000}"/>
    <hyperlink ref="E673" r:id="rId2687" xr:uid="{00000000-0004-0000-0100-00007E0A0000}"/>
    <hyperlink ref="I673" r:id="rId2688" xr:uid="{00000000-0004-0000-0100-00007F0A0000}"/>
    <hyperlink ref="A674" r:id="rId2689" xr:uid="{00000000-0004-0000-0100-0000800A0000}"/>
    <hyperlink ref="B674" r:id="rId2690" xr:uid="{00000000-0004-0000-0100-0000810A0000}"/>
    <hyperlink ref="E674" r:id="rId2691" xr:uid="{00000000-0004-0000-0100-0000820A0000}"/>
    <hyperlink ref="I674" r:id="rId2692" xr:uid="{00000000-0004-0000-0100-0000830A0000}"/>
    <hyperlink ref="A675" r:id="rId2693" xr:uid="{00000000-0004-0000-0100-0000840A0000}"/>
    <hyperlink ref="B675" r:id="rId2694" xr:uid="{00000000-0004-0000-0100-0000850A0000}"/>
    <hyperlink ref="E675" r:id="rId2695" xr:uid="{00000000-0004-0000-0100-0000860A0000}"/>
    <hyperlink ref="I675" r:id="rId2696" xr:uid="{00000000-0004-0000-0100-0000870A0000}"/>
    <hyperlink ref="A676" r:id="rId2697" xr:uid="{00000000-0004-0000-0100-0000880A0000}"/>
    <hyperlink ref="B676" r:id="rId2698" xr:uid="{00000000-0004-0000-0100-0000890A0000}"/>
    <hyperlink ref="E676" r:id="rId2699" xr:uid="{00000000-0004-0000-0100-00008A0A0000}"/>
    <hyperlink ref="I676" r:id="rId2700" xr:uid="{00000000-0004-0000-0100-00008B0A0000}"/>
    <hyperlink ref="A677" r:id="rId2701" xr:uid="{00000000-0004-0000-0100-00008C0A0000}"/>
    <hyperlink ref="B677" r:id="rId2702" xr:uid="{00000000-0004-0000-0100-00008D0A0000}"/>
    <hyperlink ref="E677" r:id="rId2703" xr:uid="{00000000-0004-0000-0100-00008E0A0000}"/>
    <hyperlink ref="I677" r:id="rId2704" xr:uid="{00000000-0004-0000-0100-00008F0A0000}"/>
    <hyperlink ref="A678" r:id="rId2705" xr:uid="{00000000-0004-0000-0100-0000900A0000}"/>
    <hyperlink ref="B678" r:id="rId2706" xr:uid="{00000000-0004-0000-0100-0000910A0000}"/>
    <hyperlink ref="E678" r:id="rId2707" xr:uid="{00000000-0004-0000-0100-0000920A0000}"/>
    <hyperlink ref="I678" r:id="rId2708" xr:uid="{00000000-0004-0000-0100-0000930A0000}"/>
    <hyperlink ref="A679" r:id="rId2709" xr:uid="{00000000-0004-0000-0100-0000940A0000}"/>
    <hyperlink ref="B679" r:id="rId2710" xr:uid="{00000000-0004-0000-0100-0000950A0000}"/>
    <hyperlink ref="E679" r:id="rId2711" xr:uid="{00000000-0004-0000-0100-0000960A0000}"/>
    <hyperlink ref="I679" r:id="rId2712" xr:uid="{00000000-0004-0000-0100-0000970A0000}"/>
    <hyperlink ref="A680" r:id="rId2713" xr:uid="{00000000-0004-0000-0100-0000980A0000}"/>
    <hyperlink ref="B680" r:id="rId2714" xr:uid="{00000000-0004-0000-0100-0000990A0000}"/>
    <hyperlink ref="E680" r:id="rId2715" xr:uid="{00000000-0004-0000-0100-00009A0A0000}"/>
    <hyperlink ref="I680" r:id="rId2716" xr:uid="{00000000-0004-0000-0100-00009B0A0000}"/>
    <hyperlink ref="A681" r:id="rId2717" xr:uid="{00000000-0004-0000-0100-00009C0A0000}"/>
    <hyperlink ref="B681" r:id="rId2718" xr:uid="{00000000-0004-0000-0100-00009D0A0000}"/>
    <hyperlink ref="E681" r:id="rId2719" xr:uid="{00000000-0004-0000-0100-00009E0A0000}"/>
    <hyperlink ref="I681" r:id="rId2720" xr:uid="{00000000-0004-0000-0100-00009F0A0000}"/>
    <hyperlink ref="A682" r:id="rId2721" xr:uid="{00000000-0004-0000-0100-0000A00A0000}"/>
    <hyperlink ref="B682" r:id="rId2722" xr:uid="{00000000-0004-0000-0100-0000A10A0000}"/>
    <hyperlink ref="E682" r:id="rId2723" xr:uid="{00000000-0004-0000-0100-0000A20A0000}"/>
    <hyperlink ref="I682" r:id="rId2724" xr:uid="{00000000-0004-0000-0100-0000A30A0000}"/>
    <hyperlink ref="A683" r:id="rId2725" xr:uid="{00000000-0004-0000-0100-0000A40A0000}"/>
    <hyperlink ref="B683" r:id="rId2726" xr:uid="{00000000-0004-0000-0100-0000A50A0000}"/>
    <hyperlink ref="E683" r:id="rId2727" xr:uid="{00000000-0004-0000-0100-0000A60A0000}"/>
    <hyperlink ref="I683" r:id="rId2728" xr:uid="{00000000-0004-0000-0100-0000A70A0000}"/>
    <hyperlink ref="A684" r:id="rId2729" xr:uid="{00000000-0004-0000-0100-0000A80A0000}"/>
    <hyperlink ref="B684" r:id="rId2730" xr:uid="{00000000-0004-0000-0100-0000A90A0000}"/>
    <hyperlink ref="E684" r:id="rId2731" xr:uid="{00000000-0004-0000-0100-0000AA0A0000}"/>
    <hyperlink ref="I684" r:id="rId2732" xr:uid="{00000000-0004-0000-0100-0000AB0A0000}"/>
    <hyperlink ref="A685" r:id="rId2733" xr:uid="{00000000-0004-0000-0100-0000AC0A0000}"/>
    <hyperlink ref="B685" r:id="rId2734" xr:uid="{00000000-0004-0000-0100-0000AD0A0000}"/>
    <hyperlink ref="E685" r:id="rId2735" xr:uid="{00000000-0004-0000-0100-0000AE0A0000}"/>
    <hyperlink ref="I685" r:id="rId2736" xr:uid="{00000000-0004-0000-0100-0000AF0A0000}"/>
    <hyperlink ref="A686" r:id="rId2737" xr:uid="{00000000-0004-0000-0100-0000B00A0000}"/>
    <hyperlink ref="B686" r:id="rId2738" xr:uid="{00000000-0004-0000-0100-0000B10A0000}"/>
    <hyperlink ref="E686" r:id="rId2739" xr:uid="{00000000-0004-0000-0100-0000B20A0000}"/>
    <hyperlink ref="I686" r:id="rId2740" xr:uid="{00000000-0004-0000-0100-0000B30A0000}"/>
    <hyperlink ref="A687" r:id="rId2741" xr:uid="{00000000-0004-0000-0100-0000B40A0000}"/>
    <hyperlink ref="B687" r:id="rId2742" xr:uid="{00000000-0004-0000-0100-0000B50A0000}"/>
    <hyperlink ref="E687" r:id="rId2743" xr:uid="{00000000-0004-0000-0100-0000B60A0000}"/>
    <hyperlink ref="I687" r:id="rId2744" xr:uid="{00000000-0004-0000-0100-0000B70A0000}"/>
    <hyperlink ref="A688" r:id="rId2745" xr:uid="{00000000-0004-0000-0100-0000B80A0000}"/>
    <hyperlink ref="B688" r:id="rId2746" xr:uid="{00000000-0004-0000-0100-0000B90A0000}"/>
    <hyperlink ref="E688" r:id="rId2747" xr:uid="{00000000-0004-0000-0100-0000BA0A0000}"/>
    <hyperlink ref="I688" r:id="rId2748" xr:uid="{00000000-0004-0000-0100-0000BB0A0000}"/>
    <hyperlink ref="A689" r:id="rId2749" xr:uid="{00000000-0004-0000-0100-0000BC0A0000}"/>
    <hyperlink ref="B689" r:id="rId2750" xr:uid="{00000000-0004-0000-0100-0000BD0A0000}"/>
    <hyperlink ref="E689" r:id="rId2751" xr:uid="{00000000-0004-0000-0100-0000BE0A0000}"/>
    <hyperlink ref="I689" r:id="rId2752" xr:uid="{00000000-0004-0000-0100-0000BF0A0000}"/>
    <hyperlink ref="A690" r:id="rId2753" xr:uid="{00000000-0004-0000-0100-0000C00A0000}"/>
    <hyperlink ref="B690" r:id="rId2754" xr:uid="{00000000-0004-0000-0100-0000C10A0000}"/>
    <hyperlink ref="E690" r:id="rId2755" xr:uid="{00000000-0004-0000-0100-0000C20A0000}"/>
    <hyperlink ref="I690" r:id="rId2756" xr:uid="{00000000-0004-0000-0100-0000C30A0000}"/>
    <hyperlink ref="A691" r:id="rId2757" xr:uid="{00000000-0004-0000-0100-0000C40A0000}"/>
    <hyperlink ref="B691" r:id="rId2758" xr:uid="{00000000-0004-0000-0100-0000C50A0000}"/>
    <hyperlink ref="E691" r:id="rId2759" xr:uid="{00000000-0004-0000-0100-0000C60A0000}"/>
    <hyperlink ref="I691" r:id="rId2760" xr:uid="{00000000-0004-0000-0100-0000C70A0000}"/>
    <hyperlink ref="A692" r:id="rId2761" xr:uid="{00000000-0004-0000-0100-0000C80A0000}"/>
    <hyperlink ref="B692" r:id="rId2762" xr:uid="{00000000-0004-0000-0100-0000C90A0000}"/>
    <hyperlink ref="E692" r:id="rId2763" xr:uid="{00000000-0004-0000-0100-0000CA0A0000}"/>
    <hyperlink ref="I692" r:id="rId2764" xr:uid="{00000000-0004-0000-0100-0000CB0A0000}"/>
    <hyperlink ref="A693" r:id="rId2765" xr:uid="{00000000-0004-0000-0100-0000CC0A0000}"/>
    <hyperlink ref="B693" r:id="rId2766" xr:uid="{00000000-0004-0000-0100-0000CD0A0000}"/>
    <hyperlink ref="E693" r:id="rId2767" xr:uid="{00000000-0004-0000-0100-0000CE0A0000}"/>
    <hyperlink ref="I693" r:id="rId2768" xr:uid="{00000000-0004-0000-0100-0000CF0A0000}"/>
    <hyperlink ref="A694" r:id="rId2769" xr:uid="{00000000-0004-0000-0100-0000D00A0000}"/>
    <hyperlink ref="B694" r:id="rId2770" xr:uid="{00000000-0004-0000-0100-0000D10A0000}"/>
    <hyperlink ref="E694" r:id="rId2771" xr:uid="{00000000-0004-0000-0100-0000D20A0000}"/>
    <hyperlink ref="I694" r:id="rId2772" xr:uid="{00000000-0004-0000-0100-0000D30A0000}"/>
    <hyperlink ref="A695" r:id="rId2773" xr:uid="{00000000-0004-0000-0100-0000D40A0000}"/>
    <hyperlink ref="B695" r:id="rId2774" xr:uid="{00000000-0004-0000-0100-0000D50A0000}"/>
    <hyperlink ref="E695" r:id="rId2775" xr:uid="{00000000-0004-0000-0100-0000D60A0000}"/>
    <hyperlink ref="I695" r:id="rId2776" xr:uid="{00000000-0004-0000-0100-0000D70A0000}"/>
    <hyperlink ref="A696" r:id="rId2777" xr:uid="{00000000-0004-0000-0100-0000D80A0000}"/>
    <hyperlink ref="B696" r:id="rId2778" xr:uid="{00000000-0004-0000-0100-0000D90A0000}"/>
    <hyperlink ref="E696" r:id="rId2779" xr:uid="{00000000-0004-0000-0100-0000DA0A0000}"/>
    <hyperlink ref="I696" r:id="rId2780" xr:uid="{00000000-0004-0000-0100-0000DB0A0000}"/>
    <hyperlink ref="A697" r:id="rId2781" xr:uid="{00000000-0004-0000-0100-0000DC0A0000}"/>
    <hyperlink ref="B697" r:id="rId2782" xr:uid="{00000000-0004-0000-0100-0000DD0A0000}"/>
    <hyperlink ref="E697" r:id="rId2783" xr:uid="{00000000-0004-0000-0100-0000DE0A0000}"/>
    <hyperlink ref="I697" r:id="rId2784" xr:uid="{00000000-0004-0000-0100-0000DF0A0000}"/>
    <hyperlink ref="A698" r:id="rId2785" xr:uid="{00000000-0004-0000-0100-0000E00A0000}"/>
    <hyperlink ref="B698" r:id="rId2786" xr:uid="{00000000-0004-0000-0100-0000E10A0000}"/>
    <hyperlink ref="E698" r:id="rId2787" xr:uid="{00000000-0004-0000-0100-0000E20A0000}"/>
    <hyperlink ref="I698" r:id="rId2788" xr:uid="{00000000-0004-0000-0100-0000E30A0000}"/>
    <hyperlink ref="A699" r:id="rId2789" xr:uid="{00000000-0004-0000-0100-0000E40A0000}"/>
    <hyperlink ref="B699" r:id="rId2790" xr:uid="{00000000-0004-0000-0100-0000E50A0000}"/>
    <hyperlink ref="E699" r:id="rId2791" xr:uid="{00000000-0004-0000-0100-0000E60A0000}"/>
    <hyperlink ref="I699" r:id="rId2792" xr:uid="{00000000-0004-0000-0100-0000E70A0000}"/>
    <hyperlink ref="A700" r:id="rId2793" xr:uid="{00000000-0004-0000-0100-0000E80A0000}"/>
    <hyperlink ref="B700" r:id="rId2794" xr:uid="{00000000-0004-0000-0100-0000E90A0000}"/>
    <hyperlink ref="E700" r:id="rId2795" xr:uid="{00000000-0004-0000-0100-0000EA0A0000}"/>
    <hyperlink ref="I700" r:id="rId2796" xr:uid="{00000000-0004-0000-0100-0000EB0A0000}"/>
    <hyperlink ref="A701" r:id="rId2797" xr:uid="{00000000-0004-0000-0100-0000EC0A0000}"/>
    <hyperlink ref="B701" r:id="rId2798" xr:uid="{00000000-0004-0000-0100-0000ED0A0000}"/>
    <hyperlink ref="E701" r:id="rId2799" xr:uid="{00000000-0004-0000-0100-0000EE0A0000}"/>
    <hyperlink ref="I701" r:id="rId2800" xr:uid="{00000000-0004-0000-0100-0000EF0A0000}"/>
    <hyperlink ref="A702" r:id="rId2801" xr:uid="{00000000-0004-0000-0100-0000F00A0000}"/>
    <hyperlink ref="B702" r:id="rId2802" xr:uid="{00000000-0004-0000-0100-0000F10A0000}"/>
    <hyperlink ref="E702" r:id="rId2803" xr:uid="{00000000-0004-0000-0100-0000F20A0000}"/>
    <hyperlink ref="I702" r:id="rId2804" xr:uid="{00000000-0004-0000-0100-0000F30A0000}"/>
    <hyperlink ref="A703" r:id="rId2805" xr:uid="{00000000-0004-0000-0100-0000F40A0000}"/>
    <hyperlink ref="B703" r:id="rId2806" xr:uid="{00000000-0004-0000-0100-0000F50A0000}"/>
    <hyperlink ref="E703" r:id="rId2807" xr:uid="{00000000-0004-0000-0100-0000F60A0000}"/>
    <hyperlink ref="I703" r:id="rId2808" xr:uid="{00000000-0004-0000-0100-0000F70A0000}"/>
    <hyperlink ref="A704" r:id="rId2809" xr:uid="{00000000-0004-0000-0100-0000F80A0000}"/>
    <hyperlink ref="B704" r:id="rId2810" xr:uid="{00000000-0004-0000-0100-0000F90A0000}"/>
    <hyperlink ref="E704" r:id="rId2811" xr:uid="{00000000-0004-0000-0100-0000FA0A0000}"/>
    <hyperlink ref="I704" r:id="rId2812" xr:uid="{00000000-0004-0000-0100-0000FB0A0000}"/>
    <hyperlink ref="A705" r:id="rId2813" xr:uid="{00000000-0004-0000-0100-0000FC0A0000}"/>
    <hyperlink ref="B705" r:id="rId2814" xr:uid="{00000000-0004-0000-0100-0000FD0A0000}"/>
    <hyperlink ref="E705" r:id="rId2815" xr:uid="{00000000-0004-0000-0100-0000FE0A0000}"/>
    <hyperlink ref="I705" r:id="rId2816" xr:uid="{00000000-0004-0000-0100-0000FF0A0000}"/>
    <hyperlink ref="A706" r:id="rId2817" xr:uid="{00000000-0004-0000-0100-0000000B0000}"/>
    <hyperlink ref="B706" r:id="rId2818" xr:uid="{00000000-0004-0000-0100-0000010B0000}"/>
    <hyperlink ref="E706" r:id="rId2819" xr:uid="{00000000-0004-0000-0100-0000020B0000}"/>
    <hyperlink ref="I706" r:id="rId2820" xr:uid="{00000000-0004-0000-0100-0000030B0000}"/>
    <hyperlink ref="A707" r:id="rId2821" xr:uid="{00000000-0004-0000-0100-0000040B0000}"/>
    <hyperlink ref="B707" r:id="rId2822" xr:uid="{00000000-0004-0000-0100-0000050B0000}"/>
    <hyperlink ref="E707" r:id="rId2823" xr:uid="{00000000-0004-0000-0100-0000060B0000}"/>
    <hyperlink ref="I707" r:id="rId2824" xr:uid="{00000000-0004-0000-0100-0000070B0000}"/>
    <hyperlink ref="A708" r:id="rId2825" xr:uid="{00000000-0004-0000-0100-0000080B0000}"/>
    <hyperlink ref="B708" r:id="rId2826" xr:uid="{00000000-0004-0000-0100-0000090B0000}"/>
    <hyperlink ref="E708" r:id="rId2827" xr:uid="{00000000-0004-0000-0100-00000A0B0000}"/>
    <hyperlink ref="I708" r:id="rId2828" xr:uid="{00000000-0004-0000-0100-00000B0B0000}"/>
    <hyperlink ref="A709" r:id="rId2829" xr:uid="{00000000-0004-0000-0100-00000C0B0000}"/>
    <hyperlink ref="B709" r:id="rId2830" xr:uid="{00000000-0004-0000-0100-00000D0B0000}"/>
    <hyperlink ref="E709" r:id="rId2831" xr:uid="{00000000-0004-0000-0100-00000E0B0000}"/>
    <hyperlink ref="I709" r:id="rId2832" xr:uid="{00000000-0004-0000-0100-00000F0B0000}"/>
    <hyperlink ref="A710" r:id="rId2833" xr:uid="{00000000-0004-0000-0100-0000100B0000}"/>
    <hyperlink ref="B710" r:id="rId2834" xr:uid="{00000000-0004-0000-0100-0000110B0000}"/>
    <hyperlink ref="E710" r:id="rId2835" xr:uid="{00000000-0004-0000-0100-0000120B0000}"/>
    <hyperlink ref="I710" r:id="rId2836" xr:uid="{00000000-0004-0000-0100-0000130B0000}"/>
    <hyperlink ref="A711" r:id="rId2837" xr:uid="{00000000-0004-0000-0100-0000140B0000}"/>
    <hyperlink ref="B711" r:id="rId2838" xr:uid="{00000000-0004-0000-0100-0000150B0000}"/>
    <hyperlink ref="E711" r:id="rId2839" xr:uid="{00000000-0004-0000-0100-0000160B0000}"/>
    <hyperlink ref="I711" r:id="rId2840" xr:uid="{00000000-0004-0000-0100-0000170B0000}"/>
    <hyperlink ref="A712" r:id="rId2841" xr:uid="{00000000-0004-0000-0100-0000180B0000}"/>
    <hyperlink ref="B712" r:id="rId2842" xr:uid="{00000000-0004-0000-0100-0000190B0000}"/>
    <hyperlink ref="E712" r:id="rId2843" xr:uid="{00000000-0004-0000-0100-00001A0B0000}"/>
    <hyperlink ref="I712" r:id="rId2844" xr:uid="{00000000-0004-0000-0100-00001B0B0000}"/>
    <hyperlink ref="A713" r:id="rId2845" xr:uid="{00000000-0004-0000-0100-00001C0B0000}"/>
    <hyperlink ref="B713" r:id="rId2846" xr:uid="{00000000-0004-0000-0100-00001D0B0000}"/>
    <hyperlink ref="E713" r:id="rId2847" xr:uid="{00000000-0004-0000-0100-00001E0B0000}"/>
    <hyperlink ref="I713" r:id="rId2848" xr:uid="{00000000-0004-0000-0100-00001F0B0000}"/>
    <hyperlink ref="A714" r:id="rId2849" xr:uid="{00000000-0004-0000-0100-0000200B0000}"/>
    <hyperlink ref="B714" r:id="rId2850" xr:uid="{00000000-0004-0000-0100-0000210B0000}"/>
    <hyperlink ref="E714" r:id="rId2851" xr:uid="{00000000-0004-0000-0100-0000220B0000}"/>
    <hyperlink ref="I714" r:id="rId2852" xr:uid="{00000000-0004-0000-0100-0000230B0000}"/>
    <hyperlink ref="A715" r:id="rId2853" xr:uid="{00000000-0004-0000-0100-0000240B0000}"/>
    <hyperlink ref="B715" r:id="rId2854" xr:uid="{00000000-0004-0000-0100-0000250B0000}"/>
    <hyperlink ref="E715" r:id="rId2855" xr:uid="{00000000-0004-0000-0100-0000260B0000}"/>
    <hyperlink ref="I715" r:id="rId2856" xr:uid="{00000000-0004-0000-0100-0000270B0000}"/>
    <hyperlink ref="A716" r:id="rId2857" xr:uid="{00000000-0004-0000-0100-0000280B0000}"/>
    <hyperlink ref="B716" r:id="rId2858" xr:uid="{00000000-0004-0000-0100-0000290B0000}"/>
    <hyperlink ref="E716" r:id="rId2859" xr:uid="{00000000-0004-0000-0100-00002A0B0000}"/>
    <hyperlink ref="I716" r:id="rId2860" xr:uid="{00000000-0004-0000-0100-00002B0B0000}"/>
    <hyperlink ref="A717" r:id="rId2861" xr:uid="{00000000-0004-0000-0100-00002C0B0000}"/>
    <hyperlink ref="B717" r:id="rId2862" xr:uid="{00000000-0004-0000-0100-00002D0B0000}"/>
    <hyperlink ref="E717" r:id="rId2863" xr:uid="{00000000-0004-0000-0100-00002E0B0000}"/>
    <hyperlink ref="I717" r:id="rId2864" xr:uid="{00000000-0004-0000-0100-00002F0B0000}"/>
    <hyperlink ref="A718" r:id="rId2865" xr:uid="{00000000-0004-0000-0100-0000300B0000}"/>
    <hyperlink ref="B718" r:id="rId2866" xr:uid="{00000000-0004-0000-0100-0000310B0000}"/>
    <hyperlink ref="E718" r:id="rId2867" xr:uid="{00000000-0004-0000-0100-0000320B0000}"/>
    <hyperlink ref="I718" r:id="rId2868" xr:uid="{00000000-0004-0000-0100-0000330B0000}"/>
    <hyperlink ref="A719" r:id="rId2869" xr:uid="{00000000-0004-0000-0100-0000340B0000}"/>
    <hyperlink ref="B719" r:id="rId2870" xr:uid="{00000000-0004-0000-0100-0000350B0000}"/>
    <hyperlink ref="E719" r:id="rId2871" xr:uid="{00000000-0004-0000-0100-0000360B0000}"/>
    <hyperlink ref="I719" r:id="rId2872" xr:uid="{00000000-0004-0000-0100-0000370B0000}"/>
    <hyperlink ref="A720" r:id="rId2873" xr:uid="{00000000-0004-0000-0100-0000380B0000}"/>
    <hyperlink ref="B720" r:id="rId2874" xr:uid="{00000000-0004-0000-0100-0000390B0000}"/>
    <hyperlink ref="E720" r:id="rId2875" xr:uid="{00000000-0004-0000-0100-00003A0B0000}"/>
    <hyperlink ref="I720" r:id="rId2876" xr:uid="{00000000-0004-0000-0100-00003B0B0000}"/>
    <hyperlink ref="A721" r:id="rId2877" xr:uid="{00000000-0004-0000-0100-00003C0B0000}"/>
    <hyperlink ref="B721" r:id="rId2878" xr:uid="{00000000-0004-0000-0100-00003D0B0000}"/>
    <hyperlink ref="E721" r:id="rId2879" xr:uid="{00000000-0004-0000-0100-00003E0B0000}"/>
    <hyperlink ref="I721" r:id="rId2880" xr:uid="{00000000-0004-0000-0100-00003F0B0000}"/>
    <hyperlink ref="A722" r:id="rId2881" xr:uid="{00000000-0004-0000-0100-0000400B0000}"/>
    <hyperlink ref="B722" r:id="rId2882" xr:uid="{00000000-0004-0000-0100-0000410B0000}"/>
    <hyperlink ref="E722" r:id="rId2883" xr:uid="{00000000-0004-0000-0100-0000420B0000}"/>
    <hyperlink ref="I722" r:id="rId2884" xr:uid="{00000000-0004-0000-0100-0000430B0000}"/>
    <hyperlink ref="A723" r:id="rId2885" xr:uid="{00000000-0004-0000-0100-0000440B0000}"/>
    <hyperlink ref="B723" r:id="rId2886" xr:uid="{00000000-0004-0000-0100-0000450B0000}"/>
    <hyperlink ref="E723" r:id="rId2887" xr:uid="{00000000-0004-0000-0100-0000460B0000}"/>
    <hyperlink ref="I723" r:id="rId2888" xr:uid="{00000000-0004-0000-0100-0000470B0000}"/>
    <hyperlink ref="A724" r:id="rId2889" xr:uid="{00000000-0004-0000-0100-0000480B0000}"/>
    <hyperlink ref="B724" r:id="rId2890" xr:uid="{00000000-0004-0000-0100-0000490B0000}"/>
    <hyperlink ref="E724" r:id="rId2891" xr:uid="{00000000-0004-0000-0100-00004A0B0000}"/>
    <hyperlink ref="I724" r:id="rId2892" xr:uid="{00000000-0004-0000-0100-00004B0B0000}"/>
    <hyperlink ref="A725" r:id="rId2893" xr:uid="{00000000-0004-0000-0100-00004C0B0000}"/>
    <hyperlink ref="B725" r:id="rId2894" xr:uid="{00000000-0004-0000-0100-00004D0B0000}"/>
    <hyperlink ref="E725" r:id="rId2895" xr:uid="{00000000-0004-0000-0100-00004E0B0000}"/>
    <hyperlink ref="I725" r:id="rId2896" xr:uid="{00000000-0004-0000-0100-00004F0B0000}"/>
    <hyperlink ref="A726" r:id="rId2897" xr:uid="{00000000-0004-0000-0100-0000500B0000}"/>
    <hyperlink ref="B726" r:id="rId2898" xr:uid="{00000000-0004-0000-0100-0000510B0000}"/>
    <hyperlink ref="E726" r:id="rId2899" xr:uid="{00000000-0004-0000-0100-0000520B0000}"/>
    <hyperlink ref="I726" r:id="rId2900" xr:uid="{00000000-0004-0000-0100-0000530B0000}"/>
    <hyperlink ref="A727" r:id="rId2901" xr:uid="{00000000-0004-0000-0100-0000540B0000}"/>
    <hyperlink ref="B727" r:id="rId2902" xr:uid="{00000000-0004-0000-0100-0000550B0000}"/>
    <hyperlink ref="E727" r:id="rId2903" xr:uid="{00000000-0004-0000-0100-0000560B0000}"/>
    <hyperlink ref="I727" r:id="rId2904" xr:uid="{00000000-0004-0000-0100-0000570B0000}"/>
    <hyperlink ref="A728" r:id="rId2905" xr:uid="{00000000-0004-0000-0100-0000580B0000}"/>
    <hyperlink ref="B728" r:id="rId2906" xr:uid="{00000000-0004-0000-0100-0000590B0000}"/>
    <hyperlink ref="E728" r:id="rId2907" xr:uid="{00000000-0004-0000-0100-00005A0B0000}"/>
    <hyperlink ref="I728" r:id="rId2908" xr:uid="{00000000-0004-0000-0100-00005B0B0000}"/>
    <hyperlink ref="A729" r:id="rId2909" xr:uid="{00000000-0004-0000-0100-00005C0B0000}"/>
    <hyperlink ref="B729" r:id="rId2910" xr:uid="{00000000-0004-0000-0100-00005D0B0000}"/>
    <hyperlink ref="E729" r:id="rId2911" xr:uid="{00000000-0004-0000-0100-00005E0B0000}"/>
    <hyperlink ref="I729" r:id="rId2912" xr:uid="{00000000-0004-0000-0100-00005F0B0000}"/>
    <hyperlink ref="A730" r:id="rId2913" xr:uid="{00000000-0004-0000-0100-0000600B0000}"/>
    <hyperlink ref="B730" r:id="rId2914" xr:uid="{00000000-0004-0000-0100-0000610B0000}"/>
    <hyperlink ref="E730" r:id="rId2915" xr:uid="{00000000-0004-0000-0100-0000620B0000}"/>
    <hyperlink ref="I730" r:id="rId2916" xr:uid="{00000000-0004-0000-0100-0000630B0000}"/>
    <hyperlink ref="A731" r:id="rId2917" xr:uid="{00000000-0004-0000-0100-0000640B0000}"/>
    <hyperlink ref="B731" r:id="rId2918" xr:uid="{00000000-0004-0000-0100-0000650B0000}"/>
    <hyperlink ref="E731" r:id="rId2919" xr:uid="{00000000-0004-0000-0100-0000660B0000}"/>
    <hyperlink ref="I731" r:id="rId2920" xr:uid="{00000000-0004-0000-0100-0000670B0000}"/>
    <hyperlink ref="A732" r:id="rId2921" xr:uid="{00000000-0004-0000-0100-0000680B0000}"/>
    <hyperlink ref="B732" r:id="rId2922" xr:uid="{00000000-0004-0000-0100-0000690B0000}"/>
    <hyperlink ref="E732" r:id="rId2923" xr:uid="{00000000-0004-0000-0100-00006A0B0000}"/>
    <hyperlink ref="I732" r:id="rId2924" xr:uid="{00000000-0004-0000-0100-00006B0B0000}"/>
    <hyperlink ref="A733" r:id="rId2925" xr:uid="{00000000-0004-0000-0100-00006C0B0000}"/>
    <hyperlink ref="B733" r:id="rId2926" xr:uid="{00000000-0004-0000-0100-00006D0B0000}"/>
    <hyperlink ref="E733" r:id="rId2927" xr:uid="{00000000-0004-0000-0100-00006E0B0000}"/>
    <hyperlink ref="I733" r:id="rId2928" xr:uid="{00000000-0004-0000-0100-00006F0B0000}"/>
    <hyperlink ref="A734" r:id="rId2929" xr:uid="{00000000-0004-0000-0100-0000700B0000}"/>
    <hyperlink ref="B734" r:id="rId2930" xr:uid="{00000000-0004-0000-0100-0000710B0000}"/>
    <hyperlink ref="E734" r:id="rId2931" xr:uid="{00000000-0004-0000-0100-0000720B0000}"/>
    <hyperlink ref="I734" r:id="rId2932" xr:uid="{00000000-0004-0000-0100-0000730B0000}"/>
    <hyperlink ref="A735" r:id="rId2933" xr:uid="{00000000-0004-0000-0100-0000740B0000}"/>
    <hyperlink ref="B735" r:id="rId2934" xr:uid="{00000000-0004-0000-0100-0000750B0000}"/>
    <hyperlink ref="E735" r:id="rId2935" xr:uid="{00000000-0004-0000-0100-0000760B0000}"/>
    <hyperlink ref="I735" r:id="rId2936" xr:uid="{00000000-0004-0000-0100-0000770B0000}"/>
    <hyperlink ref="A736" r:id="rId2937" xr:uid="{00000000-0004-0000-0100-0000780B0000}"/>
    <hyperlink ref="B736" r:id="rId2938" xr:uid="{00000000-0004-0000-0100-0000790B0000}"/>
    <hyperlink ref="E736" r:id="rId2939" xr:uid="{00000000-0004-0000-0100-00007A0B0000}"/>
    <hyperlink ref="I736" r:id="rId2940" xr:uid="{00000000-0004-0000-0100-00007B0B0000}"/>
    <hyperlink ref="A737" r:id="rId2941" xr:uid="{00000000-0004-0000-0100-00007C0B0000}"/>
    <hyperlink ref="B737" r:id="rId2942" xr:uid="{00000000-0004-0000-0100-00007D0B0000}"/>
    <hyperlink ref="E737" r:id="rId2943" xr:uid="{00000000-0004-0000-0100-00007E0B0000}"/>
    <hyperlink ref="I737" r:id="rId2944" xr:uid="{00000000-0004-0000-0100-00007F0B0000}"/>
    <hyperlink ref="A738" r:id="rId2945" xr:uid="{00000000-0004-0000-0100-0000800B0000}"/>
    <hyperlink ref="B738" r:id="rId2946" xr:uid="{00000000-0004-0000-0100-0000810B0000}"/>
    <hyperlink ref="E738" r:id="rId2947" xr:uid="{00000000-0004-0000-0100-0000820B0000}"/>
    <hyperlink ref="I738" r:id="rId2948" xr:uid="{00000000-0004-0000-0100-0000830B0000}"/>
    <hyperlink ref="A739" r:id="rId2949" xr:uid="{00000000-0004-0000-0100-0000840B0000}"/>
    <hyperlink ref="B739" r:id="rId2950" xr:uid="{00000000-0004-0000-0100-0000850B0000}"/>
    <hyperlink ref="E739" r:id="rId2951" xr:uid="{00000000-0004-0000-0100-0000860B0000}"/>
    <hyperlink ref="I739" r:id="rId2952" xr:uid="{00000000-0004-0000-0100-0000870B0000}"/>
    <hyperlink ref="A740" r:id="rId2953" xr:uid="{00000000-0004-0000-0100-0000880B0000}"/>
    <hyperlink ref="B740" r:id="rId2954" xr:uid="{00000000-0004-0000-0100-0000890B0000}"/>
    <hyperlink ref="E740" r:id="rId2955" xr:uid="{00000000-0004-0000-0100-00008A0B0000}"/>
    <hyperlink ref="I740" r:id="rId2956" xr:uid="{00000000-0004-0000-0100-00008B0B0000}"/>
    <hyperlink ref="A741" r:id="rId2957" xr:uid="{00000000-0004-0000-0100-00008C0B0000}"/>
    <hyperlink ref="B741" r:id="rId2958" xr:uid="{00000000-0004-0000-0100-00008D0B0000}"/>
    <hyperlink ref="E741" r:id="rId2959" xr:uid="{00000000-0004-0000-0100-00008E0B0000}"/>
    <hyperlink ref="I741" r:id="rId2960" xr:uid="{00000000-0004-0000-0100-00008F0B0000}"/>
    <hyperlink ref="A742" r:id="rId2961" xr:uid="{00000000-0004-0000-0100-0000900B0000}"/>
    <hyperlink ref="B742" r:id="rId2962" xr:uid="{00000000-0004-0000-0100-0000910B0000}"/>
    <hyperlink ref="E742" r:id="rId2963" xr:uid="{00000000-0004-0000-0100-0000920B0000}"/>
    <hyperlink ref="I742" r:id="rId2964" xr:uid="{00000000-0004-0000-0100-0000930B0000}"/>
    <hyperlink ref="A743" r:id="rId2965" xr:uid="{00000000-0004-0000-0100-0000940B0000}"/>
    <hyperlink ref="B743" r:id="rId2966" xr:uid="{00000000-0004-0000-0100-0000950B0000}"/>
    <hyperlink ref="E743" r:id="rId2967" xr:uid="{00000000-0004-0000-0100-0000960B0000}"/>
    <hyperlink ref="I743" r:id="rId2968" xr:uid="{00000000-0004-0000-0100-0000970B0000}"/>
    <hyperlink ref="A744" r:id="rId2969" xr:uid="{00000000-0004-0000-0100-0000980B0000}"/>
    <hyperlink ref="B744" r:id="rId2970" xr:uid="{00000000-0004-0000-0100-0000990B0000}"/>
    <hyperlink ref="E744" r:id="rId2971" xr:uid="{00000000-0004-0000-0100-00009A0B0000}"/>
    <hyperlink ref="I744" r:id="rId2972" xr:uid="{00000000-0004-0000-0100-00009B0B0000}"/>
    <hyperlink ref="A745" r:id="rId2973" xr:uid="{00000000-0004-0000-0100-00009C0B0000}"/>
    <hyperlink ref="B745" r:id="rId2974" xr:uid="{00000000-0004-0000-0100-00009D0B0000}"/>
    <hyperlink ref="E745" r:id="rId2975" xr:uid="{00000000-0004-0000-0100-00009E0B0000}"/>
    <hyperlink ref="I745" r:id="rId2976" xr:uid="{00000000-0004-0000-0100-00009F0B0000}"/>
    <hyperlink ref="A746" r:id="rId2977" xr:uid="{00000000-0004-0000-0100-0000A00B0000}"/>
    <hyperlink ref="B746" r:id="rId2978" xr:uid="{00000000-0004-0000-0100-0000A10B0000}"/>
    <hyperlink ref="E746" r:id="rId2979" xr:uid="{00000000-0004-0000-0100-0000A20B0000}"/>
    <hyperlink ref="I746" r:id="rId2980" xr:uid="{00000000-0004-0000-0100-0000A30B0000}"/>
    <hyperlink ref="A747" r:id="rId2981" xr:uid="{00000000-0004-0000-0100-0000A40B0000}"/>
    <hyperlink ref="B747" r:id="rId2982" xr:uid="{00000000-0004-0000-0100-0000A50B0000}"/>
    <hyperlink ref="E747" r:id="rId2983" xr:uid="{00000000-0004-0000-0100-0000A60B0000}"/>
    <hyperlink ref="I747" r:id="rId2984" xr:uid="{00000000-0004-0000-0100-0000A70B0000}"/>
    <hyperlink ref="A748" r:id="rId2985" xr:uid="{00000000-0004-0000-0100-0000A80B0000}"/>
    <hyperlink ref="B748" r:id="rId2986" xr:uid="{00000000-0004-0000-0100-0000A90B0000}"/>
    <hyperlink ref="E748" r:id="rId2987" xr:uid="{00000000-0004-0000-0100-0000AA0B0000}"/>
    <hyperlink ref="I748" r:id="rId2988" xr:uid="{00000000-0004-0000-0100-0000AB0B0000}"/>
    <hyperlink ref="A749" r:id="rId2989" xr:uid="{00000000-0004-0000-0100-0000AC0B0000}"/>
    <hyperlink ref="B749" r:id="rId2990" xr:uid="{00000000-0004-0000-0100-0000AD0B0000}"/>
    <hyperlink ref="E749" r:id="rId2991" xr:uid="{00000000-0004-0000-0100-0000AE0B0000}"/>
    <hyperlink ref="I749" r:id="rId2992" xr:uid="{00000000-0004-0000-0100-0000AF0B0000}"/>
    <hyperlink ref="A750" r:id="rId2993" xr:uid="{00000000-0004-0000-0100-0000B00B0000}"/>
    <hyperlink ref="B750" r:id="rId2994" xr:uid="{00000000-0004-0000-0100-0000B10B0000}"/>
    <hyperlink ref="E750" r:id="rId2995" xr:uid="{00000000-0004-0000-0100-0000B20B0000}"/>
    <hyperlink ref="I750" r:id="rId2996" xr:uid="{00000000-0004-0000-0100-0000B30B0000}"/>
    <hyperlink ref="A751" r:id="rId2997" xr:uid="{00000000-0004-0000-0100-0000B40B0000}"/>
    <hyperlink ref="B751" r:id="rId2998" xr:uid="{00000000-0004-0000-0100-0000B50B0000}"/>
    <hyperlink ref="E751" r:id="rId2999" xr:uid="{00000000-0004-0000-0100-0000B60B0000}"/>
    <hyperlink ref="I751" r:id="rId3000" xr:uid="{00000000-0004-0000-0100-0000B70B0000}"/>
    <hyperlink ref="A752" r:id="rId3001" xr:uid="{00000000-0004-0000-0100-0000B80B0000}"/>
    <hyperlink ref="B752" r:id="rId3002" xr:uid="{00000000-0004-0000-0100-0000B90B0000}"/>
    <hyperlink ref="E752" r:id="rId3003" xr:uid="{00000000-0004-0000-0100-0000BA0B0000}"/>
    <hyperlink ref="I752" r:id="rId3004" xr:uid="{00000000-0004-0000-0100-0000BB0B0000}"/>
    <hyperlink ref="A753" r:id="rId3005" xr:uid="{00000000-0004-0000-0100-0000BC0B0000}"/>
    <hyperlink ref="B753" r:id="rId3006" xr:uid="{00000000-0004-0000-0100-0000BD0B0000}"/>
    <hyperlink ref="E753" r:id="rId3007" xr:uid="{00000000-0004-0000-0100-0000BE0B0000}"/>
    <hyperlink ref="I753" r:id="rId3008" xr:uid="{00000000-0004-0000-0100-0000BF0B0000}"/>
    <hyperlink ref="A754" r:id="rId3009" xr:uid="{00000000-0004-0000-0100-0000C00B0000}"/>
    <hyperlink ref="B754" r:id="rId3010" xr:uid="{00000000-0004-0000-0100-0000C10B0000}"/>
    <hyperlink ref="E754" r:id="rId3011" xr:uid="{00000000-0004-0000-0100-0000C20B0000}"/>
    <hyperlink ref="I754" r:id="rId3012" xr:uid="{00000000-0004-0000-0100-0000C30B0000}"/>
    <hyperlink ref="A755" r:id="rId3013" xr:uid="{00000000-0004-0000-0100-0000C40B0000}"/>
    <hyperlink ref="B755" r:id="rId3014" xr:uid="{00000000-0004-0000-0100-0000C50B0000}"/>
    <hyperlink ref="E755" r:id="rId3015" xr:uid="{00000000-0004-0000-0100-0000C60B0000}"/>
    <hyperlink ref="I755" r:id="rId3016" xr:uid="{00000000-0004-0000-0100-0000C70B0000}"/>
    <hyperlink ref="A756" r:id="rId3017" xr:uid="{00000000-0004-0000-0100-0000C80B0000}"/>
    <hyperlink ref="B756" r:id="rId3018" xr:uid="{00000000-0004-0000-0100-0000C90B0000}"/>
    <hyperlink ref="E756" r:id="rId3019" xr:uid="{00000000-0004-0000-0100-0000CA0B0000}"/>
    <hyperlink ref="I756" r:id="rId3020" xr:uid="{00000000-0004-0000-0100-0000CB0B0000}"/>
    <hyperlink ref="A757" r:id="rId3021" xr:uid="{00000000-0004-0000-0100-0000CC0B0000}"/>
    <hyperlink ref="B757" r:id="rId3022" xr:uid="{00000000-0004-0000-0100-0000CD0B0000}"/>
    <hyperlink ref="E757" r:id="rId3023" xr:uid="{00000000-0004-0000-0100-0000CE0B0000}"/>
    <hyperlink ref="I757" r:id="rId3024" xr:uid="{00000000-0004-0000-0100-0000CF0B0000}"/>
    <hyperlink ref="A758" r:id="rId3025" xr:uid="{00000000-0004-0000-0100-0000D00B0000}"/>
    <hyperlink ref="B758" r:id="rId3026" xr:uid="{00000000-0004-0000-0100-0000D10B0000}"/>
    <hyperlink ref="E758" r:id="rId3027" xr:uid="{00000000-0004-0000-0100-0000D20B0000}"/>
    <hyperlink ref="I758" r:id="rId3028" xr:uid="{00000000-0004-0000-0100-0000D30B0000}"/>
    <hyperlink ref="A759" r:id="rId3029" xr:uid="{00000000-0004-0000-0100-0000D40B0000}"/>
    <hyperlink ref="B759" r:id="rId3030" xr:uid="{00000000-0004-0000-0100-0000D50B0000}"/>
    <hyperlink ref="E759" r:id="rId3031" xr:uid="{00000000-0004-0000-0100-0000D60B0000}"/>
    <hyperlink ref="I759" r:id="rId3032" xr:uid="{00000000-0004-0000-0100-0000D70B0000}"/>
    <hyperlink ref="A760" r:id="rId3033" xr:uid="{00000000-0004-0000-0100-0000D80B0000}"/>
    <hyperlink ref="B760" r:id="rId3034" xr:uid="{00000000-0004-0000-0100-0000D90B0000}"/>
    <hyperlink ref="E760" r:id="rId3035" xr:uid="{00000000-0004-0000-0100-0000DA0B0000}"/>
    <hyperlink ref="I760" r:id="rId3036" xr:uid="{00000000-0004-0000-0100-0000DB0B0000}"/>
    <hyperlink ref="A761" r:id="rId3037" xr:uid="{00000000-0004-0000-0100-0000DC0B0000}"/>
    <hyperlink ref="B761" r:id="rId3038" xr:uid="{00000000-0004-0000-0100-0000DD0B0000}"/>
    <hyperlink ref="E761" r:id="rId3039" xr:uid="{00000000-0004-0000-0100-0000DE0B0000}"/>
    <hyperlink ref="I761" r:id="rId3040" xr:uid="{00000000-0004-0000-0100-0000DF0B0000}"/>
    <hyperlink ref="A762" r:id="rId3041" xr:uid="{00000000-0004-0000-0100-0000E00B0000}"/>
    <hyperlink ref="B762" r:id="rId3042" xr:uid="{00000000-0004-0000-0100-0000E10B0000}"/>
    <hyperlink ref="E762" r:id="rId3043" xr:uid="{00000000-0004-0000-0100-0000E20B0000}"/>
    <hyperlink ref="I762" r:id="rId3044" xr:uid="{00000000-0004-0000-0100-0000E30B0000}"/>
    <hyperlink ref="A763" r:id="rId3045" xr:uid="{00000000-0004-0000-0100-0000E40B0000}"/>
    <hyperlink ref="B763" r:id="rId3046" xr:uid="{00000000-0004-0000-0100-0000E50B0000}"/>
    <hyperlink ref="E763" r:id="rId3047" xr:uid="{00000000-0004-0000-0100-0000E60B0000}"/>
    <hyperlink ref="I763" r:id="rId3048" xr:uid="{00000000-0004-0000-0100-0000E70B0000}"/>
    <hyperlink ref="A764" r:id="rId3049" xr:uid="{00000000-0004-0000-0100-0000E80B0000}"/>
    <hyperlink ref="B764" r:id="rId3050" xr:uid="{00000000-0004-0000-0100-0000E90B0000}"/>
    <hyperlink ref="E764" r:id="rId3051" xr:uid="{00000000-0004-0000-0100-0000EA0B0000}"/>
    <hyperlink ref="I764" r:id="rId3052" xr:uid="{00000000-0004-0000-0100-0000EB0B0000}"/>
    <hyperlink ref="A765" r:id="rId3053" xr:uid="{00000000-0004-0000-0100-0000EC0B0000}"/>
    <hyperlink ref="B765" r:id="rId3054" xr:uid="{00000000-0004-0000-0100-0000ED0B0000}"/>
    <hyperlink ref="E765" r:id="rId3055" xr:uid="{00000000-0004-0000-0100-0000EE0B0000}"/>
    <hyperlink ref="I765" r:id="rId3056" xr:uid="{00000000-0004-0000-0100-0000EF0B0000}"/>
    <hyperlink ref="A766" r:id="rId3057" xr:uid="{00000000-0004-0000-0100-0000F00B0000}"/>
    <hyperlink ref="B766" r:id="rId3058" xr:uid="{00000000-0004-0000-0100-0000F10B0000}"/>
    <hyperlink ref="E766" r:id="rId3059" xr:uid="{00000000-0004-0000-0100-0000F20B0000}"/>
    <hyperlink ref="I766" r:id="rId3060" xr:uid="{00000000-0004-0000-0100-0000F30B0000}"/>
    <hyperlink ref="A767" r:id="rId3061" xr:uid="{00000000-0004-0000-0100-0000F40B0000}"/>
    <hyperlink ref="B767" r:id="rId3062" xr:uid="{00000000-0004-0000-0100-0000F50B0000}"/>
    <hyperlink ref="E767" r:id="rId3063" xr:uid="{00000000-0004-0000-0100-0000F60B0000}"/>
    <hyperlink ref="I767" r:id="rId3064" xr:uid="{00000000-0004-0000-0100-0000F70B0000}"/>
    <hyperlink ref="A768" r:id="rId3065" xr:uid="{00000000-0004-0000-0100-0000F80B0000}"/>
    <hyperlink ref="B768" r:id="rId3066" xr:uid="{00000000-0004-0000-0100-0000F90B0000}"/>
    <hyperlink ref="E768" r:id="rId3067" xr:uid="{00000000-0004-0000-0100-0000FA0B0000}"/>
    <hyperlink ref="I768" r:id="rId3068" xr:uid="{00000000-0004-0000-0100-0000FB0B0000}"/>
    <hyperlink ref="A769" r:id="rId3069" xr:uid="{00000000-0004-0000-0100-0000FC0B0000}"/>
    <hyperlink ref="B769" r:id="rId3070" xr:uid="{00000000-0004-0000-0100-0000FD0B0000}"/>
    <hyperlink ref="E769" r:id="rId3071" xr:uid="{00000000-0004-0000-0100-0000FE0B0000}"/>
    <hyperlink ref="I769" r:id="rId3072" xr:uid="{00000000-0004-0000-0100-0000FF0B0000}"/>
    <hyperlink ref="A770" r:id="rId3073" xr:uid="{00000000-0004-0000-0100-0000000C0000}"/>
    <hyperlink ref="B770" r:id="rId3074" xr:uid="{00000000-0004-0000-0100-0000010C0000}"/>
    <hyperlink ref="E770" r:id="rId3075" xr:uid="{00000000-0004-0000-0100-0000020C0000}"/>
    <hyperlink ref="I770" r:id="rId3076" xr:uid="{00000000-0004-0000-0100-0000030C0000}"/>
    <hyperlink ref="A771" r:id="rId3077" xr:uid="{00000000-0004-0000-0100-0000040C0000}"/>
    <hyperlink ref="B771" r:id="rId3078" xr:uid="{00000000-0004-0000-0100-0000050C0000}"/>
    <hyperlink ref="E771" r:id="rId3079" xr:uid="{00000000-0004-0000-0100-0000060C0000}"/>
    <hyperlink ref="I771" r:id="rId3080" xr:uid="{00000000-0004-0000-0100-0000070C0000}"/>
    <hyperlink ref="A772" r:id="rId3081" xr:uid="{00000000-0004-0000-0100-0000080C0000}"/>
    <hyperlink ref="B772" r:id="rId3082" xr:uid="{00000000-0004-0000-0100-0000090C0000}"/>
    <hyperlink ref="E772" r:id="rId3083" xr:uid="{00000000-0004-0000-0100-00000A0C0000}"/>
    <hyperlink ref="I772" r:id="rId3084" xr:uid="{00000000-0004-0000-0100-00000B0C0000}"/>
    <hyperlink ref="A773" r:id="rId3085" xr:uid="{00000000-0004-0000-0100-00000C0C0000}"/>
    <hyperlink ref="B773" r:id="rId3086" xr:uid="{00000000-0004-0000-0100-00000D0C0000}"/>
    <hyperlink ref="E773" r:id="rId3087" xr:uid="{00000000-0004-0000-0100-00000E0C0000}"/>
    <hyperlink ref="I773" r:id="rId3088" xr:uid="{00000000-0004-0000-0100-00000F0C0000}"/>
    <hyperlink ref="A774" r:id="rId3089" xr:uid="{00000000-0004-0000-0100-0000100C0000}"/>
    <hyperlink ref="B774" r:id="rId3090" xr:uid="{00000000-0004-0000-0100-0000110C0000}"/>
    <hyperlink ref="E774" r:id="rId3091" xr:uid="{00000000-0004-0000-0100-0000120C0000}"/>
    <hyperlink ref="I774" r:id="rId3092" xr:uid="{00000000-0004-0000-0100-0000130C0000}"/>
    <hyperlink ref="A775" r:id="rId3093" xr:uid="{00000000-0004-0000-0100-0000140C0000}"/>
    <hyperlink ref="B775" r:id="rId3094" xr:uid="{00000000-0004-0000-0100-0000150C0000}"/>
    <hyperlink ref="E775" r:id="rId3095" xr:uid="{00000000-0004-0000-0100-0000160C0000}"/>
    <hyperlink ref="I775" r:id="rId3096" xr:uid="{00000000-0004-0000-0100-0000170C0000}"/>
    <hyperlink ref="A776" r:id="rId3097" xr:uid="{00000000-0004-0000-0100-0000180C0000}"/>
    <hyperlink ref="B776" r:id="rId3098" xr:uid="{00000000-0004-0000-0100-0000190C0000}"/>
    <hyperlink ref="E776" r:id="rId3099" xr:uid="{00000000-0004-0000-0100-00001A0C0000}"/>
    <hyperlink ref="I776" r:id="rId3100" xr:uid="{00000000-0004-0000-0100-00001B0C0000}"/>
    <hyperlink ref="A777" r:id="rId3101" xr:uid="{00000000-0004-0000-0100-00001C0C0000}"/>
    <hyperlink ref="B777" r:id="rId3102" xr:uid="{00000000-0004-0000-0100-00001D0C0000}"/>
    <hyperlink ref="E777" r:id="rId3103" xr:uid="{00000000-0004-0000-0100-00001E0C0000}"/>
    <hyperlink ref="I777" r:id="rId3104" xr:uid="{00000000-0004-0000-0100-00001F0C0000}"/>
    <hyperlink ref="A778" r:id="rId3105" xr:uid="{00000000-0004-0000-0100-0000200C0000}"/>
    <hyperlink ref="B778" r:id="rId3106" xr:uid="{00000000-0004-0000-0100-0000210C0000}"/>
    <hyperlink ref="E778" r:id="rId3107" xr:uid="{00000000-0004-0000-0100-0000220C0000}"/>
    <hyperlink ref="I778" r:id="rId3108" xr:uid="{00000000-0004-0000-0100-0000230C0000}"/>
    <hyperlink ref="A779" r:id="rId3109" xr:uid="{00000000-0004-0000-0100-0000240C0000}"/>
    <hyperlink ref="B779" r:id="rId3110" xr:uid="{00000000-0004-0000-0100-0000250C0000}"/>
    <hyperlink ref="E779" r:id="rId3111" xr:uid="{00000000-0004-0000-0100-0000260C0000}"/>
    <hyperlink ref="I779" r:id="rId3112" xr:uid="{00000000-0004-0000-0100-0000270C0000}"/>
    <hyperlink ref="A780" r:id="rId3113" xr:uid="{00000000-0004-0000-0100-0000280C0000}"/>
    <hyperlink ref="B780" r:id="rId3114" xr:uid="{00000000-0004-0000-0100-0000290C0000}"/>
    <hyperlink ref="E780" r:id="rId3115" xr:uid="{00000000-0004-0000-0100-00002A0C0000}"/>
    <hyperlink ref="I780" r:id="rId3116" xr:uid="{00000000-0004-0000-0100-00002B0C0000}"/>
    <hyperlink ref="A781" r:id="rId3117" xr:uid="{00000000-0004-0000-0100-00002C0C0000}"/>
    <hyperlink ref="B781" r:id="rId3118" xr:uid="{00000000-0004-0000-0100-00002D0C0000}"/>
    <hyperlink ref="E781" r:id="rId3119" xr:uid="{00000000-0004-0000-0100-00002E0C0000}"/>
    <hyperlink ref="I781" r:id="rId3120" xr:uid="{00000000-0004-0000-0100-00002F0C0000}"/>
    <hyperlink ref="A782" r:id="rId3121" xr:uid="{00000000-0004-0000-0100-0000300C0000}"/>
    <hyperlink ref="B782" r:id="rId3122" xr:uid="{00000000-0004-0000-0100-0000310C0000}"/>
    <hyperlink ref="E782" r:id="rId3123" xr:uid="{00000000-0004-0000-0100-0000320C0000}"/>
    <hyperlink ref="I782" r:id="rId3124" xr:uid="{00000000-0004-0000-0100-0000330C0000}"/>
    <hyperlink ref="A783" r:id="rId3125" xr:uid="{00000000-0004-0000-0100-0000340C0000}"/>
    <hyperlink ref="B783" r:id="rId3126" xr:uid="{00000000-0004-0000-0100-0000350C0000}"/>
    <hyperlink ref="E783" r:id="rId3127" xr:uid="{00000000-0004-0000-0100-0000360C0000}"/>
    <hyperlink ref="I783" r:id="rId3128" xr:uid="{00000000-0004-0000-0100-0000370C0000}"/>
    <hyperlink ref="A784" r:id="rId3129" xr:uid="{00000000-0004-0000-0100-0000380C0000}"/>
    <hyperlink ref="B784" r:id="rId3130" xr:uid="{00000000-0004-0000-0100-0000390C0000}"/>
    <hyperlink ref="E784" r:id="rId3131" xr:uid="{00000000-0004-0000-0100-00003A0C0000}"/>
    <hyperlink ref="I784" r:id="rId3132" xr:uid="{00000000-0004-0000-0100-00003B0C0000}"/>
    <hyperlink ref="A785" r:id="rId3133" xr:uid="{00000000-0004-0000-0100-00003C0C0000}"/>
    <hyperlink ref="B785" r:id="rId3134" xr:uid="{00000000-0004-0000-0100-00003D0C0000}"/>
    <hyperlink ref="E785" r:id="rId3135" xr:uid="{00000000-0004-0000-0100-00003E0C0000}"/>
    <hyperlink ref="I785" r:id="rId3136" xr:uid="{00000000-0004-0000-0100-00003F0C0000}"/>
    <hyperlink ref="A786" r:id="rId3137" xr:uid="{00000000-0004-0000-0100-0000400C0000}"/>
    <hyperlink ref="B786" r:id="rId3138" xr:uid="{00000000-0004-0000-0100-0000410C0000}"/>
    <hyperlink ref="E786" r:id="rId3139" xr:uid="{00000000-0004-0000-0100-0000420C0000}"/>
    <hyperlink ref="I786" r:id="rId3140" xr:uid="{00000000-0004-0000-0100-0000430C0000}"/>
    <hyperlink ref="A787" r:id="rId3141" xr:uid="{00000000-0004-0000-0100-0000440C0000}"/>
    <hyperlink ref="B787" r:id="rId3142" xr:uid="{00000000-0004-0000-0100-0000450C0000}"/>
    <hyperlink ref="E787" r:id="rId3143" xr:uid="{00000000-0004-0000-0100-0000460C0000}"/>
    <hyperlink ref="I787" r:id="rId3144" xr:uid="{00000000-0004-0000-0100-0000470C0000}"/>
    <hyperlink ref="A788" r:id="rId3145" xr:uid="{00000000-0004-0000-0100-0000480C0000}"/>
    <hyperlink ref="B788" r:id="rId3146" xr:uid="{00000000-0004-0000-0100-0000490C0000}"/>
    <hyperlink ref="E788" r:id="rId3147" xr:uid="{00000000-0004-0000-0100-00004A0C0000}"/>
    <hyperlink ref="I788" r:id="rId3148" xr:uid="{00000000-0004-0000-0100-00004B0C0000}"/>
    <hyperlink ref="A789" r:id="rId3149" xr:uid="{00000000-0004-0000-0100-00004C0C0000}"/>
    <hyperlink ref="B789" r:id="rId3150" xr:uid="{00000000-0004-0000-0100-00004D0C0000}"/>
    <hyperlink ref="E789" r:id="rId3151" xr:uid="{00000000-0004-0000-0100-00004E0C0000}"/>
    <hyperlink ref="I789" r:id="rId3152" xr:uid="{00000000-0004-0000-0100-00004F0C0000}"/>
    <hyperlink ref="A790" r:id="rId3153" xr:uid="{00000000-0004-0000-0100-0000500C0000}"/>
    <hyperlink ref="B790" r:id="rId3154" xr:uid="{00000000-0004-0000-0100-0000510C0000}"/>
    <hyperlink ref="E790" r:id="rId3155" xr:uid="{00000000-0004-0000-0100-0000520C0000}"/>
    <hyperlink ref="I790" r:id="rId3156" xr:uid="{00000000-0004-0000-0100-0000530C0000}"/>
    <hyperlink ref="A791" r:id="rId3157" xr:uid="{00000000-0004-0000-0100-0000540C0000}"/>
    <hyperlink ref="B791" r:id="rId3158" xr:uid="{00000000-0004-0000-0100-0000550C0000}"/>
    <hyperlink ref="E791" r:id="rId3159" xr:uid="{00000000-0004-0000-0100-0000560C0000}"/>
    <hyperlink ref="I791" r:id="rId3160" xr:uid="{00000000-0004-0000-0100-0000570C0000}"/>
    <hyperlink ref="A792" r:id="rId3161" xr:uid="{00000000-0004-0000-0100-0000580C0000}"/>
    <hyperlink ref="B792" r:id="rId3162" xr:uid="{00000000-0004-0000-0100-0000590C0000}"/>
    <hyperlink ref="E792" r:id="rId3163" xr:uid="{00000000-0004-0000-0100-00005A0C0000}"/>
    <hyperlink ref="I792" r:id="rId3164" xr:uid="{00000000-0004-0000-0100-00005B0C0000}"/>
    <hyperlink ref="A793" r:id="rId3165" xr:uid="{00000000-0004-0000-0100-00005C0C0000}"/>
    <hyperlink ref="B793" r:id="rId3166" xr:uid="{00000000-0004-0000-0100-00005D0C0000}"/>
    <hyperlink ref="E793" r:id="rId3167" xr:uid="{00000000-0004-0000-0100-00005E0C0000}"/>
    <hyperlink ref="I793" r:id="rId3168" xr:uid="{00000000-0004-0000-0100-00005F0C0000}"/>
    <hyperlink ref="A794" r:id="rId3169" xr:uid="{00000000-0004-0000-0100-0000600C0000}"/>
    <hyperlink ref="B794" r:id="rId3170" xr:uid="{00000000-0004-0000-0100-0000610C0000}"/>
    <hyperlink ref="E794" r:id="rId3171" xr:uid="{00000000-0004-0000-0100-0000620C0000}"/>
    <hyperlink ref="I794" r:id="rId3172" xr:uid="{00000000-0004-0000-0100-0000630C0000}"/>
    <hyperlink ref="A795" r:id="rId3173" xr:uid="{00000000-0004-0000-0100-0000640C0000}"/>
    <hyperlink ref="B795" r:id="rId3174" xr:uid="{00000000-0004-0000-0100-0000650C0000}"/>
    <hyperlink ref="E795" r:id="rId3175" xr:uid="{00000000-0004-0000-0100-0000660C0000}"/>
    <hyperlink ref="I795" r:id="rId3176" xr:uid="{00000000-0004-0000-0100-0000670C0000}"/>
    <hyperlink ref="A796" r:id="rId3177" xr:uid="{00000000-0004-0000-0100-0000680C0000}"/>
    <hyperlink ref="B796" r:id="rId3178" xr:uid="{00000000-0004-0000-0100-0000690C0000}"/>
    <hyperlink ref="E796" r:id="rId3179" xr:uid="{00000000-0004-0000-0100-00006A0C0000}"/>
    <hyperlink ref="I796" r:id="rId3180" xr:uid="{00000000-0004-0000-0100-00006B0C0000}"/>
    <hyperlink ref="A797" r:id="rId3181" xr:uid="{00000000-0004-0000-0100-00006C0C0000}"/>
    <hyperlink ref="B797" r:id="rId3182" xr:uid="{00000000-0004-0000-0100-00006D0C0000}"/>
    <hyperlink ref="E797" r:id="rId3183" xr:uid="{00000000-0004-0000-0100-00006E0C0000}"/>
    <hyperlink ref="I797" r:id="rId3184" xr:uid="{00000000-0004-0000-0100-00006F0C0000}"/>
    <hyperlink ref="A798" r:id="rId3185" xr:uid="{00000000-0004-0000-0100-0000700C0000}"/>
    <hyperlink ref="B798" r:id="rId3186" xr:uid="{00000000-0004-0000-0100-0000710C0000}"/>
    <hyperlink ref="E798" r:id="rId3187" xr:uid="{00000000-0004-0000-0100-0000720C0000}"/>
    <hyperlink ref="I798" r:id="rId3188" xr:uid="{00000000-0004-0000-0100-0000730C0000}"/>
    <hyperlink ref="A799" r:id="rId3189" xr:uid="{00000000-0004-0000-0100-0000740C0000}"/>
    <hyperlink ref="B799" r:id="rId3190" xr:uid="{00000000-0004-0000-0100-0000750C0000}"/>
    <hyperlink ref="E799" r:id="rId3191" xr:uid="{00000000-0004-0000-0100-0000760C0000}"/>
    <hyperlink ref="I799" r:id="rId3192" xr:uid="{00000000-0004-0000-0100-0000770C0000}"/>
    <hyperlink ref="A800" r:id="rId3193" xr:uid="{00000000-0004-0000-0100-0000780C0000}"/>
    <hyperlink ref="B800" r:id="rId3194" xr:uid="{00000000-0004-0000-0100-0000790C0000}"/>
    <hyperlink ref="E800" r:id="rId3195" xr:uid="{00000000-0004-0000-0100-00007A0C0000}"/>
    <hyperlink ref="I800" r:id="rId3196" xr:uid="{00000000-0004-0000-0100-00007B0C0000}"/>
    <hyperlink ref="A801" r:id="rId3197" xr:uid="{00000000-0004-0000-0100-00007C0C0000}"/>
    <hyperlink ref="B801" r:id="rId3198" xr:uid="{00000000-0004-0000-0100-00007D0C0000}"/>
    <hyperlink ref="E801" r:id="rId3199" xr:uid="{00000000-0004-0000-0100-00007E0C0000}"/>
    <hyperlink ref="I801" r:id="rId3200" xr:uid="{00000000-0004-0000-0100-00007F0C0000}"/>
    <hyperlink ref="A802" r:id="rId3201" xr:uid="{00000000-0004-0000-0100-0000800C0000}"/>
    <hyperlink ref="B802" r:id="rId3202" xr:uid="{00000000-0004-0000-0100-0000810C0000}"/>
    <hyperlink ref="E802" r:id="rId3203" xr:uid="{00000000-0004-0000-0100-0000820C0000}"/>
    <hyperlink ref="I802" r:id="rId3204" xr:uid="{00000000-0004-0000-0100-0000830C0000}"/>
    <hyperlink ref="A803" r:id="rId3205" xr:uid="{00000000-0004-0000-0100-0000840C0000}"/>
    <hyperlink ref="B803" r:id="rId3206" xr:uid="{00000000-0004-0000-0100-0000850C0000}"/>
    <hyperlink ref="E803" r:id="rId3207" xr:uid="{00000000-0004-0000-0100-0000860C0000}"/>
    <hyperlink ref="I803" r:id="rId3208" xr:uid="{00000000-0004-0000-0100-0000870C0000}"/>
    <hyperlink ref="A804" r:id="rId3209" xr:uid="{00000000-0004-0000-0100-0000880C0000}"/>
    <hyperlink ref="B804" r:id="rId3210" xr:uid="{00000000-0004-0000-0100-0000890C0000}"/>
    <hyperlink ref="E804" r:id="rId3211" xr:uid="{00000000-0004-0000-0100-00008A0C0000}"/>
    <hyperlink ref="I804" r:id="rId3212" xr:uid="{00000000-0004-0000-0100-00008B0C0000}"/>
    <hyperlink ref="A805" r:id="rId3213" xr:uid="{00000000-0004-0000-0100-00008C0C0000}"/>
    <hyperlink ref="B805" r:id="rId3214" xr:uid="{00000000-0004-0000-0100-00008D0C0000}"/>
    <hyperlink ref="E805" r:id="rId3215" xr:uid="{00000000-0004-0000-0100-00008E0C0000}"/>
    <hyperlink ref="I805" r:id="rId3216" xr:uid="{00000000-0004-0000-0100-00008F0C0000}"/>
    <hyperlink ref="A806" r:id="rId3217" xr:uid="{00000000-0004-0000-0100-0000900C0000}"/>
    <hyperlink ref="B806" r:id="rId3218" xr:uid="{00000000-0004-0000-0100-0000910C0000}"/>
    <hyperlink ref="E806" r:id="rId3219" xr:uid="{00000000-0004-0000-0100-0000920C0000}"/>
    <hyperlink ref="I806" r:id="rId3220" xr:uid="{00000000-0004-0000-0100-0000930C0000}"/>
    <hyperlink ref="A807" r:id="rId3221" xr:uid="{00000000-0004-0000-0100-0000940C0000}"/>
    <hyperlink ref="B807" r:id="rId3222" xr:uid="{00000000-0004-0000-0100-0000950C0000}"/>
    <hyperlink ref="E807" r:id="rId3223" xr:uid="{00000000-0004-0000-0100-0000960C0000}"/>
    <hyperlink ref="I807" r:id="rId3224" xr:uid="{00000000-0004-0000-0100-0000970C0000}"/>
    <hyperlink ref="A808" r:id="rId3225" xr:uid="{00000000-0004-0000-0100-0000980C0000}"/>
    <hyperlink ref="B808" r:id="rId3226" xr:uid="{00000000-0004-0000-0100-0000990C0000}"/>
    <hyperlink ref="E808" r:id="rId3227" xr:uid="{00000000-0004-0000-0100-00009A0C0000}"/>
    <hyperlink ref="I808" r:id="rId3228" xr:uid="{00000000-0004-0000-0100-00009B0C0000}"/>
    <hyperlink ref="A809" r:id="rId3229" xr:uid="{00000000-0004-0000-0100-00009C0C0000}"/>
    <hyperlink ref="B809" r:id="rId3230" xr:uid="{00000000-0004-0000-0100-00009D0C0000}"/>
    <hyperlink ref="E809" r:id="rId3231" xr:uid="{00000000-0004-0000-0100-00009E0C0000}"/>
    <hyperlink ref="I809" r:id="rId3232" xr:uid="{00000000-0004-0000-0100-00009F0C0000}"/>
    <hyperlink ref="A810" r:id="rId3233" xr:uid="{00000000-0004-0000-0100-0000A00C0000}"/>
    <hyperlink ref="B810" r:id="rId3234" xr:uid="{00000000-0004-0000-0100-0000A10C0000}"/>
    <hyperlink ref="E810" r:id="rId3235" xr:uid="{00000000-0004-0000-0100-0000A20C0000}"/>
    <hyperlink ref="I810" r:id="rId3236" xr:uid="{00000000-0004-0000-0100-0000A30C0000}"/>
    <hyperlink ref="A811" r:id="rId3237" xr:uid="{00000000-0004-0000-0100-0000A40C0000}"/>
    <hyperlink ref="B811" r:id="rId3238" xr:uid="{00000000-0004-0000-0100-0000A50C0000}"/>
    <hyperlink ref="E811" r:id="rId3239" xr:uid="{00000000-0004-0000-0100-0000A60C0000}"/>
    <hyperlink ref="I811" r:id="rId3240" xr:uid="{00000000-0004-0000-0100-0000A70C0000}"/>
    <hyperlink ref="A812" r:id="rId3241" xr:uid="{00000000-0004-0000-0100-0000A80C0000}"/>
    <hyperlink ref="B812" r:id="rId3242" xr:uid="{00000000-0004-0000-0100-0000A90C0000}"/>
    <hyperlink ref="E812" r:id="rId3243" xr:uid="{00000000-0004-0000-0100-0000AA0C0000}"/>
    <hyperlink ref="I812" r:id="rId3244" xr:uid="{00000000-0004-0000-0100-0000AB0C0000}"/>
    <hyperlink ref="A813" r:id="rId3245" xr:uid="{00000000-0004-0000-0100-0000AC0C0000}"/>
    <hyperlink ref="B813" r:id="rId3246" xr:uid="{00000000-0004-0000-0100-0000AD0C0000}"/>
    <hyperlink ref="E813" r:id="rId3247" xr:uid="{00000000-0004-0000-0100-0000AE0C0000}"/>
    <hyperlink ref="I813" r:id="rId3248" xr:uid="{00000000-0004-0000-0100-0000AF0C0000}"/>
    <hyperlink ref="A814" r:id="rId3249" xr:uid="{00000000-0004-0000-0100-0000B00C0000}"/>
    <hyperlink ref="B814" r:id="rId3250" xr:uid="{00000000-0004-0000-0100-0000B10C0000}"/>
    <hyperlink ref="E814" r:id="rId3251" xr:uid="{00000000-0004-0000-0100-0000B20C0000}"/>
    <hyperlink ref="I814" r:id="rId3252" xr:uid="{00000000-0004-0000-0100-0000B30C0000}"/>
    <hyperlink ref="A815" r:id="rId3253" xr:uid="{00000000-0004-0000-0100-0000B40C0000}"/>
    <hyperlink ref="B815" r:id="rId3254" xr:uid="{00000000-0004-0000-0100-0000B50C0000}"/>
    <hyperlink ref="E815" r:id="rId3255" xr:uid="{00000000-0004-0000-0100-0000B60C0000}"/>
    <hyperlink ref="I815" r:id="rId3256" xr:uid="{00000000-0004-0000-0100-0000B70C0000}"/>
    <hyperlink ref="A816" r:id="rId3257" xr:uid="{00000000-0004-0000-0100-0000B80C0000}"/>
    <hyperlink ref="B816" r:id="rId3258" xr:uid="{00000000-0004-0000-0100-0000B90C0000}"/>
    <hyperlink ref="E816" r:id="rId3259" xr:uid="{00000000-0004-0000-0100-0000BA0C0000}"/>
    <hyperlink ref="I816" r:id="rId3260" xr:uid="{00000000-0004-0000-0100-0000BB0C0000}"/>
    <hyperlink ref="A817" r:id="rId3261" xr:uid="{00000000-0004-0000-0100-0000BC0C0000}"/>
    <hyperlink ref="B817" r:id="rId3262" xr:uid="{00000000-0004-0000-0100-0000BD0C0000}"/>
    <hyperlink ref="E817" r:id="rId3263" xr:uid="{00000000-0004-0000-0100-0000BE0C0000}"/>
    <hyperlink ref="I817" r:id="rId3264" xr:uid="{00000000-0004-0000-0100-0000BF0C0000}"/>
    <hyperlink ref="A818" r:id="rId3265" xr:uid="{00000000-0004-0000-0100-0000C00C0000}"/>
    <hyperlink ref="B818" r:id="rId3266" xr:uid="{00000000-0004-0000-0100-0000C10C0000}"/>
    <hyperlink ref="E818" r:id="rId3267" xr:uid="{00000000-0004-0000-0100-0000C20C0000}"/>
    <hyperlink ref="I818" r:id="rId3268" xr:uid="{00000000-0004-0000-0100-0000C30C0000}"/>
    <hyperlink ref="A819" r:id="rId3269" xr:uid="{00000000-0004-0000-0100-0000C40C0000}"/>
    <hyperlink ref="B819" r:id="rId3270" xr:uid="{00000000-0004-0000-0100-0000C50C0000}"/>
    <hyperlink ref="E819" r:id="rId3271" xr:uid="{00000000-0004-0000-0100-0000C60C0000}"/>
    <hyperlink ref="I819" r:id="rId3272" xr:uid="{00000000-0004-0000-0100-0000C70C0000}"/>
    <hyperlink ref="A820" r:id="rId3273" xr:uid="{00000000-0004-0000-0100-0000C80C0000}"/>
    <hyperlink ref="B820" r:id="rId3274" xr:uid="{00000000-0004-0000-0100-0000C90C0000}"/>
    <hyperlink ref="E820" r:id="rId3275" xr:uid="{00000000-0004-0000-0100-0000CA0C0000}"/>
    <hyperlink ref="I820" r:id="rId3276" xr:uid="{00000000-0004-0000-0100-0000CB0C0000}"/>
    <hyperlink ref="A821" r:id="rId3277" xr:uid="{00000000-0004-0000-0100-0000CC0C0000}"/>
    <hyperlink ref="B821" r:id="rId3278" xr:uid="{00000000-0004-0000-0100-0000CD0C0000}"/>
    <hyperlink ref="E821" r:id="rId3279" xr:uid="{00000000-0004-0000-0100-0000CE0C0000}"/>
    <hyperlink ref="I821" r:id="rId3280" xr:uid="{00000000-0004-0000-0100-0000CF0C0000}"/>
    <hyperlink ref="A822" r:id="rId3281" xr:uid="{00000000-0004-0000-0100-0000D00C0000}"/>
    <hyperlink ref="B822" r:id="rId3282" xr:uid="{00000000-0004-0000-0100-0000D10C0000}"/>
    <hyperlink ref="E822" r:id="rId3283" xr:uid="{00000000-0004-0000-0100-0000D20C0000}"/>
    <hyperlink ref="I822" r:id="rId3284" xr:uid="{00000000-0004-0000-0100-0000D30C0000}"/>
    <hyperlink ref="A823" r:id="rId3285" xr:uid="{00000000-0004-0000-0100-0000D40C0000}"/>
    <hyperlink ref="B823" r:id="rId3286" xr:uid="{00000000-0004-0000-0100-0000D50C0000}"/>
    <hyperlink ref="E823" r:id="rId3287" xr:uid="{00000000-0004-0000-0100-0000D60C0000}"/>
    <hyperlink ref="I823" r:id="rId3288" xr:uid="{00000000-0004-0000-0100-0000D70C0000}"/>
    <hyperlink ref="A824" r:id="rId3289" xr:uid="{00000000-0004-0000-0100-0000D80C0000}"/>
    <hyperlink ref="B824" r:id="rId3290" xr:uid="{00000000-0004-0000-0100-0000D90C0000}"/>
    <hyperlink ref="E824" r:id="rId3291" xr:uid="{00000000-0004-0000-0100-0000DA0C0000}"/>
    <hyperlink ref="I824" r:id="rId3292" xr:uid="{00000000-0004-0000-0100-0000DB0C0000}"/>
    <hyperlink ref="A825" r:id="rId3293" xr:uid="{00000000-0004-0000-0100-0000DC0C0000}"/>
    <hyperlink ref="B825" r:id="rId3294" xr:uid="{00000000-0004-0000-0100-0000DD0C0000}"/>
    <hyperlink ref="E825" r:id="rId3295" xr:uid="{00000000-0004-0000-0100-0000DE0C0000}"/>
    <hyperlink ref="I825" r:id="rId3296" xr:uid="{00000000-0004-0000-0100-0000DF0C0000}"/>
    <hyperlink ref="A826" r:id="rId3297" xr:uid="{00000000-0004-0000-0100-0000E00C0000}"/>
    <hyperlink ref="B826" r:id="rId3298" xr:uid="{00000000-0004-0000-0100-0000E10C0000}"/>
    <hyperlink ref="E826" r:id="rId3299" xr:uid="{00000000-0004-0000-0100-0000E20C0000}"/>
    <hyperlink ref="I826" r:id="rId3300" xr:uid="{00000000-0004-0000-0100-0000E30C0000}"/>
    <hyperlink ref="A827" r:id="rId3301" xr:uid="{00000000-0004-0000-0100-0000E40C0000}"/>
    <hyperlink ref="B827" r:id="rId3302" xr:uid="{00000000-0004-0000-0100-0000E50C0000}"/>
    <hyperlink ref="E827" r:id="rId3303" xr:uid="{00000000-0004-0000-0100-0000E60C0000}"/>
    <hyperlink ref="I827" r:id="rId3304" xr:uid="{00000000-0004-0000-0100-0000E70C0000}"/>
    <hyperlink ref="A828" r:id="rId3305" xr:uid="{00000000-0004-0000-0100-0000E80C0000}"/>
    <hyperlink ref="B828" r:id="rId3306" xr:uid="{00000000-0004-0000-0100-0000E90C0000}"/>
    <hyperlink ref="E828" r:id="rId3307" xr:uid="{00000000-0004-0000-0100-0000EA0C0000}"/>
    <hyperlink ref="I828" r:id="rId3308" xr:uid="{00000000-0004-0000-0100-0000EB0C0000}"/>
    <hyperlink ref="A829" r:id="rId3309" xr:uid="{00000000-0004-0000-0100-0000EC0C0000}"/>
    <hyperlink ref="B829" r:id="rId3310" xr:uid="{00000000-0004-0000-0100-0000ED0C0000}"/>
    <hyperlink ref="E829" r:id="rId3311" xr:uid="{00000000-0004-0000-0100-0000EE0C0000}"/>
    <hyperlink ref="I829" r:id="rId3312" xr:uid="{00000000-0004-0000-0100-0000EF0C0000}"/>
    <hyperlink ref="A830" r:id="rId3313" xr:uid="{00000000-0004-0000-0100-0000F00C0000}"/>
    <hyperlink ref="B830" r:id="rId3314" xr:uid="{00000000-0004-0000-0100-0000F10C0000}"/>
    <hyperlink ref="E830" r:id="rId3315" xr:uid="{00000000-0004-0000-0100-0000F20C0000}"/>
    <hyperlink ref="I830" r:id="rId3316" xr:uid="{00000000-0004-0000-0100-0000F30C0000}"/>
    <hyperlink ref="A831" r:id="rId3317" xr:uid="{00000000-0004-0000-0100-0000F40C0000}"/>
    <hyperlink ref="B831" r:id="rId3318" xr:uid="{00000000-0004-0000-0100-0000F50C0000}"/>
    <hyperlink ref="E831" r:id="rId3319" xr:uid="{00000000-0004-0000-0100-0000F60C0000}"/>
    <hyperlink ref="I831" r:id="rId3320" xr:uid="{00000000-0004-0000-0100-0000F70C0000}"/>
    <hyperlink ref="A832" r:id="rId3321" xr:uid="{00000000-0004-0000-0100-0000F80C0000}"/>
    <hyperlink ref="B832" r:id="rId3322" xr:uid="{00000000-0004-0000-0100-0000F90C0000}"/>
    <hyperlink ref="E832" r:id="rId3323" xr:uid="{00000000-0004-0000-0100-0000FA0C0000}"/>
    <hyperlink ref="I832" r:id="rId3324" xr:uid="{00000000-0004-0000-0100-0000FB0C0000}"/>
    <hyperlink ref="A833" r:id="rId3325" xr:uid="{00000000-0004-0000-0100-0000FC0C0000}"/>
    <hyperlink ref="B833" r:id="rId3326" xr:uid="{00000000-0004-0000-0100-0000FD0C0000}"/>
    <hyperlink ref="E833" r:id="rId3327" xr:uid="{00000000-0004-0000-0100-0000FE0C0000}"/>
    <hyperlink ref="I833" r:id="rId3328" xr:uid="{00000000-0004-0000-0100-0000FF0C0000}"/>
    <hyperlink ref="A834" r:id="rId3329" xr:uid="{00000000-0004-0000-0100-0000000D0000}"/>
    <hyperlink ref="B834" r:id="rId3330" xr:uid="{00000000-0004-0000-0100-0000010D0000}"/>
    <hyperlink ref="E834" r:id="rId3331" xr:uid="{00000000-0004-0000-0100-0000020D0000}"/>
    <hyperlink ref="I834" r:id="rId3332" xr:uid="{00000000-0004-0000-0100-0000030D0000}"/>
    <hyperlink ref="A835" r:id="rId3333" xr:uid="{00000000-0004-0000-0100-0000040D0000}"/>
    <hyperlink ref="B835" r:id="rId3334" xr:uid="{00000000-0004-0000-0100-0000050D0000}"/>
    <hyperlink ref="E835" r:id="rId3335" xr:uid="{00000000-0004-0000-0100-0000060D0000}"/>
    <hyperlink ref="I835" r:id="rId3336" xr:uid="{00000000-0004-0000-0100-0000070D0000}"/>
    <hyperlink ref="A836" r:id="rId3337" xr:uid="{00000000-0004-0000-0100-0000080D0000}"/>
    <hyperlink ref="B836" r:id="rId3338" xr:uid="{00000000-0004-0000-0100-0000090D0000}"/>
    <hyperlink ref="E836" r:id="rId3339" xr:uid="{00000000-0004-0000-0100-00000A0D0000}"/>
    <hyperlink ref="I836" r:id="rId3340" xr:uid="{00000000-0004-0000-0100-00000B0D0000}"/>
    <hyperlink ref="A837" r:id="rId3341" xr:uid="{00000000-0004-0000-0100-00000C0D0000}"/>
    <hyperlink ref="B837" r:id="rId3342" xr:uid="{00000000-0004-0000-0100-00000D0D0000}"/>
    <hyperlink ref="E837" r:id="rId3343" xr:uid="{00000000-0004-0000-0100-00000E0D0000}"/>
    <hyperlink ref="I837" r:id="rId3344" xr:uid="{00000000-0004-0000-0100-00000F0D0000}"/>
    <hyperlink ref="A838" r:id="rId3345" xr:uid="{00000000-0004-0000-0100-0000100D0000}"/>
    <hyperlink ref="B838" r:id="rId3346" xr:uid="{00000000-0004-0000-0100-0000110D0000}"/>
    <hyperlink ref="E838" r:id="rId3347" xr:uid="{00000000-0004-0000-0100-0000120D0000}"/>
    <hyperlink ref="I838" r:id="rId3348" xr:uid="{00000000-0004-0000-0100-0000130D0000}"/>
    <hyperlink ref="A839" r:id="rId3349" xr:uid="{00000000-0004-0000-0100-0000140D0000}"/>
    <hyperlink ref="B839" r:id="rId3350" xr:uid="{00000000-0004-0000-0100-0000150D0000}"/>
    <hyperlink ref="E839" r:id="rId3351" xr:uid="{00000000-0004-0000-0100-0000160D0000}"/>
    <hyperlink ref="I839" r:id="rId3352" xr:uid="{00000000-0004-0000-0100-0000170D0000}"/>
    <hyperlink ref="A840" r:id="rId3353" xr:uid="{00000000-0004-0000-0100-0000180D0000}"/>
    <hyperlink ref="B840" r:id="rId3354" xr:uid="{00000000-0004-0000-0100-0000190D0000}"/>
    <hyperlink ref="E840" r:id="rId3355" xr:uid="{00000000-0004-0000-0100-00001A0D0000}"/>
    <hyperlink ref="I840" r:id="rId3356" xr:uid="{00000000-0004-0000-0100-00001B0D0000}"/>
    <hyperlink ref="A841" r:id="rId3357" xr:uid="{00000000-0004-0000-0100-00001C0D0000}"/>
    <hyperlink ref="B841" r:id="rId3358" xr:uid="{00000000-0004-0000-0100-00001D0D0000}"/>
    <hyperlink ref="E841" r:id="rId3359" xr:uid="{00000000-0004-0000-0100-00001E0D0000}"/>
    <hyperlink ref="I841" r:id="rId3360" xr:uid="{00000000-0004-0000-0100-00001F0D0000}"/>
    <hyperlink ref="A842" r:id="rId3361" xr:uid="{00000000-0004-0000-0100-0000200D0000}"/>
    <hyperlink ref="B842" r:id="rId3362" xr:uid="{00000000-0004-0000-0100-0000210D0000}"/>
    <hyperlink ref="E842" r:id="rId3363" xr:uid="{00000000-0004-0000-0100-0000220D0000}"/>
    <hyperlink ref="I842" r:id="rId3364" xr:uid="{00000000-0004-0000-0100-0000230D0000}"/>
    <hyperlink ref="A843" r:id="rId3365" xr:uid="{00000000-0004-0000-0100-0000240D0000}"/>
    <hyperlink ref="B843" r:id="rId3366" xr:uid="{00000000-0004-0000-0100-0000250D0000}"/>
    <hyperlink ref="E843" r:id="rId3367" xr:uid="{00000000-0004-0000-0100-0000260D0000}"/>
    <hyperlink ref="I843" r:id="rId3368" xr:uid="{00000000-0004-0000-0100-0000270D0000}"/>
    <hyperlink ref="A844" r:id="rId3369" xr:uid="{00000000-0004-0000-0100-0000280D0000}"/>
    <hyperlink ref="B844" r:id="rId3370" xr:uid="{00000000-0004-0000-0100-0000290D0000}"/>
    <hyperlink ref="E844" r:id="rId3371" xr:uid="{00000000-0004-0000-0100-00002A0D0000}"/>
    <hyperlink ref="I844" r:id="rId3372" xr:uid="{00000000-0004-0000-0100-00002B0D0000}"/>
    <hyperlink ref="A845" r:id="rId3373" xr:uid="{00000000-0004-0000-0100-00002C0D0000}"/>
    <hyperlink ref="B845" r:id="rId3374" xr:uid="{00000000-0004-0000-0100-00002D0D0000}"/>
    <hyperlink ref="E845" r:id="rId3375" xr:uid="{00000000-0004-0000-0100-00002E0D0000}"/>
    <hyperlink ref="I845" r:id="rId3376" xr:uid="{00000000-0004-0000-0100-00002F0D0000}"/>
    <hyperlink ref="A846" r:id="rId3377" xr:uid="{00000000-0004-0000-0100-0000300D0000}"/>
    <hyperlink ref="B846" r:id="rId3378" xr:uid="{00000000-0004-0000-0100-0000310D0000}"/>
    <hyperlink ref="E846" r:id="rId3379" xr:uid="{00000000-0004-0000-0100-0000320D0000}"/>
    <hyperlink ref="I846" r:id="rId3380" xr:uid="{00000000-0004-0000-0100-0000330D0000}"/>
    <hyperlink ref="A847" r:id="rId3381" xr:uid="{00000000-0004-0000-0100-0000340D0000}"/>
    <hyperlink ref="B847" r:id="rId3382" xr:uid="{00000000-0004-0000-0100-0000350D0000}"/>
    <hyperlink ref="E847" r:id="rId3383" xr:uid="{00000000-0004-0000-0100-0000360D0000}"/>
    <hyperlink ref="I847" r:id="rId3384" xr:uid="{00000000-0004-0000-0100-0000370D0000}"/>
    <hyperlink ref="A848" r:id="rId3385" xr:uid="{00000000-0004-0000-0100-0000380D0000}"/>
    <hyperlink ref="B848" r:id="rId3386" xr:uid="{00000000-0004-0000-0100-0000390D0000}"/>
    <hyperlink ref="E848" r:id="rId3387" xr:uid="{00000000-0004-0000-0100-00003A0D0000}"/>
    <hyperlink ref="I848" r:id="rId3388" xr:uid="{00000000-0004-0000-0100-00003B0D0000}"/>
    <hyperlink ref="A849" r:id="rId3389" xr:uid="{00000000-0004-0000-0100-00003C0D0000}"/>
    <hyperlink ref="B849" r:id="rId3390" xr:uid="{00000000-0004-0000-0100-00003D0D0000}"/>
    <hyperlink ref="E849" r:id="rId3391" xr:uid="{00000000-0004-0000-0100-00003E0D0000}"/>
    <hyperlink ref="I849" r:id="rId3392" xr:uid="{00000000-0004-0000-0100-00003F0D0000}"/>
    <hyperlink ref="A850" r:id="rId3393" xr:uid="{00000000-0004-0000-0100-0000400D0000}"/>
    <hyperlink ref="B850" r:id="rId3394" xr:uid="{00000000-0004-0000-0100-0000410D0000}"/>
    <hyperlink ref="E850" r:id="rId3395" xr:uid="{00000000-0004-0000-0100-0000420D0000}"/>
    <hyperlink ref="I850" r:id="rId3396" xr:uid="{00000000-0004-0000-0100-0000430D0000}"/>
    <hyperlink ref="A851" r:id="rId3397" xr:uid="{00000000-0004-0000-0100-0000440D0000}"/>
    <hyperlink ref="B851" r:id="rId3398" xr:uid="{00000000-0004-0000-0100-0000450D0000}"/>
    <hyperlink ref="E851" r:id="rId3399" xr:uid="{00000000-0004-0000-0100-0000460D0000}"/>
    <hyperlink ref="I851" r:id="rId3400" xr:uid="{00000000-0004-0000-0100-0000470D0000}"/>
    <hyperlink ref="A852" r:id="rId3401" xr:uid="{00000000-0004-0000-0100-0000480D0000}"/>
    <hyperlink ref="B852" r:id="rId3402" xr:uid="{00000000-0004-0000-0100-0000490D0000}"/>
    <hyperlink ref="E852" r:id="rId3403" xr:uid="{00000000-0004-0000-0100-00004A0D0000}"/>
    <hyperlink ref="I852" r:id="rId3404" xr:uid="{00000000-0004-0000-0100-00004B0D0000}"/>
    <hyperlink ref="A853" r:id="rId3405" xr:uid="{00000000-0004-0000-0100-00004C0D0000}"/>
    <hyperlink ref="B853" r:id="rId3406" xr:uid="{00000000-0004-0000-0100-00004D0D0000}"/>
    <hyperlink ref="E853" r:id="rId3407" xr:uid="{00000000-0004-0000-0100-00004E0D0000}"/>
    <hyperlink ref="I853" r:id="rId3408" xr:uid="{00000000-0004-0000-0100-00004F0D0000}"/>
    <hyperlink ref="A854" r:id="rId3409" xr:uid="{00000000-0004-0000-0100-0000500D0000}"/>
    <hyperlink ref="B854" r:id="rId3410" xr:uid="{00000000-0004-0000-0100-0000510D0000}"/>
    <hyperlink ref="E854" r:id="rId3411" xr:uid="{00000000-0004-0000-0100-0000520D0000}"/>
    <hyperlink ref="I854" r:id="rId3412" xr:uid="{00000000-0004-0000-0100-0000530D0000}"/>
    <hyperlink ref="A855" r:id="rId3413" xr:uid="{00000000-0004-0000-0100-0000540D0000}"/>
    <hyperlink ref="B855" r:id="rId3414" xr:uid="{00000000-0004-0000-0100-0000550D0000}"/>
    <hyperlink ref="E855" r:id="rId3415" xr:uid="{00000000-0004-0000-0100-0000560D0000}"/>
    <hyperlink ref="I855" r:id="rId3416" xr:uid="{00000000-0004-0000-0100-0000570D0000}"/>
    <hyperlink ref="A856" r:id="rId3417" xr:uid="{00000000-0004-0000-0100-0000580D0000}"/>
    <hyperlink ref="B856" r:id="rId3418" xr:uid="{00000000-0004-0000-0100-0000590D0000}"/>
    <hyperlink ref="E856" r:id="rId3419" xr:uid="{00000000-0004-0000-0100-00005A0D0000}"/>
    <hyperlink ref="I856" r:id="rId3420" xr:uid="{00000000-0004-0000-0100-00005B0D0000}"/>
    <hyperlink ref="A857" r:id="rId3421" xr:uid="{00000000-0004-0000-0100-00005C0D0000}"/>
    <hyperlink ref="B857" r:id="rId3422" xr:uid="{00000000-0004-0000-0100-00005D0D0000}"/>
    <hyperlink ref="E857" r:id="rId3423" xr:uid="{00000000-0004-0000-0100-00005E0D0000}"/>
    <hyperlink ref="I857" r:id="rId3424" xr:uid="{00000000-0004-0000-0100-00005F0D0000}"/>
    <hyperlink ref="A858" r:id="rId3425" xr:uid="{00000000-0004-0000-0100-0000600D0000}"/>
    <hyperlink ref="B858" r:id="rId3426" xr:uid="{00000000-0004-0000-0100-0000610D0000}"/>
    <hyperlink ref="E858" r:id="rId3427" xr:uid="{00000000-0004-0000-0100-0000620D0000}"/>
    <hyperlink ref="I858" r:id="rId3428" xr:uid="{00000000-0004-0000-0100-0000630D0000}"/>
    <hyperlink ref="A859" r:id="rId3429" xr:uid="{00000000-0004-0000-0100-0000640D0000}"/>
    <hyperlink ref="B859" r:id="rId3430" xr:uid="{00000000-0004-0000-0100-0000650D0000}"/>
    <hyperlink ref="E859" r:id="rId3431" xr:uid="{00000000-0004-0000-0100-0000660D0000}"/>
    <hyperlink ref="I859" r:id="rId3432" xr:uid="{00000000-0004-0000-0100-0000670D0000}"/>
    <hyperlink ref="A860" r:id="rId3433" xr:uid="{00000000-0004-0000-0100-0000680D0000}"/>
    <hyperlink ref="B860" r:id="rId3434" xr:uid="{00000000-0004-0000-0100-0000690D0000}"/>
    <hyperlink ref="E860" r:id="rId3435" xr:uid="{00000000-0004-0000-0100-00006A0D0000}"/>
    <hyperlink ref="I860" r:id="rId3436" xr:uid="{00000000-0004-0000-0100-00006B0D0000}"/>
    <hyperlink ref="A861" r:id="rId3437" xr:uid="{00000000-0004-0000-0100-00006C0D0000}"/>
    <hyperlink ref="B861" r:id="rId3438" xr:uid="{00000000-0004-0000-0100-00006D0D0000}"/>
    <hyperlink ref="E861" r:id="rId3439" xr:uid="{00000000-0004-0000-0100-00006E0D0000}"/>
    <hyperlink ref="I861" r:id="rId3440" xr:uid="{00000000-0004-0000-0100-00006F0D0000}"/>
    <hyperlink ref="A862" r:id="rId3441" xr:uid="{00000000-0004-0000-0100-0000700D0000}"/>
    <hyperlink ref="B862" r:id="rId3442" xr:uid="{00000000-0004-0000-0100-0000710D0000}"/>
    <hyperlink ref="E862" r:id="rId3443" xr:uid="{00000000-0004-0000-0100-0000720D0000}"/>
    <hyperlink ref="I862" r:id="rId3444" xr:uid="{00000000-0004-0000-0100-0000730D0000}"/>
    <hyperlink ref="A863" r:id="rId3445" xr:uid="{00000000-0004-0000-0100-0000740D0000}"/>
    <hyperlink ref="B863" r:id="rId3446" xr:uid="{00000000-0004-0000-0100-0000750D0000}"/>
    <hyperlink ref="E863" r:id="rId3447" xr:uid="{00000000-0004-0000-0100-0000760D0000}"/>
    <hyperlink ref="I863" r:id="rId3448" xr:uid="{00000000-0004-0000-0100-0000770D0000}"/>
    <hyperlink ref="A864" r:id="rId3449" xr:uid="{00000000-0004-0000-0100-0000780D0000}"/>
    <hyperlink ref="B864" r:id="rId3450" xr:uid="{00000000-0004-0000-0100-0000790D0000}"/>
    <hyperlink ref="E864" r:id="rId3451" xr:uid="{00000000-0004-0000-0100-00007A0D0000}"/>
    <hyperlink ref="I864" r:id="rId3452" xr:uid="{00000000-0004-0000-0100-00007B0D0000}"/>
    <hyperlink ref="A865" r:id="rId3453" xr:uid="{00000000-0004-0000-0100-00007C0D0000}"/>
    <hyperlink ref="B865" r:id="rId3454" xr:uid="{00000000-0004-0000-0100-00007D0D0000}"/>
    <hyperlink ref="E865" r:id="rId3455" xr:uid="{00000000-0004-0000-0100-00007E0D0000}"/>
    <hyperlink ref="I865" r:id="rId3456" xr:uid="{00000000-0004-0000-0100-00007F0D0000}"/>
    <hyperlink ref="A866" r:id="rId3457" xr:uid="{00000000-0004-0000-0100-0000800D0000}"/>
    <hyperlink ref="B866" r:id="rId3458" xr:uid="{00000000-0004-0000-0100-0000810D0000}"/>
    <hyperlink ref="E866" r:id="rId3459" xr:uid="{00000000-0004-0000-0100-0000820D0000}"/>
    <hyperlink ref="I866" r:id="rId3460" xr:uid="{00000000-0004-0000-0100-0000830D0000}"/>
    <hyperlink ref="A867" r:id="rId3461" xr:uid="{00000000-0004-0000-0100-0000840D0000}"/>
    <hyperlink ref="B867" r:id="rId3462" xr:uid="{00000000-0004-0000-0100-0000850D0000}"/>
    <hyperlink ref="E867" r:id="rId3463" xr:uid="{00000000-0004-0000-0100-0000860D0000}"/>
    <hyperlink ref="I867" r:id="rId3464" xr:uid="{00000000-0004-0000-0100-0000870D0000}"/>
    <hyperlink ref="A868" r:id="rId3465" xr:uid="{00000000-0004-0000-0100-0000880D0000}"/>
    <hyperlink ref="B868" r:id="rId3466" xr:uid="{00000000-0004-0000-0100-0000890D0000}"/>
    <hyperlink ref="E868" r:id="rId3467" xr:uid="{00000000-0004-0000-0100-00008A0D0000}"/>
    <hyperlink ref="I868" r:id="rId3468" xr:uid="{00000000-0004-0000-0100-00008B0D0000}"/>
    <hyperlink ref="A869" r:id="rId3469" xr:uid="{00000000-0004-0000-0100-00008C0D0000}"/>
    <hyperlink ref="B869" r:id="rId3470" xr:uid="{00000000-0004-0000-0100-00008D0D0000}"/>
    <hyperlink ref="E869" r:id="rId3471" xr:uid="{00000000-0004-0000-0100-00008E0D0000}"/>
    <hyperlink ref="I869" r:id="rId3472" xr:uid="{00000000-0004-0000-0100-00008F0D0000}"/>
    <hyperlink ref="A870" r:id="rId3473" xr:uid="{00000000-0004-0000-0100-0000900D0000}"/>
    <hyperlink ref="B870" r:id="rId3474" xr:uid="{00000000-0004-0000-0100-0000910D0000}"/>
    <hyperlink ref="E870" r:id="rId3475" xr:uid="{00000000-0004-0000-0100-0000920D0000}"/>
    <hyperlink ref="I870" r:id="rId3476" xr:uid="{00000000-0004-0000-0100-0000930D0000}"/>
    <hyperlink ref="A871" r:id="rId3477" xr:uid="{00000000-0004-0000-0100-0000940D0000}"/>
    <hyperlink ref="B871" r:id="rId3478" xr:uid="{00000000-0004-0000-0100-0000950D0000}"/>
    <hyperlink ref="E871" r:id="rId3479" xr:uid="{00000000-0004-0000-0100-0000960D0000}"/>
    <hyperlink ref="I871" r:id="rId3480" xr:uid="{00000000-0004-0000-0100-0000970D0000}"/>
    <hyperlink ref="A872" r:id="rId3481" xr:uid="{00000000-0004-0000-0100-0000980D0000}"/>
    <hyperlink ref="B872" r:id="rId3482" xr:uid="{00000000-0004-0000-0100-0000990D0000}"/>
    <hyperlink ref="E872" r:id="rId3483" xr:uid="{00000000-0004-0000-0100-00009A0D0000}"/>
    <hyperlink ref="I872" r:id="rId3484" xr:uid="{00000000-0004-0000-0100-00009B0D0000}"/>
    <hyperlink ref="A873" r:id="rId3485" xr:uid="{00000000-0004-0000-0100-00009C0D0000}"/>
    <hyperlink ref="B873" r:id="rId3486" xr:uid="{00000000-0004-0000-0100-00009D0D0000}"/>
    <hyperlink ref="E873" r:id="rId3487" xr:uid="{00000000-0004-0000-0100-00009E0D0000}"/>
    <hyperlink ref="I873" r:id="rId3488" xr:uid="{00000000-0004-0000-0100-00009F0D0000}"/>
    <hyperlink ref="A874" r:id="rId3489" xr:uid="{00000000-0004-0000-0100-0000A00D0000}"/>
    <hyperlink ref="B874" r:id="rId3490" xr:uid="{00000000-0004-0000-0100-0000A10D0000}"/>
    <hyperlink ref="E874" r:id="rId3491" xr:uid="{00000000-0004-0000-0100-0000A20D0000}"/>
    <hyperlink ref="I874" r:id="rId3492" xr:uid="{00000000-0004-0000-0100-0000A30D0000}"/>
    <hyperlink ref="A875" r:id="rId3493" xr:uid="{00000000-0004-0000-0100-0000A40D0000}"/>
    <hyperlink ref="B875" r:id="rId3494" xr:uid="{00000000-0004-0000-0100-0000A50D0000}"/>
    <hyperlink ref="E875" r:id="rId3495" xr:uid="{00000000-0004-0000-0100-0000A60D0000}"/>
    <hyperlink ref="I875" r:id="rId3496" xr:uid="{00000000-0004-0000-0100-0000A70D0000}"/>
    <hyperlink ref="A876" r:id="rId3497" xr:uid="{00000000-0004-0000-0100-0000A80D0000}"/>
    <hyperlink ref="B876" r:id="rId3498" xr:uid="{00000000-0004-0000-0100-0000A90D0000}"/>
    <hyperlink ref="E876" r:id="rId3499" xr:uid="{00000000-0004-0000-0100-0000AA0D0000}"/>
    <hyperlink ref="I876" r:id="rId3500" xr:uid="{00000000-0004-0000-0100-0000AB0D0000}"/>
    <hyperlink ref="A877" r:id="rId3501" xr:uid="{00000000-0004-0000-0100-0000AC0D0000}"/>
    <hyperlink ref="B877" r:id="rId3502" xr:uid="{00000000-0004-0000-0100-0000AD0D0000}"/>
    <hyperlink ref="E877" r:id="rId3503" xr:uid="{00000000-0004-0000-0100-0000AE0D0000}"/>
    <hyperlink ref="I877" r:id="rId3504" xr:uid="{00000000-0004-0000-0100-0000AF0D0000}"/>
    <hyperlink ref="A878" r:id="rId3505" xr:uid="{00000000-0004-0000-0100-0000B00D0000}"/>
    <hyperlink ref="B878" r:id="rId3506" xr:uid="{00000000-0004-0000-0100-0000B10D0000}"/>
    <hyperlink ref="E878" r:id="rId3507" xr:uid="{00000000-0004-0000-0100-0000B20D0000}"/>
    <hyperlink ref="I878" r:id="rId3508" xr:uid="{00000000-0004-0000-0100-0000B30D0000}"/>
    <hyperlink ref="A879" r:id="rId3509" xr:uid="{00000000-0004-0000-0100-0000B40D0000}"/>
    <hyperlink ref="B879" r:id="rId3510" xr:uid="{00000000-0004-0000-0100-0000B50D0000}"/>
    <hyperlink ref="E879" r:id="rId3511" xr:uid="{00000000-0004-0000-0100-0000B60D0000}"/>
    <hyperlink ref="I879" r:id="rId3512" xr:uid="{00000000-0004-0000-0100-0000B70D0000}"/>
    <hyperlink ref="A880" r:id="rId3513" xr:uid="{00000000-0004-0000-0100-0000B80D0000}"/>
    <hyperlink ref="B880" r:id="rId3514" xr:uid="{00000000-0004-0000-0100-0000B90D0000}"/>
    <hyperlink ref="E880" r:id="rId3515" xr:uid="{00000000-0004-0000-0100-0000BA0D0000}"/>
    <hyperlink ref="I880" r:id="rId3516" xr:uid="{00000000-0004-0000-0100-0000BB0D0000}"/>
    <hyperlink ref="A881" r:id="rId3517" xr:uid="{00000000-0004-0000-0100-0000BC0D0000}"/>
    <hyperlink ref="B881" r:id="rId3518" xr:uid="{00000000-0004-0000-0100-0000BD0D0000}"/>
    <hyperlink ref="E881" r:id="rId3519" xr:uid="{00000000-0004-0000-0100-0000BE0D0000}"/>
    <hyperlink ref="I881" r:id="rId3520" xr:uid="{00000000-0004-0000-0100-0000BF0D0000}"/>
    <hyperlink ref="A882" r:id="rId3521" xr:uid="{00000000-0004-0000-0100-0000C00D0000}"/>
    <hyperlink ref="B882" r:id="rId3522" xr:uid="{00000000-0004-0000-0100-0000C10D0000}"/>
    <hyperlink ref="E882" r:id="rId3523" xr:uid="{00000000-0004-0000-0100-0000C20D0000}"/>
    <hyperlink ref="I882" r:id="rId3524" xr:uid="{00000000-0004-0000-0100-0000C30D0000}"/>
    <hyperlink ref="A883" r:id="rId3525" xr:uid="{00000000-0004-0000-0100-0000C40D0000}"/>
    <hyperlink ref="B883" r:id="rId3526" xr:uid="{00000000-0004-0000-0100-0000C50D0000}"/>
    <hyperlink ref="E883" r:id="rId3527" xr:uid="{00000000-0004-0000-0100-0000C60D0000}"/>
    <hyperlink ref="I883" r:id="rId3528" xr:uid="{00000000-0004-0000-0100-0000C70D0000}"/>
    <hyperlink ref="A884" r:id="rId3529" xr:uid="{00000000-0004-0000-0100-0000C80D0000}"/>
    <hyperlink ref="B884" r:id="rId3530" xr:uid="{00000000-0004-0000-0100-0000C90D0000}"/>
    <hyperlink ref="E884" r:id="rId3531" xr:uid="{00000000-0004-0000-0100-0000CA0D0000}"/>
    <hyperlink ref="I884" r:id="rId3532" xr:uid="{00000000-0004-0000-0100-0000CB0D0000}"/>
    <hyperlink ref="A885" r:id="rId3533" xr:uid="{00000000-0004-0000-0100-0000CC0D0000}"/>
    <hyperlink ref="B885" r:id="rId3534" xr:uid="{00000000-0004-0000-0100-0000CD0D0000}"/>
    <hyperlink ref="E885" r:id="rId3535" xr:uid="{00000000-0004-0000-0100-0000CE0D0000}"/>
    <hyperlink ref="I885" r:id="rId3536" xr:uid="{00000000-0004-0000-0100-0000CF0D0000}"/>
    <hyperlink ref="A886" r:id="rId3537" xr:uid="{00000000-0004-0000-0100-0000D00D0000}"/>
    <hyperlink ref="B886" r:id="rId3538" xr:uid="{00000000-0004-0000-0100-0000D10D0000}"/>
    <hyperlink ref="E886" r:id="rId3539" xr:uid="{00000000-0004-0000-0100-0000D20D0000}"/>
    <hyperlink ref="I886" r:id="rId3540" xr:uid="{00000000-0004-0000-0100-0000D30D0000}"/>
    <hyperlink ref="A887" r:id="rId3541" xr:uid="{00000000-0004-0000-0100-0000D40D0000}"/>
    <hyperlink ref="B887" r:id="rId3542" xr:uid="{00000000-0004-0000-0100-0000D50D0000}"/>
    <hyperlink ref="E887" r:id="rId3543" xr:uid="{00000000-0004-0000-0100-0000D60D0000}"/>
    <hyperlink ref="I887" r:id="rId3544" xr:uid="{00000000-0004-0000-0100-0000D70D0000}"/>
    <hyperlink ref="A888" r:id="rId3545" xr:uid="{00000000-0004-0000-0100-0000D80D0000}"/>
    <hyperlink ref="B888" r:id="rId3546" xr:uid="{00000000-0004-0000-0100-0000D90D0000}"/>
    <hyperlink ref="E888" r:id="rId3547" xr:uid="{00000000-0004-0000-0100-0000DA0D0000}"/>
    <hyperlink ref="I888" r:id="rId3548" xr:uid="{00000000-0004-0000-0100-0000DB0D0000}"/>
    <hyperlink ref="A889" r:id="rId3549" xr:uid="{00000000-0004-0000-0100-0000DC0D0000}"/>
    <hyperlink ref="B889" r:id="rId3550" xr:uid="{00000000-0004-0000-0100-0000DD0D0000}"/>
    <hyperlink ref="E889" r:id="rId3551" xr:uid="{00000000-0004-0000-0100-0000DE0D0000}"/>
    <hyperlink ref="I889" r:id="rId3552" xr:uid="{00000000-0004-0000-0100-0000DF0D0000}"/>
    <hyperlink ref="A890" r:id="rId3553" xr:uid="{00000000-0004-0000-0100-0000E00D0000}"/>
    <hyperlink ref="B890" r:id="rId3554" xr:uid="{00000000-0004-0000-0100-0000E10D0000}"/>
    <hyperlink ref="E890" r:id="rId3555" xr:uid="{00000000-0004-0000-0100-0000E20D0000}"/>
    <hyperlink ref="I890" r:id="rId3556" xr:uid="{00000000-0004-0000-0100-0000E30D0000}"/>
    <hyperlink ref="A891" r:id="rId3557" xr:uid="{00000000-0004-0000-0100-0000E40D0000}"/>
    <hyperlink ref="B891" r:id="rId3558" xr:uid="{00000000-0004-0000-0100-0000E50D0000}"/>
    <hyperlink ref="E891" r:id="rId3559" xr:uid="{00000000-0004-0000-0100-0000E60D0000}"/>
    <hyperlink ref="I891" r:id="rId3560" xr:uid="{00000000-0004-0000-0100-0000E70D0000}"/>
    <hyperlink ref="A892" r:id="rId3561" xr:uid="{00000000-0004-0000-0100-0000E80D0000}"/>
    <hyperlink ref="B892" r:id="rId3562" xr:uid="{00000000-0004-0000-0100-0000E90D0000}"/>
    <hyperlink ref="E892" r:id="rId3563" xr:uid="{00000000-0004-0000-0100-0000EA0D0000}"/>
    <hyperlink ref="I892" r:id="rId3564" xr:uid="{00000000-0004-0000-0100-0000EB0D0000}"/>
    <hyperlink ref="A893" r:id="rId3565" xr:uid="{00000000-0004-0000-0100-0000EC0D0000}"/>
    <hyperlink ref="B893" r:id="rId3566" xr:uid="{00000000-0004-0000-0100-0000ED0D0000}"/>
    <hyperlink ref="E893" r:id="rId3567" xr:uid="{00000000-0004-0000-0100-0000EE0D0000}"/>
    <hyperlink ref="I893" r:id="rId3568" xr:uid="{00000000-0004-0000-0100-0000EF0D0000}"/>
    <hyperlink ref="A894" r:id="rId3569" xr:uid="{00000000-0004-0000-0100-0000F00D0000}"/>
    <hyperlink ref="B894" r:id="rId3570" xr:uid="{00000000-0004-0000-0100-0000F10D0000}"/>
    <hyperlink ref="E894" r:id="rId3571" xr:uid="{00000000-0004-0000-0100-0000F20D0000}"/>
    <hyperlink ref="I894" r:id="rId3572" xr:uid="{00000000-0004-0000-0100-0000F30D0000}"/>
    <hyperlink ref="A895" r:id="rId3573" xr:uid="{00000000-0004-0000-0100-0000F40D0000}"/>
    <hyperlink ref="B895" r:id="rId3574" xr:uid="{00000000-0004-0000-0100-0000F50D0000}"/>
    <hyperlink ref="E895" r:id="rId3575" xr:uid="{00000000-0004-0000-0100-0000F60D0000}"/>
    <hyperlink ref="I895" r:id="rId3576" xr:uid="{00000000-0004-0000-0100-0000F70D0000}"/>
    <hyperlink ref="A896" r:id="rId3577" xr:uid="{00000000-0004-0000-0100-0000F80D0000}"/>
    <hyperlink ref="B896" r:id="rId3578" xr:uid="{00000000-0004-0000-0100-0000F90D0000}"/>
    <hyperlink ref="E896" r:id="rId3579" xr:uid="{00000000-0004-0000-0100-0000FA0D0000}"/>
    <hyperlink ref="I896" r:id="rId3580" xr:uid="{00000000-0004-0000-0100-0000FB0D0000}"/>
    <hyperlink ref="A897" r:id="rId3581" xr:uid="{00000000-0004-0000-0100-0000FC0D0000}"/>
    <hyperlink ref="B897" r:id="rId3582" xr:uid="{00000000-0004-0000-0100-0000FD0D0000}"/>
    <hyperlink ref="E897" r:id="rId3583" xr:uid="{00000000-0004-0000-0100-0000FE0D0000}"/>
    <hyperlink ref="I897" r:id="rId3584" xr:uid="{00000000-0004-0000-0100-0000FF0D0000}"/>
    <hyperlink ref="A898" r:id="rId3585" xr:uid="{00000000-0004-0000-0100-0000000E0000}"/>
    <hyperlink ref="B898" r:id="rId3586" xr:uid="{00000000-0004-0000-0100-0000010E0000}"/>
    <hyperlink ref="E898" r:id="rId3587" xr:uid="{00000000-0004-0000-0100-0000020E0000}"/>
    <hyperlink ref="I898" r:id="rId3588" xr:uid="{00000000-0004-0000-0100-0000030E0000}"/>
    <hyperlink ref="A899" r:id="rId3589" xr:uid="{00000000-0004-0000-0100-0000040E0000}"/>
    <hyperlink ref="B899" r:id="rId3590" xr:uid="{00000000-0004-0000-0100-0000050E0000}"/>
    <hyperlink ref="E899" r:id="rId3591" xr:uid="{00000000-0004-0000-0100-0000060E0000}"/>
    <hyperlink ref="I899" r:id="rId3592" xr:uid="{00000000-0004-0000-0100-0000070E0000}"/>
    <hyperlink ref="A900" r:id="rId3593" xr:uid="{00000000-0004-0000-0100-0000080E0000}"/>
    <hyperlink ref="B900" r:id="rId3594" xr:uid="{00000000-0004-0000-0100-0000090E0000}"/>
    <hyperlink ref="E900" r:id="rId3595" xr:uid="{00000000-0004-0000-0100-00000A0E0000}"/>
    <hyperlink ref="I900" r:id="rId3596" xr:uid="{00000000-0004-0000-0100-00000B0E0000}"/>
    <hyperlink ref="A901" r:id="rId3597" xr:uid="{00000000-0004-0000-0100-00000C0E0000}"/>
    <hyperlink ref="B901" r:id="rId3598" xr:uid="{00000000-0004-0000-0100-00000D0E0000}"/>
    <hyperlink ref="E901" r:id="rId3599" xr:uid="{00000000-0004-0000-0100-00000E0E0000}"/>
    <hyperlink ref="I901" r:id="rId3600" xr:uid="{00000000-0004-0000-0100-00000F0E0000}"/>
    <hyperlink ref="A902" r:id="rId3601" xr:uid="{00000000-0004-0000-0100-0000100E0000}"/>
    <hyperlink ref="B902" r:id="rId3602" xr:uid="{00000000-0004-0000-0100-0000110E0000}"/>
    <hyperlink ref="E902" r:id="rId3603" xr:uid="{00000000-0004-0000-0100-0000120E0000}"/>
    <hyperlink ref="I902" r:id="rId3604" xr:uid="{00000000-0004-0000-0100-0000130E0000}"/>
    <hyperlink ref="A903" r:id="rId3605" xr:uid="{00000000-0004-0000-0100-0000140E0000}"/>
    <hyperlink ref="B903" r:id="rId3606" xr:uid="{00000000-0004-0000-0100-0000150E0000}"/>
    <hyperlink ref="E903" r:id="rId3607" xr:uid="{00000000-0004-0000-0100-0000160E0000}"/>
    <hyperlink ref="I903" r:id="rId3608" xr:uid="{00000000-0004-0000-0100-0000170E0000}"/>
    <hyperlink ref="A904" r:id="rId3609" xr:uid="{00000000-0004-0000-0100-0000180E0000}"/>
    <hyperlink ref="B904" r:id="rId3610" xr:uid="{00000000-0004-0000-0100-0000190E0000}"/>
    <hyperlink ref="E904" r:id="rId3611" xr:uid="{00000000-0004-0000-0100-00001A0E0000}"/>
    <hyperlink ref="I904" r:id="rId3612" xr:uid="{00000000-0004-0000-0100-00001B0E0000}"/>
    <hyperlink ref="A905" r:id="rId3613" xr:uid="{00000000-0004-0000-0100-00001C0E0000}"/>
    <hyperlink ref="B905" r:id="rId3614" xr:uid="{00000000-0004-0000-0100-00001D0E0000}"/>
    <hyperlink ref="E905" r:id="rId3615" xr:uid="{00000000-0004-0000-0100-00001E0E0000}"/>
    <hyperlink ref="I905" r:id="rId3616" xr:uid="{00000000-0004-0000-0100-00001F0E0000}"/>
    <hyperlink ref="A906" r:id="rId3617" xr:uid="{00000000-0004-0000-0100-0000200E0000}"/>
    <hyperlink ref="B906" r:id="rId3618" xr:uid="{00000000-0004-0000-0100-0000210E0000}"/>
    <hyperlink ref="E906" r:id="rId3619" xr:uid="{00000000-0004-0000-0100-0000220E0000}"/>
    <hyperlink ref="I906" r:id="rId3620" xr:uid="{00000000-0004-0000-0100-0000230E0000}"/>
    <hyperlink ref="A907" r:id="rId3621" xr:uid="{00000000-0004-0000-0100-0000240E0000}"/>
    <hyperlink ref="B907" r:id="rId3622" xr:uid="{00000000-0004-0000-0100-0000250E0000}"/>
    <hyperlink ref="E907" r:id="rId3623" xr:uid="{00000000-0004-0000-0100-0000260E0000}"/>
    <hyperlink ref="I907" r:id="rId3624" xr:uid="{00000000-0004-0000-0100-0000270E0000}"/>
    <hyperlink ref="A908" r:id="rId3625" xr:uid="{00000000-0004-0000-0100-0000280E0000}"/>
    <hyperlink ref="B908" r:id="rId3626" xr:uid="{00000000-0004-0000-0100-0000290E0000}"/>
    <hyperlink ref="E908" r:id="rId3627" xr:uid="{00000000-0004-0000-0100-00002A0E0000}"/>
    <hyperlink ref="I908" r:id="rId3628" xr:uid="{00000000-0004-0000-0100-00002B0E0000}"/>
    <hyperlink ref="A909" r:id="rId3629" xr:uid="{00000000-0004-0000-0100-00002C0E0000}"/>
    <hyperlink ref="B909" r:id="rId3630" xr:uid="{00000000-0004-0000-0100-00002D0E0000}"/>
    <hyperlink ref="E909" r:id="rId3631" xr:uid="{00000000-0004-0000-0100-00002E0E0000}"/>
    <hyperlink ref="I909" r:id="rId3632" xr:uid="{00000000-0004-0000-0100-00002F0E0000}"/>
    <hyperlink ref="A910" r:id="rId3633" xr:uid="{00000000-0004-0000-0100-0000300E0000}"/>
    <hyperlink ref="B910" r:id="rId3634" xr:uid="{00000000-0004-0000-0100-0000310E0000}"/>
    <hyperlink ref="E910" r:id="rId3635" xr:uid="{00000000-0004-0000-0100-0000320E0000}"/>
    <hyperlink ref="I910" r:id="rId3636" xr:uid="{00000000-0004-0000-0100-0000330E0000}"/>
    <hyperlink ref="A911" r:id="rId3637" xr:uid="{00000000-0004-0000-0100-0000340E0000}"/>
    <hyperlink ref="B911" r:id="rId3638" xr:uid="{00000000-0004-0000-0100-0000350E0000}"/>
    <hyperlink ref="E911" r:id="rId3639" xr:uid="{00000000-0004-0000-0100-0000360E0000}"/>
    <hyperlink ref="I911" r:id="rId3640" xr:uid="{00000000-0004-0000-0100-0000370E0000}"/>
    <hyperlink ref="A912" r:id="rId3641" xr:uid="{00000000-0004-0000-0100-0000380E0000}"/>
    <hyperlink ref="B912" r:id="rId3642" xr:uid="{00000000-0004-0000-0100-0000390E0000}"/>
    <hyperlink ref="E912" r:id="rId3643" xr:uid="{00000000-0004-0000-0100-00003A0E0000}"/>
    <hyperlink ref="I912" r:id="rId3644" xr:uid="{00000000-0004-0000-0100-00003B0E0000}"/>
    <hyperlink ref="A913" r:id="rId3645" xr:uid="{00000000-0004-0000-0100-00003C0E0000}"/>
    <hyperlink ref="B913" r:id="rId3646" xr:uid="{00000000-0004-0000-0100-00003D0E0000}"/>
    <hyperlink ref="E913" r:id="rId3647" xr:uid="{00000000-0004-0000-0100-00003E0E0000}"/>
    <hyperlink ref="I913" r:id="rId3648" xr:uid="{00000000-0004-0000-0100-00003F0E0000}"/>
    <hyperlink ref="A914" r:id="rId3649" xr:uid="{00000000-0004-0000-0100-0000400E0000}"/>
    <hyperlink ref="B914" r:id="rId3650" xr:uid="{00000000-0004-0000-0100-0000410E0000}"/>
    <hyperlink ref="E914" r:id="rId3651" xr:uid="{00000000-0004-0000-0100-0000420E0000}"/>
    <hyperlink ref="I914" r:id="rId3652" xr:uid="{00000000-0004-0000-0100-0000430E0000}"/>
    <hyperlink ref="A915" r:id="rId3653" xr:uid="{00000000-0004-0000-0100-0000440E0000}"/>
    <hyperlink ref="B915" r:id="rId3654" xr:uid="{00000000-0004-0000-0100-0000450E0000}"/>
    <hyperlink ref="E915" r:id="rId3655" xr:uid="{00000000-0004-0000-0100-0000460E0000}"/>
    <hyperlink ref="I915" r:id="rId3656" xr:uid="{00000000-0004-0000-0100-0000470E0000}"/>
    <hyperlink ref="A916" r:id="rId3657" xr:uid="{00000000-0004-0000-0100-0000480E0000}"/>
    <hyperlink ref="B916" r:id="rId3658" xr:uid="{00000000-0004-0000-0100-0000490E0000}"/>
    <hyperlink ref="E916" r:id="rId3659" xr:uid="{00000000-0004-0000-0100-00004A0E0000}"/>
    <hyperlink ref="I916" r:id="rId3660" xr:uid="{00000000-0004-0000-0100-00004B0E0000}"/>
    <hyperlink ref="A917" r:id="rId3661" xr:uid="{00000000-0004-0000-0100-00004C0E0000}"/>
    <hyperlink ref="B917" r:id="rId3662" xr:uid="{00000000-0004-0000-0100-00004D0E0000}"/>
    <hyperlink ref="E917" r:id="rId3663" xr:uid="{00000000-0004-0000-0100-00004E0E0000}"/>
    <hyperlink ref="I917" r:id="rId3664" xr:uid="{00000000-0004-0000-0100-00004F0E0000}"/>
    <hyperlink ref="A918" r:id="rId3665" xr:uid="{00000000-0004-0000-0100-0000500E0000}"/>
    <hyperlink ref="B918" r:id="rId3666" xr:uid="{00000000-0004-0000-0100-0000510E0000}"/>
    <hyperlink ref="E918" r:id="rId3667" xr:uid="{00000000-0004-0000-0100-0000520E0000}"/>
    <hyperlink ref="I918" r:id="rId3668" xr:uid="{00000000-0004-0000-0100-0000530E0000}"/>
    <hyperlink ref="A919" r:id="rId3669" xr:uid="{00000000-0004-0000-0100-0000540E0000}"/>
    <hyperlink ref="B919" r:id="rId3670" xr:uid="{00000000-0004-0000-0100-0000550E0000}"/>
    <hyperlink ref="E919" r:id="rId3671" xr:uid="{00000000-0004-0000-0100-0000560E0000}"/>
    <hyperlink ref="I919" r:id="rId3672" xr:uid="{00000000-0004-0000-0100-0000570E0000}"/>
    <hyperlink ref="A920" r:id="rId3673" xr:uid="{00000000-0004-0000-0100-0000580E0000}"/>
    <hyperlink ref="B920" r:id="rId3674" xr:uid="{00000000-0004-0000-0100-0000590E0000}"/>
    <hyperlink ref="E920" r:id="rId3675" xr:uid="{00000000-0004-0000-0100-00005A0E0000}"/>
    <hyperlink ref="I920" r:id="rId3676" xr:uid="{00000000-0004-0000-0100-00005B0E0000}"/>
    <hyperlink ref="A921" r:id="rId3677" xr:uid="{00000000-0004-0000-0100-00005C0E0000}"/>
    <hyperlink ref="B921" r:id="rId3678" xr:uid="{00000000-0004-0000-0100-00005D0E0000}"/>
    <hyperlink ref="E921" r:id="rId3679" xr:uid="{00000000-0004-0000-0100-00005E0E0000}"/>
    <hyperlink ref="I921" r:id="rId3680" xr:uid="{00000000-0004-0000-0100-00005F0E0000}"/>
    <hyperlink ref="A922" r:id="rId3681" xr:uid="{00000000-0004-0000-0100-0000600E0000}"/>
    <hyperlink ref="B922" r:id="rId3682" xr:uid="{00000000-0004-0000-0100-0000610E0000}"/>
    <hyperlink ref="E922" r:id="rId3683" xr:uid="{00000000-0004-0000-0100-0000620E0000}"/>
    <hyperlink ref="I922" r:id="rId3684" xr:uid="{00000000-0004-0000-0100-0000630E0000}"/>
    <hyperlink ref="A923" r:id="rId3685" xr:uid="{00000000-0004-0000-0100-0000640E0000}"/>
    <hyperlink ref="B923" r:id="rId3686" xr:uid="{00000000-0004-0000-0100-0000650E0000}"/>
    <hyperlink ref="E923" r:id="rId3687" xr:uid="{00000000-0004-0000-0100-0000660E0000}"/>
    <hyperlink ref="I923" r:id="rId3688" xr:uid="{00000000-0004-0000-0100-0000670E0000}"/>
    <hyperlink ref="A924" r:id="rId3689" xr:uid="{00000000-0004-0000-0100-0000680E0000}"/>
    <hyperlink ref="B924" r:id="rId3690" xr:uid="{00000000-0004-0000-0100-0000690E0000}"/>
    <hyperlink ref="E924" r:id="rId3691" xr:uid="{00000000-0004-0000-0100-00006A0E0000}"/>
    <hyperlink ref="I924" r:id="rId3692" xr:uid="{00000000-0004-0000-0100-00006B0E0000}"/>
    <hyperlink ref="A925" r:id="rId3693" xr:uid="{00000000-0004-0000-0100-00006C0E0000}"/>
    <hyperlink ref="B925" r:id="rId3694" xr:uid="{00000000-0004-0000-0100-00006D0E0000}"/>
    <hyperlink ref="E925" r:id="rId3695" xr:uid="{00000000-0004-0000-0100-00006E0E0000}"/>
    <hyperlink ref="I925" r:id="rId3696" xr:uid="{00000000-0004-0000-0100-00006F0E0000}"/>
    <hyperlink ref="A926" r:id="rId3697" xr:uid="{00000000-0004-0000-0100-0000700E0000}"/>
    <hyperlink ref="B926" r:id="rId3698" xr:uid="{00000000-0004-0000-0100-0000710E0000}"/>
    <hyperlink ref="E926" r:id="rId3699" xr:uid="{00000000-0004-0000-0100-0000720E0000}"/>
    <hyperlink ref="I926" r:id="rId3700" xr:uid="{00000000-0004-0000-0100-0000730E0000}"/>
    <hyperlink ref="A927" r:id="rId3701" xr:uid="{00000000-0004-0000-0100-0000740E0000}"/>
    <hyperlink ref="B927" r:id="rId3702" xr:uid="{00000000-0004-0000-0100-0000750E0000}"/>
    <hyperlink ref="E927" r:id="rId3703" xr:uid="{00000000-0004-0000-0100-0000760E0000}"/>
    <hyperlink ref="I927" r:id="rId3704" xr:uid="{00000000-0004-0000-0100-0000770E0000}"/>
    <hyperlink ref="A928" r:id="rId3705" xr:uid="{00000000-0004-0000-0100-0000780E0000}"/>
    <hyperlink ref="B928" r:id="rId3706" xr:uid="{00000000-0004-0000-0100-0000790E0000}"/>
    <hyperlink ref="E928" r:id="rId3707" xr:uid="{00000000-0004-0000-0100-00007A0E0000}"/>
    <hyperlink ref="I928" r:id="rId3708" xr:uid="{00000000-0004-0000-0100-00007B0E0000}"/>
    <hyperlink ref="A929" r:id="rId3709" xr:uid="{00000000-0004-0000-0100-00007C0E0000}"/>
    <hyperlink ref="B929" r:id="rId3710" xr:uid="{00000000-0004-0000-0100-00007D0E0000}"/>
    <hyperlink ref="E929" r:id="rId3711" xr:uid="{00000000-0004-0000-0100-00007E0E0000}"/>
    <hyperlink ref="I929" r:id="rId3712" xr:uid="{00000000-0004-0000-0100-00007F0E0000}"/>
    <hyperlink ref="A930" r:id="rId3713" xr:uid="{00000000-0004-0000-0100-0000800E0000}"/>
    <hyperlink ref="B930" r:id="rId3714" xr:uid="{00000000-0004-0000-0100-0000810E0000}"/>
    <hyperlink ref="E930" r:id="rId3715" xr:uid="{00000000-0004-0000-0100-0000820E0000}"/>
    <hyperlink ref="I930" r:id="rId3716" xr:uid="{00000000-0004-0000-0100-0000830E0000}"/>
    <hyperlink ref="A931" r:id="rId3717" xr:uid="{00000000-0004-0000-0100-0000840E0000}"/>
    <hyperlink ref="B931" r:id="rId3718" xr:uid="{00000000-0004-0000-0100-0000850E0000}"/>
    <hyperlink ref="E931" r:id="rId3719" xr:uid="{00000000-0004-0000-0100-0000860E0000}"/>
    <hyperlink ref="I931" r:id="rId3720" xr:uid="{00000000-0004-0000-0100-0000870E0000}"/>
    <hyperlink ref="A932" r:id="rId3721" xr:uid="{00000000-0004-0000-0100-0000880E0000}"/>
    <hyperlink ref="B932" r:id="rId3722" xr:uid="{00000000-0004-0000-0100-0000890E0000}"/>
    <hyperlink ref="E932" r:id="rId3723" xr:uid="{00000000-0004-0000-0100-00008A0E0000}"/>
    <hyperlink ref="I932" r:id="rId3724" xr:uid="{00000000-0004-0000-0100-00008B0E0000}"/>
    <hyperlink ref="A933" r:id="rId3725" xr:uid="{00000000-0004-0000-0100-00008C0E0000}"/>
    <hyperlink ref="B933" r:id="rId3726" xr:uid="{00000000-0004-0000-0100-00008D0E0000}"/>
    <hyperlink ref="E933" r:id="rId3727" xr:uid="{00000000-0004-0000-0100-00008E0E0000}"/>
    <hyperlink ref="I933" r:id="rId3728" xr:uid="{00000000-0004-0000-0100-00008F0E0000}"/>
    <hyperlink ref="A934" r:id="rId3729" xr:uid="{00000000-0004-0000-0100-0000900E0000}"/>
    <hyperlink ref="B934" r:id="rId3730" xr:uid="{00000000-0004-0000-0100-0000910E0000}"/>
    <hyperlink ref="E934" r:id="rId3731" xr:uid="{00000000-0004-0000-0100-0000920E0000}"/>
    <hyperlink ref="I934" r:id="rId3732" xr:uid="{00000000-0004-0000-0100-0000930E0000}"/>
    <hyperlink ref="A935" r:id="rId3733" xr:uid="{00000000-0004-0000-0100-0000940E0000}"/>
    <hyperlink ref="B935" r:id="rId3734" xr:uid="{00000000-0004-0000-0100-0000950E0000}"/>
    <hyperlink ref="E935" r:id="rId3735" xr:uid="{00000000-0004-0000-0100-0000960E0000}"/>
    <hyperlink ref="I935" r:id="rId3736" xr:uid="{00000000-0004-0000-0100-0000970E0000}"/>
    <hyperlink ref="A936" r:id="rId3737" xr:uid="{00000000-0004-0000-0100-0000980E0000}"/>
    <hyperlink ref="B936" r:id="rId3738" xr:uid="{00000000-0004-0000-0100-0000990E0000}"/>
    <hyperlink ref="E936" r:id="rId3739" xr:uid="{00000000-0004-0000-0100-00009A0E0000}"/>
    <hyperlink ref="I936" r:id="rId3740" xr:uid="{00000000-0004-0000-0100-00009B0E0000}"/>
    <hyperlink ref="A937" r:id="rId3741" xr:uid="{00000000-0004-0000-0100-00009C0E0000}"/>
    <hyperlink ref="B937" r:id="rId3742" xr:uid="{00000000-0004-0000-0100-00009D0E0000}"/>
    <hyperlink ref="E937" r:id="rId3743" xr:uid="{00000000-0004-0000-0100-00009E0E0000}"/>
    <hyperlink ref="I937" r:id="rId3744" xr:uid="{00000000-0004-0000-0100-00009F0E0000}"/>
    <hyperlink ref="A938" r:id="rId3745" xr:uid="{00000000-0004-0000-0100-0000A00E0000}"/>
    <hyperlink ref="B938" r:id="rId3746" xr:uid="{00000000-0004-0000-0100-0000A10E0000}"/>
    <hyperlink ref="E938" r:id="rId3747" xr:uid="{00000000-0004-0000-0100-0000A20E0000}"/>
    <hyperlink ref="I938" r:id="rId3748" xr:uid="{00000000-0004-0000-0100-0000A30E0000}"/>
    <hyperlink ref="A939" r:id="rId3749" xr:uid="{00000000-0004-0000-0100-0000A40E0000}"/>
    <hyperlink ref="B939" r:id="rId3750" xr:uid="{00000000-0004-0000-0100-0000A50E0000}"/>
    <hyperlink ref="E939" r:id="rId3751" xr:uid="{00000000-0004-0000-0100-0000A60E0000}"/>
    <hyperlink ref="I939" r:id="rId3752" xr:uid="{00000000-0004-0000-0100-0000A70E0000}"/>
    <hyperlink ref="A940" r:id="rId3753" xr:uid="{00000000-0004-0000-0100-0000A80E0000}"/>
    <hyperlink ref="B940" r:id="rId3754" xr:uid="{00000000-0004-0000-0100-0000A90E0000}"/>
    <hyperlink ref="E940" r:id="rId3755" xr:uid="{00000000-0004-0000-0100-0000AA0E0000}"/>
    <hyperlink ref="I940" r:id="rId3756" xr:uid="{00000000-0004-0000-0100-0000AB0E0000}"/>
    <hyperlink ref="A941" r:id="rId3757" xr:uid="{00000000-0004-0000-0100-0000AC0E0000}"/>
    <hyperlink ref="B941" r:id="rId3758" xr:uid="{00000000-0004-0000-0100-0000AD0E0000}"/>
    <hyperlink ref="E941" r:id="rId3759" xr:uid="{00000000-0004-0000-0100-0000AE0E0000}"/>
    <hyperlink ref="I941" r:id="rId3760" xr:uid="{00000000-0004-0000-0100-0000AF0E0000}"/>
    <hyperlink ref="A942" r:id="rId3761" xr:uid="{00000000-0004-0000-0100-0000B00E0000}"/>
    <hyperlink ref="B942" r:id="rId3762" xr:uid="{00000000-0004-0000-0100-0000B10E0000}"/>
    <hyperlink ref="E942" r:id="rId3763" xr:uid="{00000000-0004-0000-0100-0000B20E0000}"/>
    <hyperlink ref="I942" r:id="rId3764" xr:uid="{00000000-0004-0000-0100-0000B30E0000}"/>
    <hyperlink ref="A943" r:id="rId3765" xr:uid="{00000000-0004-0000-0100-0000B40E0000}"/>
    <hyperlink ref="B943" r:id="rId3766" xr:uid="{00000000-0004-0000-0100-0000B50E0000}"/>
    <hyperlink ref="E943" r:id="rId3767" xr:uid="{00000000-0004-0000-0100-0000B60E0000}"/>
    <hyperlink ref="I943" r:id="rId3768" xr:uid="{00000000-0004-0000-0100-0000B70E0000}"/>
    <hyperlink ref="A944" r:id="rId3769" xr:uid="{00000000-0004-0000-0100-0000B80E0000}"/>
    <hyperlink ref="B944" r:id="rId3770" xr:uid="{00000000-0004-0000-0100-0000B90E0000}"/>
    <hyperlink ref="E944" r:id="rId3771" xr:uid="{00000000-0004-0000-0100-0000BA0E0000}"/>
    <hyperlink ref="I944" r:id="rId3772" xr:uid="{00000000-0004-0000-0100-0000BB0E0000}"/>
    <hyperlink ref="A945" r:id="rId3773" xr:uid="{00000000-0004-0000-0100-0000BC0E0000}"/>
    <hyperlink ref="B945" r:id="rId3774" xr:uid="{00000000-0004-0000-0100-0000BD0E0000}"/>
    <hyperlink ref="E945" r:id="rId3775" xr:uid="{00000000-0004-0000-0100-0000BE0E0000}"/>
    <hyperlink ref="I945" r:id="rId3776" xr:uid="{00000000-0004-0000-0100-0000BF0E0000}"/>
    <hyperlink ref="A946" r:id="rId3777" xr:uid="{00000000-0004-0000-0100-0000C00E0000}"/>
    <hyperlink ref="B946" r:id="rId3778" xr:uid="{00000000-0004-0000-0100-0000C10E0000}"/>
    <hyperlink ref="E946" r:id="rId3779" xr:uid="{00000000-0004-0000-0100-0000C20E0000}"/>
    <hyperlink ref="I946" r:id="rId3780" xr:uid="{00000000-0004-0000-0100-0000C30E0000}"/>
    <hyperlink ref="A947" r:id="rId3781" xr:uid="{00000000-0004-0000-0100-0000C40E0000}"/>
    <hyperlink ref="B947" r:id="rId3782" xr:uid="{00000000-0004-0000-0100-0000C50E0000}"/>
    <hyperlink ref="E947" r:id="rId3783" xr:uid="{00000000-0004-0000-0100-0000C60E0000}"/>
    <hyperlink ref="I947" r:id="rId3784" xr:uid="{00000000-0004-0000-0100-0000C70E0000}"/>
    <hyperlink ref="A948" r:id="rId3785" xr:uid="{00000000-0004-0000-0100-0000C80E0000}"/>
    <hyperlink ref="B948" r:id="rId3786" xr:uid="{00000000-0004-0000-0100-0000C90E0000}"/>
    <hyperlink ref="E948" r:id="rId3787" xr:uid="{00000000-0004-0000-0100-0000CA0E0000}"/>
    <hyperlink ref="I948" r:id="rId3788" xr:uid="{00000000-0004-0000-0100-0000CB0E0000}"/>
    <hyperlink ref="A949" r:id="rId3789" xr:uid="{00000000-0004-0000-0100-0000CC0E0000}"/>
    <hyperlink ref="B949" r:id="rId3790" xr:uid="{00000000-0004-0000-0100-0000CD0E0000}"/>
    <hyperlink ref="E949" r:id="rId3791" xr:uid="{00000000-0004-0000-0100-0000CE0E0000}"/>
    <hyperlink ref="I949" r:id="rId3792" xr:uid="{00000000-0004-0000-0100-0000CF0E0000}"/>
    <hyperlink ref="A950" r:id="rId3793" xr:uid="{00000000-0004-0000-0100-0000D00E0000}"/>
    <hyperlink ref="B950" r:id="rId3794" xr:uid="{00000000-0004-0000-0100-0000D10E0000}"/>
    <hyperlink ref="E950" r:id="rId3795" xr:uid="{00000000-0004-0000-0100-0000D20E0000}"/>
    <hyperlink ref="I950" r:id="rId3796" xr:uid="{00000000-0004-0000-0100-0000D30E0000}"/>
    <hyperlink ref="A951" r:id="rId3797" xr:uid="{00000000-0004-0000-0100-0000D40E0000}"/>
    <hyperlink ref="B951" r:id="rId3798" xr:uid="{00000000-0004-0000-0100-0000D50E0000}"/>
    <hyperlink ref="E951" r:id="rId3799" xr:uid="{00000000-0004-0000-0100-0000D60E0000}"/>
    <hyperlink ref="I951" r:id="rId3800" xr:uid="{00000000-0004-0000-0100-0000D70E0000}"/>
    <hyperlink ref="A952" r:id="rId3801" xr:uid="{00000000-0004-0000-0100-0000D80E0000}"/>
    <hyperlink ref="B952" r:id="rId3802" xr:uid="{00000000-0004-0000-0100-0000D90E0000}"/>
    <hyperlink ref="E952" r:id="rId3803" xr:uid="{00000000-0004-0000-0100-0000DA0E0000}"/>
    <hyperlink ref="I952" r:id="rId3804" xr:uid="{00000000-0004-0000-0100-0000DB0E0000}"/>
    <hyperlink ref="A953" r:id="rId3805" xr:uid="{00000000-0004-0000-0100-0000DC0E0000}"/>
    <hyperlink ref="B953" r:id="rId3806" xr:uid="{00000000-0004-0000-0100-0000DD0E0000}"/>
    <hyperlink ref="E953" r:id="rId3807" xr:uid="{00000000-0004-0000-0100-0000DE0E0000}"/>
    <hyperlink ref="I953" r:id="rId3808" xr:uid="{00000000-0004-0000-0100-0000DF0E0000}"/>
    <hyperlink ref="A954" r:id="rId3809" xr:uid="{00000000-0004-0000-0100-0000E00E0000}"/>
    <hyperlink ref="B954" r:id="rId3810" xr:uid="{00000000-0004-0000-0100-0000E10E0000}"/>
    <hyperlink ref="E954" r:id="rId3811" xr:uid="{00000000-0004-0000-0100-0000E20E0000}"/>
    <hyperlink ref="I954" r:id="rId3812" xr:uid="{00000000-0004-0000-0100-0000E30E0000}"/>
    <hyperlink ref="A955" r:id="rId3813" xr:uid="{00000000-0004-0000-0100-0000E40E0000}"/>
    <hyperlink ref="B955" r:id="rId3814" xr:uid="{00000000-0004-0000-0100-0000E50E0000}"/>
    <hyperlink ref="E955" r:id="rId3815" xr:uid="{00000000-0004-0000-0100-0000E60E0000}"/>
    <hyperlink ref="I955" r:id="rId3816" xr:uid="{00000000-0004-0000-0100-0000E70E0000}"/>
    <hyperlink ref="A956" r:id="rId3817" xr:uid="{00000000-0004-0000-0100-0000E80E0000}"/>
    <hyperlink ref="B956" r:id="rId3818" xr:uid="{00000000-0004-0000-0100-0000E90E0000}"/>
    <hyperlink ref="E956" r:id="rId3819" xr:uid="{00000000-0004-0000-0100-0000EA0E0000}"/>
    <hyperlink ref="I956" r:id="rId3820" xr:uid="{00000000-0004-0000-0100-0000EB0E0000}"/>
    <hyperlink ref="A957" r:id="rId3821" xr:uid="{00000000-0004-0000-0100-0000EC0E0000}"/>
    <hyperlink ref="B957" r:id="rId3822" xr:uid="{00000000-0004-0000-0100-0000ED0E0000}"/>
    <hyperlink ref="E957" r:id="rId3823" xr:uid="{00000000-0004-0000-0100-0000EE0E0000}"/>
    <hyperlink ref="I957" r:id="rId3824" xr:uid="{00000000-0004-0000-0100-0000EF0E0000}"/>
    <hyperlink ref="A958" r:id="rId3825" xr:uid="{00000000-0004-0000-0100-0000F00E0000}"/>
    <hyperlink ref="B958" r:id="rId3826" xr:uid="{00000000-0004-0000-0100-0000F10E0000}"/>
    <hyperlink ref="E958" r:id="rId3827" xr:uid="{00000000-0004-0000-0100-0000F20E0000}"/>
    <hyperlink ref="I958" r:id="rId3828" xr:uid="{00000000-0004-0000-0100-0000F30E0000}"/>
    <hyperlink ref="A959" r:id="rId3829" xr:uid="{00000000-0004-0000-0100-0000F40E0000}"/>
    <hyperlink ref="B959" r:id="rId3830" xr:uid="{00000000-0004-0000-0100-0000F50E0000}"/>
    <hyperlink ref="E959" r:id="rId3831" xr:uid="{00000000-0004-0000-0100-0000F60E0000}"/>
    <hyperlink ref="I959" r:id="rId3832" xr:uid="{00000000-0004-0000-0100-0000F70E0000}"/>
    <hyperlink ref="A960" r:id="rId3833" xr:uid="{00000000-0004-0000-0100-0000F80E0000}"/>
    <hyperlink ref="B960" r:id="rId3834" xr:uid="{00000000-0004-0000-0100-0000F90E0000}"/>
    <hyperlink ref="E960" r:id="rId3835" xr:uid="{00000000-0004-0000-0100-0000FA0E0000}"/>
    <hyperlink ref="I960" r:id="rId3836" xr:uid="{00000000-0004-0000-0100-0000FB0E0000}"/>
    <hyperlink ref="A961" r:id="rId3837" xr:uid="{00000000-0004-0000-0100-0000FC0E0000}"/>
    <hyperlink ref="B961" r:id="rId3838" xr:uid="{00000000-0004-0000-0100-0000FD0E0000}"/>
    <hyperlink ref="E961" r:id="rId3839" xr:uid="{00000000-0004-0000-0100-0000FE0E0000}"/>
    <hyperlink ref="I961" r:id="rId3840" xr:uid="{00000000-0004-0000-0100-0000FF0E0000}"/>
    <hyperlink ref="A962" r:id="rId3841" xr:uid="{00000000-0004-0000-0100-0000000F0000}"/>
    <hyperlink ref="B962" r:id="rId3842" xr:uid="{00000000-0004-0000-0100-0000010F0000}"/>
    <hyperlink ref="E962" r:id="rId3843" xr:uid="{00000000-0004-0000-0100-0000020F0000}"/>
    <hyperlink ref="I962" r:id="rId3844" xr:uid="{00000000-0004-0000-0100-0000030F0000}"/>
    <hyperlink ref="A963" r:id="rId3845" xr:uid="{00000000-0004-0000-0100-0000040F0000}"/>
    <hyperlink ref="B963" r:id="rId3846" xr:uid="{00000000-0004-0000-0100-0000050F0000}"/>
    <hyperlink ref="E963" r:id="rId3847" xr:uid="{00000000-0004-0000-0100-0000060F0000}"/>
    <hyperlink ref="I963" r:id="rId3848" xr:uid="{00000000-0004-0000-0100-0000070F0000}"/>
    <hyperlink ref="A964" r:id="rId3849" xr:uid="{00000000-0004-0000-0100-0000080F0000}"/>
    <hyperlink ref="B964" r:id="rId3850" xr:uid="{00000000-0004-0000-0100-0000090F0000}"/>
    <hyperlink ref="E964" r:id="rId3851" xr:uid="{00000000-0004-0000-0100-00000A0F0000}"/>
    <hyperlink ref="I964" r:id="rId3852" xr:uid="{00000000-0004-0000-0100-00000B0F0000}"/>
    <hyperlink ref="A965" r:id="rId3853" xr:uid="{00000000-0004-0000-0100-00000C0F0000}"/>
    <hyperlink ref="B965" r:id="rId3854" xr:uid="{00000000-0004-0000-0100-00000D0F0000}"/>
    <hyperlink ref="E965" r:id="rId3855" xr:uid="{00000000-0004-0000-0100-00000E0F0000}"/>
    <hyperlink ref="I965" r:id="rId3856" xr:uid="{00000000-0004-0000-0100-00000F0F0000}"/>
    <hyperlink ref="A966" r:id="rId3857" xr:uid="{00000000-0004-0000-0100-0000100F0000}"/>
    <hyperlink ref="B966" r:id="rId3858" xr:uid="{00000000-0004-0000-0100-0000110F0000}"/>
    <hyperlink ref="E966" r:id="rId3859" xr:uid="{00000000-0004-0000-0100-0000120F0000}"/>
    <hyperlink ref="I966" r:id="rId3860" xr:uid="{00000000-0004-0000-0100-0000130F0000}"/>
    <hyperlink ref="A967" r:id="rId3861" xr:uid="{00000000-0004-0000-0100-0000140F0000}"/>
    <hyperlink ref="B967" r:id="rId3862" xr:uid="{00000000-0004-0000-0100-0000150F0000}"/>
    <hyperlink ref="E967" r:id="rId3863" xr:uid="{00000000-0004-0000-0100-0000160F0000}"/>
    <hyperlink ref="I967" r:id="rId3864" xr:uid="{00000000-0004-0000-0100-0000170F0000}"/>
    <hyperlink ref="A968" r:id="rId3865" xr:uid="{00000000-0004-0000-0100-0000180F0000}"/>
    <hyperlink ref="B968" r:id="rId3866" xr:uid="{00000000-0004-0000-0100-0000190F0000}"/>
    <hyperlink ref="E968" r:id="rId3867" xr:uid="{00000000-0004-0000-0100-00001A0F0000}"/>
    <hyperlink ref="I968" r:id="rId3868" xr:uid="{00000000-0004-0000-0100-00001B0F0000}"/>
    <hyperlink ref="A969" r:id="rId3869" xr:uid="{00000000-0004-0000-0100-00001C0F0000}"/>
    <hyperlink ref="B969" r:id="rId3870" xr:uid="{00000000-0004-0000-0100-00001D0F0000}"/>
    <hyperlink ref="E969" r:id="rId3871" xr:uid="{00000000-0004-0000-0100-00001E0F0000}"/>
    <hyperlink ref="I969" r:id="rId3872" xr:uid="{00000000-0004-0000-0100-00001F0F0000}"/>
    <hyperlink ref="A970" r:id="rId3873" xr:uid="{00000000-0004-0000-0100-0000200F0000}"/>
    <hyperlink ref="B970" r:id="rId3874" xr:uid="{00000000-0004-0000-0100-0000210F0000}"/>
    <hyperlink ref="E970" r:id="rId3875" xr:uid="{00000000-0004-0000-0100-0000220F0000}"/>
    <hyperlink ref="I970" r:id="rId3876" xr:uid="{00000000-0004-0000-0100-0000230F0000}"/>
    <hyperlink ref="A971" r:id="rId3877" xr:uid="{00000000-0004-0000-0100-0000240F0000}"/>
    <hyperlink ref="B971" r:id="rId3878" xr:uid="{00000000-0004-0000-0100-0000250F0000}"/>
    <hyperlink ref="E971" r:id="rId3879" xr:uid="{00000000-0004-0000-0100-0000260F0000}"/>
    <hyperlink ref="I971" r:id="rId3880" xr:uid="{00000000-0004-0000-0100-0000270F0000}"/>
    <hyperlink ref="A972" r:id="rId3881" xr:uid="{00000000-0004-0000-0100-0000280F0000}"/>
    <hyperlink ref="B972" r:id="rId3882" xr:uid="{00000000-0004-0000-0100-0000290F0000}"/>
    <hyperlink ref="E972" r:id="rId3883" xr:uid="{00000000-0004-0000-0100-00002A0F0000}"/>
    <hyperlink ref="I972" r:id="rId3884" xr:uid="{00000000-0004-0000-0100-00002B0F0000}"/>
    <hyperlink ref="A973" r:id="rId3885" xr:uid="{00000000-0004-0000-0100-00002C0F0000}"/>
    <hyperlink ref="B973" r:id="rId3886" xr:uid="{00000000-0004-0000-0100-00002D0F0000}"/>
    <hyperlink ref="E973" r:id="rId3887" xr:uid="{00000000-0004-0000-0100-00002E0F0000}"/>
    <hyperlink ref="I973" r:id="rId3888" xr:uid="{00000000-0004-0000-0100-00002F0F0000}"/>
    <hyperlink ref="A974" r:id="rId3889" xr:uid="{00000000-0004-0000-0100-0000300F0000}"/>
    <hyperlink ref="B974" r:id="rId3890" xr:uid="{00000000-0004-0000-0100-0000310F0000}"/>
    <hyperlink ref="E974" r:id="rId3891" xr:uid="{00000000-0004-0000-0100-0000320F0000}"/>
    <hyperlink ref="I974" r:id="rId3892" xr:uid="{00000000-0004-0000-0100-0000330F0000}"/>
    <hyperlink ref="A975" r:id="rId3893" xr:uid="{00000000-0004-0000-0100-0000340F0000}"/>
    <hyperlink ref="B975" r:id="rId3894" xr:uid="{00000000-0004-0000-0100-0000350F0000}"/>
    <hyperlink ref="E975" r:id="rId3895" xr:uid="{00000000-0004-0000-0100-0000360F0000}"/>
    <hyperlink ref="I975" r:id="rId3896" xr:uid="{00000000-0004-0000-0100-0000370F0000}"/>
    <hyperlink ref="A976" r:id="rId3897" xr:uid="{00000000-0004-0000-0100-0000380F0000}"/>
    <hyperlink ref="B976" r:id="rId3898" xr:uid="{00000000-0004-0000-0100-0000390F0000}"/>
    <hyperlink ref="E976" r:id="rId3899" xr:uid="{00000000-0004-0000-0100-00003A0F0000}"/>
    <hyperlink ref="I976" r:id="rId3900" xr:uid="{00000000-0004-0000-0100-00003B0F0000}"/>
    <hyperlink ref="A977" r:id="rId3901" xr:uid="{00000000-0004-0000-0100-00003C0F0000}"/>
    <hyperlink ref="B977" r:id="rId3902" xr:uid="{00000000-0004-0000-0100-00003D0F0000}"/>
    <hyperlink ref="E977" r:id="rId3903" xr:uid="{00000000-0004-0000-0100-00003E0F0000}"/>
    <hyperlink ref="I977" r:id="rId3904" xr:uid="{00000000-0004-0000-0100-00003F0F0000}"/>
    <hyperlink ref="A978" r:id="rId3905" xr:uid="{00000000-0004-0000-0100-0000400F0000}"/>
    <hyperlink ref="B978" r:id="rId3906" xr:uid="{00000000-0004-0000-0100-0000410F0000}"/>
    <hyperlink ref="E978" r:id="rId3907" xr:uid="{00000000-0004-0000-0100-0000420F0000}"/>
    <hyperlink ref="I978" r:id="rId3908" xr:uid="{00000000-0004-0000-0100-0000430F0000}"/>
    <hyperlink ref="A979" r:id="rId3909" xr:uid="{00000000-0004-0000-0100-0000440F0000}"/>
    <hyperlink ref="B979" r:id="rId3910" xr:uid="{00000000-0004-0000-0100-0000450F0000}"/>
    <hyperlink ref="E979" r:id="rId3911" xr:uid="{00000000-0004-0000-0100-0000460F0000}"/>
    <hyperlink ref="I979" r:id="rId3912" xr:uid="{00000000-0004-0000-0100-0000470F0000}"/>
    <hyperlink ref="A980" r:id="rId3913" xr:uid="{00000000-0004-0000-0100-0000480F0000}"/>
    <hyperlink ref="B980" r:id="rId3914" xr:uid="{00000000-0004-0000-0100-0000490F0000}"/>
    <hyperlink ref="E980" r:id="rId3915" xr:uid="{00000000-0004-0000-0100-00004A0F0000}"/>
    <hyperlink ref="I980" r:id="rId3916" xr:uid="{00000000-0004-0000-0100-00004B0F0000}"/>
    <hyperlink ref="A981" r:id="rId3917" xr:uid="{00000000-0004-0000-0100-00004C0F0000}"/>
    <hyperlink ref="B981" r:id="rId3918" xr:uid="{00000000-0004-0000-0100-00004D0F0000}"/>
    <hyperlink ref="E981" r:id="rId3919" xr:uid="{00000000-0004-0000-0100-00004E0F0000}"/>
    <hyperlink ref="I981" r:id="rId3920" xr:uid="{00000000-0004-0000-0100-00004F0F0000}"/>
    <hyperlink ref="A982" r:id="rId3921" xr:uid="{00000000-0004-0000-0100-0000500F0000}"/>
    <hyperlink ref="B982" r:id="rId3922" xr:uid="{00000000-0004-0000-0100-0000510F0000}"/>
    <hyperlink ref="E982" r:id="rId3923" xr:uid="{00000000-0004-0000-0100-0000520F0000}"/>
    <hyperlink ref="I982" r:id="rId3924" xr:uid="{00000000-0004-0000-0100-0000530F0000}"/>
    <hyperlink ref="A983" r:id="rId3925" xr:uid="{00000000-0004-0000-0100-0000540F0000}"/>
    <hyperlink ref="B983" r:id="rId3926" xr:uid="{00000000-0004-0000-0100-0000550F0000}"/>
    <hyperlink ref="E983" r:id="rId3927" xr:uid="{00000000-0004-0000-0100-0000560F0000}"/>
    <hyperlink ref="I983" r:id="rId3928" xr:uid="{00000000-0004-0000-0100-0000570F0000}"/>
    <hyperlink ref="A984" r:id="rId3929" xr:uid="{00000000-0004-0000-0100-0000580F0000}"/>
    <hyperlink ref="B984" r:id="rId3930" xr:uid="{00000000-0004-0000-0100-0000590F0000}"/>
    <hyperlink ref="E984" r:id="rId3931" xr:uid="{00000000-0004-0000-0100-00005A0F0000}"/>
    <hyperlink ref="I984" r:id="rId3932" xr:uid="{00000000-0004-0000-0100-00005B0F0000}"/>
    <hyperlink ref="A985" r:id="rId3933" xr:uid="{00000000-0004-0000-0100-00005C0F0000}"/>
    <hyperlink ref="B985" r:id="rId3934" xr:uid="{00000000-0004-0000-0100-00005D0F0000}"/>
    <hyperlink ref="E985" r:id="rId3935" xr:uid="{00000000-0004-0000-0100-00005E0F0000}"/>
    <hyperlink ref="I985" r:id="rId3936" xr:uid="{00000000-0004-0000-0100-00005F0F0000}"/>
    <hyperlink ref="A986" r:id="rId3937" xr:uid="{00000000-0004-0000-0100-0000600F0000}"/>
    <hyperlink ref="B986" r:id="rId3938" xr:uid="{00000000-0004-0000-0100-0000610F0000}"/>
    <hyperlink ref="E986" r:id="rId3939" xr:uid="{00000000-0004-0000-0100-0000620F0000}"/>
    <hyperlink ref="I986" r:id="rId3940" xr:uid="{00000000-0004-0000-0100-0000630F0000}"/>
    <hyperlink ref="A987" r:id="rId3941" xr:uid="{00000000-0004-0000-0100-0000640F0000}"/>
    <hyperlink ref="B987" r:id="rId3942" xr:uid="{00000000-0004-0000-0100-0000650F0000}"/>
    <hyperlink ref="E987" r:id="rId3943" xr:uid="{00000000-0004-0000-0100-0000660F0000}"/>
    <hyperlink ref="I987" r:id="rId3944" xr:uid="{00000000-0004-0000-0100-0000670F0000}"/>
    <hyperlink ref="A988" r:id="rId3945" xr:uid="{00000000-0004-0000-0100-0000680F0000}"/>
    <hyperlink ref="B988" r:id="rId3946" xr:uid="{00000000-0004-0000-0100-0000690F0000}"/>
    <hyperlink ref="E988" r:id="rId3947" xr:uid="{00000000-0004-0000-0100-00006A0F0000}"/>
    <hyperlink ref="I988" r:id="rId3948" xr:uid="{00000000-0004-0000-0100-00006B0F0000}"/>
    <hyperlink ref="A989" r:id="rId3949" xr:uid="{00000000-0004-0000-0100-00006C0F0000}"/>
    <hyperlink ref="B989" r:id="rId3950" xr:uid="{00000000-0004-0000-0100-00006D0F0000}"/>
    <hyperlink ref="E989" r:id="rId3951" xr:uid="{00000000-0004-0000-0100-00006E0F0000}"/>
    <hyperlink ref="I989" r:id="rId3952" xr:uid="{00000000-0004-0000-0100-00006F0F0000}"/>
    <hyperlink ref="A990" r:id="rId3953" xr:uid="{00000000-0004-0000-0100-0000700F0000}"/>
    <hyperlink ref="B990" r:id="rId3954" xr:uid="{00000000-0004-0000-0100-0000710F0000}"/>
    <hyperlink ref="E990" r:id="rId3955" xr:uid="{00000000-0004-0000-0100-0000720F0000}"/>
    <hyperlink ref="I990" r:id="rId3956" xr:uid="{00000000-0004-0000-0100-0000730F0000}"/>
    <hyperlink ref="A991" r:id="rId3957" xr:uid="{00000000-0004-0000-0100-0000740F0000}"/>
    <hyperlink ref="B991" r:id="rId3958" xr:uid="{00000000-0004-0000-0100-0000750F0000}"/>
    <hyperlink ref="E991" r:id="rId3959" xr:uid="{00000000-0004-0000-0100-0000760F0000}"/>
    <hyperlink ref="I991" r:id="rId3960" xr:uid="{00000000-0004-0000-0100-0000770F0000}"/>
    <hyperlink ref="A992" r:id="rId3961" xr:uid="{00000000-0004-0000-0100-0000780F0000}"/>
    <hyperlink ref="B992" r:id="rId3962" xr:uid="{00000000-0004-0000-0100-0000790F0000}"/>
    <hyperlink ref="E992" r:id="rId3963" xr:uid="{00000000-0004-0000-0100-00007A0F0000}"/>
    <hyperlink ref="I992" r:id="rId3964" xr:uid="{00000000-0004-0000-0100-00007B0F0000}"/>
    <hyperlink ref="A993" r:id="rId3965" xr:uid="{00000000-0004-0000-0100-00007C0F0000}"/>
    <hyperlink ref="B993" r:id="rId3966" xr:uid="{00000000-0004-0000-0100-00007D0F0000}"/>
    <hyperlink ref="E993" r:id="rId3967" xr:uid="{00000000-0004-0000-0100-00007E0F0000}"/>
    <hyperlink ref="I993" r:id="rId3968" xr:uid="{00000000-0004-0000-0100-00007F0F0000}"/>
    <hyperlink ref="A994" r:id="rId3969" xr:uid="{00000000-0004-0000-0100-0000800F0000}"/>
    <hyperlink ref="B994" r:id="rId3970" xr:uid="{00000000-0004-0000-0100-0000810F0000}"/>
    <hyperlink ref="E994" r:id="rId3971" xr:uid="{00000000-0004-0000-0100-0000820F0000}"/>
    <hyperlink ref="I994" r:id="rId3972" xr:uid="{00000000-0004-0000-0100-0000830F0000}"/>
    <hyperlink ref="A995" r:id="rId3973" xr:uid="{00000000-0004-0000-0100-0000840F0000}"/>
    <hyperlink ref="B995" r:id="rId3974" xr:uid="{00000000-0004-0000-0100-0000850F0000}"/>
    <hyperlink ref="E995" r:id="rId3975" xr:uid="{00000000-0004-0000-0100-0000860F0000}"/>
    <hyperlink ref="I995" r:id="rId3976" xr:uid="{00000000-0004-0000-0100-0000870F0000}"/>
    <hyperlink ref="A996" r:id="rId3977" xr:uid="{00000000-0004-0000-0100-0000880F0000}"/>
    <hyperlink ref="B996" r:id="rId3978" xr:uid="{00000000-0004-0000-0100-0000890F0000}"/>
    <hyperlink ref="E996" r:id="rId3979" xr:uid="{00000000-0004-0000-0100-00008A0F0000}"/>
    <hyperlink ref="I996" r:id="rId3980" xr:uid="{00000000-0004-0000-0100-00008B0F0000}"/>
    <hyperlink ref="A997" r:id="rId3981" xr:uid="{00000000-0004-0000-0100-00008C0F0000}"/>
    <hyperlink ref="B997" r:id="rId3982" xr:uid="{00000000-0004-0000-0100-00008D0F0000}"/>
    <hyperlink ref="E997" r:id="rId3983" xr:uid="{00000000-0004-0000-0100-00008E0F0000}"/>
    <hyperlink ref="I997" r:id="rId3984" xr:uid="{00000000-0004-0000-0100-00008F0F0000}"/>
    <hyperlink ref="A998" r:id="rId3985" xr:uid="{00000000-0004-0000-0100-0000900F0000}"/>
    <hyperlink ref="B998" r:id="rId3986" xr:uid="{00000000-0004-0000-0100-0000910F0000}"/>
    <hyperlink ref="E998" r:id="rId3987" xr:uid="{00000000-0004-0000-0100-0000920F0000}"/>
    <hyperlink ref="I998" r:id="rId3988" xr:uid="{00000000-0004-0000-0100-0000930F0000}"/>
    <hyperlink ref="A999" r:id="rId3989" xr:uid="{00000000-0004-0000-0100-0000940F0000}"/>
    <hyperlink ref="B999" r:id="rId3990" xr:uid="{00000000-0004-0000-0100-0000950F0000}"/>
    <hyperlink ref="E999" r:id="rId3991" xr:uid="{00000000-0004-0000-0100-0000960F0000}"/>
    <hyperlink ref="I999" r:id="rId3992" xr:uid="{00000000-0004-0000-0100-0000970F0000}"/>
    <hyperlink ref="A1000" r:id="rId3993" xr:uid="{00000000-0004-0000-0100-0000980F0000}"/>
    <hyperlink ref="B1000" r:id="rId3994" xr:uid="{00000000-0004-0000-0100-0000990F0000}"/>
    <hyperlink ref="E1000" r:id="rId3995" xr:uid="{00000000-0004-0000-0100-00009A0F0000}"/>
    <hyperlink ref="I1000" r:id="rId3996" xr:uid="{00000000-0004-0000-0100-00009B0F0000}"/>
    <hyperlink ref="A1001" r:id="rId3997" xr:uid="{00000000-0004-0000-0100-00009C0F0000}"/>
    <hyperlink ref="B1001" r:id="rId3998" xr:uid="{00000000-0004-0000-0100-00009D0F0000}"/>
    <hyperlink ref="E1001" r:id="rId3999" xr:uid="{00000000-0004-0000-0100-00009E0F0000}"/>
    <hyperlink ref="I1001" r:id="rId4000" xr:uid="{00000000-0004-0000-0100-00009F0F0000}"/>
    <hyperlink ref="A1002" r:id="rId4001" xr:uid="{00000000-0004-0000-0100-0000A00F0000}"/>
    <hyperlink ref="B1002" r:id="rId4002" xr:uid="{00000000-0004-0000-0100-0000A10F0000}"/>
    <hyperlink ref="E1002" r:id="rId4003" xr:uid="{00000000-0004-0000-0100-0000A20F0000}"/>
    <hyperlink ref="I1002" r:id="rId4004" xr:uid="{00000000-0004-0000-0100-0000A30F0000}"/>
    <hyperlink ref="A1003" r:id="rId4005" xr:uid="{00000000-0004-0000-0100-0000A40F0000}"/>
    <hyperlink ref="B1003" r:id="rId4006" xr:uid="{00000000-0004-0000-0100-0000A50F0000}"/>
    <hyperlink ref="E1003" r:id="rId4007" xr:uid="{00000000-0004-0000-0100-0000A60F0000}"/>
    <hyperlink ref="I1003" r:id="rId4008" xr:uid="{00000000-0004-0000-0100-0000A70F0000}"/>
    <hyperlink ref="A1004" r:id="rId4009" xr:uid="{00000000-0004-0000-0100-0000A80F0000}"/>
    <hyperlink ref="B1004" r:id="rId4010" xr:uid="{00000000-0004-0000-0100-0000A90F0000}"/>
    <hyperlink ref="E1004" r:id="rId4011" xr:uid="{00000000-0004-0000-0100-0000AA0F0000}"/>
    <hyperlink ref="I1004" r:id="rId4012" xr:uid="{00000000-0004-0000-0100-0000AB0F0000}"/>
    <hyperlink ref="A1005" r:id="rId4013" xr:uid="{00000000-0004-0000-0100-0000AC0F0000}"/>
    <hyperlink ref="B1005" r:id="rId4014" xr:uid="{00000000-0004-0000-0100-0000AD0F0000}"/>
    <hyperlink ref="E1005" r:id="rId4015" xr:uid="{00000000-0004-0000-0100-0000AE0F0000}"/>
    <hyperlink ref="I1005" r:id="rId4016" xr:uid="{00000000-0004-0000-0100-0000AF0F0000}"/>
    <hyperlink ref="A1006" r:id="rId4017" xr:uid="{00000000-0004-0000-0100-0000B00F0000}"/>
    <hyperlink ref="B1006" r:id="rId4018" xr:uid="{00000000-0004-0000-0100-0000B10F0000}"/>
    <hyperlink ref="E1006" r:id="rId4019" xr:uid="{00000000-0004-0000-0100-0000B20F0000}"/>
    <hyperlink ref="I1006" r:id="rId4020" xr:uid="{00000000-0004-0000-0100-0000B30F0000}"/>
    <hyperlink ref="A1007" r:id="rId4021" xr:uid="{00000000-0004-0000-0100-0000B40F0000}"/>
    <hyperlink ref="B1007" r:id="rId4022" xr:uid="{00000000-0004-0000-0100-0000B50F0000}"/>
    <hyperlink ref="E1007" r:id="rId4023" xr:uid="{00000000-0004-0000-0100-0000B60F0000}"/>
    <hyperlink ref="I1007" r:id="rId4024" xr:uid="{00000000-0004-0000-0100-0000B70F0000}"/>
    <hyperlink ref="A1008" r:id="rId4025" xr:uid="{00000000-0004-0000-0100-0000B80F0000}"/>
    <hyperlink ref="B1008" r:id="rId4026" xr:uid="{00000000-0004-0000-0100-0000B90F0000}"/>
    <hyperlink ref="E1008" r:id="rId4027" xr:uid="{00000000-0004-0000-0100-0000BA0F0000}"/>
    <hyperlink ref="I1008" r:id="rId4028" xr:uid="{00000000-0004-0000-0100-0000BB0F0000}"/>
    <hyperlink ref="A1009" r:id="rId4029" xr:uid="{00000000-0004-0000-0100-0000BC0F0000}"/>
    <hyperlink ref="B1009" r:id="rId4030" xr:uid="{00000000-0004-0000-0100-0000BD0F0000}"/>
    <hyperlink ref="E1009" r:id="rId4031" xr:uid="{00000000-0004-0000-0100-0000BE0F0000}"/>
    <hyperlink ref="I1009" r:id="rId4032" xr:uid="{00000000-0004-0000-0100-0000BF0F0000}"/>
    <hyperlink ref="A1010" r:id="rId4033" xr:uid="{00000000-0004-0000-0100-0000C00F0000}"/>
    <hyperlink ref="B1010" r:id="rId4034" xr:uid="{00000000-0004-0000-0100-0000C10F0000}"/>
    <hyperlink ref="E1010" r:id="rId4035" xr:uid="{00000000-0004-0000-0100-0000C20F0000}"/>
    <hyperlink ref="I1010" r:id="rId4036" xr:uid="{00000000-0004-0000-0100-0000C30F0000}"/>
    <hyperlink ref="A1011" r:id="rId4037" xr:uid="{00000000-0004-0000-0100-0000C40F0000}"/>
    <hyperlink ref="B1011" r:id="rId4038" xr:uid="{00000000-0004-0000-0100-0000C50F0000}"/>
    <hyperlink ref="E1011" r:id="rId4039" xr:uid="{00000000-0004-0000-0100-0000C60F0000}"/>
    <hyperlink ref="I1011" r:id="rId4040" xr:uid="{00000000-0004-0000-0100-0000C70F0000}"/>
    <hyperlink ref="A1012" r:id="rId4041" xr:uid="{00000000-0004-0000-0100-0000C80F0000}"/>
    <hyperlink ref="B1012" r:id="rId4042" xr:uid="{00000000-0004-0000-0100-0000C90F0000}"/>
    <hyperlink ref="E1012" r:id="rId4043" xr:uid="{00000000-0004-0000-0100-0000CA0F0000}"/>
    <hyperlink ref="I1012" r:id="rId4044" xr:uid="{00000000-0004-0000-0100-0000CB0F0000}"/>
    <hyperlink ref="A1013" r:id="rId4045" xr:uid="{00000000-0004-0000-0100-0000CC0F0000}"/>
    <hyperlink ref="B1013" r:id="rId4046" xr:uid="{00000000-0004-0000-0100-0000CD0F0000}"/>
    <hyperlink ref="E1013" r:id="rId4047" xr:uid="{00000000-0004-0000-0100-0000CE0F0000}"/>
    <hyperlink ref="I1013" r:id="rId4048" xr:uid="{00000000-0004-0000-0100-0000CF0F0000}"/>
    <hyperlink ref="A1014" r:id="rId4049" xr:uid="{00000000-0004-0000-0100-0000D00F0000}"/>
    <hyperlink ref="B1014" r:id="rId4050" xr:uid="{00000000-0004-0000-0100-0000D10F0000}"/>
    <hyperlink ref="E1014" r:id="rId4051" xr:uid="{00000000-0004-0000-0100-0000D20F0000}"/>
    <hyperlink ref="I1014" r:id="rId4052" xr:uid="{00000000-0004-0000-0100-0000D30F0000}"/>
    <hyperlink ref="A1015" r:id="rId4053" xr:uid="{00000000-0004-0000-0100-0000D40F0000}"/>
    <hyperlink ref="B1015" r:id="rId4054" xr:uid="{00000000-0004-0000-0100-0000D50F0000}"/>
    <hyperlink ref="E1015" r:id="rId4055" xr:uid="{00000000-0004-0000-0100-0000D60F0000}"/>
    <hyperlink ref="I1015" r:id="rId4056" xr:uid="{00000000-0004-0000-0100-0000D70F0000}"/>
    <hyperlink ref="A1016" r:id="rId4057" xr:uid="{00000000-0004-0000-0100-0000D80F0000}"/>
    <hyperlink ref="B1016" r:id="rId4058" xr:uid="{00000000-0004-0000-0100-0000D90F0000}"/>
    <hyperlink ref="E1016" r:id="rId4059" xr:uid="{00000000-0004-0000-0100-0000DA0F0000}"/>
    <hyperlink ref="I1016" r:id="rId4060" xr:uid="{00000000-0004-0000-0100-0000DB0F0000}"/>
    <hyperlink ref="A1017" r:id="rId4061" xr:uid="{00000000-0004-0000-0100-0000DC0F0000}"/>
    <hyperlink ref="B1017" r:id="rId4062" xr:uid="{00000000-0004-0000-0100-0000DD0F0000}"/>
    <hyperlink ref="E1017" r:id="rId4063" xr:uid="{00000000-0004-0000-0100-0000DE0F0000}"/>
    <hyperlink ref="I1017" r:id="rId4064" xr:uid="{00000000-0004-0000-0100-0000DF0F0000}"/>
    <hyperlink ref="A1018" r:id="rId4065" xr:uid="{00000000-0004-0000-0100-0000E00F0000}"/>
    <hyperlink ref="B1018" r:id="rId4066" xr:uid="{00000000-0004-0000-0100-0000E10F0000}"/>
    <hyperlink ref="E1018" r:id="rId4067" xr:uid="{00000000-0004-0000-0100-0000E20F0000}"/>
    <hyperlink ref="I1018" r:id="rId4068" xr:uid="{00000000-0004-0000-0100-0000E30F0000}"/>
    <hyperlink ref="A1019" r:id="rId4069" xr:uid="{00000000-0004-0000-0100-0000E40F0000}"/>
    <hyperlink ref="B1019" r:id="rId4070" xr:uid="{00000000-0004-0000-0100-0000E50F0000}"/>
    <hyperlink ref="E1019" r:id="rId4071" xr:uid="{00000000-0004-0000-0100-0000E60F0000}"/>
    <hyperlink ref="I1019" r:id="rId4072" xr:uid="{00000000-0004-0000-0100-0000E70F0000}"/>
    <hyperlink ref="A1020" r:id="rId4073" xr:uid="{00000000-0004-0000-0100-0000E80F0000}"/>
    <hyperlink ref="B1020" r:id="rId4074" xr:uid="{00000000-0004-0000-0100-0000E90F0000}"/>
    <hyperlink ref="E1020" r:id="rId4075" xr:uid="{00000000-0004-0000-0100-0000EA0F0000}"/>
    <hyperlink ref="I1020" r:id="rId4076" xr:uid="{00000000-0004-0000-0100-0000EB0F0000}"/>
    <hyperlink ref="A1021" r:id="rId4077" xr:uid="{00000000-0004-0000-0100-0000EC0F0000}"/>
    <hyperlink ref="B1021" r:id="rId4078" xr:uid="{00000000-0004-0000-0100-0000ED0F0000}"/>
    <hyperlink ref="E1021" r:id="rId4079" xr:uid="{00000000-0004-0000-0100-0000EE0F0000}"/>
    <hyperlink ref="I1021" r:id="rId4080" xr:uid="{00000000-0004-0000-0100-0000EF0F0000}"/>
    <hyperlink ref="A1022" r:id="rId4081" xr:uid="{00000000-0004-0000-0100-0000F00F0000}"/>
    <hyperlink ref="B1022" r:id="rId4082" xr:uid="{00000000-0004-0000-0100-0000F10F0000}"/>
    <hyperlink ref="E1022" r:id="rId4083" xr:uid="{00000000-0004-0000-0100-0000F20F0000}"/>
    <hyperlink ref="I1022" r:id="rId4084" xr:uid="{00000000-0004-0000-0100-0000F30F0000}"/>
    <hyperlink ref="A1023" r:id="rId4085" xr:uid="{00000000-0004-0000-0100-0000F40F0000}"/>
    <hyperlink ref="B1023" r:id="rId4086" xr:uid="{00000000-0004-0000-0100-0000F50F0000}"/>
    <hyperlink ref="E1023" r:id="rId4087" xr:uid="{00000000-0004-0000-0100-0000F60F0000}"/>
    <hyperlink ref="I1023" r:id="rId4088" xr:uid="{00000000-0004-0000-0100-0000F70F0000}"/>
    <hyperlink ref="A1024" r:id="rId4089" xr:uid="{00000000-0004-0000-0100-0000F80F0000}"/>
    <hyperlink ref="B1024" r:id="rId4090" xr:uid="{00000000-0004-0000-0100-0000F90F0000}"/>
    <hyperlink ref="E1024" r:id="rId4091" xr:uid="{00000000-0004-0000-0100-0000FA0F0000}"/>
    <hyperlink ref="I1024" r:id="rId4092" xr:uid="{00000000-0004-0000-0100-0000FB0F0000}"/>
    <hyperlink ref="A1025" r:id="rId4093" xr:uid="{00000000-0004-0000-0100-0000FC0F0000}"/>
    <hyperlink ref="B1025" r:id="rId4094" xr:uid="{00000000-0004-0000-0100-0000FD0F0000}"/>
    <hyperlink ref="E1025" r:id="rId4095" xr:uid="{00000000-0004-0000-0100-0000FE0F0000}"/>
    <hyperlink ref="I1025" r:id="rId4096" xr:uid="{00000000-0004-0000-0100-0000FF0F0000}"/>
    <hyperlink ref="A1026" r:id="rId4097" xr:uid="{00000000-0004-0000-0100-000000100000}"/>
    <hyperlink ref="B1026" r:id="rId4098" xr:uid="{00000000-0004-0000-0100-000001100000}"/>
    <hyperlink ref="E1026" r:id="rId4099" xr:uid="{00000000-0004-0000-0100-000002100000}"/>
    <hyperlink ref="I1026" r:id="rId4100" xr:uid="{00000000-0004-0000-0100-000003100000}"/>
    <hyperlink ref="A1027" r:id="rId4101" xr:uid="{00000000-0004-0000-0100-000004100000}"/>
    <hyperlink ref="B1027" r:id="rId4102" xr:uid="{00000000-0004-0000-0100-000005100000}"/>
    <hyperlink ref="E1027" r:id="rId4103" xr:uid="{00000000-0004-0000-0100-000006100000}"/>
    <hyperlink ref="I1027" r:id="rId4104" xr:uid="{00000000-0004-0000-0100-000007100000}"/>
    <hyperlink ref="A1028" r:id="rId4105" xr:uid="{00000000-0004-0000-0100-000008100000}"/>
    <hyperlink ref="B1028" r:id="rId4106" xr:uid="{00000000-0004-0000-0100-000009100000}"/>
    <hyperlink ref="E1028" r:id="rId4107" xr:uid="{00000000-0004-0000-0100-00000A100000}"/>
    <hyperlink ref="I1028" r:id="rId4108" xr:uid="{00000000-0004-0000-0100-00000B100000}"/>
    <hyperlink ref="A1029" r:id="rId4109" xr:uid="{00000000-0004-0000-0100-00000C100000}"/>
    <hyperlink ref="B1029" r:id="rId4110" xr:uid="{00000000-0004-0000-0100-00000D100000}"/>
    <hyperlink ref="E1029" r:id="rId4111" xr:uid="{00000000-0004-0000-0100-00000E100000}"/>
    <hyperlink ref="I1029" r:id="rId4112" xr:uid="{00000000-0004-0000-0100-00000F100000}"/>
    <hyperlink ref="A1030" r:id="rId4113" xr:uid="{00000000-0004-0000-0100-000010100000}"/>
    <hyperlink ref="B1030" r:id="rId4114" xr:uid="{00000000-0004-0000-0100-000011100000}"/>
    <hyperlink ref="E1030" r:id="rId4115" xr:uid="{00000000-0004-0000-0100-000012100000}"/>
    <hyperlink ref="I1030" r:id="rId4116" xr:uid="{00000000-0004-0000-0100-000013100000}"/>
    <hyperlink ref="A1031" r:id="rId4117" xr:uid="{00000000-0004-0000-0100-000014100000}"/>
    <hyperlink ref="B1031" r:id="rId4118" xr:uid="{00000000-0004-0000-0100-000015100000}"/>
    <hyperlink ref="E1031" r:id="rId4119" xr:uid="{00000000-0004-0000-0100-000016100000}"/>
    <hyperlink ref="I1031" r:id="rId4120" xr:uid="{00000000-0004-0000-0100-000017100000}"/>
    <hyperlink ref="A1032" r:id="rId4121" xr:uid="{00000000-0004-0000-0100-000018100000}"/>
    <hyperlink ref="B1032" r:id="rId4122" xr:uid="{00000000-0004-0000-0100-000019100000}"/>
    <hyperlink ref="E1032" r:id="rId4123" xr:uid="{00000000-0004-0000-0100-00001A100000}"/>
    <hyperlink ref="I1032" r:id="rId4124" xr:uid="{00000000-0004-0000-0100-00001B100000}"/>
    <hyperlink ref="A1033" r:id="rId4125" xr:uid="{00000000-0004-0000-0100-00001C100000}"/>
    <hyperlink ref="B1033" r:id="rId4126" xr:uid="{00000000-0004-0000-0100-00001D100000}"/>
    <hyperlink ref="E1033" r:id="rId4127" xr:uid="{00000000-0004-0000-0100-00001E100000}"/>
    <hyperlink ref="I1033" r:id="rId4128" xr:uid="{00000000-0004-0000-0100-00001F100000}"/>
    <hyperlink ref="A1034" r:id="rId4129" xr:uid="{00000000-0004-0000-0100-000020100000}"/>
    <hyperlink ref="B1034" r:id="rId4130" xr:uid="{00000000-0004-0000-0100-000021100000}"/>
    <hyperlink ref="E1034" r:id="rId4131" xr:uid="{00000000-0004-0000-0100-000022100000}"/>
    <hyperlink ref="I1034" r:id="rId4132" xr:uid="{00000000-0004-0000-0100-000023100000}"/>
    <hyperlink ref="A1035" r:id="rId4133" xr:uid="{00000000-0004-0000-0100-000024100000}"/>
    <hyperlink ref="B1035" r:id="rId4134" xr:uid="{00000000-0004-0000-0100-000025100000}"/>
    <hyperlink ref="E1035" r:id="rId4135" xr:uid="{00000000-0004-0000-0100-000026100000}"/>
    <hyperlink ref="I1035" r:id="rId4136" xr:uid="{00000000-0004-0000-0100-000027100000}"/>
    <hyperlink ref="A1036" r:id="rId4137" xr:uid="{00000000-0004-0000-0100-000028100000}"/>
    <hyperlink ref="B1036" r:id="rId4138" xr:uid="{00000000-0004-0000-0100-000029100000}"/>
    <hyperlink ref="E1036" r:id="rId4139" xr:uid="{00000000-0004-0000-0100-00002A100000}"/>
    <hyperlink ref="I1036" r:id="rId4140" xr:uid="{00000000-0004-0000-0100-00002B100000}"/>
    <hyperlink ref="A1037" r:id="rId4141" xr:uid="{00000000-0004-0000-0100-00002C100000}"/>
    <hyperlink ref="B1037" r:id="rId4142" xr:uid="{00000000-0004-0000-0100-00002D100000}"/>
    <hyperlink ref="E1037" r:id="rId4143" xr:uid="{00000000-0004-0000-0100-00002E100000}"/>
    <hyperlink ref="I1037" r:id="rId4144" xr:uid="{00000000-0004-0000-0100-00002F100000}"/>
    <hyperlink ref="A1038" r:id="rId4145" xr:uid="{00000000-0004-0000-0100-000030100000}"/>
    <hyperlink ref="B1038" r:id="rId4146" xr:uid="{00000000-0004-0000-0100-000031100000}"/>
    <hyperlink ref="E1038" r:id="rId4147" xr:uid="{00000000-0004-0000-0100-000032100000}"/>
    <hyperlink ref="I1038" r:id="rId4148" xr:uid="{00000000-0004-0000-0100-000033100000}"/>
    <hyperlink ref="A1039" r:id="rId4149" xr:uid="{00000000-0004-0000-0100-000034100000}"/>
    <hyperlink ref="B1039" r:id="rId4150" xr:uid="{00000000-0004-0000-0100-000035100000}"/>
    <hyperlink ref="E1039" r:id="rId4151" xr:uid="{00000000-0004-0000-0100-000036100000}"/>
    <hyperlink ref="I1039" r:id="rId4152" xr:uid="{00000000-0004-0000-0100-000037100000}"/>
    <hyperlink ref="A1040" r:id="rId4153" xr:uid="{00000000-0004-0000-0100-000038100000}"/>
    <hyperlink ref="B1040" r:id="rId4154" xr:uid="{00000000-0004-0000-0100-000039100000}"/>
    <hyperlink ref="E1040" r:id="rId4155" xr:uid="{00000000-0004-0000-0100-00003A100000}"/>
    <hyperlink ref="I1040" r:id="rId4156" xr:uid="{00000000-0004-0000-0100-00003B100000}"/>
    <hyperlink ref="A1041" r:id="rId4157" xr:uid="{00000000-0004-0000-0100-00003C100000}"/>
    <hyperlink ref="B1041" r:id="rId4158" xr:uid="{00000000-0004-0000-0100-00003D100000}"/>
    <hyperlink ref="E1041" r:id="rId4159" xr:uid="{00000000-0004-0000-0100-00003E100000}"/>
    <hyperlink ref="I1041" r:id="rId4160" xr:uid="{00000000-0004-0000-0100-00003F100000}"/>
    <hyperlink ref="A1042" r:id="rId4161" xr:uid="{00000000-0004-0000-0100-000040100000}"/>
    <hyperlink ref="B1042" r:id="rId4162" xr:uid="{00000000-0004-0000-0100-000041100000}"/>
    <hyperlink ref="E1042" r:id="rId4163" xr:uid="{00000000-0004-0000-0100-000042100000}"/>
    <hyperlink ref="I1042" r:id="rId4164" xr:uid="{00000000-0004-0000-0100-000043100000}"/>
    <hyperlink ref="A1043" r:id="rId4165" xr:uid="{00000000-0004-0000-0100-000044100000}"/>
    <hyperlink ref="B1043" r:id="rId4166" xr:uid="{00000000-0004-0000-0100-000045100000}"/>
    <hyperlink ref="E1043" r:id="rId4167" xr:uid="{00000000-0004-0000-0100-000046100000}"/>
    <hyperlink ref="I1043" r:id="rId4168" xr:uid="{00000000-0004-0000-0100-000047100000}"/>
    <hyperlink ref="A1044" r:id="rId4169" xr:uid="{00000000-0004-0000-0100-000048100000}"/>
    <hyperlink ref="B1044" r:id="rId4170" xr:uid="{00000000-0004-0000-0100-000049100000}"/>
    <hyperlink ref="E1044" r:id="rId4171" xr:uid="{00000000-0004-0000-0100-00004A100000}"/>
    <hyperlink ref="I1044" r:id="rId4172" xr:uid="{00000000-0004-0000-0100-00004B100000}"/>
    <hyperlink ref="A1045" r:id="rId4173" xr:uid="{00000000-0004-0000-0100-00004C100000}"/>
    <hyperlink ref="B1045" r:id="rId4174" xr:uid="{00000000-0004-0000-0100-00004D100000}"/>
    <hyperlink ref="E1045" r:id="rId4175" xr:uid="{00000000-0004-0000-0100-00004E100000}"/>
    <hyperlink ref="I1045" r:id="rId4176" xr:uid="{00000000-0004-0000-0100-00004F100000}"/>
    <hyperlink ref="A1046" r:id="rId4177" xr:uid="{00000000-0004-0000-0100-000050100000}"/>
    <hyperlink ref="B1046" r:id="rId4178" xr:uid="{00000000-0004-0000-0100-000051100000}"/>
    <hyperlink ref="E1046" r:id="rId4179" xr:uid="{00000000-0004-0000-0100-000052100000}"/>
    <hyperlink ref="I1046" r:id="rId4180" xr:uid="{00000000-0004-0000-0100-000053100000}"/>
    <hyperlink ref="A1047" r:id="rId4181" xr:uid="{00000000-0004-0000-0100-000054100000}"/>
    <hyperlink ref="B1047" r:id="rId4182" xr:uid="{00000000-0004-0000-0100-000055100000}"/>
    <hyperlink ref="E1047" r:id="rId4183" xr:uid="{00000000-0004-0000-0100-000056100000}"/>
    <hyperlink ref="I1047" r:id="rId4184" xr:uid="{00000000-0004-0000-0100-000057100000}"/>
    <hyperlink ref="A1048" r:id="rId4185" xr:uid="{00000000-0004-0000-0100-000058100000}"/>
    <hyperlink ref="B1048" r:id="rId4186" xr:uid="{00000000-0004-0000-0100-000059100000}"/>
    <hyperlink ref="E1048" r:id="rId4187" xr:uid="{00000000-0004-0000-0100-00005A100000}"/>
    <hyperlink ref="I1048" r:id="rId4188" xr:uid="{00000000-0004-0000-0100-00005B100000}"/>
    <hyperlink ref="A1049" r:id="rId4189" xr:uid="{00000000-0004-0000-0100-00005C100000}"/>
    <hyperlink ref="B1049" r:id="rId4190" xr:uid="{00000000-0004-0000-0100-00005D100000}"/>
    <hyperlink ref="E1049" r:id="rId4191" xr:uid="{00000000-0004-0000-0100-00005E100000}"/>
    <hyperlink ref="I1049" r:id="rId4192" xr:uid="{00000000-0004-0000-0100-00005F100000}"/>
    <hyperlink ref="A1050" r:id="rId4193" xr:uid="{00000000-0004-0000-0100-000060100000}"/>
    <hyperlink ref="B1050" r:id="rId4194" xr:uid="{00000000-0004-0000-0100-000061100000}"/>
    <hyperlink ref="E1050" r:id="rId4195" xr:uid="{00000000-0004-0000-0100-000062100000}"/>
    <hyperlink ref="I1050" r:id="rId4196" xr:uid="{00000000-0004-0000-0100-000063100000}"/>
    <hyperlink ref="A1051" r:id="rId4197" xr:uid="{00000000-0004-0000-0100-000064100000}"/>
    <hyperlink ref="B1051" r:id="rId4198" xr:uid="{00000000-0004-0000-0100-000065100000}"/>
    <hyperlink ref="E1051" r:id="rId4199" xr:uid="{00000000-0004-0000-0100-000066100000}"/>
    <hyperlink ref="I1051" r:id="rId4200" xr:uid="{00000000-0004-0000-0100-000067100000}"/>
    <hyperlink ref="A1052" r:id="rId4201" xr:uid="{00000000-0004-0000-0100-000068100000}"/>
    <hyperlink ref="B1052" r:id="rId4202" xr:uid="{00000000-0004-0000-0100-000069100000}"/>
    <hyperlink ref="E1052" r:id="rId4203" xr:uid="{00000000-0004-0000-0100-00006A100000}"/>
    <hyperlink ref="I1052" r:id="rId4204" xr:uid="{00000000-0004-0000-0100-00006B100000}"/>
    <hyperlink ref="A1053" r:id="rId4205" xr:uid="{00000000-0004-0000-0100-00006C100000}"/>
    <hyperlink ref="B1053" r:id="rId4206" xr:uid="{00000000-0004-0000-0100-00006D100000}"/>
    <hyperlink ref="E1053" r:id="rId4207" xr:uid="{00000000-0004-0000-0100-00006E100000}"/>
    <hyperlink ref="I1053" r:id="rId4208" xr:uid="{00000000-0004-0000-0100-00006F100000}"/>
    <hyperlink ref="A1054" r:id="rId4209" xr:uid="{00000000-0004-0000-0100-000070100000}"/>
    <hyperlink ref="B1054" r:id="rId4210" xr:uid="{00000000-0004-0000-0100-000071100000}"/>
    <hyperlink ref="E1054" r:id="rId4211" xr:uid="{00000000-0004-0000-0100-000072100000}"/>
    <hyperlink ref="I1054" r:id="rId4212" xr:uid="{00000000-0004-0000-0100-000073100000}"/>
    <hyperlink ref="A1055" r:id="rId4213" xr:uid="{00000000-0004-0000-0100-000074100000}"/>
    <hyperlink ref="B1055" r:id="rId4214" xr:uid="{00000000-0004-0000-0100-000075100000}"/>
    <hyperlink ref="E1055" r:id="rId4215" xr:uid="{00000000-0004-0000-0100-000076100000}"/>
    <hyperlink ref="I1055" r:id="rId4216" xr:uid="{00000000-0004-0000-0100-000077100000}"/>
    <hyperlink ref="A1056" r:id="rId4217" xr:uid="{00000000-0004-0000-0100-000078100000}"/>
    <hyperlink ref="B1056" r:id="rId4218" xr:uid="{00000000-0004-0000-0100-000079100000}"/>
    <hyperlink ref="E1056" r:id="rId4219" xr:uid="{00000000-0004-0000-0100-00007A100000}"/>
    <hyperlink ref="I1056" r:id="rId4220" xr:uid="{00000000-0004-0000-0100-00007B100000}"/>
    <hyperlink ref="A1057" r:id="rId4221" xr:uid="{00000000-0004-0000-0100-00007C100000}"/>
    <hyperlink ref="B1057" r:id="rId4222" xr:uid="{00000000-0004-0000-0100-00007D100000}"/>
    <hyperlink ref="E1057" r:id="rId4223" xr:uid="{00000000-0004-0000-0100-00007E100000}"/>
    <hyperlink ref="I1057" r:id="rId4224" xr:uid="{00000000-0004-0000-0100-00007F100000}"/>
    <hyperlink ref="A1058" r:id="rId4225" xr:uid="{00000000-0004-0000-0100-000080100000}"/>
    <hyperlink ref="B1058" r:id="rId4226" xr:uid="{00000000-0004-0000-0100-000081100000}"/>
    <hyperlink ref="E1058" r:id="rId4227" xr:uid="{00000000-0004-0000-0100-000082100000}"/>
    <hyperlink ref="I1058" r:id="rId4228" xr:uid="{00000000-0004-0000-0100-000083100000}"/>
    <hyperlink ref="A1059" r:id="rId4229" xr:uid="{00000000-0004-0000-0100-000084100000}"/>
    <hyperlink ref="B1059" r:id="rId4230" xr:uid="{00000000-0004-0000-0100-000085100000}"/>
    <hyperlink ref="E1059" r:id="rId4231" xr:uid="{00000000-0004-0000-0100-000086100000}"/>
    <hyperlink ref="I1059" r:id="rId4232" xr:uid="{00000000-0004-0000-0100-000087100000}"/>
    <hyperlink ref="A1060" r:id="rId4233" xr:uid="{00000000-0004-0000-0100-000088100000}"/>
    <hyperlink ref="B1060" r:id="rId4234" xr:uid="{00000000-0004-0000-0100-000089100000}"/>
    <hyperlink ref="E1060" r:id="rId4235" xr:uid="{00000000-0004-0000-0100-00008A100000}"/>
    <hyperlink ref="I1060" r:id="rId4236" xr:uid="{00000000-0004-0000-0100-00008B100000}"/>
    <hyperlink ref="A1061" r:id="rId4237" xr:uid="{00000000-0004-0000-0100-00008C100000}"/>
    <hyperlink ref="B1061" r:id="rId4238" xr:uid="{00000000-0004-0000-0100-00008D100000}"/>
    <hyperlink ref="E1061" r:id="rId4239" xr:uid="{00000000-0004-0000-0100-00008E100000}"/>
    <hyperlink ref="I1061" r:id="rId4240" xr:uid="{00000000-0004-0000-0100-00008F100000}"/>
    <hyperlink ref="A1062" r:id="rId4241" xr:uid="{00000000-0004-0000-0100-000090100000}"/>
    <hyperlink ref="B1062" r:id="rId4242" xr:uid="{00000000-0004-0000-0100-000091100000}"/>
    <hyperlink ref="E1062" r:id="rId4243" xr:uid="{00000000-0004-0000-0100-000092100000}"/>
    <hyperlink ref="I1062" r:id="rId4244" xr:uid="{00000000-0004-0000-0100-000093100000}"/>
    <hyperlink ref="A1063" r:id="rId4245" xr:uid="{00000000-0004-0000-0100-000094100000}"/>
    <hyperlink ref="B1063" r:id="rId4246" xr:uid="{00000000-0004-0000-0100-000095100000}"/>
    <hyperlink ref="E1063" r:id="rId4247" xr:uid="{00000000-0004-0000-0100-000096100000}"/>
    <hyperlink ref="I1063" r:id="rId4248" xr:uid="{00000000-0004-0000-0100-000097100000}"/>
    <hyperlink ref="A1064" r:id="rId4249" xr:uid="{00000000-0004-0000-0100-000098100000}"/>
    <hyperlink ref="B1064" r:id="rId4250" xr:uid="{00000000-0004-0000-0100-000099100000}"/>
    <hyperlink ref="E1064" r:id="rId4251" xr:uid="{00000000-0004-0000-0100-00009A100000}"/>
    <hyperlink ref="I1064" r:id="rId4252" xr:uid="{00000000-0004-0000-0100-00009B100000}"/>
    <hyperlink ref="A1065" r:id="rId4253" xr:uid="{00000000-0004-0000-0100-00009C100000}"/>
    <hyperlink ref="B1065" r:id="rId4254" xr:uid="{00000000-0004-0000-0100-00009D100000}"/>
    <hyperlink ref="E1065" r:id="rId4255" xr:uid="{00000000-0004-0000-0100-00009E100000}"/>
    <hyperlink ref="I1065" r:id="rId4256" xr:uid="{00000000-0004-0000-0100-00009F100000}"/>
    <hyperlink ref="A1066" r:id="rId4257" xr:uid="{00000000-0004-0000-0100-0000A0100000}"/>
    <hyperlink ref="B1066" r:id="rId4258" xr:uid="{00000000-0004-0000-0100-0000A1100000}"/>
    <hyperlink ref="E1066" r:id="rId4259" xr:uid="{00000000-0004-0000-0100-0000A2100000}"/>
    <hyperlink ref="I1066" r:id="rId4260" xr:uid="{00000000-0004-0000-0100-0000A3100000}"/>
    <hyperlink ref="A1067" r:id="rId4261" xr:uid="{00000000-0004-0000-0100-0000A4100000}"/>
    <hyperlink ref="B1067" r:id="rId4262" xr:uid="{00000000-0004-0000-0100-0000A5100000}"/>
    <hyperlink ref="E1067" r:id="rId4263" xr:uid="{00000000-0004-0000-0100-0000A6100000}"/>
    <hyperlink ref="I1067" r:id="rId4264" xr:uid="{00000000-0004-0000-0100-0000A7100000}"/>
    <hyperlink ref="A1068" r:id="rId4265" xr:uid="{00000000-0004-0000-0100-0000A8100000}"/>
    <hyperlink ref="B1068" r:id="rId4266" xr:uid="{00000000-0004-0000-0100-0000A9100000}"/>
    <hyperlink ref="E1068" r:id="rId4267" xr:uid="{00000000-0004-0000-0100-0000AA100000}"/>
    <hyperlink ref="I1068" r:id="rId4268" xr:uid="{00000000-0004-0000-0100-0000AB100000}"/>
    <hyperlink ref="A1069" r:id="rId4269" xr:uid="{00000000-0004-0000-0100-0000AC100000}"/>
    <hyperlink ref="B1069" r:id="rId4270" xr:uid="{00000000-0004-0000-0100-0000AD100000}"/>
    <hyperlink ref="E1069" r:id="rId4271" xr:uid="{00000000-0004-0000-0100-0000AE100000}"/>
    <hyperlink ref="I1069" r:id="rId4272" xr:uid="{00000000-0004-0000-0100-0000AF100000}"/>
    <hyperlink ref="A1070" r:id="rId4273" xr:uid="{00000000-0004-0000-0100-0000B0100000}"/>
    <hyperlink ref="B1070" r:id="rId4274" xr:uid="{00000000-0004-0000-0100-0000B1100000}"/>
    <hyperlink ref="E1070" r:id="rId4275" xr:uid="{00000000-0004-0000-0100-0000B2100000}"/>
    <hyperlink ref="I1070" r:id="rId4276" xr:uid="{00000000-0004-0000-0100-0000B3100000}"/>
    <hyperlink ref="A1071" r:id="rId4277" xr:uid="{00000000-0004-0000-0100-0000B4100000}"/>
    <hyperlink ref="B1071" r:id="rId4278" xr:uid="{00000000-0004-0000-0100-0000B5100000}"/>
    <hyperlink ref="E1071" r:id="rId4279" xr:uid="{00000000-0004-0000-0100-0000B6100000}"/>
    <hyperlink ref="I1071" r:id="rId4280" xr:uid="{00000000-0004-0000-0100-0000B7100000}"/>
    <hyperlink ref="A1072" r:id="rId4281" xr:uid="{00000000-0004-0000-0100-0000B8100000}"/>
    <hyperlink ref="B1072" r:id="rId4282" xr:uid="{00000000-0004-0000-0100-0000B9100000}"/>
    <hyperlink ref="E1072" r:id="rId4283" xr:uid="{00000000-0004-0000-0100-0000BA100000}"/>
    <hyperlink ref="I1072" r:id="rId4284" xr:uid="{00000000-0004-0000-0100-0000BB100000}"/>
    <hyperlink ref="A1073" r:id="rId4285" xr:uid="{00000000-0004-0000-0100-0000BC100000}"/>
    <hyperlink ref="B1073" r:id="rId4286" xr:uid="{00000000-0004-0000-0100-0000BD100000}"/>
    <hyperlink ref="E1073" r:id="rId4287" xr:uid="{00000000-0004-0000-0100-0000BE100000}"/>
    <hyperlink ref="I1073" r:id="rId4288" xr:uid="{00000000-0004-0000-0100-0000BF100000}"/>
    <hyperlink ref="A1074" r:id="rId4289" xr:uid="{00000000-0004-0000-0100-0000C0100000}"/>
    <hyperlink ref="B1074" r:id="rId4290" xr:uid="{00000000-0004-0000-0100-0000C1100000}"/>
    <hyperlink ref="E1074" r:id="rId4291" xr:uid="{00000000-0004-0000-0100-0000C2100000}"/>
    <hyperlink ref="I1074" r:id="rId4292" xr:uid="{00000000-0004-0000-0100-0000C3100000}"/>
    <hyperlink ref="A1075" r:id="rId4293" xr:uid="{00000000-0004-0000-0100-0000C4100000}"/>
    <hyperlink ref="B1075" r:id="rId4294" xr:uid="{00000000-0004-0000-0100-0000C5100000}"/>
    <hyperlink ref="E1075" r:id="rId4295" xr:uid="{00000000-0004-0000-0100-0000C6100000}"/>
    <hyperlink ref="I1075" r:id="rId4296" xr:uid="{00000000-0004-0000-0100-0000C7100000}"/>
    <hyperlink ref="A1076" r:id="rId4297" xr:uid="{00000000-0004-0000-0100-0000C8100000}"/>
    <hyperlink ref="B1076" r:id="rId4298" xr:uid="{00000000-0004-0000-0100-0000C9100000}"/>
    <hyperlink ref="E1076" r:id="rId4299" xr:uid="{00000000-0004-0000-0100-0000CA100000}"/>
    <hyperlink ref="I1076" r:id="rId4300" xr:uid="{00000000-0004-0000-0100-0000CB100000}"/>
    <hyperlink ref="A1077" r:id="rId4301" xr:uid="{00000000-0004-0000-0100-0000CC100000}"/>
    <hyperlink ref="B1077" r:id="rId4302" xr:uid="{00000000-0004-0000-0100-0000CD100000}"/>
    <hyperlink ref="E1077" r:id="rId4303" xr:uid="{00000000-0004-0000-0100-0000CE100000}"/>
    <hyperlink ref="I1077" r:id="rId4304" xr:uid="{00000000-0004-0000-0100-0000CF100000}"/>
    <hyperlink ref="A1078" r:id="rId4305" xr:uid="{00000000-0004-0000-0100-0000D0100000}"/>
    <hyperlink ref="B1078" r:id="rId4306" xr:uid="{00000000-0004-0000-0100-0000D1100000}"/>
    <hyperlink ref="E1078" r:id="rId4307" xr:uid="{00000000-0004-0000-0100-0000D2100000}"/>
    <hyperlink ref="I1078" r:id="rId4308" xr:uid="{00000000-0004-0000-0100-0000D3100000}"/>
    <hyperlink ref="A1079" r:id="rId4309" xr:uid="{00000000-0004-0000-0100-0000D4100000}"/>
    <hyperlink ref="B1079" r:id="rId4310" xr:uid="{00000000-0004-0000-0100-0000D5100000}"/>
    <hyperlink ref="E1079" r:id="rId4311" xr:uid="{00000000-0004-0000-0100-0000D6100000}"/>
    <hyperlink ref="I1079" r:id="rId4312" xr:uid="{00000000-0004-0000-0100-0000D7100000}"/>
    <hyperlink ref="A1080" r:id="rId4313" xr:uid="{00000000-0004-0000-0100-0000D8100000}"/>
    <hyperlink ref="B1080" r:id="rId4314" xr:uid="{00000000-0004-0000-0100-0000D9100000}"/>
    <hyperlink ref="E1080" r:id="rId4315" xr:uid="{00000000-0004-0000-0100-0000DA100000}"/>
    <hyperlink ref="I1080" r:id="rId4316" xr:uid="{00000000-0004-0000-0100-0000DB100000}"/>
    <hyperlink ref="A1081" r:id="rId4317" xr:uid="{00000000-0004-0000-0100-0000DC100000}"/>
    <hyperlink ref="B1081" r:id="rId4318" xr:uid="{00000000-0004-0000-0100-0000DD100000}"/>
    <hyperlink ref="E1081" r:id="rId4319" xr:uid="{00000000-0004-0000-0100-0000DE100000}"/>
    <hyperlink ref="I1081" r:id="rId4320" xr:uid="{00000000-0004-0000-0100-0000DF100000}"/>
    <hyperlink ref="A1082" r:id="rId4321" xr:uid="{00000000-0004-0000-0100-0000E0100000}"/>
    <hyperlink ref="B1082" r:id="rId4322" xr:uid="{00000000-0004-0000-0100-0000E1100000}"/>
    <hyperlink ref="E1082" r:id="rId4323" xr:uid="{00000000-0004-0000-0100-0000E2100000}"/>
    <hyperlink ref="I1082" r:id="rId4324" xr:uid="{00000000-0004-0000-0100-0000E3100000}"/>
    <hyperlink ref="A1083" r:id="rId4325" xr:uid="{00000000-0004-0000-0100-0000E4100000}"/>
    <hyperlink ref="B1083" r:id="rId4326" xr:uid="{00000000-0004-0000-0100-0000E5100000}"/>
    <hyperlink ref="E1083" r:id="rId4327" xr:uid="{00000000-0004-0000-0100-0000E6100000}"/>
    <hyperlink ref="I1083" r:id="rId4328" xr:uid="{00000000-0004-0000-0100-0000E7100000}"/>
    <hyperlink ref="A1084" r:id="rId4329" xr:uid="{00000000-0004-0000-0100-0000E8100000}"/>
    <hyperlink ref="B1084" r:id="rId4330" xr:uid="{00000000-0004-0000-0100-0000E9100000}"/>
    <hyperlink ref="E1084" r:id="rId4331" xr:uid="{00000000-0004-0000-0100-0000EA100000}"/>
    <hyperlink ref="I1084" r:id="rId4332" xr:uid="{00000000-0004-0000-0100-0000EB100000}"/>
    <hyperlink ref="A1085" r:id="rId4333" xr:uid="{00000000-0004-0000-0100-0000EC100000}"/>
    <hyperlink ref="B1085" r:id="rId4334" xr:uid="{00000000-0004-0000-0100-0000ED100000}"/>
    <hyperlink ref="E1085" r:id="rId4335" xr:uid="{00000000-0004-0000-0100-0000EE100000}"/>
    <hyperlink ref="I1085" r:id="rId4336" xr:uid="{00000000-0004-0000-0100-0000EF100000}"/>
    <hyperlink ref="A1086" r:id="rId4337" xr:uid="{00000000-0004-0000-0100-0000F0100000}"/>
    <hyperlink ref="B1086" r:id="rId4338" xr:uid="{00000000-0004-0000-0100-0000F1100000}"/>
    <hyperlink ref="E1086" r:id="rId4339" xr:uid="{00000000-0004-0000-0100-0000F2100000}"/>
    <hyperlink ref="I1086" r:id="rId4340" xr:uid="{00000000-0004-0000-0100-0000F3100000}"/>
    <hyperlink ref="A1087" r:id="rId4341" xr:uid="{00000000-0004-0000-0100-0000F4100000}"/>
    <hyperlink ref="B1087" r:id="rId4342" xr:uid="{00000000-0004-0000-0100-0000F5100000}"/>
    <hyperlink ref="E1087" r:id="rId4343" xr:uid="{00000000-0004-0000-0100-0000F6100000}"/>
    <hyperlink ref="I1087" r:id="rId4344" xr:uid="{00000000-0004-0000-0100-0000F7100000}"/>
    <hyperlink ref="A1088" r:id="rId4345" xr:uid="{00000000-0004-0000-0100-0000F8100000}"/>
    <hyperlink ref="B1088" r:id="rId4346" xr:uid="{00000000-0004-0000-0100-0000F9100000}"/>
    <hyperlink ref="E1088" r:id="rId4347" xr:uid="{00000000-0004-0000-0100-0000FA100000}"/>
    <hyperlink ref="I1088" r:id="rId4348" xr:uid="{00000000-0004-0000-0100-0000FB100000}"/>
    <hyperlink ref="A1089" r:id="rId4349" xr:uid="{00000000-0004-0000-0100-0000FC100000}"/>
    <hyperlink ref="B1089" r:id="rId4350" xr:uid="{00000000-0004-0000-0100-0000FD100000}"/>
    <hyperlink ref="E1089" r:id="rId4351" xr:uid="{00000000-0004-0000-0100-0000FE100000}"/>
    <hyperlink ref="I1089" r:id="rId4352" xr:uid="{00000000-0004-0000-0100-0000FF100000}"/>
    <hyperlink ref="A1090" r:id="rId4353" xr:uid="{00000000-0004-0000-0100-000000110000}"/>
    <hyperlink ref="B1090" r:id="rId4354" xr:uid="{00000000-0004-0000-0100-000001110000}"/>
    <hyperlink ref="E1090" r:id="rId4355" xr:uid="{00000000-0004-0000-0100-000002110000}"/>
    <hyperlink ref="I1090" r:id="rId4356" xr:uid="{00000000-0004-0000-0100-000003110000}"/>
    <hyperlink ref="A1091" r:id="rId4357" xr:uid="{00000000-0004-0000-0100-000004110000}"/>
    <hyperlink ref="B1091" r:id="rId4358" xr:uid="{00000000-0004-0000-0100-000005110000}"/>
    <hyperlink ref="E1091" r:id="rId4359" xr:uid="{00000000-0004-0000-0100-000006110000}"/>
    <hyperlink ref="I1091" r:id="rId4360" xr:uid="{00000000-0004-0000-0100-000007110000}"/>
    <hyperlink ref="A1092" r:id="rId4361" xr:uid="{00000000-0004-0000-0100-000008110000}"/>
    <hyperlink ref="B1092" r:id="rId4362" xr:uid="{00000000-0004-0000-0100-000009110000}"/>
    <hyperlink ref="E1092" r:id="rId4363" xr:uid="{00000000-0004-0000-0100-00000A110000}"/>
    <hyperlink ref="I1092" r:id="rId4364" xr:uid="{00000000-0004-0000-0100-00000B110000}"/>
    <hyperlink ref="A1093" r:id="rId4365" xr:uid="{00000000-0004-0000-0100-00000C110000}"/>
    <hyperlink ref="B1093" r:id="rId4366" xr:uid="{00000000-0004-0000-0100-00000D110000}"/>
    <hyperlink ref="E1093" r:id="rId4367" xr:uid="{00000000-0004-0000-0100-00000E110000}"/>
    <hyperlink ref="I1093" r:id="rId4368" xr:uid="{00000000-0004-0000-0100-00000F110000}"/>
    <hyperlink ref="A1094" r:id="rId4369" xr:uid="{00000000-0004-0000-0100-000010110000}"/>
    <hyperlink ref="B1094" r:id="rId4370" xr:uid="{00000000-0004-0000-0100-000011110000}"/>
    <hyperlink ref="E1094" r:id="rId4371" xr:uid="{00000000-0004-0000-0100-000012110000}"/>
    <hyperlink ref="I1094" r:id="rId4372" xr:uid="{00000000-0004-0000-0100-000013110000}"/>
    <hyperlink ref="A1095" r:id="rId4373" xr:uid="{00000000-0004-0000-0100-000014110000}"/>
    <hyperlink ref="B1095" r:id="rId4374" xr:uid="{00000000-0004-0000-0100-000015110000}"/>
    <hyperlink ref="E1095" r:id="rId4375" xr:uid="{00000000-0004-0000-0100-000016110000}"/>
    <hyperlink ref="I1095" r:id="rId4376" xr:uid="{00000000-0004-0000-0100-000017110000}"/>
    <hyperlink ref="A1096" r:id="rId4377" xr:uid="{00000000-0004-0000-0100-000018110000}"/>
    <hyperlink ref="B1096" r:id="rId4378" xr:uid="{00000000-0004-0000-0100-000019110000}"/>
    <hyperlink ref="E1096" r:id="rId4379" xr:uid="{00000000-0004-0000-0100-00001A110000}"/>
    <hyperlink ref="I1096" r:id="rId4380" xr:uid="{00000000-0004-0000-0100-00001B110000}"/>
    <hyperlink ref="A1097" r:id="rId4381" xr:uid="{00000000-0004-0000-0100-00001C110000}"/>
    <hyperlink ref="B1097" r:id="rId4382" xr:uid="{00000000-0004-0000-0100-00001D110000}"/>
    <hyperlink ref="E1097" r:id="rId4383" xr:uid="{00000000-0004-0000-0100-00001E110000}"/>
    <hyperlink ref="I1097" r:id="rId4384" xr:uid="{00000000-0004-0000-0100-00001F110000}"/>
    <hyperlink ref="A1098" r:id="rId4385" xr:uid="{00000000-0004-0000-0100-000020110000}"/>
    <hyperlink ref="B1098" r:id="rId4386" xr:uid="{00000000-0004-0000-0100-000021110000}"/>
    <hyperlink ref="E1098" r:id="rId4387" xr:uid="{00000000-0004-0000-0100-000022110000}"/>
    <hyperlink ref="I1098" r:id="rId4388" xr:uid="{00000000-0004-0000-0100-000023110000}"/>
    <hyperlink ref="A1099" r:id="rId4389" xr:uid="{00000000-0004-0000-0100-000024110000}"/>
    <hyperlink ref="B1099" r:id="rId4390" xr:uid="{00000000-0004-0000-0100-000025110000}"/>
    <hyperlink ref="E1099" r:id="rId4391" xr:uid="{00000000-0004-0000-0100-000026110000}"/>
    <hyperlink ref="I1099" r:id="rId4392" xr:uid="{00000000-0004-0000-0100-000027110000}"/>
    <hyperlink ref="A1100" r:id="rId4393" xr:uid="{00000000-0004-0000-0100-000028110000}"/>
    <hyperlink ref="B1100" r:id="rId4394" xr:uid="{00000000-0004-0000-0100-000029110000}"/>
    <hyperlink ref="E1100" r:id="rId4395" xr:uid="{00000000-0004-0000-0100-00002A110000}"/>
    <hyperlink ref="I1100" r:id="rId4396" xr:uid="{00000000-0004-0000-0100-00002B110000}"/>
    <hyperlink ref="A1101" r:id="rId4397" xr:uid="{00000000-0004-0000-0100-00002C110000}"/>
    <hyperlink ref="B1101" r:id="rId4398" xr:uid="{00000000-0004-0000-0100-00002D110000}"/>
    <hyperlink ref="E1101" r:id="rId4399" xr:uid="{00000000-0004-0000-0100-00002E110000}"/>
    <hyperlink ref="I1101" r:id="rId4400" xr:uid="{00000000-0004-0000-0100-00002F110000}"/>
    <hyperlink ref="A1102" r:id="rId4401" xr:uid="{00000000-0004-0000-0100-000030110000}"/>
    <hyperlink ref="B1102" r:id="rId4402" xr:uid="{00000000-0004-0000-0100-000031110000}"/>
    <hyperlink ref="E1102" r:id="rId4403" xr:uid="{00000000-0004-0000-0100-000032110000}"/>
    <hyperlink ref="I1102" r:id="rId4404" xr:uid="{00000000-0004-0000-0100-000033110000}"/>
    <hyperlink ref="A1103" r:id="rId4405" xr:uid="{00000000-0004-0000-0100-000034110000}"/>
    <hyperlink ref="B1103" r:id="rId4406" xr:uid="{00000000-0004-0000-0100-000035110000}"/>
    <hyperlink ref="E1103" r:id="rId4407" xr:uid="{00000000-0004-0000-0100-000036110000}"/>
    <hyperlink ref="I1103" r:id="rId4408" xr:uid="{00000000-0004-0000-0100-000037110000}"/>
    <hyperlink ref="A1104" r:id="rId4409" xr:uid="{00000000-0004-0000-0100-000038110000}"/>
    <hyperlink ref="B1104" r:id="rId4410" xr:uid="{00000000-0004-0000-0100-000039110000}"/>
    <hyperlink ref="E1104" r:id="rId4411" xr:uid="{00000000-0004-0000-0100-00003A110000}"/>
    <hyperlink ref="I1104" r:id="rId4412" xr:uid="{00000000-0004-0000-0100-00003B110000}"/>
    <hyperlink ref="A1105" r:id="rId4413" xr:uid="{00000000-0004-0000-0100-00003C110000}"/>
    <hyperlink ref="B1105" r:id="rId4414" xr:uid="{00000000-0004-0000-0100-00003D110000}"/>
    <hyperlink ref="E1105" r:id="rId4415" xr:uid="{00000000-0004-0000-0100-00003E110000}"/>
    <hyperlink ref="I1105" r:id="rId4416" xr:uid="{00000000-0004-0000-0100-00003F110000}"/>
    <hyperlink ref="A1106" r:id="rId4417" xr:uid="{00000000-0004-0000-0100-000040110000}"/>
    <hyperlink ref="B1106" r:id="rId4418" xr:uid="{00000000-0004-0000-0100-000041110000}"/>
    <hyperlink ref="E1106" r:id="rId4419" xr:uid="{00000000-0004-0000-0100-000042110000}"/>
    <hyperlink ref="I1106" r:id="rId4420" xr:uid="{00000000-0004-0000-0100-000043110000}"/>
    <hyperlink ref="A1107" r:id="rId4421" xr:uid="{00000000-0004-0000-0100-000044110000}"/>
    <hyperlink ref="B1107" r:id="rId4422" xr:uid="{00000000-0004-0000-0100-000045110000}"/>
    <hyperlink ref="E1107" r:id="rId4423" xr:uid="{00000000-0004-0000-0100-000046110000}"/>
    <hyperlink ref="I1107" r:id="rId4424" xr:uid="{00000000-0004-0000-0100-000047110000}"/>
    <hyperlink ref="A1108" r:id="rId4425" xr:uid="{00000000-0004-0000-0100-000048110000}"/>
    <hyperlink ref="B1108" r:id="rId4426" xr:uid="{00000000-0004-0000-0100-000049110000}"/>
    <hyperlink ref="E1108" r:id="rId4427" xr:uid="{00000000-0004-0000-0100-00004A110000}"/>
    <hyperlink ref="I1108" r:id="rId4428" xr:uid="{00000000-0004-0000-0100-00004B110000}"/>
    <hyperlink ref="A1109" r:id="rId4429" xr:uid="{00000000-0004-0000-0100-00004C110000}"/>
    <hyperlink ref="B1109" r:id="rId4430" xr:uid="{00000000-0004-0000-0100-00004D110000}"/>
    <hyperlink ref="E1109" r:id="rId4431" xr:uid="{00000000-0004-0000-0100-00004E110000}"/>
    <hyperlink ref="I1109" r:id="rId4432" xr:uid="{00000000-0004-0000-0100-00004F110000}"/>
    <hyperlink ref="A1110" r:id="rId4433" xr:uid="{00000000-0004-0000-0100-000050110000}"/>
    <hyperlink ref="B1110" r:id="rId4434" xr:uid="{00000000-0004-0000-0100-000051110000}"/>
    <hyperlink ref="E1110" r:id="rId4435" xr:uid="{00000000-0004-0000-0100-000052110000}"/>
    <hyperlink ref="I1110" r:id="rId4436" xr:uid="{00000000-0004-0000-0100-000053110000}"/>
    <hyperlink ref="A1111" r:id="rId4437" xr:uid="{00000000-0004-0000-0100-000054110000}"/>
    <hyperlink ref="B1111" r:id="rId4438" xr:uid="{00000000-0004-0000-0100-000055110000}"/>
    <hyperlink ref="E1111" r:id="rId4439" xr:uid="{00000000-0004-0000-0100-000056110000}"/>
    <hyperlink ref="I1111" r:id="rId4440" xr:uid="{00000000-0004-0000-0100-000057110000}"/>
    <hyperlink ref="A1112" r:id="rId4441" xr:uid="{00000000-0004-0000-0100-000058110000}"/>
    <hyperlink ref="B1112" r:id="rId4442" xr:uid="{00000000-0004-0000-0100-000059110000}"/>
    <hyperlink ref="E1112" r:id="rId4443" xr:uid="{00000000-0004-0000-0100-00005A110000}"/>
    <hyperlink ref="I1112" r:id="rId4444" xr:uid="{00000000-0004-0000-0100-00005B110000}"/>
    <hyperlink ref="A1113" r:id="rId4445" xr:uid="{00000000-0004-0000-0100-00005C110000}"/>
    <hyperlink ref="B1113" r:id="rId4446" xr:uid="{00000000-0004-0000-0100-00005D110000}"/>
    <hyperlink ref="E1113" r:id="rId4447" xr:uid="{00000000-0004-0000-0100-00005E110000}"/>
    <hyperlink ref="I1113" r:id="rId4448" xr:uid="{00000000-0004-0000-0100-00005F110000}"/>
    <hyperlink ref="A1114" r:id="rId4449" xr:uid="{00000000-0004-0000-0100-000060110000}"/>
    <hyperlink ref="B1114" r:id="rId4450" xr:uid="{00000000-0004-0000-0100-000061110000}"/>
    <hyperlink ref="E1114" r:id="rId4451" xr:uid="{00000000-0004-0000-0100-000062110000}"/>
    <hyperlink ref="I1114" r:id="rId4452" xr:uid="{00000000-0004-0000-0100-000063110000}"/>
    <hyperlink ref="A1115" r:id="rId4453" xr:uid="{00000000-0004-0000-0100-000064110000}"/>
    <hyperlink ref="B1115" r:id="rId4454" xr:uid="{00000000-0004-0000-0100-000065110000}"/>
    <hyperlink ref="E1115" r:id="rId4455" xr:uid="{00000000-0004-0000-0100-000066110000}"/>
    <hyperlink ref="I1115" r:id="rId4456" xr:uid="{00000000-0004-0000-0100-000067110000}"/>
    <hyperlink ref="A1116" r:id="rId4457" xr:uid="{00000000-0004-0000-0100-000068110000}"/>
    <hyperlink ref="B1116" r:id="rId4458" xr:uid="{00000000-0004-0000-0100-000069110000}"/>
    <hyperlink ref="E1116" r:id="rId4459" xr:uid="{00000000-0004-0000-0100-00006A110000}"/>
    <hyperlink ref="I1116" r:id="rId4460" xr:uid="{00000000-0004-0000-0100-00006B110000}"/>
    <hyperlink ref="A1117" r:id="rId4461" xr:uid="{00000000-0004-0000-0100-00006C110000}"/>
    <hyperlink ref="B1117" r:id="rId4462" xr:uid="{00000000-0004-0000-0100-00006D110000}"/>
    <hyperlink ref="E1117" r:id="rId4463" xr:uid="{00000000-0004-0000-0100-00006E110000}"/>
    <hyperlink ref="I1117" r:id="rId4464" xr:uid="{00000000-0004-0000-0100-00006F110000}"/>
    <hyperlink ref="A1118" r:id="rId4465" xr:uid="{00000000-0004-0000-0100-000070110000}"/>
    <hyperlink ref="B1118" r:id="rId4466" xr:uid="{00000000-0004-0000-0100-000071110000}"/>
    <hyperlink ref="E1118" r:id="rId4467" xr:uid="{00000000-0004-0000-0100-000072110000}"/>
    <hyperlink ref="I1118" r:id="rId4468" xr:uid="{00000000-0004-0000-0100-000073110000}"/>
    <hyperlink ref="A1119" r:id="rId4469" xr:uid="{00000000-0004-0000-0100-000074110000}"/>
    <hyperlink ref="B1119" r:id="rId4470" xr:uid="{00000000-0004-0000-0100-000075110000}"/>
    <hyperlink ref="E1119" r:id="rId4471" xr:uid="{00000000-0004-0000-0100-000076110000}"/>
    <hyperlink ref="I1119" r:id="rId4472" xr:uid="{00000000-0004-0000-0100-000077110000}"/>
    <hyperlink ref="A1120" r:id="rId4473" xr:uid="{00000000-0004-0000-0100-000078110000}"/>
    <hyperlink ref="B1120" r:id="rId4474" xr:uid="{00000000-0004-0000-0100-000079110000}"/>
    <hyperlink ref="E1120" r:id="rId4475" xr:uid="{00000000-0004-0000-0100-00007A110000}"/>
    <hyperlink ref="I1120" r:id="rId4476" xr:uid="{00000000-0004-0000-0100-00007B110000}"/>
    <hyperlink ref="A1121" r:id="rId4477" xr:uid="{00000000-0004-0000-0100-00007C110000}"/>
    <hyperlink ref="B1121" r:id="rId4478" xr:uid="{00000000-0004-0000-0100-00007D110000}"/>
    <hyperlink ref="E1121" r:id="rId4479" xr:uid="{00000000-0004-0000-0100-00007E110000}"/>
    <hyperlink ref="I1121" r:id="rId4480" xr:uid="{00000000-0004-0000-0100-00007F110000}"/>
    <hyperlink ref="A1122" r:id="rId4481" xr:uid="{00000000-0004-0000-0100-000080110000}"/>
    <hyperlink ref="B1122" r:id="rId4482" xr:uid="{00000000-0004-0000-0100-000081110000}"/>
    <hyperlink ref="E1122" r:id="rId4483" xr:uid="{00000000-0004-0000-0100-000082110000}"/>
    <hyperlink ref="I1122" r:id="rId4484" xr:uid="{00000000-0004-0000-0100-000083110000}"/>
    <hyperlink ref="A1123" r:id="rId4485" xr:uid="{00000000-0004-0000-0100-000084110000}"/>
    <hyperlink ref="B1123" r:id="rId4486" xr:uid="{00000000-0004-0000-0100-000085110000}"/>
    <hyperlink ref="E1123" r:id="rId4487" xr:uid="{00000000-0004-0000-0100-000086110000}"/>
    <hyperlink ref="I1123" r:id="rId4488" xr:uid="{00000000-0004-0000-0100-000087110000}"/>
    <hyperlink ref="A1124" r:id="rId4489" xr:uid="{00000000-0004-0000-0100-000088110000}"/>
    <hyperlink ref="B1124" r:id="rId4490" xr:uid="{00000000-0004-0000-0100-000089110000}"/>
    <hyperlink ref="E1124" r:id="rId4491" xr:uid="{00000000-0004-0000-0100-00008A110000}"/>
    <hyperlink ref="I1124" r:id="rId4492" xr:uid="{00000000-0004-0000-0100-00008B110000}"/>
    <hyperlink ref="A1125" r:id="rId4493" xr:uid="{00000000-0004-0000-0100-00008C110000}"/>
    <hyperlink ref="B1125" r:id="rId4494" xr:uid="{00000000-0004-0000-0100-00008D110000}"/>
    <hyperlink ref="E1125" r:id="rId4495" xr:uid="{00000000-0004-0000-0100-00008E110000}"/>
    <hyperlink ref="I1125" r:id="rId4496" xr:uid="{00000000-0004-0000-0100-00008F110000}"/>
    <hyperlink ref="A1126" r:id="rId4497" xr:uid="{00000000-0004-0000-0100-000090110000}"/>
    <hyperlink ref="B1126" r:id="rId4498" xr:uid="{00000000-0004-0000-0100-000091110000}"/>
    <hyperlink ref="E1126" r:id="rId4499" xr:uid="{00000000-0004-0000-0100-000092110000}"/>
    <hyperlink ref="I1126" r:id="rId4500" xr:uid="{00000000-0004-0000-0100-000093110000}"/>
    <hyperlink ref="A1127" r:id="rId4501" xr:uid="{00000000-0004-0000-0100-000094110000}"/>
    <hyperlink ref="B1127" r:id="rId4502" xr:uid="{00000000-0004-0000-0100-000095110000}"/>
    <hyperlink ref="E1127" r:id="rId4503" xr:uid="{00000000-0004-0000-0100-000096110000}"/>
    <hyperlink ref="I1127" r:id="rId4504" xr:uid="{00000000-0004-0000-0100-000097110000}"/>
    <hyperlink ref="A1128" r:id="rId4505" xr:uid="{00000000-0004-0000-0100-000098110000}"/>
    <hyperlink ref="B1128" r:id="rId4506" xr:uid="{00000000-0004-0000-0100-000099110000}"/>
    <hyperlink ref="E1128" r:id="rId4507" xr:uid="{00000000-0004-0000-0100-00009A110000}"/>
    <hyperlink ref="I1128" r:id="rId4508" xr:uid="{00000000-0004-0000-0100-00009B110000}"/>
    <hyperlink ref="A1129" r:id="rId4509" xr:uid="{00000000-0004-0000-0100-00009C110000}"/>
    <hyperlink ref="B1129" r:id="rId4510" xr:uid="{00000000-0004-0000-0100-00009D110000}"/>
    <hyperlink ref="E1129" r:id="rId4511" xr:uid="{00000000-0004-0000-0100-00009E110000}"/>
    <hyperlink ref="I1129" r:id="rId4512" xr:uid="{00000000-0004-0000-0100-00009F110000}"/>
    <hyperlink ref="A1130" r:id="rId4513" xr:uid="{00000000-0004-0000-0100-0000A0110000}"/>
    <hyperlink ref="B1130" r:id="rId4514" xr:uid="{00000000-0004-0000-0100-0000A1110000}"/>
    <hyperlink ref="E1130" r:id="rId4515" xr:uid="{00000000-0004-0000-0100-0000A2110000}"/>
    <hyperlink ref="I1130" r:id="rId4516" xr:uid="{00000000-0004-0000-0100-0000A3110000}"/>
    <hyperlink ref="A1131" r:id="rId4517" xr:uid="{00000000-0004-0000-0100-0000A4110000}"/>
    <hyperlink ref="B1131" r:id="rId4518" xr:uid="{00000000-0004-0000-0100-0000A5110000}"/>
    <hyperlink ref="E1131" r:id="rId4519" xr:uid="{00000000-0004-0000-0100-0000A6110000}"/>
    <hyperlink ref="I1131" r:id="rId4520" xr:uid="{00000000-0004-0000-0100-0000A7110000}"/>
    <hyperlink ref="A1132" r:id="rId4521" xr:uid="{00000000-0004-0000-0100-0000A8110000}"/>
    <hyperlink ref="B1132" r:id="rId4522" xr:uid="{00000000-0004-0000-0100-0000A9110000}"/>
    <hyperlink ref="E1132" r:id="rId4523" xr:uid="{00000000-0004-0000-0100-0000AA110000}"/>
    <hyperlink ref="I1132" r:id="rId4524" xr:uid="{00000000-0004-0000-0100-0000AB110000}"/>
    <hyperlink ref="A1133" r:id="rId4525" xr:uid="{00000000-0004-0000-0100-0000AC110000}"/>
    <hyperlink ref="B1133" r:id="rId4526" xr:uid="{00000000-0004-0000-0100-0000AD110000}"/>
    <hyperlink ref="E1133" r:id="rId4527" xr:uid="{00000000-0004-0000-0100-0000AE110000}"/>
    <hyperlink ref="I1133" r:id="rId4528" xr:uid="{00000000-0004-0000-0100-0000AF110000}"/>
    <hyperlink ref="A1134" r:id="rId4529" xr:uid="{00000000-0004-0000-0100-0000B0110000}"/>
    <hyperlink ref="B1134" r:id="rId4530" xr:uid="{00000000-0004-0000-0100-0000B1110000}"/>
    <hyperlink ref="E1134" r:id="rId4531" xr:uid="{00000000-0004-0000-0100-0000B2110000}"/>
    <hyperlink ref="I1134" r:id="rId4532" xr:uid="{00000000-0004-0000-0100-0000B3110000}"/>
    <hyperlink ref="A1135" r:id="rId4533" xr:uid="{00000000-0004-0000-0100-0000B4110000}"/>
    <hyperlink ref="B1135" r:id="rId4534" xr:uid="{00000000-0004-0000-0100-0000B5110000}"/>
    <hyperlink ref="E1135" r:id="rId4535" xr:uid="{00000000-0004-0000-0100-0000B6110000}"/>
    <hyperlink ref="I1135" r:id="rId4536" xr:uid="{00000000-0004-0000-0100-0000B7110000}"/>
    <hyperlink ref="A1136" r:id="rId4537" xr:uid="{00000000-0004-0000-0100-0000B8110000}"/>
    <hyperlink ref="B1136" r:id="rId4538" xr:uid="{00000000-0004-0000-0100-0000B9110000}"/>
    <hyperlink ref="E1136" r:id="rId4539" xr:uid="{00000000-0004-0000-0100-0000BA110000}"/>
    <hyperlink ref="I1136" r:id="rId4540" xr:uid="{00000000-0004-0000-0100-0000BB110000}"/>
    <hyperlink ref="A1137" r:id="rId4541" xr:uid="{00000000-0004-0000-0100-0000BC110000}"/>
    <hyperlink ref="B1137" r:id="rId4542" xr:uid="{00000000-0004-0000-0100-0000BD110000}"/>
    <hyperlink ref="E1137" r:id="rId4543" xr:uid="{00000000-0004-0000-0100-0000BE110000}"/>
    <hyperlink ref="I1137" r:id="rId4544" xr:uid="{00000000-0004-0000-0100-0000BF110000}"/>
    <hyperlink ref="A1138" r:id="rId4545" xr:uid="{00000000-0004-0000-0100-0000C0110000}"/>
    <hyperlink ref="B1138" r:id="rId4546" xr:uid="{00000000-0004-0000-0100-0000C1110000}"/>
    <hyperlink ref="E1138" r:id="rId4547" xr:uid="{00000000-0004-0000-0100-0000C2110000}"/>
    <hyperlink ref="I1138" r:id="rId4548" xr:uid="{00000000-0004-0000-0100-0000C3110000}"/>
    <hyperlink ref="A1139" r:id="rId4549" xr:uid="{00000000-0004-0000-0100-0000C4110000}"/>
    <hyperlink ref="B1139" r:id="rId4550" xr:uid="{00000000-0004-0000-0100-0000C5110000}"/>
    <hyperlink ref="E1139" r:id="rId4551" xr:uid="{00000000-0004-0000-0100-0000C6110000}"/>
    <hyperlink ref="I1139" r:id="rId4552" xr:uid="{00000000-0004-0000-0100-0000C7110000}"/>
    <hyperlink ref="A1140" r:id="rId4553" xr:uid="{00000000-0004-0000-0100-0000C8110000}"/>
    <hyperlink ref="B1140" r:id="rId4554" xr:uid="{00000000-0004-0000-0100-0000C9110000}"/>
    <hyperlink ref="E1140" r:id="rId4555" xr:uid="{00000000-0004-0000-0100-0000CA110000}"/>
    <hyperlink ref="I1140" r:id="rId4556" xr:uid="{00000000-0004-0000-0100-0000CB110000}"/>
    <hyperlink ref="A1141" r:id="rId4557" xr:uid="{00000000-0004-0000-0100-0000CC110000}"/>
    <hyperlink ref="B1141" r:id="rId4558" xr:uid="{00000000-0004-0000-0100-0000CD110000}"/>
    <hyperlink ref="E1141" r:id="rId4559" xr:uid="{00000000-0004-0000-0100-0000CE110000}"/>
    <hyperlink ref="I1141" r:id="rId4560" xr:uid="{00000000-0004-0000-0100-0000CF110000}"/>
    <hyperlink ref="A1142" r:id="rId4561" xr:uid="{00000000-0004-0000-0100-0000D0110000}"/>
    <hyperlink ref="B1142" r:id="rId4562" xr:uid="{00000000-0004-0000-0100-0000D1110000}"/>
    <hyperlink ref="E1142" r:id="rId4563" xr:uid="{00000000-0004-0000-0100-0000D2110000}"/>
    <hyperlink ref="I1142" r:id="rId4564" xr:uid="{00000000-0004-0000-0100-0000D3110000}"/>
    <hyperlink ref="A1143" r:id="rId4565" xr:uid="{00000000-0004-0000-0100-0000D4110000}"/>
    <hyperlink ref="B1143" r:id="rId4566" xr:uid="{00000000-0004-0000-0100-0000D5110000}"/>
    <hyperlink ref="E1143" r:id="rId4567" xr:uid="{00000000-0004-0000-0100-0000D6110000}"/>
    <hyperlink ref="I1143" r:id="rId4568" xr:uid="{00000000-0004-0000-0100-0000D7110000}"/>
    <hyperlink ref="A1144" r:id="rId4569" xr:uid="{00000000-0004-0000-0100-0000D8110000}"/>
    <hyperlink ref="B1144" r:id="rId4570" xr:uid="{00000000-0004-0000-0100-0000D9110000}"/>
    <hyperlink ref="E1144" r:id="rId4571" xr:uid="{00000000-0004-0000-0100-0000DA110000}"/>
    <hyperlink ref="I1144" r:id="rId4572" xr:uid="{00000000-0004-0000-0100-0000DB110000}"/>
    <hyperlink ref="A1145" r:id="rId4573" xr:uid="{00000000-0004-0000-0100-0000DC110000}"/>
    <hyperlink ref="B1145" r:id="rId4574" xr:uid="{00000000-0004-0000-0100-0000DD110000}"/>
    <hyperlink ref="E1145" r:id="rId4575" xr:uid="{00000000-0004-0000-0100-0000DE110000}"/>
    <hyperlink ref="I1145" r:id="rId4576" xr:uid="{00000000-0004-0000-0100-0000DF110000}"/>
    <hyperlink ref="A1146" r:id="rId4577" xr:uid="{00000000-0004-0000-0100-0000E0110000}"/>
    <hyperlink ref="B1146" r:id="rId4578" xr:uid="{00000000-0004-0000-0100-0000E1110000}"/>
    <hyperlink ref="E1146" r:id="rId4579" xr:uid="{00000000-0004-0000-0100-0000E2110000}"/>
    <hyperlink ref="I1146" r:id="rId4580" xr:uid="{00000000-0004-0000-0100-0000E3110000}"/>
    <hyperlink ref="A1147" r:id="rId4581" xr:uid="{00000000-0004-0000-0100-0000E4110000}"/>
    <hyperlink ref="B1147" r:id="rId4582" xr:uid="{00000000-0004-0000-0100-0000E5110000}"/>
    <hyperlink ref="E1147" r:id="rId4583" xr:uid="{00000000-0004-0000-0100-0000E6110000}"/>
    <hyperlink ref="I1147" r:id="rId4584" xr:uid="{00000000-0004-0000-0100-0000E7110000}"/>
    <hyperlink ref="A1148" r:id="rId4585" xr:uid="{00000000-0004-0000-0100-0000E8110000}"/>
    <hyperlink ref="B1148" r:id="rId4586" xr:uid="{00000000-0004-0000-0100-0000E9110000}"/>
    <hyperlink ref="E1148" r:id="rId4587" xr:uid="{00000000-0004-0000-0100-0000EA110000}"/>
    <hyperlink ref="I1148" r:id="rId4588" xr:uid="{00000000-0004-0000-0100-0000EB110000}"/>
    <hyperlink ref="A1149" r:id="rId4589" xr:uid="{00000000-0004-0000-0100-0000EC110000}"/>
    <hyperlink ref="B1149" r:id="rId4590" xr:uid="{00000000-0004-0000-0100-0000ED110000}"/>
    <hyperlink ref="E1149" r:id="rId4591" xr:uid="{00000000-0004-0000-0100-0000EE110000}"/>
    <hyperlink ref="I1149" r:id="rId4592" xr:uid="{00000000-0004-0000-0100-0000EF110000}"/>
    <hyperlink ref="A1150" r:id="rId4593" xr:uid="{00000000-0004-0000-0100-0000F0110000}"/>
    <hyperlink ref="B1150" r:id="rId4594" xr:uid="{00000000-0004-0000-0100-0000F1110000}"/>
    <hyperlink ref="E1150" r:id="rId4595" xr:uid="{00000000-0004-0000-0100-0000F2110000}"/>
    <hyperlink ref="I1150" r:id="rId4596" xr:uid="{00000000-0004-0000-0100-0000F3110000}"/>
    <hyperlink ref="A1151" r:id="rId4597" xr:uid="{00000000-0004-0000-0100-0000F4110000}"/>
    <hyperlink ref="B1151" r:id="rId4598" xr:uid="{00000000-0004-0000-0100-0000F5110000}"/>
    <hyperlink ref="E1151" r:id="rId4599" xr:uid="{00000000-0004-0000-0100-0000F6110000}"/>
    <hyperlink ref="I1151" r:id="rId4600" xr:uid="{00000000-0004-0000-0100-0000F7110000}"/>
    <hyperlink ref="A1152" r:id="rId4601" xr:uid="{00000000-0004-0000-0100-0000F8110000}"/>
    <hyperlink ref="B1152" r:id="rId4602" xr:uid="{00000000-0004-0000-0100-0000F9110000}"/>
    <hyperlink ref="E1152" r:id="rId4603" xr:uid="{00000000-0004-0000-0100-0000FA110000}"/>
    <hyperlink ref="I1152" r:id="rId4604" xr:uid="{00000000-0004-0000-0100-0000FB110000}"/>
    <hyperlink ref="A1153" r:id="rId4605" xr:uid="{00000000-0004-0000-0100-0000FC110000}"/>
    <hyperlink ref="B1153" r:id="rId4606" xr:uid="{00000000-0004-0000-0100-0000FD110000}"/>
    <hyperlink ref="E1153" r:id="rId4607" xr:uid="{00000000-0004-0000-0100-0000FE110000}"/>
    <hyperlink ref="I1153" r:id="rId4608" xr:uid="{00000000-0004-0000-0100-0000FF110000}"/>
    <hyperlink ref="A1154" r:id="rId4609" xr:uid="{00000000-0004-0000-0100-000000120000}"/>
    <hyperlink ref="B1154" r:id="rId4610" xr:uid="{00000000-0004-0000-0100-000001120000}"/>
    <hyperlink ref="E1154" r:id="rId4611" xr:uid="{00000000-0004-0000-0100-000002120000}"/>
    <hyperlink ref="I1154" r:id="rId4612" xr:uid="{00000000-0004-0000-0100-000003120000}"/>
    <hyperlink ref="A1155" r:id="rId4613" xr:uid="{00000000-0004-0000-0100-000004120000}"/>
    <hyperlink ref="B1155" r:id="rId4614" xr:uid="{00000000-0004-0000-0100-000005120000}"/>
    <hyperlink ref="E1155" r:id="rId4615" xr:uid="{00000000-0004-0000-0100-000006120000}"/>
    <hyperlink ref="I1155" r:id="rId4616" xr:uid="{00000000-0004-0000-0100-000007120000}"/>
    <hyperlink ref="A1156" r:id="rId4617" xr:uid="{00000000-0004-0000-0100-000008120000}"/>
    <hyperlink ref="B1156" r:id="rId4618" xr:uid="{00000000-0004-0000-0100-000009120000}"/>
    <hyperlink ref="E1156" r:id="rId4619" xr:uid="{00000000-0004-0000-0100-00000A120000}"/>
    <hyperlink ref="I1156" r:id="rId4620" xr:uid="{00000000-0004-0000-0100-00000B120000}"/>
    <hyperlink ref="A1157" r:id="rId4621" xr:uid="{00000000-0004-0000-0100-00000C120000}"/>
    <hyperlink ref="B1157" r:id="rId4622" xr:uid="{00000000-0004-0000-0100-00000D120000}"/>
    <hyperlink ref="E1157" r:id="rId4623" xr:uid="{00000000-0004-0000-0100-00000E120000}"/>
    <hyperlink ref="I1157" r:id="rId4624" xr:uid="{00000000-0004-0000-0100-00000F120000}"/>
    <hyperlink ref="A1158" r:id="rId4625" xr:uid="{00000000-0004-0000-0100-000010120000}"/>
    <hyperlink ref="B1158" r:id="rId4626" xr:uid="{00000000-0004-0000-0100-000011120000}"/>
    <hyperlink ref="E1158" r:id="rId4627" xr:uid="{00000000-0004-0000-0100-000012120000}"/>
    <hyperlink ref="I1158" r:id="rId4628" xr:uid="{00000000-0004-0000-0100-000013120000}"/>
    <hyperlink ref="A1159" r:id="rId4629" xr:uid="{00000000-0004-0000-0100-000014120000}"/>
    <hyperlink ref="B1159" r:id="rId4630" xr:uid="{00000000-0004-0000-0100-000015120000}"/>
    <hyperlink ref="E1159" r:id="rId4631" xr:uid="{00000000-0004-0000-0100-000016120000}"/>
    <hyperlink ref="I1159" r:id="rId4632" xr:uid="{00000000-0004-0000-0100-000017120000}"/>
    <hyperlink ref="A1160" r:id="rId4633" xr:uid="{00000000-0004-0000-0100-000018120000}"/>
    <hyperlink ref="B1160" r:id="rId4634" xr:uid="{00000000-0004-0000-0100-000019120000}"/>
    <hyperlink ref="E1160" r:id="rId4635" xr:uid="{00000000-0004-0000-0100-00001A120000}"/>
    <hyperlink ref="I1160" r:id="rId4636" xr:uid="{00000000-0004-0000-0100-00001B120000}"/>
    <hyperlink ref="A1161" r:id="rId4637" xr:uid="{00000000-0004-0000-0100-00001C120000}"/>
    <hyperlink ref="B1161" r:id="rId4638" xr:uid="{00000000-0004-0000-0100-00001D120000}"/>
    <hyperlink ref="E1161" r:id="rId4639" xr:uid="{00000000-0004-0000-0100-00001E120000}"/>
    <hyperlink ref="I1161" r:id="rId4640" xr:uid="{00000000-0004-0000-0100-00001F120000}"/>
    <hyperlink ref="A1162" r:id="rId4641" xr:uid="{00000000-0004-0000-0100-000020120000}"/>
    <hyperlink ref="B1162" r:id="rId4642" xr:uid="{00000000-0004-0000-0100-000021120000}"/>
    <hyperlink ref="E1162" r:id="rId4643" xr:uid="{00000000-0004-0000-0100-000022120000}"/>
    <hyperlink ref="I1162" r:id="rId4644" xr:uid="{00000000-0004-0000-0100-000023120000}"/>
    <hyperlink ref="A1163" r:id="rId4645" xr:uid="{00000000-0004-0000-0100-000024120000}"/>
    <hyperlink ref="B1163" r:id="rId4646" xr:uid="{00000000-0004-0000-0100-000025120000}"/>
    <hyperlink ref="E1163" r:id="rId4647" xr:uid="{00000000-0004-0000-0100-000026120000}"/>
    <hyperlink ref="I1163" r:id="rId4648" xr:uid="{00000000-0004-0000-0100-000027120000}"/>
    <hyperlink ref="A1164" r:id="rId4649" xr:uid="{00000000-0004-0000-0100-000028120000}"/>
    <hyperlink ref="B1164" r:id="rId4650" xr:uid="{00000000-0004-0000-0100-000029120000}"/>
    <hyperlink ref="E1164" r:id="rId4651" xr:uid="{00000000-0004-0000-0100-00002A120000}"/>
    <hyperlink ref="I1164" r:id="rId4652" xr:uid="{00000000-0004-0000-0100-00002B120000}"/>
    <hyperlink ref="A1165" r:id="rId4653" xr:uid="{00000000-0004-0000-0100-00002C120000}"/>
    <hyperlink ref="B1165" r:id="rId4654" xr:uid="{00000000-0004-0000-0100-00002D120000}"/>
    <hyperlink ref="E1165" r:id="rId4655" xr:uid="{00000000-0004-0000-0100-00002E120000}"/>
    <hyperlink ref="I1165" r:id="rId4656" xr:uid="{00000000-0004-0000-0100-00002F120000}"/>
    <hyperlink ref="A1166" r:id="rId4657" xr:uid="{00000000-0004-0000-0100-000030120000}"/>
    <hyperlink ref="B1166" r:id="rId4658" xr:uid="{00000000-0004-0000-0100-000031120000}"/>
    <hyperlink ref="E1166" r:id="rId4659" xr:uid="{00000000-0004-0000-0100-000032120000}"/>
    <hyperlink ref="I1166" r:id="rId4660" xr:uid="{00000000-0004-0000-0100-000033120000}"/>
    <hyperlink ref="A1167" r:id="rId4661" xr:uid="{00000000-0004-0000-0100-000034120000}"/>
    <hyperlink ref="B1167" r:id="rId4662" xr:uid="{00000000-0004-0000-0100-000035120000}"/>
    <hyperlink ref="E1167" r:id="rId4663" xr:uid="{00000000-0004-0000-0100-000036120000}"/>
    <hyperlink ref="I1167" r:id="rId4664" xr:uid="{00000000-0004-0000-0100-000037120000}"/>
    <hyperlink ref="A1168" r:id="rId4665" xr:uid="{00000000-0004-0000-0100-000038120000}"/>
    <hyperlink ref="B1168" r:id="rId4666" xr:uid="{00000000-0004-0000-0100-000039120000}"/>
    <hyperlink ref="E1168" r:id="rId4667" xr:uid="{00000000-0004-0000-0100-00003A120000}"/>
    <hyperlink ref="I1168" r:id="rId4668" xr:uid="{00000000-0004-0000-0100-00003B120000}"/>
    <hyperlink ref="A1169" r:id="rId4669" xr:uid="{00000000-0004-0000-0100-00003C120000}"/>
    <hyperlink ref="B1169" r:id="rId4670" xr:uid="{00000000-0004-0000-0100-00003D120000}"/>
    <hyperlink ref="E1169" r:id="rId4671" xr:uid="{00000000-0004-0000-0100-00003E120000}"/>
    <hyperlink ref="I1169" r:id="rId4672" xr:uid="{00000000-0004-0000-0100-00003F120000}"/>
    <hyperlink ref="A1170" r:id="rId4673" xr:uid="{00000000-0004-0000-0100-000040120000}"/>
    <hyperlink ref="B1170" r:id="rId4674" xr:uid="{00000000-0004-0000-0100-000041120000}"/>
    <hyperlink ref="E1170" r:id="rId4675" xr:uid="{00000000-0004-0000-0100-000042120000}"/>
    <hyperlink ref="I1170" r:id="rId4676" xr:uid="{00000000-0004-0000-0100-000043120000}"/>
    <hyperlink ref="A1171" r:id="rId4677" xr:uid="{00000000-0004-0000-0100-000044120000}"/>
    <hyperlink ref="B1171" r:id="rId4678" xr:uid="{00000000-0004-0000-0100-000045120000}"/>
    <hyperlink ref="E1171" r:id="rId4679" xr:uid="{00000000-0004-0000-0100-000046120000}"/>
    <hyperlink ref="I1171" r:id="rId4680" xr:uid="{00000000-0004-0000-0100-000047120000}"/>
    <hyperlink ref="A1172" r:id="rId4681" xr:uid="{00000000-0004-0000-0100-000048120000}"/>
    <hyperlink ref="B1172" r:id="rId4682" xr:uid="{00000000-0004-0000-0100-000049120000}"/>
    <hyperlink ref="E1172" r:id="rId4683" xr:uid="{00000000-0004-0000-0100-00004A120000}"/>
    <hyperlink ref="I1172" r:id="rId4684" xr:uid="{00000000-0004-0000-0100-00004B120000}"/>
    <hyperlink ref="A1173" r:id="rId4685" xr:uid="{00000000-0004-0000-0100-00004C120000}"/>
    <hyperlink ref="B1173" r:id="rId4686" xr:uid="{00000000-0004-0000-0100-00004D120000}"/>
    <hyperlink ref="E1173" r:id="rId4687" xr:uid="{00000000-0004-0000-0100-00004E120000}"/>
    <hyperlink ref="I1173" r:id="rId4688" xr:uid="{00000000-0004-0000-0100-00004F120000}"/>
    <hyperlink ref="A1174" r:id="rId4689" xr:uid="{00000000-0004-0000-0100-000050120000}"/>
    <hyperlink ref="B1174" r:id="rId4690" xr:uid="{00000000-0004-0000-0100-000051120000}"/>
    <hyperlink ref="E1174" r:id="rId4691" xr:uid="{00000000-0004-0000-0100-000052120000}"/>
    <hyperlink ref="I1174" r:id="rId4692" xr:uid="{00000000-0004-0000-0100-000053120000}"/>
    <hyperlink ref="A1175" r:id="rId4693" xr:uid="{00000000-0004-0000-0100-000054120000}"/>
    <hyperlink ref="B1175" r:id="rId4694" xr:uid="{00000000-0004-0000-0100-000055120000}"/>
    <hyperlink ref="E1175" r:id="rId4695" xr:uid="{00000000-0004-0000-0100-000056120000}"/>
    <hyperlink ref="I1175" r:id="rId4696" xr:uid="{00000000-0004-0000-0100-000057120000}"/>
    <hyperlink ref="A1176" r:id="rId4697" xr:uid="{00000000-0004-0000-0100-000058120000}"/>
    <hyperlink ref="B1176" r:id="rId4698" xr:uid="{00000000-0004-0000-0100-000059120000}"/>
    <hyperlink ref="E1176" r:id="rId4699" xr:uid="{00000000-0004-0000-0100-00005A120000}"/>
    <hyperlink ref="I1176" r:id="rId4700" xr:uid="{00000000-0004-0000-0100-00005B120000}"/>
    <hyperlink ref="A1177" r:id="rId4701" xr:uid="{00000000-0004-0000-0100-00005C120000}"/>
    <hyperlink ref="B1177" r:id="rId4702" xr:uid="{00000000-0004-0000-0100-00005D120000}"/>
    <hyperlink ref="E1177" r:id="rId4703" xr:uid="{00000000-0004-0000-0100-00005E120000}"/>
    <hyperlink ref="I1177" r:id="rId4704" xr:uid="{00000000-0004-0000-0100-00005F120000}"/>
    <hyperlink ref="A1178" r:id="rId4705" xr:uid="{00000000-0004-0000-0100-000060120000}"/>
    <hyperlink ref="B1178" r:id="rId4706" xr:uid="{00000000-0004-0000-0100-000061120000}"/>
    <hyperlink ref="E1178" r:id="rId4707" xr:uid="{00000000-0004-0000-0100-000062120000}"/>
    <hyperlink ref="I1178" r:id="rId4708" xr:uid="{00000000-0004-0000-0100-000063120000}"/>
    <hyperlink ref="A1179" r:id="rId4709" xr:uid="{00000000-0004-0000-0100-000064120000}"/>
    <hyperlink ref="B1179" r:id="rId4710" xr:uid="{00000000-0004-0000-0100-000065120000}"/>
    <hyperlink ref="E1179" r:id="rId4711" xr:uid="{00000000-0004-0000-0100-000066120000}"/>
    <hyperlink ref="I1179" r:id="rId4712" xr:uid="{00000000-0004-0000-0100-000067120000}"/>
    <hyperlink ref="A1180" r:id="rId4713" xr:uid="{00000000-0004-0000-0100-000068120000}"/>
    <hyperlink ref="B1180" r:id="rId4714" xr:uid="{00000000-0004-0000-0100-000069120000}"/>
    <hyperlink ref="E1180" r:id="rId4715" xr:uid="{00000000-0004-0000-0100-00006A120000}"/>
    <hyperlink ref="I1180" r:id="rId4716" xr:uid="{00000000-0004-0000-0100-00006B120000}"/>
    <hyperlink ref="A1181" r:id="rId4717" xr:uid="{00000000-0004-0000-0100-00006C120000}"/>
    <hyperlink ref="B1181" r:id="rId4718" xr:uid="{00000000-0004-0000-0100-00006D120000}"/>
    <hyperlink ref="E1181" r:id="rId4719" xr:uid="{00000000-0004-0000-0100-00006E120000}"/>
    <hyperlink ref="I1181" r:id="rId4720" xr:uid="{00000000-0004-0000-0100-00006F120000}"/>
    <hyperlink ref="A1182" r:id="rId4721" xr:uid="{00000000-0004-0000-0100-000070120000}"/>
    <hyperlink ref="B1182" r:id="rId4722" xr:uid="{00000000-0004-0000-0100-000071120000}"/>
    <hyperlink ref="E1182" r:id="rId4723" xr:uid="{00000000-0004-0000-0100-000072120000}"/>
    <hyperlink ref="I1182" r:id="rId4724" xr:uid="{00000000-0004-0000-0100-000073120000}"/>
    <hyperlink ref="A1183" r:id="rId4725" xr:uid="{00000000-0004-0000-0100-000074120000}"/>
    <hyperlink ref="B1183" r:id="rId4726" xr:uid="{00000000-0004-0000-0100-000075120000}"/>
    <hyperlink ref="E1183" r:id="rId4727" xr:uid="{00000000-0004-0000-0100-000076120000}"/>
    <hyperlink ref="I1183" r:id="rId4728" xr:uid="{00000000-0004-0000-0100-000077120000}"/>
    <hyperlink ref="A1184" r:id="rId4729" xr:uid="{00000000-0004-0000-0100-000078120000}"/>
    <hyperlink ref="B1184" r:id="rId4730" xr:uid="{00000000-0004-0000-0100-000079120000}"/>
    <hyperlink ref="E1184" r:id="rId4731" xr:uid="{00000000-0004-0000-0100-00007A120000}"/>
    <hyperlink ref="I1184" r:id="rId4732" xr:uid="{00000000-0004-0000-0100-00007B120000}"/>
    <hyperlink ref="A1185" r:id="rId4733" xr:uid="{00000000-0004-0000-0100-00007C120000}"/>
    <hyperlink ref="B1185" r:id="rId4734" xr:uid="{00000000-0004-0000-0100-00007D120000}"/>
    <hyperlink ref="E1185" r:id="rId4735" xr:uid="{00000000-0004-0000-0100-00007E120000}"/>
    <hyperlink ref="I1185" r:id="rId4736" xr:uid="{00000000-0004-0000-0100-00007F120000}"/>
    <hyperlink ref="A1186" r:id="rId4737" xr:uid="{00000000-0004-0000-0100-000080120000}"/>
    <hyperlink ref="B1186" r:id="rId4738" xr:uid="{00000000-0004-0000-0100-000081120000}"/>
    <hyperlink ref="E1186" r:id="rId4739" xr:uid="{00000000-0004-0000-0100-000082120000}"/>
    <hyperlink ref="I1186" r:id="rId4740" xr:uid="{00000000-0004-0000-0100-000083120000}"/>
    <hyperlink ref="A1187" r:id="rId4741" xr:uid="{00000000-0004-0000-0100-000084120000}"/>
    <hyperlink ref="B1187" r:id="rId4742" xr:uid="{00000000-0004-0000-0100-000085120000}"/>
    <hyperlink ref="E1187" r:id="rId4743" xr:uid="{00000000-0004-0000-0100-000086120000}"/>
    <hyperlink ref="I1187" r:id="rId4744" xr:uid="{00000000-0004-0000-0100-000087120000}"/>
    <hyperlink ref="A1188" r:id="rId4745" xr:uid="{00000000-0004-0000-0100-000088120000}"/>
    <hyperlink ref="B1188" r:id="rId4746" xr:uid="{00000000-0004-0000-0100-000089120000}"/>
    <hyperlink ref="E1188" r:id="rId4747" xr:uid="{00000000-0004-0000-0100-00008A120000}"/>
    <hyperlink ref="I1188" r:id="rId4748" xr:uid="{00000000-0004-0000-0100-00008B120000}"/>
    <hyperlink ref="A1189" r:id="rId4749" xr:uid="{00000000-0004-0000-0100-00008C120000}"/>
    <hyperlink ref="B1189" r:id="rId4750" xr:uid="{00000000-0004-0000-0100-00008D120000}"/>
    <hyperlink ref="E1189" r:id="rId4751" xr:uid="{00000000-0004-0000-0100-00008E120000}"/>
    <hyperlink ref="I1189" r:id="rId4752" xr:uid="{00000000-0004-0000-0100-00008F120000}"/>
    <hyperlink ref="A1190" r:id="rId4753" xr:uid="{00000000-0004-0000-0100-000090120000}"/>
    <hyperlink ref="B1190" r:id="rId4754" xr:uid="{00000000-0004-0000-0100-000091120000}"/>
    <hyperlink ref="E1190" r:id="rId4755" xr:uid="{00000000-0004-0000-0100-000092120000}"/>
    <hyperlink ref="I1190" r:id="rId4756" xr:uid="{00000000-0004-0000-0100-000093120000}"/>
    <hyperlink ref="A1191" r:id="rId4757" xr:uid="{00000000-0004-0000-0100-000094120000}"/>
    <hyperlink ref="B1191" r:id="rId4758" xr:uid="{00000000-0004-0000-0100-000095120000}"/>
    <hyperlink ref="E1191" r:id="rId4759" xr:uid="{00000000-0004-0000-0100-000096120000}"/>
    <hyperlink ref="I1191" r:id="rId4760" xr:uid="{00000000-0004-0000-0100-000097120000}"/>
    <hyperlink ref="A1192" r:id="rId4761" xr:uid="{00000000-0004-0000-0100-000098120000}"/>
    <hyperlink ref="B1192" r:id="rId4762" xr:uid="{00000000-0004-0000-0100-000099120000}"/>
    <hyperlink ref="E1192" r:id="rId4763" xr:uid="{00000000-0004-0000-0100-00009A120000}"/>
    <hyperlink ref="I1192" r:id="rId4764" xr:uid="{00000000-0004-0000-0100-00009B120000}"/>
    <hyperlink ref="A1193" r:id="rId4765" xr:uid="{00000000-0004-0000-0100-00009C120000}"/>
    <hyperlink ref="B1193" r:id="rId4766" xr:uid="{00000000-0004-0000-0100-00009D120000}"/>
    <hyperlink ref="E1193" r:id="rId4767" xr:uid="{00000000-0004-0000-0100-00009E120000}"/>
    <hyperlink ref="I1193" r:id="rId4768" xr:uid="{00000000-0004-0000-0100-00009F120000}"/>
    <hyperlink ref="A1194" r:id="rId4769" xr:uid="{00000000-0004-0000-0100-0000A0120000}"/>
    <hyperlink ref="B1194" r:id="rId4770" xr:uid="{00000000-0004-0000-0100-0000A1120000}"/>
    <hyperlink ref="E1194" r:id="rId4771" xr:uid="{00000000-0004-0000-0100-0000A2120000}"/>
    <hyperlink ref="I1194" r:id="rId4772" xr:uid="{00000000-0004-0000-0100-0000A3120000}"/>
    <hyperlink ref="A1195" r:id="rId4773" xr:uid="{00000000-0004-0000-0100-0000A4120000}"/>
    <hyperlink ref="B1195" r:id="rId4774" xr:uid="{00000000-0004-0000-0100-0000A5120000}"/>
    <hyperlink ref="E1195" r:id="rId4775" xr:uid="{00000000-0004-0000-0100-0000A6120000}"/>
    <hyperlink ref="I1195" r:id="rId4776" xr:uid="{00000000-0004-0000-0100-0000A7120000}"/>
    <hyperlink ref="A1196" r:id="rId4777" xr:uid="{00000000-0004-0000-0100-0000A8120000}"/>
    <hyperlink ref="B1196" r:id="rId4778" xr:uid="{00000000-0004-0000-0100-0000A9120000}"/>
    <hyperlink ref="E1196" r:id="rId4779" xr:uid="{00000000-0004-0000-0100-0000AA120000}"/>
    <hyperlink ref="I1196" r:id="rId4780" xr:uid="{00000000-0004-0000-0100-0000AB120000}"/>
    <hyperlink ref="A1197" r:id="rId4781" xr:uid="{00000000-0004-0000-0100-0000AC120000}"/>
    <hyperlink ref="B1197" r:id="rId4782" xr:uid="{00000000-0004-0000-0100-0000AD120000}"/>
    <hyperlink ref="E1197" r:id="rId4783" xr:uid="{00000000-0004-0000-0100-0000AE120000}"/>
    <hyperlink ref="I1197" r:id="rId4784" xr:uid="{00000000-0004-0000-0100-0000AF120000}"/>
    <hyperlink ref="A1198" r:id="rId4785" xr:uid="{00000000-0004-0000-0100-0000B0120000}"/>
    <hyperlink ref="B1198" r:id="rId4786" xr:uid="{00000000-0004-0000-0100-0000B1120000}"/>
    <hyperlink ref="E1198" r:id="rId4787" xr:uid="{00000000-0004-0000-0100-0000B2120000}"/>
    <hyperlink ref="I1198" r:id="rId4788" xr:uid="{00000000-0004-0000-0100-0000B3120000}"/>
    <hyperlink ref="A1199" r:id="rId4789" xr:uid="{00000000-0004-0000-0100-0000B4120000}"/>
    <hyperlink ref="B1199" r:id="rId4790" xr:uid="{00000000-0004-0000-0100-0000B5120000}"/>
    <hyperlink ref="E1199" r:id="rId4791" xr:uid="{00000000-0004-0000-0100-0000B6120000}"/>
    <hyperlink ref="I1199" r:id="rId4792" xr:uid="{00000000-0004-0000-0100-0000B7120000}"/>
    <hyperlink ref="A1200" r:id="rId4793" xr:uid="{00000000-0004-0000-0100-0000B8120000}"/>
    <hyperlink ref="B1200" r:id="rId4794" xr:uid="{00000000-0004-0000-0100-0000B9120000}"/>
    <hyperlink ref="E1200" r:id="rId4795" xr:uid="{00000000-0004-0000-0100-0000BA120000}"/>
    <hyperlink ref="I1200" r:id="rId4796" xr:uid="{00000000-0004-0000-0100-0000BB120000}"/>
    <hyperlink ref="A1201" r:id="rId4797" xr:uid="{00000000-0004-0000-0100-0000BC120000}"/>
    <hyperlink ref="B1201" r:id="rId4798" xr:uid="{00000000-0004-0000-0100-0000BD120000}"/>
    <hyperlink ref="E1201" r:id="rId4799" xr:uid="{00000000-0004-0000-0100-0000BE120000}"/>
    <hyperlink ref="I1201" r:id="rId4800" xr:uid="{00000000-0004-0000-0100-0000BF120000}"/>
    <hyperlink ref="A1202" r:id="rId4801" xr:uid="{00000000-0004-0000-0100-0000C0120000}"/>
    <hyperlink ref="B1202" r:id="rId4802" xr:uid="{00000000-0004-0000-0100-0000C1120000}"/>
    <hyperlink ref="E1202" r:id="rId4803" xr:uid="{00000000-0004-0000-0100-0000C2120000}"/>
    <hyperlink ref="I1202" r:id="rId4804" xr:uid="{00000000-0004-0000-0100-0000C3120000}"/>
    <hyperlink ref="A1203" r:id="rId4805" xr:uid="{00000000-0004-0000-0100-0000C4120000}"/>
    <hyperlink ref="B1203" r:id="rId4806" xr:uid="{00000000-0004-0000-0100-0000C5120000}"/>
    <hyperlink ref="E1203" r:id="rId4807" xr:uid="{00000000-0004-0000-0100-0000C6120000}"/>
    <hyperlink ref="I1203" r:id="rId4808" xr:uid="{00000000-0004-0000-0100-0000C7120000}"/>
    <hyperlink ref="A1204" r:id="rId4809" xr:uid="{00000000-0004-0000-0100-0000C8120000}"/>
    <hyperlink ref="B1204" r:id="rId4810" xr:uid="{00000000-0004-0000-0100-0000C9120000}"/>
    <hyperlink ref="E1204" r:id="rId4811" xr:uid="{00000000-0004-0000-0100-0000CA120000}"/>
    <hyperlink ref="I1204" r:id="rId4812" xr:uid="{00000000-0004-0000-0100-0000CB120000}"/>
    <hyperlink ref="A1205" r:id="rId4813" xr:uid="{00000000-0004-0000-0100-0000CC120000}"/>
    <hyperlink ref="B1205" r:id="rId4814" xr:uid="{00000000-0004-0000-0100-0000CD120000}"/>
    <hyperlink ref="E1205" r:id="rId4815" xr:uid="{00000000-0004-0000-0100-0000CE120000}"/>
    <hyperlink ref="I1205" r:id="rId4816" xr:uid="{00000000-0004-0000-0100-0000CF120000}"/>
    <hyperlink ref="A1206" r:id="rId4817" xr:uid="{00000000-0004-0000-0100-0000D0120000}"/>
    <hyperlink ref="B1206" r:id="rId4818" xr:uid="{00000000-0004-0000-0100-0000D1120000}"/>
    <hyperlink ref="E1206" r:id="rId4819" xr:uid="{00000000-0004-0000-0100-0000D2120000}"/>
    <hyperlink ref="I1206" r:id="rId4820" xr:uid="{00000000-0004-0000-0100-0000D3120000}"/>
    <hyperlink ref="A1207" r:id="rId4821" xr:uid="{00000000-0004-0000-0100-0000D4120000}"/>
    <hyperlink ref="B1207" r:id="rId4822" xr:uid="{00000000-0004-0000-0100-0000D5120000}"/>
    <hyperlink ref="E1207" r:id="rId4823" xr:uid="{00000000-0004-0000-0100-0000D6120000}"/>
    <hyperlink ref="I1207" r:id="rId4824" xr:uid="{00000000-0004-0000-0100-0000D7120000}"/>
    <hyperlink ref="A1208" r:id="rId4825" xr:uid="{00000000-0004-0000-0100-0000D8120000}"/>
    <hyperlink ref="B1208" r:id="rId4826" xr:uid="{00000000-0004-0000-0100-0000D9120000}"/>
    <hyperlink ref="E1208" r:id="rId4827" xr:uid="{00000000-0004-0000-0100-0000DA120000}"/>
    <hyperlink ref="I1208" r:id="rId4828" xr:uid="{00000000-0004-0000-0100-0000DB120000}"/>
    <hyperlink ref="A1209" r:id="rId4829" xr:uid="{00000000-0004-0000-0100-0000DC120000}"/>
    <hyperlink ref="B1209" r:id="rId4830" xr:uid="{00000000-0004-0000-0100-0000DD120000}"/>
    <hyperlink ref="E1209" r:id="rId4831" xr:uid="{00000000-0004-0000-0100-0000DE120000}"/>
    <hyperlink ref="I1209" r:id="rId4832" xr:uid="{00000000-0004-0000-0100-0000DF120000}"/>
    <hyperlink ref="A1210" r:id="rId4833" xr:uid="{00000000-0004-0000-0100-0000E0120000}"/>
    <hyperlink ref="B1210" r:id="rId4834" xr:uid="{00000000-0004-0000-0100-0000E1120000}"/>
    <hyperlink ref="E1210" r:id="rId4835" xr:uid="{00000000-0004-0000-0100-0000E2120000}"/>
    <hyperlink ref="I1210" r:id="rId4836" xr:uid="{00000000-0004-0000-0100-0000E3120000}"/>
    <hyperlink ref="A1211" r:id="rId4837" xr:uid="{00000000-0004-0000-0100-0000E4120000}"/>
    <hyperlink ref="B1211" r:id="rId4838" xr:uid="{00000000-0004-0000-0100-0000E5120000}"/>
    <hyperlink ref="E1211" r:id="rId4839" xr:uid="{00000000-0004-0000-0100-0000E6120000}"/>
    <hyperlink ref="I1211" r:id="rId4840" xr:uid="{00000000-0004-0000-0100-0000E7120000}"/>
    <hyperlink ref="A1212" r:id="rId4841" xr:uid="{00000000-0004-0000-0100-0000E8120000}"/>
    <hyperlink ref="B1212" r:id="rId4842" xr:uid="{00000000-0004-0000-0100-0000E9120000}"/>
    <hyperlink ref="E1212" r:id="rId4843" xr:uid="{00000000-0004-0000-0100-0000EA120000}"/>
    <hyperlink ref="I1212" r:id="rId4844" xr:uid="{00000000-0004-0000-0100-0000EB120000}"/>
    <hyperlink ref="A1213" r:id="rId4845" xr:uid="{00000000-0004-0000-0100-0000EC120000}"/>
    <hyperlink ref="B1213" r:id="rId4846" xr:uid="{00000000-0004-0000-0100-0000ED120000}"/>
    <hyperlink ref="E1213" r:id="rId4847" xr:uid="{00000000-0004-0000-0100-0000EE120000}"/>
    <hyperlink ref="I1213" r:id="rId4848" xr:uid="{00000000-0004-0000-0100-0000EF120000}"/>
    <hyperlink ref="A1214" r:id="rId4849" xr:uid="{00000000-0004-0000-0100-0000F0120000}"/>
    <hyperlink ref="B1214" r:id="rId4850" xr:uid="{00000000-0004-0000-0100-0000F1120000}"/>
    <hyperlink ref="E1214" r:id="rId4851" xr:uid="{00000000-0004-0000-0100-0000F2120000}"/>
    <hyperlink ref="I1214" r:id="rId4852" xr:uid="{00000000-0004-0000-0100-0000F3120000}"/>
    <hyperlink ref="A1215" r:id="rId4853" xr:uid="{00000000-0004-0000-0100-0000F4120000}"/>
    <hyperlink ref="B1215" r:id="rId4854" xr:uid="{00000000-0004-0000-0100-0000F5120000}"/>
    <hyperlink ref="E1215" r:id="rId4855" xr:uid="{00000000-0004-0000-0100-0000F6120000}"/>
    <hyperlink ref="I1215" r:id="rId4856" xr:uid="{00000000-0004-0000-0100-0000F7120000}"/>
    <hyperlink ref="A1216" r:id="rId4857" xr:uid="{00000000-0004-0000-0100-0000F8120000}"/>
    <hyperlink ref="B1216" r:id="rId4858" xr:uid="{00000000-0004-0000-0100-0000F9120000}"/>
    <hyperlink ref="E1216" r:id="rId4859" xr:uid="{00000000-0004-0000-0100-0000FA120000}"/>
    <hyperlink ref="I1216" r:id="rId4860" xr:uid="{00000000-0004-0000-0100-0000FB120000}"/>
    <hyperlink ref="A1217" r:id="rId4861" xr:uid="{00000000-0004-0000-0100-0000FC120000}"/>
    <hyperlink ref="B1217" r:id="rId4862" xr:uid="{00000000-0004-0000-0100-0000FD120000}"/>
    <hyperlink ref="E1217" r:id="rId4863" xr:uid="{00000000-0004-0000-0100-0000FE120000}"/>
    <hyperlink ref="I1217" r:id="rId4864" xr:uid="{00000000-0004-0000-0100-0000FF120000}"/>
    <hyperlink ref="A1218" r:id="rId4865" xr:uid="{00000000-0004-0000-0100-000000130000}"/>
    <hyperlink ref="B1218" r:id="rId4866" xr:uid="{00000000-0004-0000-0100-000001130000}"/>
    <hyperlink ref="E1218" r:id="rId4867" xr:uid="{00000000-0004-0000-0100-000002130000}"/>
    <hyperlink ref="I1218" r:id="rId4868" xr:uid="{00000000-0004-0000-0100-000003130000}"/>
    <hyperlink ref="A1219" r:id="rId4869" xr:uid="{00000000-0004-0000-0100-000004130000}"/>
    <hyperlink ref="B1219" r:id="rId4870" xr:uid="{00000000-0004-0000-0100-000005130000}"/>
    <hyperlink ref="E1219" r:id="rId4871" xr:uid="{00000000-0004-0000-0100-000006130000}"/>
    <hyperlink ref="I1219" r:id="rId4872" xr:uid="{00000000-0004-0000-0100-000007130000}"/>
    <hyperlink ref="A1220" r:id="rId4873" xr:uid="{00000000-0004-0000-0100-000008130000}"/>
    <hyperlink ref="B1220" r:id="rId4874" xr:uid="{00000000-0004-0000-0100-000009130000}"/>
    <hyperlink ref="E1220" r:id="rId4875" xr:uid="{00000000-0004-0000-0100-00000A130000}"/>
    <hyperlink ref="I1220" r:id="rId4876" xr:uid="{00000000-0004-0000-0100-00000B130000}"/>
    <hyperlink ref="A1221" r:id="rId4877" xr:uid="{00000000-0004-0000-0100-00000C130000}"/>
    <hyperlink ref="B1221" r:id="rId4878" xr:uid="{00000000-0004-0000-0100-00000D130000}"/>
    <hyperlink ref="E1221" r:id="rId4879" xr:uid="{00000000-0004-0000-0100-00000E130000}"/>
    <hyperlink ref="I1221" r:id="rId4880" xr:uid="{00000000-0004-0000-0100-00000F130000}"/>
    <hyperlink ref="A1222" r:id="rId4881" xr:uid="{00000000-0004-0000-0100-000010130000}"/>
    <hyperlink ref="B1222" r:id="rId4882" xr:uid="{00000000-0004-0000-0100-000011130000}"/>
    <hyperlink ref="E1222" r:id="rId4883" xr:uid="{00000000-0004-0000-0100-000012130000}"/>
    <hyperlink ref="I1222" r:id="rId4884" xr:uid="{00000000-0004-0000-0100-000013130000}"/>
    <hyperlink ref="A1223" r:id="rId4885" xr:uid="{00000000-0004-0000-0100-000014130000}"/>
    <hyperlink ref="B1223" r:id="rId4886" xr:uid="{00000000-0004-0000-0100-000015130000}"/>
    <hyperlink ref="E1223" r:id="rId4887" xr:uid="{00000000-0004-0000-0100-000016130000}"/>
    <hyperlink ref="I1223" r:id="rId4888" xr:uid="{00000000-0004-0000-0100-000017130000}"/>
    <hyperlink ref="A1224" r:id="rId4889" xr:uid="{00000000-0004-0000-0100-000018130000}"/>
    <hyperlink ref="B1224" r:id="rId4890" xr:uid="{00000000-0004-0000-0100-000019130000}"/>
    <hyperlink ref="E1224" r:id="rId4891" xr:uid="{00000000-0004-0000-0100-00001A130000}"/>
    <hyperlink ref="I1224" r:id="rId4892" xr:uid="{00000000-0004-0000-0100-00001B130000}"/>
    <hyperlink ref="A1225" r:id="rId4893" xr:uid="{00000000-0004-0000-0100-00001C130000}"/>
    <hyperlink ref="B1225" r:id="rId4894" xr:uid="{00000000-0004-0000-0100-00001D130000}"/>
    <hyperlink ref="E1225" r:id="rId4895" xr:uid="{00000000-0004-0000-0100-00001E130000}"/>
    <hyperlink ref="I1225" r:id="rId4896" xr:uid="{00000000-0004-0000-0100-00001F130000}"/>
    <hyperlink ref="A1226" r:id="rId4897" xr:uid="{00000000-0004-0000-0100-000020130000}"/>
    <hyperlink ref="B1226" r:id="rId4898" xr:uid="{00000000-0004-0000-0100-000021130000}"/>
    <hyperlink ref="E1226" r:id="rId4899" xr:uid="{00000000-0004-0000-0100-000022130000}"/>
    <hyperlink ref="I1226" r:id="rId4900" xr:uid="{00000000-0004-0000-0100-000023130000}"/>
    <hyperlink ref="A1227" r:id="rId4901" xr:uid="{00000000-0004-0000-0100-000024130000}"/>
    <hyperlink ref="B1227" r:id="rId4902" xr:uid="{00000000-0004-0000-0100-000025130000}"/>
    <hyperlink ref="E1227" r:id="rId4903" xr:uid="{00000000-0004-0000-0100-000026130000}"/>
    <hyperlink ref="I1227" r:id="rId4904" xr:uid="{00000000-0004-0000-0100-000027130000}"/>
    <hyperlink ref="A1228" r:id="rId4905" xr:uid="{00000000-0004-0000-0100-000028130000}"/>
    <hyperlink ref="B1228" r:id="rId4906" xr:uid="{00000000-0004-0000-0100-000029130000}"/>
    <hyperlink ref="E1228" r:id="rId4907" xr:uid="{00000000-0004-0000-0100-00002A130000}"/>
    <hyperlink ref="I1228" r:id="rId4908" xr:uid="{00000000-0004-0000-0100-00002B130000}"/>
    <hyperlink ref="A1229" r:id="rId4909" xr:uid="{00000000-0004-0000-0100-00002C130000}"/>
    <hyperlink ref="B1229" r:id="rId4910" xr:uid="{00000000-0004-0000-0100-00002D130000}"/>
    <hyperlink ref="E1229" r:id="rId4911" xr:uid="{00000000-0004-0000-0100-00002E130000}"/>
    <hyperlink ref="I1229" r:id="rId4912" xr:uid="{00000000-0004-0000-0100-00002F130000}"/>
    <hyperlink ref="A1230" r:id="rId4913" xr:uid="{00000000-0004-0000-0100-000030130000}"/>
    <hyperlink ref="B1230" r:id="rId4914" xr:uid="{00000000-0004-0000-0100-000031130000}"/>
    <hyperlink ref="E1230" r:id="rId4915" xr:uid="{00000000-0004-0000-0100-000032130000}"/>
    <hyperlink ref="I1230" r:id="rId4916" xr:uid="{00000000-0004-0000-0100-000033130000}"/>
    <hyperlink ref="A1231" r:id="rId4917" xr:uid="{00000000-0004-0000-0100-000034130000}"/>
    <hyperlink ref="B1231" r:id="rId4918" xr:uid="{00000000-0004-0000-0100-000035130000}"/>
    <hyperlink ref="E1231" r:id="rId4919" xr:uid="{00000000-0004-0000-0100-000036130000}"/>
    <hyperlink ref="I1231" r:id="rId4920" xr:uid="{00000000-0004-0000-0100-000037130000}"/>
    <hyperlink ref="A1232" r:id="rId4921" xr:uid="{00000000-0004-0000-0100-000038130000}"/>
    <hyperlink ref="B1232" r:id="rId4922" xr:uid="{00000000-0004-0000-0100-000039130000}"/>
    <hyperlink ref="E1232" r:id="rId4923" xr:uid="{00000000-0004-0000-0100-00003A130000}"/>
    <hyperlink ref="I1232" r:id="rId4924" xr:uid="{00000000-0004-0000-0100-00003B130000}"/>
    <hyperlink ref="A1233" r:id="rId4925" xr:uid="{00000000-0004-0000-0100-00003C130000}"/>
    <hyperlink ref="B1233" r:id="rId4926" xr:uid="{00000000-0004-0000-0100-00003D130000}"/>
    <hyperlink ref="E1233" r:id="rId4927" xr:uid="{00000000-0004-0000-0100-00003E130000}"/>
    <hyperlink ref="I1233" r:id="rId4928" xr:uid="{00000000-0004-0000-0100-00003F130000}"/>
    <hyperlink ref="A1234" r:id="rId4929" xr:uid="{00000000-0004-0000-0100-000040130000}"/>
    <hyperlink ref="B1234" r:id="rId4930" xr:uid="{00000000-0004-0000-0100-000041130000}"/>
    <hyperlink ref="E1234" r:id="rId4931" xr:uid="{00000000-0004-0000-0100-000042130000}"/>
    <hyperlink ref="I1234" r:id="rId4932" xr:uid="{00000000-0004-0000-0100-000043130000}"/>
    <hyperlink ref="A1235" r:id="rId4933" xr:uid="{00000000-0004-0000-0100-000044130000}"/>
    <hyperlink ref="B1235" r:id="rId4934" xr:uid="{00000000-0004-0000-0100-000045130000}"/>
    <hyperlink ref="E1235" r:id="rId4935" xr:uid="{00000000-0004-0000-0100-000046130000}"/>
    <hyperlink ref="I1235" r:id="rId4936" xr:uid="{00000000-0004-0000-0100-000047130000}"/>
    <hyperlink ref="A1236" r:id="rId4937" xr:uid="{00000000-0004-0000-0100-000048130000}"/>
    <hyperlink ref="B1236" r:id="rId4938" xr:uid="{00000000-0004-0000-0100-000049130000}"/>
    <hyperlink ref="E1236" r:id="rId4939" xr:uid="{00000000-0004-0000-0100-00004A130000}"/>
    <hyperlink ref="I1236" r:id="rId4940" xr:uid="{00000000-0004-0000-0100-00004B130000}"/>
    <hyperlink ref="A1237" r:id="rId4941" xr:uid="{00000000-0004-0000-0100-00004C130000}"/>
    <hyperlink ref="B1237" r:id="rId4942" xr:uid="{00000000-0004-0000-0100-00004D130000}"/>
    <hyperlink ref="E1237" r:id="rId4943" xr:uid="{00000000-0004-0000-0100-00004E130000}"/>
    <hyperlink ref="I1237" r:id="rId4944" xr:uid="{00000000-0004-0000-0100-00004F130000}"/>
    <hyperlink ref="A1238" r:id="rId4945" xr:uid="{00000000-0004-0000-0100-000050130000}"/>
    <hyperlink ref="B1238" r:id="rId4946" xr:uid="{00000000-0004-0000-0100-000051130000}"/>
    <hyperlink ref="E1238" r:id="rId4947" xr:uid="{00000000-0004-0000-0100-000052130000}"/>
    <hyperlink ref="I1238" r:id="rId4948" xr:uid="{00000000-0004-0000-0100-000053130000}"/>
    <hyperlink ref="A1239" r:id="rId4949" xr:uid="{00000000-0004-0000-0100-000054130000}"/>
    <hyperlink ref="B1239" r:id="rId4950" xr:uid="{00000000-0004-0000-0100-000055130000}"/>
    <hyperlink ref="E1239" r:id="rId4951" xr:uid="{00000000-0004-0000-0100-000056130000}"/>
    <hyperlink ref="I1239" r:id="rId4952" xr:uid="{00000000-0004-0000-0100-000057130000}"/>
    <hyperlink ref="A1240" r:id="rId4953" xr:uid="{00000000-0004-0000-0100-000058130000}"/>
    <hyperlink ref="B1240" r:id="rId4954" xr:uid="{00000000-0004-0000-0100-000059130000}"/>
    <hyperlink ref="E1240" r:id="rId4955" xr:uid="{00000000-0004-0000-0100-00005A130000}"/>
    <hyperlink ref="I1240" r:id="rId4956" xr:uid="{00000000-0004-0000-0100-00005B130000}"/>
    <hyperlink ref="A1241" r:id="rId4957" xr:uid="{00000000-0004-0000-0100-00005C130000}"/>
    <hyperlink ref="B1241" r:id="rId4958" xr:uid="{00000000-0004-0000-0100-00005D130000}"/>
    <hyperlink ref="E1241" r:id="rId4959" xr:uid="{00000000-0004-0000-0100-00005E130000}"/>
    <hyperlink ref="I1241" r:id="rId4960" xr:uid="{00000000-0004-0000-0100-00005F130000}"/>
    <hyperlink ref="A1242" r:id="rId4961" xr:uid="{00000000-0004-0000-0100-000060130000}"/>
    <hyperlink ref="B1242" r:id="rId4962" xr:uid="{00000000-0004-0000-0100-000061130000}"/>
    <hyperlink ref="E1242" r:id="rId4963" xr:uid="{00000000-0004-0000-0100-000062130000}"/>
    <hyperlink ref="I1242" r:id="rId4964" xr:uid="{00000000-0004-0000-0100-000063130000}"/>
    <hyperlink ref="A1243" r:id="rId4965" xr:uid="{00000000-0004-0000-0100-000064130000}"/>
    <hyperlink ref="B1243" r:id="rId4966" xr:uid="{00000000-0004-0000-0100-000065130000}"/>
    <hyperlink ref="E1243" r:id="rId4967" xr:uid="{00000000-0004-0000-0100-000066130000}"/>
    <hyperlink ref="I1243" r:id="rId4968" xr:uid="{00000000-0004-0000-0100-000067130000}"/>
    <hyperlink ref="A1244" r:id="rId4969" xr:uid="{00000000-0004-0000-0100-000068130000}"/>
    <hyperlink ref="B1244" r:id="rId4970" xr:uid="{00000000-0004-0000-0100-000069130000}"/>
    <hyperlink ref="E1244" r:id="rId4971" xr:uid="{00000000-0004-0000-0100-00006A130000}"/>
    <hyperlink ref="I1244" r:id="rId4972" xr:uid="{00000000-0004-0000-0100-00006B130000}"/>
    <hyperlink ref="A1245" r:id="rId4973" xr:uid="{00000000-0004-0000-0100-00006C130000}"/>
    <hyperlink ref="B1245" r:id="rId4974" xr:uid="{00000000-0004-0000-0100-00006D130000}"/>
    <hyperlink ref="E1245" r:id="rId4975" xr:uid="{00000000-0004-0000-0100-00006E130000}"/>
    <hyperlink ref="I1245" r:id="rId4976" xr:uid="{00000000-0004-0000-0100-00006F130000}"/>
    <hyperlink ref="A1246" r:id="rId4977" xr:uid="{00000000-0004-0000-0100-000070130000}"/>
    <hyperlink ref="B1246" r:id="rId4978" xr:uid="{00000000-0004-0000-0100-000071130000}"/>
    <hyperlink ref="E1246" r:id="rId4979" xr:uid="{00000000-0004-0000-0100-000072130000}"/>
    <hyperlink ref="I1246" r:id="rId4980" xr:uid="{00000000-0004-0000-0100-000073130000}"/>
    <hyperlink ref="A1247" r:id="rId4981" xr:uid="{00000000-0004-0000-0100-000074130000}"/>
    <hyperlink ref="B1247" r:id="rId4982" xr:uid="{00000000-0004-0000-0100-000075130000}"/>
    <hyperlink ref="E1247" r:id="rId4983" xr:uid="{00000000-0004-0000-0100-000076130000}"/>
    <hyperlink ref="I1247" r:id="rId4984" xr:uid="{00000000-0004-0000-0100-000077130000}"/>
    <hyperlink ref="A1248" r:id="rId4985" xr:uid="{00000000-0004-0000-0100-000078130000}"/>
    <hyperlink ref="B1248" r:id="rId4986" xr:uid="{00000000-0004-0000-0100-000079130000}"/>
    <hyperlink ref="E1248" r:id="rId4987" xr:uid="{00000000-0004-0000-0100-00007A130000}"/>
    <hyperlink ref="I1248" r:id="rId4988" xr:uid="{00000000-0004-0000-0100-00007B130000}"/>
    <hyperlink ref="A1249" r:id="rId4989" xr:uid="{00000000-0004-0000-0100-00007C130000}"/>
    <hyperlink ref="B1249" r:id="rId4990" xr:uid="{00000000-0004-0000-0100-00007D130000}"/>
    <hyperlink ref="E1249" r:id="rId4991" xr:uid="{00000000-0004-0000-0100-00007E130000}"/>
    <hyperlink ref="I1249" r:id="rId4992" xr:uid="{00000000-0004-0000-0100-00007F130000}"/>
    <hyperlink ref="A1250" r:id="rId4993" xr:uid="{00000000-0004-0000-0100-000080130000}"/>
    <hyperlink ref="B1250" r:id="rId4994" xr:uid="{00000000-0004-0000-0100-000081130000}"/>
    <hyperlink ref="E1250" r:id="rId4995" xr:uid="{00000000-0004-0000-0100-000082130000}"/>
    <hyperlink ref="I1250" r:id="rId4996" xr:uid="{00000000-0004-0000-0100-000083130000}"/>
    <hyperlink ref="A1251" r:id="rId4997" xr:uid="{00000000-0004-0000-0100-000084130000}"/>
    <hyperlink ref="B1251" r:id="rId4998" xr:uid="{00000000-0004-0000-0100-000085130000}"/>
    <hyperlink ref="E1251" r:id="rId4999" xr:uid="{00000000-0004-0000-0100-000086130000}"/>
    <hyperlink ref="I1251" r:id="rId5000" xr:uid="{00000000-0004-0000-0100-000087130000}"/>
    <hyperlink ref="A1252" r:id="rId5001" xr:uid="{00000000-0004-0000-0100-000088130000}"/>
    <hyperlink ref="B1252" r:id="rId5002" xr:uid="{00000000-0004-0000-0100-000089130000}"/>
    <hyperlink ref="E1252" r:id="rId5003" xr:uid="{00000000-0004-0000-0100-00008A130000}"/>
    <hyperlink ref="I1252" r:id="rId5004" xr:uid="{00000000-0004-0000-0100-00008B130000}"/>
    <hyperlink ref="A1253" r:id="rId5005" xr:uid="{00000000-0004-0000-0100-00008C130000}"/>
    <hyperlink ref="B1253" r:id="rId5006" xr:uid="{00000000-0004-0000-0100-00008D130000}"/>
    <hyperlink ref="E1253" r:id="rId5007" xr:uid="{00000000-0004-0000-0100-00008E130000}"/>
    <hyperlink ref="I1253" r:id="rId5008" xr:uid="{00000000-0004-0000-0100-00008F130000}"/>
    <hyperlink ref="A1254" r:id="rId5009" xr:uid="{00000000-0004-0000-0100-000090130000}"/>
    <hyperlink ref="B1254" r:id="rId5010" xr:uid="{00000000-0004-0000-0100-000091130000}"/>
    <hyperlink ref="E1254" r:id="rId5011" xr:uid="{00000000-0004-0000-0100-000092130000}"/>
    <hyperlink ref="I1254" r:id="rId5012" xr:uid="{00000000-0004-0000-0100-000093130000}"/>
    <hyperlink ref="A1255" r:id="rId5013" xr:uid="{00000000-0004-0000-0100-000094130000}"/>
    <hyperlink ref="B1255" r:id="rId5014" xr:uid="{00000000-0004-0000-0100-000095130000}"/>
    <hyperlink ref="E1255" r:id="rId5015" xr:uid="{00000000-0004-0000-0100-000096130000}"/>
    <hyperlink ref="I1255" r:id="rId5016" xr:uid="{00000000-0004-0000-0100-000097130000}"/>
    <hyperlink ref="A1256" r:id="rId5017" xr:uid="{00000000-0004-0000-0100-000098130000}"/>
    <hyperlink ref="B1256" r:id="rId5018" xr:uid="{00000000-0004-0000-0100-000099130000}"/>
    <hyperlink ref="E1256" r:id="rId5019" xr:uid="{00000000-0004-0000-0100-00009A130000}"/>
    <hyperlink ref="I1256" r:id="rId5020" xr:uid="{00000000-0004-0000-0100-00009B130000}"/>
    <hyperlink ref="A1257" r:id="rId5021" xr:uid="{00000000-0004-0000-0100-00009C130000}"/>
    <hyperlink ref="B1257" r:id="rId5022" xr:uid="{00000000-0004-0000-0100-00009D130000}"/>
    <hyperlink ref="E1257" r:id="rId5023" xr:uid="{00000000-0004-0000-0100-00009E130000}"/>
    <hyperlink ref="I1257" r:id="rId5024" xr:uid="{00000000-0004-0000-0100-00009F130000}"/>
    <hyperlink ref="A1258" r:id="rId5025" xr:uid="{00000000-0004-0000-0100-0000A0130000}"/>
    <hyperlink ref="B1258" r:id="rId5026" xr:uid="{00000000-0004-0000-0100-0000A1130000}"/>
    <hyperlink ref="E1258" r:id="rId5027" xr:uid="{00000000-0004-0000-0100-0000A2130000}"/>
    <hyperlink ref="I1258" r:id="rId5028" xr:uid="{00000000-0004-0000-0100-0000A3130000}"/>
    <hyperlink ref="A1259" r:id="rId5029" xr:uid="{00000000-0004-0000-0100-0000A4130000}"/>
    <hyperlink ref="B1259" r:id="rId5030" xr:uid="{00000000-0004-0000-0100-0000A5130000}"/>
    <hyperlink ref="E1259" r:id="rId5031" xr:uid="{00000000-0004-0000-0100-0000A6130000}"/>
    <hyperlink ref="I1259" r:id="rId5032" xr:uid="{00000000-0004-0000-0100-0000A7130000}"/>
    <hyperlink ref="A1260" r:id="rId5033" xr:uid="{00000000-0004-0000-0100-0000A8130000}"/>
    <hyperlink ref="B1260" r:id="rId5034" xr:uid="{00000000-0004-0000-0100-0000A9130000}"/>
    <hyperlink ref="E1260" r:id="rId5035" xr:uid="{00000000-0004-0000-0100-0000AA130000}"/>
    <hyperlink ref="I1260" r:id="rId5036" xr:uid="{00000000-0004-0000-0100-0000AB130000}"/>
    <hyperlink ref="A1261" r:id="rId5037" xr:uid="{00000000-0004-0000-0100-0000AC130000}"/>
    <hyperlink ref="B1261" r:id="rId5038" xr:uid="{00000000-0004-0000-0100-0000AD130000}"/>
    <hyperlink ref="E1261" r:id="rId5039" xr:uid="{00000000-0004-0000-0100-0000AE130000}"/>
    <hyperlink ref="I1261" r:id="rId5040" xr:uid="{00000000-0004-0000-0100-0000AF130000}"/>
    <hyperlink ref="A1262" r:id="rId5041" xr:uid="{00000000-0004-0000-0100-0000B0130000}"/>
    <hyperlink ref="B1262" r:id="rId5042" xr:uid="{00000000-0004-0000-0100-0000B1130000}"/>
    <hyperlink ref="E1262" r:id="rId5043" xr:uid="{00000000-0004-0000-0100-0000B2130000}"/>
    <hyperlink ref="I1262" r:id="rId5044" xr:uid="{00000000-0004-0000-0100-0000B3130000}"/>
    <hyperlink ref="A1263" r:id="rId5045" xr:uid="{00000000-0004-0000-0100-0000B4130000}"/>
    <hyperlink ref="B1263" r:id="rId5046" xr:uid="{00000000-0004-0000-0100-0000B5130000}"/>
    <hyperlink ref="E1263" r:id="rId5047" xr:uid="{00000000-0004-0000-0100-0000B6130000}"/>
    <hyperlink ref="I1263" r:id="rId5048" xr:uid="{00000000-0004-0000-0100-0000B7130000}"/>
    <hyperlink ref="A1264" r:id="rId5049" xr:uid="{00000000-0004-0000-0100-0000B8130000}"/>
    <hyperlink ref="B1264" r:id="rId5050" xr:uid="{00000000-0004-0000-0100-0000B9130000}"/>
    <hyperlink ref="E1264" r:id="rId5051" xr:uid="{00000000-0004-0000-0100-0000BA130000}"/>
    <hyperlink ref="I1264" r:id="rId5052" xr:uid="{00000000-0004-0000-0100-0000BB130000}"/>
    <hyperlink ref="A1265" r:id="rId5053" xr:uid="{00000000-0004-0000-0100-0000BC130000}"/>
    <hyperlink ref="B1265" r:id="rId5054" xr:uid="{00000000-0004-0000-0100-0000BD130000}"/>
    <hyperlink ref="E1265" r:id="rId5055" xr:uid="{00000000-0004-0000-0100-0000BE130000}"/>
    <hyperlink ref="I1265" r:id="rId5056" xr:uid="{00000000-0004-0000-0100-0000BF130000}"/>
    <hyperlink ref="A1266" r:id="rId5057" xr:uid="{00000000-0004-0000-0100-0000C0130000}"/>
    <hyperlink ref="B1266" r:id="rId5058" xr:uid="{00000000-0004-0000-0100-0000C1130000}"/>
    <hyperlink ref="E1266" r:id="rId5059" xr:uid="{00000000-0004-0000-0100-0000C2130000}"/>
    <hyperlink ref="I1266" r:id="rId5060" xr:uid="{00000000-0004-0000-0100-0000C3130000}"/>
    <hyperlink ref="A1267" r:id="rId5061" xr:uid="{00000000-0004-0000-0100-0000C4130000}"/>
    <hyperlink ref="B1267" r:id="rId5062" xr:uid="{00000000-0004-0000-0100-0000C5130000}"/>
    <hyperlink ref="E1267" r:id="rId5063" xr:uid="{00000000-0004-0000-0100-0000C6130000}"/>
    <hyperlink ref="I1267" r:id="rId5064" xr:uid="{00000000-0004-0000-0100-0000C7130000}"/>
    <hyperlink ref="A1268" r:id="rId5065" xr:uid="{00000000-0004-0000-0100-0000C8130000}"/>
    <hyperlink ref="B1268" r:id="rId5066" xr:uid="{00000000-0004-0000-0100-0000C9130000}"/>
    <hyperlink ref="E1268" r:id="rId5067" xr:uid="{00000000-0004-0000-0100-0000CA130000}"/>
    <hyperlink ref="I1268" r:id="rId5068" xr:uid="{00000000-0004-0000-0100-0000CB130000}"/>
    <hyperlink ref="A1269" r:id="rId5069" xr:uid="{00000000-0004-0000-0100-0000CC130000}"/>
    <hyperlink ref="B1269" r:id="rId5070" xr:uid="{00000000-0004-0000-0100-0000CD130000}"/>
    <hyperlink ref="E1269" r:id="rId5071" xr:uid="{00000000-0004-0000-0100-0000CE130000}"/>
    <hyperlink ref="I1269" r:id="rId5072" xr:uid="{00000000-0004-0000-0100-0000CF130000}"/>
    <hyperlink ref="A1270" r:id="rId5073" xr:uid="{00000000-0004-0000-0100-0000D0130000}"/>
    <hyperlink ref="B1270" r:id="rId5074" xr:uid="{00000000-0004-0000-0100-0000D1130000}"/>
    <hyperlink ref="E1270" r:id="rId5075" xr:uid="{00000000-0004-0000-0100-0000D2130000}"/>
    <hyperlink ref="I1270" r:id="rId5076" xr:uid="{00000000-0004-0000-0100-0000D3130000}"/>
    <hyperlink ref="A1271" r:id="rId5077" xr:uid="{00000000-0004-0000-0100-0000D4130000}"/>
    <hyperlink ref="B1271" r:id="rId5078" xr:uid="{00000000-0004-0000-0100-0000D5130000}"/>
    <hyperlink ref="E1271" r:id="rId5079" xr:uid="{00000000-0004-0000-0100-0000D6130000}"/>
    <hyperlink ref="I1271" r:id="rId5080" xr:uid="{00000000-0004-0000-0100-0000D7130000}"/>
    <hyperlink ref="A1272" r:id="rId5081" xr:uid="{00000000-0004-0000-0100-0000D8130000}"/>
    <hyperlink ref="B1272" r:id="rId5082" xr:uid="{00000000-0004-0000-0100-0000D9130000}"/>
    <hyperlink ref="E1272" r:id="rId5083" xr:uid="{00000000-0004-0000-0100-0000DA130000}"/>
    <hyperlink ref="I1272" r:id="rId5084" xr:uid="{00000000-0004-0000-0100-0000DB130000}"/>
    <hyperlink ref="A1273" r:id="rId5085" xr:uid="{00000000-0004-0000-0100-0000DC130000}"/>
    <hyperlink ref="B1273" r:id="rId5086" xr:uid="{00000000-0004-0000-0100-0000DD130000}"/>
    <hyperlink ref="E1273" r:id="rId5087" xr:uid="{00000000-0004-0000-0100-0000DE130000}"/>
    <hyperlink ref="I1273" r:id="rId5088" xr:uid="{00000000-0004-0000-0100-0000DF130000}"/>
    <hyperlink ref="A1274" r:id="rId5089" xr:uid="{00000000-0004-0000-0100-0000E0130000}"/>
    <hyperlink ref="B1274" r:id="rId5090" xr:uid="{00000000-0004-0000-0100-0000E1130000}"/>
    <hyperlink ref="E1274" r:id="rId5091" xr:uid="{00000000-0004-0000-0100-0000E2130000}"/>
    <hyperlink ref="I1274" r:id="rId5092" xr:uid="{00000000-0004-0000-0100-0000E3130000}"/>
    <hyperlink ref="A1275" r:id="rId5093" xr:uid="{00000000-0004-0000-0100-0000E4130000}"/>
    <hyperlink ref="B1275" r:id="rId5094" xr:uid="{00000000-0004-0000-0100-0000E5130000}"/>
    <hyperlink ref="E1275" r:id="rId5095" xr:uid="{00000000-0004-0000-0100-0000E6130000}"/>
    <hyperlink ref="I1275" r:id="rId5096" xr:uid="{00000000-0004-0000-0100-0000E7130000}"/>
    <hyperlink ref="A1276" r:id="rId5097" xr:uid="{00000000-0004-0000-0100-0000E8130000}"/>
    <hyperlink ref="B1276" r:id="rId5098" xr:uid="{00000000-0004-0000-0100-0000E9130000}"/>
    <hyperlink ref="E1276" r:id="rId5099" xr:uid="{00000000-0004-0000-0100-0000EA130000}"/>
    <hyperlink ref="I1276" r:id="rId5100" xr:uid="{00000000-0004-0000-0100-0000EB130000}"/>
    <hyperlink ref="A1277" r:id="rId5101" xr:uid="{00000000-0004-0000-0100-0000EC130000}"/>
    <hyperlink ref="B1277" r:id="rId5102" xr:uid="{00000000-0004-0000-0100-0000ED130000}"/>
    <hyperlink ref="E1277" r:id="rId5103" xr:uid="{00000000-0004-0000-0100-0000EE130000}"/>
    <hyperlink ref="I1277" r:id="rId5104" xr:uid="{00000000-0004-0000-0100-0000EF130000}"/>
    <hyperlink ref="A1278" r:id="rId5105" xr:uid="{00000000-0004-0000-0100-0000F0130000}"/>
    <hyperlink ref="B1278" r:id="rId5106" xr:uid="{00000000-0004-0000-0100-0000F1130000}"/>
    <hyperlink ref="E1278" r:id="rId5107" xr:uid="{00000000-0004-0000-0100-0000F2130000}"/>
    <hyperlink ref="I1278" r:id="rId5108" xr:uid="{00000000-0004-0000-0100-0000F3130000}"/>
    <hyperlink ref="A1279" r:id="rId5109" xr:uid="{00000000-0004-0000-0100-0000F4130000}"/>
    <hyperlink ref="B1279" r:id="rId5110" xr:uid="{00000000-0004-0000-0100-0000F5130000}"/>
    <hyperlink ref="E1279" r:id="rId5111" xr:uid="{00000000-0004-0000-0100-0000F6130000}"/>
    <hyperlink ref="I1279" r:id="rId5112" xr:uid="{00000000-0004-0000-0100-0000F7130000}"/>
    <hyperlink ref="A1280" r:id="rId5113" xr:uid="{00000000-0004-0000-0100-0000F8130000}"/>
    <hyperlink ref="B1280" r:id="rId5114" xr:uid="{00000000-0004-0000-0100-0000F9130000}"/>
    <hyperlink ref="E1280" r:id="rId5115" xr:uid="{00000000-0004-0000-0100-0000FA130000}"/>
    <hyperlink ref="I1280" r:id="rId5116" xr:uid="{00000000-0004-0000-0100-0000FB130000}"/>
    <hyperlink ref="A1281" r:id="rId5117" xr:uid="{00000000-0004-0000-0100-0000FC130000}"/>
    <hyperlink ref="B1281" r:id="rId5118" xr:uid="{00000000-0004-0000-0100-0000FD130000}"/>
    <hyperlink ref="E1281" r:id="rId5119" xr:uid="{00000000-0004-0000-0100-0000FE130000}"/>
    <hyperlink ref="I1281" r:id="rId5120" xr:uid="{00000000-0004-0000-0100-0000FF130000}"/>
    <hyperlink ref="A1282" r:id="rId5121" xr:uid="{00000000-0004-0000-0100-000000140000}"/>
    <hyperlink ref="B1282" r:id="rId5122" xr:uid="{00000000-0004-0000-0100-000001140000}"/>
    <hyperlink ref="E1282" r:id="rId5123" xr:uid="{00000000-0004-0000-0100-000002140000}"/>
    <hyperlink ref="I1282" r:id="rId5124" xr:uid="{00000000-0004-0000-0100-000003140000}"/>
    <hyperlink ref="A1283" r:id="rId5125" xr:uid="{00000000-0004-0000-0100-000004140000}"/>
    <hyperlink ref="B1283" r:id="rId5126" xr:uid="{00000000-0004-0000-0100-000005140000}"/>
    <hyperlink ref="E1283" r:id="rId5127" xr:uid="{00000000-0004-0000-0100-000006140000}"/>
    <hyperlink ref="I1283" r:id="rId5128" xr:uid="{00000000-0004-0000-0100-000007140000}"/>
    <hyperlink ref="A1284" r:id="rId5129" xr:uid="{00000000-0004-0000-0100-000008140000}"/>
    <hyperlink ref="B1284" r:id="rId5130" xr:uid="{00000000-0004-0000-0100-000009140000}"/>
    <hyperlink ref="E1284" r:id="rId5131" xr:uid="{00000000-0004-0000-0100-00000A140000}"/>
    <hyperlink ref="I1284" r:id="rId5132" xr:uid="{00000000-0004-0000-0100-00000B140000}"/>
    <hyperlink ref="A1285" r:id="rId5133" xr:uid="{00000000-0004-0000-0100-00000C140000}"/>
    <hyperlink ref="B1285" r:id="rId5134" xr:uid="{00000000-0004-0000-0100-00000D140000}"/>
    <hyperlink ref="E1285" r:id="rId5135" xr:uid="{00000000-0004-0000-0100-00000E140000}"/>
    <hyperlink ref="I1285" r:id="rId5136" xr:uid="{00000000-0004-0000-0100-00000F140000}"/>
    <hyperlink ref="A1286" r:id="rId5137" xr:uid="{00000000-0004-0000-0100-000010140000}"/>
    <hyperlink ref="B1286" r:id="rId5138" xr:uid="{00000000-0004-0000-0100-000011140000}"/>
    <hyperlink ref="E1286" r:id="rId5139" xr:uid="{00000000-0004-0000-0100-000012140000}"/>
    <hyperlink ref="I1286" r:id="rId5140" xr:uid="{00000000-0004-0000-0100-000013140000}"/>
    <hyperlink ref="A1287" r:id="rId5141" xr:uid="{00000000-0004-0000-0100-000014140000}"/>
    <hyperlink ref="B1287" r:id="rId5142" xr:uid="{00000000-0004-0000-0100-000015140000}"/>
    <hyperlink ref="E1287" r:id="rId5143" xr:uid="{00000000-0004-0000-0100-000016140000}"/>
    <hyperlink ref="I1287" r:id="rId5144" xr:uid="{00000000-0004-0000-0100-000017140000}"/>
    <hyperlink ref="A1288" r:id="rId5145" xr:uid="{00000000-0004-0000-0100-000018140000}"/>
    <hyperlink ref="B1288" r:id="rId5146" xr:uid="{00000000-0004-0000-0100-000019140000}"/>
    <hyperlink ref="E1288" r:id="rId5147" xr:uid="{00000000-0004-0000-0100-00001A140000}"/>
    <hyperlink ref="I1288" r:id="rId5148" xr:uid="{00000000-0004-0000-0100-00001B140000}"/>
    <hyperlink ref="A1289" r:id="rId5149" xr:uid="{00000000-0004-0000-0100-00001C140000}"/>
    <hyperlink ref="B1289" r:id="rId5150" xr:uid="{00000000-0004-0000-0100-00001D140000}"/>
    <hyperlink ref="E1289" r:id="rId5151" xr:uid="{00000000-0004-0000-0100-00001E140000}"/>
    <hyperlink ref="I1289" r:id="rId5152" xr:uid="{00000000-0004-0000-0100-00001F140000}"/>
    <hyperlink ref="A1290" r:id="rId5153" xr:uid="{00000000-0004-0000-0100-000020140000}"/>
    <hyperlink ref="B1290" r:id="rId5154" xr:uid="{00000000-0004-0000-0100-000021140000}"/>
    <hyperlink ref="E1290" r:id="rId5155" xr:uid="{00000000-0004-0000-0100-000022140000}"/>
    <hyperlink ref="I1290" r:id="rId5156" xr:uid="{00000000-0004-0000-0100-000023140000}"/>
    <hyperlink ref="A1291" r:id="rId5157" xr:uid="{00000000-0004-0000-0100-000024140000}"/>
    <hyperlink ref="B1291" r:id="rId5158" xr:uid="{00000000-0004-0000-0100-000025140000}"/>
    <hyperlink ref="E1291" r:id="rId5159" xr:uid="{00000000-0004-0000-0100-000026140000}"/>
    <hyperlink ref="I1291" r:id="rId5160" xr:uid="{00000000-0004-0000-0100-000027140000}"/>
    <hyperlink ref="A1292" r:id="rId5161" xr:uid="{00000000-0004-0000-0100-000028140000}"/>
    <hyperlink ref="B1292" r:id="rId5162" xr:uid="{00000000-0004-0000-0100-000029140000}"/>
    <hyperlink ref="E1292" r:id="rId5163" xr:uid="{00000000-0004-0000-0100-00002A140000}"/>
    <hyperlink ref="I1292" r:id="rId5164" xr:uid="{00000000-0004-0000-0100-00002B140000}"/>
    <hyperlink ref="A1293" r:id="rId5165" xr:uid="{00000000-0004-0000-0100-00002C140000}"/>
    <hyperlink ref="B1293" r:id="rId5166" xr:uid="{00000000-0004-0000-0100-00002D140000}"/>
    <hyperlink ref="E1293" r:id="rId5167" xr:uid="{00000000-0004-0000-0100-00002E140000}"/>
    <hyperlink ref="I1293" r:id="rId5168" xr:uid="{00000000-0004-0000-0100-00002F140000}"/>
    <hyperlink ref="A1294" r:id="rId5169" xr:uid="{00000000-0004-0000-0100-000030140000}"/>
    <hyperlink ref="B1294" r:id="rId5170" xr:uid="{00000000-0004-0000-0100-000031140000}"/>
    <hyperlink ref="E1294" r:id="rId5171" xr:uid="{00000000-0004-0000-0100-000032140000}"/>
    <hyperlink ref="I1294" r:id="rId5172" xr:uid="{00000000-0004-0000-0100-000033140000}"/>
    <hyperlink ref="A1295" r:id="rId5173" xr:uid="{00000000-0004-0000-0100-000034140000}"/>
    <hyperlink ref="B1295" r:id="rId5174" xr:uid="{00000000-0004-0000-0100-000035140000}"/>
    <hyperlink ref="E1295" r:id="rId5175" xr:uid="{00000000-0004-0000-0100-000036140000}"/>
    <hyperlink ref="I1295" r:id="rId5176" xr:uid="{00000000-0004-0000-0100-000037140000}"/>
    <hyperlink ref="A1296" r:id="rId5177" xr:uid="{00000000-0004-0000-0100-000038140000}"/>
    <hyperlink ref="B1296" r:id="rId5178" xr:uid="{00000000-0004-0000-0100-000039140000}"/>
    <hyperlink ref="E1296" r:id="rId5179" xr:uid="{00000000-0004-0000-0100-00003A140000}"/>
    <hyperlink ref="I1296" r:id="rId5180" xr:uid="{00000000-0004-0000-0100-00003B140000}"/>
    <hyperlink ref="A1297" r:id="rId5181" xr:uid="{00000000-0004-0000-0100-00003C140000}"/>
    <hyperlink ref="B1297" r:id="rId5182" xr:uid="{00000000-0004-0000-0100-00003D140000}"/>
    <hyperlink ref="E1297" r:id="rId5183" xr:uid="{00000000-0004-0000-0100-00003E140000}"/>
    <hyperlink ref="I1297" r:id="rId5184" xr:uid="{00000000-0004-0000-0100-00003F140000}"/>
    <hyperlink ref="A1298" r:id="rId5185" xr:uid="{00000000-0004-0000-0100-000040140000}"/>
    <hyperlink ref="B1298" r:id="rId5186" xr:uid="{00000000-0004-0000-0100-000041140000}"/>
    <hyperlink ref="E1298" r:id="rId5187" xr:uid="{00000000-0004-0000-0100-000042140000}"/>
    <hyperlink ref="I1298" r:id="rId5188" xr:uid="{00000000-0004-0000-0100-000043140000}"/>
    <hyperlink ref="A1299" r:id="rId5189" xr:uid="{00000000-0004-0000-0100-000044140000}"/>
    <hyperlink ref="B1299" r:id="rId5190" xr:uid="{00000000-0004-0000-0100-000045140000}"/>
    <hyperlink ref="E1299" r:id="rId5191" xr:uid="{00000000-0004-0000-0100-000046140000}"/>
    <hyperlink ref="I1299" r:id="rId5192" xr:uid="{00000000-0004-0000-0100-000047140000}"/>
    <hyperlink ref="A1300" r:id="rId5193" xr:uid="{00000000-0004-0000-0100-000048140000}"/>
    <hyperlink ref="B1300" r:id="rId5194" xr:uid="{00000000-0004-0000-0100-000049140000}"/>
    <hyperlink ref="E1300" r:id="rId5195" xr:uid="{00000000-0004-0000-0100-00004A140000}"/>
    <hyperlink ref="I1300" r:id="rId5196" xr:uid="{00000000-0004-0000-0100-00004B140000}"/>
    <hyperlink ref="A1301" r:id="rId5197" xr:uid="{00000000-0004-0000-0100-00004C140000}"/>
    <hyperlink ref="B1301" r:id="rId5198" xr:uid="{00000000-0004-0000-0100-00004D140000}"/>
    <hyperlink ref="E1301" r:id="rId5199" xr:uid="{00000000-0004-0000-0100-00004E140000}"/>
    <hyperlink ref="I1301" r:id="rId5200" xr:uid="{00000000-0004-0000-0100-00004F140000}"/>
    <hyperlink ref="A1302" r:id="rId5201" xr:uid="{00000000-0004-0000-0100-000050140000}"/>
    <hyperlink ref="B1302" r:id="rId5202" xr:uid="{00000000-0004-0000-0100-000051140000}"/>
    <hyperlink ref="E1302" r:id="rId5203" xr:uid="{00000000-0004-0000-0100-000052140000}"/>
    <hyperlink ref="I1302" r:id="rId5204" xr:uid="{00000000-0004-0000-0100-000053140000}"/>
    <hyperlink ref="A1303" r:id="rId5205" xr:uid="{00000000-0004-0000-0100-000054140000}"/>
    <hyperlink ref="B1303" r:id="rId5206" xr:uid="{00000000-0004-0000-0100-000055140000}"/>
    <hyperlink ref="E1303" r:id="rId5207" xr:uid="{00000000-0004-0000-0100-000056140000}"/>
    <hyperlink ref="I1303" r:id="rId5208" xr:uid="{00000000-0004-0000-0100-000057140000}"/>
    <hyperlink ref="A1304" r:id="rId5209" xr:uid="{00000000-0004-0000-0100-000058140000}"/>
    <hyperlink ref="B1304" r:id="rId5210" xr:uid="{00000000-0004-0000-0100-000059140000}"/>
    <hyperlink ref="E1304" r:id="rId5211" xr:uid="{00000000-0004-0000-0100-00005A140000}"/>
    <hyperlink ref="I1304" r:id="rId5212" xr:uid="{00000000-0004-0000-0100-00005B140000}"/>
    <hyperlink ref="A1305" r:id="rId5213" xr:uid="{00000000-0004-0000-0100-00005C140000}"/>
    <hyperlink ref="B1305" r:id="rId5214" xr:uid="{00000000-0004-0000-0100-00005D140000}"/>
    <hyperlink ref="E1305" r:id="rId5215" xr:uid="{00000000-0004-0000-0100-00005E140000}"/>
    <hyperlink ref="I1305" r:id="rId5216" xr:uid="{00000000-0004-0000-0100-00005F140000}"/>
    <hyperlink ref="A1306" r:id="rId5217" xr:uid="{00000000-0004-0000-0100-000060140000}"/>
    <hyperlink ref="B1306" r:id="rId5218" xr:uid="{00000000-0004-0000-0100-000061140000}"/>
    <hyperlink ref="E1306" r:id="rId5219" xr:uid="{00000000-0004-0000-0100-000062140000}"/>
    <hyperlink ref="I1306" r:id="rId5220" xr:uid="{00000000-0004-0000-0100-000063140000}"/>
    <hyperlink ref="A1307" r:id="rId5221" xr:uid="{00000000-0004-0000-0100-000064140000}"/>
    <hyperlink ref="B1307" r:id="rId5222" xr:uid="{00000000-0004-0000-0100-000065140000}"/>
    <hyperlink ref="E1307" r:id="rId5223" xr:uid="{00000000-0004-0000-0100-000066140000}"/>
    <hyperlink ref="I1307" r:id="rId5224" xr:uid="{00000000-0004-0000-0100-000067140000}"/>
    <hyperlink ref="A1308" r:id="rId5225" xr:uid="{00000000-0004-0000-0100-000068140000}"/>
    <hyperlink ref="B1308" r:id="rId5226" xr:uid="{00000000-0004-0000-0100-000069140000}"/>
    <hyperlink ref="E1308" r:id="rId5227" xr:uid="{00000000-0004-0000-0100-00006A140000}"/>
    <hyperlink ref="I1308" r:id="rId5228" xr:uid="{00000000-0004-0000-0100-00006B140000}"/>
    <hyperlink ref="A1309" r:id="rId5229" xr:uid="{00000000-0004-0000-0100-00006C140000}"/>
    <hyperlink ref="B1309" r:id="rId5230" xr:uid="{00000000-0004-0000-0100-00006D140000}"/>
    <hyperlink ref="E1309" r:id="rId5231" xr:uid="{00000000-0004-0000-0100-00006E140000}"/>
    <hyperlink ref="I1309" r:id="rId5232" xr:uid="{00000000-0004-0000-0100-00006F140000}"/>
    <hyperlink ref="A1310" r:id="rId5233" xr:uid="{00000000-0004-0000-0100-000070140000}"/>
    <hyperlink ref="B1310" r:id="rId5234" xr:uid="{00000000-0004-0000-0100-000071140000}"/>
    <hyperlink ref="E1310" r:id="rId5235" xr:uid="{00000000-0004-0000-0100-000072140000}"/>
    <hyperlink ref="I1310" r:id="rId5236" xr:uid="{00000000-0004-0000-0100-000073140000}"/>
    <hyperlink ref="A1311" r:id="rId5237" xr:uid="{00000000-0004-0000-0100-000074140000}"/>
    <hyperlink ref="B1311" r:id="rId5238" xr:uid="{00000000-0004-0000-0100-000075140000}"/>
    <hyperlink ref="E1311" r:id="rId5239" xr:uid="{00000000-0004-0000-0100-000076140000}"/>
    <hyperlink ref="I1311" r:id="rId5240" xr:uid="{00000000-0004-0000-0100-000077140000}"/>
    <hyperlink ref="A1312" r:id="rId5241" xr:uid="{00000000-0004-0000-0100-000078140000}"/>
    <hyperlink ref="B1312" r:id="rId5242" xr:uid="{00000000-0004-0000-0100-000079140000}"/>
    <hyperlink ref="E1312" r:id="rId5243" xr:uid="{00000000-0004-0000-0100-00007A140000}"/>
    <hyperlink ref="I1312" r:id="rId5244" xr:uid="{00000000-0004-0000-0100-00007B140000}"/>
    <hyperlink ref="A1313" r:id="rId5245" xr:uid="{00000000-0004-0000-0100-00007C140000}"/>
    <hyperlink ref="B1313" r:id="rId5246" xr:uid="{00000000-0004-0000-0100-00007D140000}"/>
    <hyperlink ref="E1313" r:id="rId5247" xr:uid="{00000000-0004-0000-0100-00007E140000}"/>
    <hyperlink ref="I1313" r:id="rId5248" xr:uid="{00000000-0004-0000-0100-00007F140000}"/>
    <hyperlink ref="A1314" r:id="rId5249" xr:uid="{00000000-0004-0000-0100-000080140000}"/>
    <hyperlink ref="B1314" r:id="rId5250" xr:uid="{00000000-0004-0000-0100-000081140000}"/>
    <hyperlink ref="E1314" r:id="rId5251" xr:uid="{00000000-0004-0000-0100-000082140000}"/>
    <hyperlink ref="I1314" r:id="rId5252" xr:uid="{00000000-0004-0000-0100-000083140000}"/>
    <hyperlink ref="A1315" r:id="rId5253" xr:uid="{00000000-0004-0000-0100-000084140000}"/>
    <hyperlink ref="B1315" r:id="rId5254" xr:uid="{00000000-0004-0000-0100-000085140000}"/>
    <hyperlink ref="E1315" r:id="rId5255" xr:uid="{00000000-0004-0000-0100-000086140000}"/>
    <hyperlink ref="I1315" r:id="rId5256" xr:uid="{00000000-0004-0000-0100-000087140000}"/>
    <hyperlink ref="A1316" r:id="rId5257" xr:uid="{00000000-0004-0000-0100-000088140000}"/>
    <hyperlink ref="B1316" r:id="rId5258" xr:uid="{00000000-0004-0000-0100-000089140000}"/>
    <hyperlink ref="E1316" r:id="rId5259" xr:uid="{00000000-0004-0000-0100-00008A140000}"/>
    <hyperlink ref="I1316" r:id="rId5260" xr:uid="{00000000-0004-0000-0100-00008B140000}"/>
    <hyperlink ref="A1317" r:id="rId5261" xr:uid="{00000000-0004-0000-0100-00008C140000}"/>
    <hyperlink ref="B1317" r:id="rId5262" xr:uid="{00000000-0004-0000-0100-00008D140000}"/>
    <hyperlink ref="E1317" r:id="rId5263" xr:uid="{00000000-0004-0000-0100-00008E140000}"/>
    <hyperlink ref="I1317" r:id="rId5264" xr:uid="{00000000-0004-0000-0100-00008F140000}"/>
    <hyperlink ref="A1318" r:id="rId5265" xr:uid="{00000000-0004-0000-0100-000090140000}"/>
    <hyperlink ref="B1318" r:id="rId5266" xr:uid="{00000000-0004-0000-0100-000091140000}"/>
    <hyperlink ref="E1318" r:id="rId5267" xr:uid="{00000000-0004-0000-0100-000092140000}"/>
    <hyperlink ref="I1318" r:id="rId5268" xr:uid="{00000000-0004-0000-0100-000093140000}"/>
    <hyperlink ref="A1319" r:id="rId5269" xr:uid="{00000000-0004-0000-0100-000094140000}"/>
    <hyperlink ref="B1319" r:id="rId5270" xr:uid="{00000000-0004-0000-0100-000095140000}"/>
    <hyperlink ref="E1319" r:id="rId5271" xr:uid="{00000000-0004-0000-0100-000096140000}"/>
    <hyperlink ref="I1319" r:id="rId5272" xr:uid="{00000000-0004-0000-0100-000097140000}"/>
    <hyperlink ref="A1320" r:id="rId5273" xr:uid="{00000000-0004-0000-0100-000098140000}"/>
    <hyperlink ref="B1320" r:id="rId5274" xr:uid="{00000000-0004-0000-0100-000099140000}"/>
    <hyperlink ref="E1320" r:id="rId5275" xr:uid="{00000000-0004-0000-0100-00009A140000}"/>
    <hyperlink ref="I1320" r:id="rId5276" xr:uid="{00000000-0004-0000-0100-00009B140000}"/>
    <hyperlink ref="A1321" r:id="rId5277" xr:uid="{00000000-0004-0000-0100-00009C140000}"/>
    <hyperlink ref="B1321" r:id="rId5278" xr:uid="{00000000-0004-0000-0100-00009D140000}"/>
    <hyperlink ref="E1321" r:id="rId5279" xr:uid="{00000000-0004-0000-0100-00009E140000}"/>
    <hyperlink ref="I1321" r:id="rId5280" xr:uid="{00000000-0004-0000-0100-00009F140000}"/>
    <hyperlink ref="A1322" r:id="rId5281" xr:uid="{00000000-0004-0000-0100-0000A0140000}"/>
    <hyperlink ref="B1322" r:id="rId5282" xr:uid="{00000000-0004-0000-0100-0000A1140000}"/>
    <hyperlink ref="E1322" r:id="rId5283" xr:uid="{00000000-0004-0000-0100-0000A2140000}"/>
    <hyperlink ref="I1322" r:id="rId5284" xr:uid="{00000000-0004-0000-0100-0000A3140000}"/>
    <hyperlink ref="A1323" r:id="rId5285" xr:uid="{00000000-0004-0000-0100-0000A4140000}"/>
    <hyperlink ref="B1323" r:id="rId5286" xr:uid="{00000000-0004-0000-0100-0000A5140000}"/>
    <hyperlink ref="E1323" r:id="rId5287" xr:uid="{00000000-0004-0000-0100-0000A6140000}"/>
    <hyperlink ref="I1323" r:id="rId5288" xr:uid="{00000000-0004-0000-0100-0000A7140000}"/>
    <hyperlink ref="A1324" r:id="rId5289" xr:uid="{00000000-0004-0000-0100-0000A8140000}"/>
    <hyperlink ref="B1324" r:id="rId5290" xr:uid="{00000000-0004-0000-0100-0000A9140000}"/>
    <hyperlink ref="E1324" r:id="rId5291" xr:uid="{00000000-0004-0000-0100-0000AA140000}"/>
    <hyperlink ref="I1324" r:id="rId5292" xr:uid="{00000000-0004-0000-0100-0000AB140000}"/>
    <hyperlink ref="A1325" r:id="rId5293" xr:uid="{00000000-0004-0000-0100-0000AC140000}"/>
    <hyperlink ref="B1325" r:id="rId5294" xr:uid="{00000000-0004-0000-0100-0000AD140000}"/>
    <hyperlink ref="E1325" r:id="rId5295" xr:uid="{00000000-0004-0000-0100-0000AE140000}"/>
    <hyperlink ref="I1325" r:id="rId5296" xr:uid="{00000000-0004-0000-0100-0000AF140000}"/>
    <hyperlink ref="A1326" r:id="rId5297" xr:uid="{00000000-0004-0000-0100-0000B0140000}"/>
    <hyperlink ref="B1326" r:id="rId5298" xr:uid="{00000000-0004-0000-0100-0000B1140000}"/>
    <hyperlink ref="E1326" r:id="rId5299" xr:uid="{00000000-0004-0000-0100-0000B2140000}"/>
    <hyperlink ref="I1326" r:id="rId5300" xr:uid="{00000000-0004-0000-0100-0000B3140000}"/>
    <hyperlink ref="A1327" r:id="rId5301" xr:uid="{00000000-0004-0000-0100-0000B4140000}"/>
    <hyperlink ref="B1327" r:id="rId5302" xr:uid="{00000000-0004-0000-0100-0000B5140000}"/>
    <hyperlink ref="E1327" r:id="rId5303" xr:uid="{00000000-0004-0000-0100-0000B6140000}"/>
    <hyperlink ref="I1327" r:id="rId5304" xr:uid="{00000000-0004-0000-0100-0000B7140000}"/>
    <hyperlink ref="A1328" r:id="rId5305" xr:uid="{00000000-0004-0000-0100-0000B8140000}"/>
    <hyperlink ref="B1328" r:id="rId5306" xr:uid="{00000000-0004-0000-0100-0000B9140000}"/>
    <hyperlink ref="E1328" r:id="rId5307" xr:uid="{00000000-0004-0000-0100-0000BA140000}"/>
    <hyperlink ref="I1328" r:id="rId5308" xr:uid="{00000000-0004-0000-0100-0000BB140000}"/>
    <hyperlink ref="A1329" r:id="rId5309" xr:uid="{00000000-0004-0000-0100-0000BC140000}"/>
    <hyperlink ref="B1329" r:id="rId5310" xr:uid="{00000000-0004-0000-0100-0000BD140000}"/>
    <hyperlink ref="E1329" r:id="rId5311" xr:uid="{00000000-0004-0000-0100-0000BE140000}"/>
    <hyperlink ref="I1329" r:id="rId5312" xr:uid="{00000000-0004-0000-0100-0000BF140000}"/>
    <hyperlink ref="A1330" r:id="rId5313" xr:uid="{00000000-0004-0000-0100-0000C0140000}"/>
    <hyperlink ref="B1330" r:id="rId5314" xr:uid="{00000000-0004-0000-0100-0000C1140000}"/>
    <hyperlink ref="E1330" r:id="rId5315" xr:uid="{00000000-0004-0000-0100-0000C2140000}"/>
    <hyperlink ref="I1330" r:id="rId5316" xr:uid="{00000000-0004-0000-0100-0000C3140000}"/>
    <hyperlink ref="A1331" r:id="rId5317" xr:uid="{00000000-0004-0000-0100-0000C4140000}"/>
    <hyperlink ref="B1331" r:id="rId5318" xr:uid="{00000000-0004-0000-0100-0000C5140000}"/>
    <hyperlink ref="E1331" r:id="rId5319" xr:uid="{00000000-0004-0000-0100-0000C6140000}"/>
    <hyperlink ref="I1331" r:id="rId5320" xr:uid="{00000000-0004-0000-0100-0000C7140000}"/>
    <hyperlink ref="A1332" r:id="rId5321" xr:uid="{00000000-0004-0000-0100-0000C8140000}"/>
    <hyperlink ref="B1332" r:id="rId5322" xr:uid="{00000000-0004-0000-0100-0000C9140000}"/>
    <hyperlink ref="E1332" r:id="rId5323" xr:uid="{00000000-0004-0000-0100-0000CA140000}"/>
    <hyperlink ref="I1332" r:id="rId5324" xr:uid="{00000000-0004-0000-0100-0000CB140000}"/>
    <hyperlink ref="A1333" r:id="rId5325" xr:uid="{00000000-0004-0000-0100-0000CC140000}"/>
    <hyperlink ref="B1333" r:id="rId5326" xr:uid="{00000000-0004-0000-0100-0000CD140000}"/>
    <hyperlink ref="E1333" r:id="rId5327" xr:uid="{00000000-0004-0000-0100-0000CE140000}"/>
    <hyperlink ref="I1333" r:id="rId5328" xr:uid="{00000000-0004-0000-0100-0000CF140000}"/>
    <hyperlink ref="A1334" r:id="rId5329" xr:uid="{00000000-0004-0000-0100-0000D0140000}"/>
    <hyperlink ref="B1334" r:id="rId5330" xr:uid="{00000000-0004-0000-0100-0000D1140000}"/>
    <hyperlink ref="E1334" r:id="rId5331" xr:uid="{00000000-0004-0000-0100-0000D2140000}"/>
    <hyperlink ref="I1334" r:id="rId5332" xr:uid="{00000000-0004-0000-0100-0000D3140000}"/>
    <hyperlink ref="A1335" r:id="rId5333" xr:uid="{00000000-0004-0000-0100-0000D4140000}"/>
    <hyperlink ref="B1335" r:id="rId5334" xr:uid="{00000000-0004-0000-0100-0000D5140000}"/>
    <hyperlink ref="E1335" r:id="rId5335" xr:uid="{00000000-0004-0000-0100-0000D6140000}"/>
    <hyperlink ref="I1335" r:id="rId5336" xr:uid="{00000000-0004-0000-0100-0000D7140000}"/>
    <hyperlink ref="A1336" r:id="rId5337" xr:uid="{00000000-0004-0000-0100-0000D8140000}"/>
    <hyperlink ref="B1336" r:id="rId5338" xr:uid="{00000000-0004-0000-0100-0000D9140000}"/>
    <hyperlink ref="E1336" r:id="rId5339" xr:uid="{00000000-0004-0000-0100-0000DA140000}"/>
    <hyperlink ref="I1336" r:id="rId5340" xr:uid="{00000000-0004-0000-0100-0000DB140000}"/>
    <hyperlink ref="A1337" r:id="rId5341" xr:uid="{00000000-0004-0000-0100-0000DC140000}"/>
    <hyperlink ref="B1337" r:id="rId5342" xr:uid="{00000000-0004-0000-0100-0000DD140000}"/>
    <hyperlink ref="E1337" r:id="rId5343" xr:uid="{00000000-0004-0000-0100-0000DE140000}"/>
    <hyperlink ref="I1337" r:id="rId5344" xr:uid="{00000000-0004-0000-0100-0000DF140000}"/>
    <hyperlink ref="A1338" r:id="rId5345" xr:uid="{00000000-0004-0000-0100-0000E0140000}"/>
    <hyperlink ref="B1338" r:id="rId5346" xr:uid="{00000000-0004-0000-0100-0000E1140000}"/>
    <hyperlink ref="E1338" r:id="rId5347" xr:uid="{00000000-0004-0000-0100-0000E2140000}"/>
    <hyperlink ref="I1338" r:id="rId5348" xr:uid="{00000000-0004-0000-0100-0000E3140000}"/>
    <hyperlink ref="A1339" r:id="rId5349" xr:uid="{00000000-0004-0000-0100-0000E4140000}"/>
    <hyperlink ref="B1339" r:id="rId5350" xr:uid="{00000000-0004-0000-0100-0000E5140000}"/>
    <hyperlink ref="E1339" r:id="rId5351" xr:uid="{00000000-0004-0000-0100-0000E6140000}"/>
    <hyperlink ref="I1339" r:id="rId5352" xr:uid="{00000000-0004-0000-0100-0000E7140000}"/>
    <hyperlink ref="A1340" r:id="rId5353" xr:uid="{00000000-0004-0000-0100-0000E8140000}"/>
    <hyperlink ref="B1340" r:id="rId5354" xr:uid="{00000000-0004-0000-0100-0000E9140000}"/>
    <hyperlink ref="E1340" r:id="rId5355" xr:uid="{00000000-0004-0000-0100-0000EA140000}"/>
    <hyperlink ref="I1340" r:id="rId5356" xr:uid="{00000000-0004-0000-0100-0000EB140000}"/>
    <hyperlink ref="A1341" r:id="rId5357" xr:uid="{00000000-0004-0000-0100-0000EC140000}"/>
    <hyperlink ref="B1341" r:id="rId5358" xr:uid="{00000000-0004-0000-0100-0000ED140000}"/>
    <hyperlink ref="E1341" r:id="rId5359" xr:uid="{00000000-0004-0000-0100-0000EE140000}"/>
    <hyperlink ref="I1341" r:id="rId5360" xr:uid="{00000000-0004-0000-0100-0000EF140000}"/>
    <hyperlink ref="A1342" r:id="rId5361" xr:uid="{00000000-0004-0000-0100-0000F0140000}"/>
    <hyperlink ref="B1342" r:id="rId5362" xr:uid="{00000000-0004-0000-0100-0000F1140000}"/>
    <hyperlink ref="E1342" r:id="rId5363" xr:uid="{00000000-0004-0000-0100-0000F2140000}"/>
    <hyperlink ref="I1342" r:id="rId5364" xr:uid="{00000000-0004-0000-0100-0000F3140000}"/>
    <hyperlink ref="A1343" r:id="rId5365" xr:uid="{00000000-0004-0000-0100-0000F4140000}"/>
    <hyperlink ref="B1343" r:id="rId5366" xr:uid="{00000000-0004-0000-0100-0000F5140000}"/>
    <hyperlink ref="E1343" r:id="rId5367" xr:uid="{00000000-0004-0000-0100-0000F6140000}"/>
    <hyperlink ref="I1343" r:id="rId5368" xr:uid="{00000000-0004-0000-0100-0000F7140000}"/>
    <hyperlink ref="A1344" r:id="rId5369" xr:uid="{00000000-0004-0000-0100-0000F8140000}"/>
    <hyperlink ref="B1344" r:id="rId5370" xr:uid="{00000000-0004-0000-0100-0000F9140000}"/>
    <hyperlink ref="E1344" r:id="rId5371" xr:uid="{00000000-0004-0000-0100-0000FA140000}"/>
    <hyperlink ref="I1344" r:id="rId5372" xr:uid="{00000000-0004-0000-0100-0000FB140000}"/>
    <hyperlink ref="A1345" r:id="rId5373" xr:uid="{00000000-0004-0000-0100-0000FC140000}"/>
    <hyperlink ref="B1345" r:id="rId5374" xr:uid="{00000000-0004-0000-0100-0000FD140000}"/>
    <hyperlink ref="E1345" r:id="rId5375" xr:uid="{00000000-0004-0000-0100-0000FE140000}"/>
    <hyperlink ref="I1345" r:id="rId5376" xr:uid="{00000000-0004-0000-0100-0000FF140000}"/>
    <hyperlink ref="A1346" r:id="rId5377" xr:uid="{00000000-0004-0000-0100-000000150000}"/>
    <hyperlink ref="B1346" r:id="rId5378" xr:uid="{00000000-0004-0000-0100-000001150000}"/>
    <hyperlink ref="E1346" r:id="rId5379" xr:uid="{00000000-0004-0000-0100-000002150000}"/>
    <hyperlink ref="I1346" r:id="rId5380" xr:uid="{00000000-0004-0000-0100-000003150000}"/>
    <hyperlink ref="A1347" r:id="rId5381" xr:uid="{00000000-0004-0000-0100-000004150000}"/>
    <hyperlink ref="B1347" r:id="rId5382" xr:uid="{00000000-0004-0000-0100-000005150000}"/>
    <hyperlink ref="E1347" r:id="rId5383" xr:uid="{00000000-0004-0000-0100-000006150000}"/>
    <hyperlink ref="I1347" r:id="rId5384" xr:uid="{00000000-0004-0000-0100-000007150000}"/>
    <hyperlink ref="A1348" r:id="rId5385" xr:uid="{00000000-0004-0000-0100-000008150000}"/>
    <hyperlink ref="B1348" r:id="rId5386" xr:uid="{00000000-0004-0000-0100-000009150000}"/>
    <hyperlink ref="E1348" r:id="rId5387" xr:uid="{00000000-0004-0000-0100-00000A150000}"/>
    <hyperlink ref="I1348" r:id="rId5388" xr:uid="{00000000-0004-0000-0100-00000B150000}"/>
    <hyperlink ref="A1349" r:id="rId5389" xr:uid="{00000000-0004-0000-0100-00000C150000}"/>
    <hyperlink ref="B1349" r:id="rId5390" xr:uid="{00000000-0004-0000-0100-00000D150000}"/>
    <hyperlink ref="E1349" r:id="rId5391" xr:uid="{00000000-0004-0000-0100-00000E150000}"/>
    <hyperlink ref="I1349" r:id="rId5392" xr:uid="{00000000-0004-0000-0100-00000F150000}"/>
    <hyperlink ref="A1350" r:id="rId5393" xr:uid="{00000000-0004-0000-0100-000010150000}"/>
    <hyperlink ref="B1350" r:id="rId5394" xr:uid="{00000000-0004-0000-0100-000011150000}"/>
    <hyperlink ref="E1350" r:id="rId5395" xr:uid="{00000000-0004-0000-0100-000012150000}"/>
    <hyperlink ref="I1350" r:id="rId5396" xr:uid="{00000000-0004-0000-0100-000013150000}"/>
    <hyperlink ref="A1351" r:id="rId5397" xr:uid="{00000000-0004-0000-0100-000014150000}"/>
    <hyperlink ref="B1351" r:id="rId5398" xr:uid="{00000000-0004-0000-0100-000015150000}"/>
    <hyperlink ref="E1351" r:id="rId5399" xr:uid="{00000000-0004-0000-0100-000016150000}"/>
    <hyperlink ref="I1351" r:id="rId5400" xr:uid="{00000000-0004-0000-0100-000017150000}"/>
    <hyperlink ref="A1352" r:id="rId5401" xr:uid="{00000000-0004-0000-0100-000018150000}"/>
    <hyperlink ref="B1352" r:id="rId5402" xr:uid="{00000000-0004-0000-0100-000019150000}"/>
    <hyperlink ref="E1352" r:id="rId5403" xr:uid="{00000000-0004-0000-0100-00001A150000}"/>
    <hyperlink ref="I1352" r:id="rId5404" xr:uid="{00000000-0004-0000-0100-00001B150000}"/>
    <hyperlink ref="A1353" r:id="rId5405" xr:uid="{00000000-0004-0000-0100-00001C150000}"/>
    <hyperlink ref="B1353" r:id="rId5406" xr:uid="{00000000-0004-0000-0100-00001D150000}"/>
    <hyperlink ref="E1353" r:id="rId5407" xr:uid="{00000000-0004-0000-0100-00001E150000}"/>
    <hyperlink ref="I1353" r:id="rId5408" xr:uid="{00000000-0004-0000-0100-00001F150000}"/>
    <hyperlink ref="A1354" r:id="rId5409" xr:uid="{00000000-0004-0000-0100-000020150000}"/>
    <hyperlink ref="B1354" r:id="rId5410" xr:uid="{00000000-0004-0000-0100-000021150000}"/>
    <hyperlink ref="E1354" r:id="rId5411" xr:uid="{00000000-0004-0000-0100-000022150000}"/>
    <hyperlink ref="I1354" r:id="rId5412" xr:uid="{00000000-0004-0000-0100-000023150000}"/>
    <hyperlink ref="A1355" r:id="rId5413" xr:uid="{00000000-0004-0000-0100-000024150000}"/>
    <hyperlink ref="B1355" r:id="rId5414" xr:uid="{00000000-0004-0000-0100-000025150000}"/>
    <hyperlink ref="E1355" r:id="rId5415" xr:uid="{00000000-0004-0000-0100-000026150000}"/>
    <hyperlink ref="I1355" r:id="rId5416" xr:uid="{00000000-0004-0000-0100-000027150000}"/>
    <hyperlink ref="A1356" r:id="rId5417" xr:uid="{00000000-0004-0000-0100-000028150000}"/>
    <hyperlink ref="B1356" r:id="rId5418" xr:uid="{00000000-0004-0000-0100-000029150000}"/>
    <hyperlink ref="E1356" r:id="rId5419" xr:uid="{00000000-0004-0000-0100-00002A150000}"/>
    <hyperlink ref="I1356" r:id="rId5420" xr:uid="{00000000-0004-0000-0100-00002B150000}"/>
    <hyperlink ref="A1357" r:id="rId5421" xr:uid="{00000000-0004-0000-0100-00002C150000}"/>
    <hyperlink ref="B1357" r:id="rId5422" xr:uid="{00000000-0004-0000-0100-00002D150000}"/>
    <hyperlink ref="E1357" r:id="rId5423" xr:uid="{00000000-0004-0000-0100-00002E150000}"/>
    <hyperlink ref="I1357" r:id="rId5424" xr:uid="{00000000-0004-0000-0100-00002F150000}"/>
    <hyperlink ref="A1358" r:id="rId5425" xr:uid="{00000000-0004-0000-0100-000030150000}"/>
    <hyperlink ref="B1358" r:id="rId5426" xr:uid="{00000000-0004-0000-0100-000031150000}"/>
    <hyperlink ref="E1358" r:id="rId5427" xr:uid="{00000000-0004-0000-0100-000032150000}"/>
    <hyperlink ref="I1358" r:id="rId5428" xr:uid="{00000000-0004-0000-0100-000033150000}"/>
    <hyperlink ref="A1359" r:id="rId5429" xr:uid="{00000000-0004-0000-0100-000034150000}"/>
    <hyperlink ref="B1359" r:id="rId5430" xr:uid="{00000000-0004-0000-0100-000035150000}"/>
    <hyperlink ref="E1359" r:id="rId5431" xr:uid="{00000000-0004-0000-0100-000036150000}"/>
    <hyperlink ref="I1359" r:id="rId5432" xr:uid="{00000000-0004-0000-0100-000037150000}"/>
    <hyperlink ref="A1360" r:id="rId5433" xr:uid="{00000000-0004-0000-0100-000038150000}"/>
    <hyperlink ref="B1360" r:id="rId5434" xr:uid="{00000000-0004-0000-0100-000039150000}"/>
    <hyperlink ref="E1360" r:id="rId5435" xr:uid="{00000000-0004-0000-0100-00003A150000}"/>
    <hyperlink ref="I1360" r:id="rId5436" xr:uid="{00000000-0004-0000-0100-00003B150000}"/>
    <hyperlink ref="A1361" r:id="rId5437" xr:uid="{00000000-0004-0000-0100-00003C150000}"/>
    <hyperlink ref="B1361" r:id="rId5438" xr:uid="{00000000-0004-0000-0100-00003D150000}"/>
    <hyperlink ref="E1361" r:id="rId5439" xr:uid="{00000000-0004-0000-0100-00003E150000}"/>
    <hyperlink ref="I1361" r:id="rId5440" xr:uid="{00000000-0004-0000-0100-00003F150000}"/>
    <hyperlink ref="A1362" r:id="rId5441" xr:uid="{00000000-0004-0000-0100-000040150000}"/>
    <hyperlink ref="B1362" r:id="rId5442" xr:uid="{00000000-0004-0000-0100-000041150000}"/>
    <hyperlink ref="E1362" r:id="rId5443" xr:uid="{00000000-0004-0000-0100-000042150000}"/>
    <hyperlink ref="I1362" r:id="rId5444" xr:uid="{00000000-0004-0000-0100-000043150000}"/>
    <hyperlink ref="A1363" r:id="rId5445" xr:uid="{00000000-0004-0000-0100-000044150000}"/>
    <hyperlink ref="B1363" r:id="rId5446" xr:uid="{00000000-0004-0000-0100-000045150000}"/>
    <hyperlink ref="E1363" r:id="rId5447" xr:uid="{00000000-0004-0000-0100-000046150000}"/>
    <hyperlink ref="I1363" r:id="rId5448" xr:uid="{00000000-0004-0000-0100-000047150000}"/>
    <hyperlink ref="A1364" r:id="rId5449" xr:uid="{00000000-0004-0000-0100-000048150000}"/>
    <hyperlink ref="B1364" r:id="rId5450" xr:uid="{00000000-0004-0000-0100-000049150000}"/>
    <hyperlink ref="E1364" r:id="rId5451" xr:uid="{00000000-0004-0000-0100-00004A150000}"/>
    <hyperlink ref="I1364" r:id="rId5452" xr:uid="{00000000-0004-0000-0100-00004B150000}"/>
    <hyperlink ref="A1365" r:id="rId5453" xr:uid="{00000000-0004-0000-0100-00004C150000}"/>
    <hyperlink ref="B1365" r:id="rId5454" xr:uid="{00000000-0004-0000-0100-00004D150000}"/>
    <hyperlink ref="E1365" r:id="rId5455" xr:uid="{00000000-0004-0000-0100-00004E150000}"/>
    <hyperlink ref="I1365" r:id="rId5456" xr:uid="{00000000-0004-0000-0100-00004F150000}"/>
    <hyperlink ref="A1366" r:id="rId5457" xr:uid="{00000000-0004-0000-0100-000050150000}"/>
    <hyperlink ref="B1366" r:id="rId5458" xr:uid="{00000000-0004-0000-0100-000051150000}"/>
    <hyperlink ref="E1366" r:id="rId5459" xr:uid="{00000000-0004-0000-0100-000052150000}"/>
    <hyperlink ref="I1366" r:id="rId5460" xr:uid="{00000000-0004-0000-0100-000053150000}"/>
    <hyperlink ref="A1367" r:id="rId5461" xr:uid="{00000000-0004-0000-0100-000054150000}"/>
    <hyperlink ref="B1367" r:id="rId5462" xr:uid="{00000000-0004-0000-0100-000055150000}"/>
    <hyperlink ref="E1367" r:id="rId5463" xr:uid="{00000000-0004-0000-0100-000056150000}"/>
    <hyperlink ref="I1367" r:id="rId5464" xr:uid="{00000000-0004-0000-0100-000057150000}"/>
    <hyperlink ref="A1368" r:id="rId5465" xr:uid="{00000000-0004-0000-0100-000058150000}"/>
    <hyperlink ref="B1368" r:id="rId5466" xr:uid="{00000000-0004-0000-0100-000059150000}"/>
    <hyperlink ref="E1368" r:id="rId5467" xr:uid="{00000000-0004-0000-0100-00005A150000}"/>
    <hyperlink ref="I1368" r:id="rId5468" xr:uid="{00000000-0004-0000-0100-00005B150000}"/>
    <hyperlink ref="A1369" r:id="rId5469" xr:uid="{00000000-0004-0000-0100-00005C150000}"/>
    <hyperlink ref="B1369" r:id="rId5470" xr:uid="{00000000-0004-0000-0100-00005D150000}"/>
    <hyperlink ref="E1369" r:id="rId5471" xr:uid="{00000000-0004-0000-0100-00005E150000}"/>
    <hyperlink ref="I1369" r:id="rId5472" xr:uid="{00000000-0004-0000-0100-00005F150000}"/>
    <hyperlink ref="A1370" r:id="rId5473" xr:uid="{00000000-0004-0000-0100-000060150000}"/>
    <hyperlink ref="B1370" r:id="rId5474" xr:uid="{00000000-0004-0000-0100-000061150000}"/>
    <hyperlink ref="E1370" r:id="rId5475" xr:uid="{00000000-0004-0000-0100-000062150000}"/>
    <hyperlink ref="I1370" r:id="rId5476" xr:uid="{00000000-0004-0000-0100-000063150000}"/>
    <hyperlink ref="A1371" r:id="rId5477" xr:uid="{00000000-0004-0000-0100-000064150000}"/>
    <hyperlink ref="B1371" r:id="rId5478" xr:uid="{00000000-0004-0000-0100-000065150000}"/>
    <hyperlink ref="E1371" r:id="rId5479" xr:uid="{00000000-0004-0000-0100-000066150000}"/>
    <hyperlink ref="I1371" r:id="rId5480" xr:uid="{00000000-0004-0000-0100-000067150000}"/>
    <hyperlink ref="A1372" r:id="rId5481" xr:uid="{00000000-0004-0000-0100-000068150000}"/>
    <hyperlink ref="B1372" r:id="rId5482" xr:uid="{00000000-0004-0000-0100-000069150000}"/>
    <hyperlink ref="E1372" r:id="rId5483" xr:uid="{00000000-0004-0000-0100-00006A150000}"/>
    <hyperlink ref="I1372" r:id="rId5484" xr:uid="{00000000-0004-0000-0100-00006B150000}"/>
    <hyperlink ref="A1373" r:id="rId5485" xr:uid="{00000000-0004-0000-0100-00006C150000}"/>
    <hyperlink ref="B1373" r:id="rId5486" xr:uid="{00000000-0004-0000-0100-00006D150000}"/>
    <hyperlink ref="E1373" r:id="rId5487" xr:uid="{00000000-0004-0000-0100-00006E150000}"/>
    <hyperlink ref="I1373" r:id="rId5488" xr:uid="{00000000-0004-0000-0100-00006F150000}"/>
    <hyperlink ref="A1374" r:id="rId5489" xr:uid="{00000000-0004-0000-0100-000070150000}"/>
    <hyperlink ref="B1374" r:id="rId5490" xr:uid="{00000000-0004-0000-0100-000071150000}"/>
    <hyperlink ref="E1374" r:id="rId5491" xr:uid="{00000000-0004-0000-0100-000072150000}"/>
    <hyperlink ref="I1374" r:id="rId5492" xr:uid="{00000000-0004-0000-0100-000073150000}"/>
    <hyperlink ref="A1375" r:id="rId5493" xr:uid="{00000000-0004-0000-0100-000074150000}"/>
    <hyperlink ref="B1375" r:id="rId5494" xr:uid="{00000000-0004-0000-0100-000075150000}"/>
    <hyperlink ref="E1375" r:id="rId5495" xr:uid="{00000000-0004-0000-0100-000076150000}"/>
    <hyperlink ref="I1375" r:id="rId5496" xr:uid="{00000000-0004-0000-0100-000077150000}"/>
    <hyperlink ref="A1376" r:id="rId5497" xr:uid="{00000000-0004-0000-0100-000078150000}"/>
    <hyperlink ref="B1376" r:id="rId5498" xr:uid="{00000000-0004-0000-0100-000079150000}"/>
    <hyperlink ref="E1376" r:id="rId5499" xr:uid="{00000000-0004-0000-0100-00007A150000}"/>
    <hyperlink ref="I1376" r:id="rId5500" xr:uid="{00000000-0004-0000-0100-00007B150000}"/>
    <hyperlink ref="A1377" r:id="rId5501" xr:uid="{00000000-0004-0000-0100-00007C150000}"/>
    <hyperlink ref="B1377" r:id="rId5502" xr:uid="{00000000-0004-0000-0100-00007D150000}"/>
    <hyperlink ref="E1377" r:id="rId5503" xr:uid="{00000000-0004-0000-0100-00007E150000}"/>
    <hyperlink ref="I1377" r:id="rId5504" xr:uid="{00000000-0004-0000-0100-00007F150000}"/>
    <hyperlink ref="A1378" r:id="rId5505" xr:uid="{00000000-0004-0000-0100-000080150000}"/>
    <hyperlink ref="B1378" r:id="rId5506" xr:uid="{00000000-0004-0000-0100-000081150000}"/>
    <hyperlink ref="E1378" r:id="rId5507" xr:uid="{00000000-0004-0000-0100-000082150000}"/>
    <hyperlink ref="I1378" r:id="rId5508" xr:uid="{00000000-0004-0000-0100-000083150000}"/>
    <hyperlink ref="A1379" r:id="rId5509" xr:uid="{00000000-0004-0000-0100-000084150000}"/>
    <hyperlink ref="B1379" r:id="rId5510" xr:uid="{00000000-0004-0000-0100-000085150000}"/>
    <hyperlink ref="E1379" r:id="rId5511" xr:uid="{00000000-0004-0000-0100-000086150000}"/>
    <hyperlink ref="I1379" r:id="rId5512" xr:uid="{00000000-0004-0000-0100-000087150000}"/>
    <hyperlink ref="A1380" r:id="rId5513" xr:uid="{00000000-0004-0000-0100-000088150000}"/>
    <hyperlink ref="B1380" r:id="rId5514" xr:uid="{00000000-0004-0000-0100-000089150000}"/>
    <hyperlink ref="E1380" r:id="rId5515" xr:uid="{00000000-0004-0000-0100-00008A150000}"/>
    <hyperlink ref="I1380" r:id="rId5516" xr:uid="{00000000-0004-0000-0100-00008B150000}"/>
    <hyperlink ref="A1381" r:id="rId5517" xr:uid="{00000000-0004-0000-0100-00008C150000}"/>
    <hyperlink ref="B1381" r:id="rId5518" xr:uid="{00000000-0004-0000-0100-00008D150000}"/>
    <hyperlink ref="E1381" r:id="rId5519" xr:uid="{00000000-0004-0000-0100-00008E150000}"/>
    <hyperlink ref="I1381" r:id="rId5520" xr:uid="{00000000-0004-0000-0100-00008F150000}"/>
    <hyperlink ref="A1382" r:id="rId5521" xr:uid="{00000000-0004-0000-0100-000090150000}"/>
    <hyperlink ref="B1382" r:id="rId5522" xr:uid="{00000000-0004-0000-0100-000091150000}"/>
    <hyperlink ref="E1382" r:id="rId5523" xr:uid="{00000000-0004-0000-0100-000092150000}"/>
    <hyperlink ref="I1382" r:id="rId5524" xr:uid="{00000000-0004-0000-0100-000093150000}"/>
    <hyperlink ref="A1383" r:id="rId5525" xr:uid="{00000000-0004-0000-0100-000094150000}"/>
    <hyperlink ref="B1383" r:id="rId5526" xr:uid="{00000000-0004-0000-0100-000095150000}"/>
    <hyperlink ref="E1383" r:id="rId5527" xr:uid="{00000000-0004-0000-0100-000096150000}"/>
    <hyperlink ref="I1383" r:id="rId5528" xr:uid="{00000000-0004-0000-0100-000097150000}"/>
    <hyperlink ref="A1384" r:id="rId5529" xr:uid="{00000000-0004-0000-0100-000098150000}"/>
    <hyperlink ref="B1384" r:id="rId5530" xr:uid="{00000000-0004-0000-0100-000099150000}"/>
    <hyperlink ref="E1384" r:id="rId5531" xr:uid="{00000000-0004-0000-0100-00009A150000}"/>
    <hyperlink ref="I1384" r:id="rId5532" xr:uid="{00000000-0004-0000-0100-00009B150000}"/>
    <hyperlink ref="A1385" r:id="rId5533" xr:uid="{00000000-0004-0000-0100-00009C150000}"/>
    <hyperlink ref="B1385" r:id="rId5534" xr:uid="{00000000-0004-0000-0100-00009D150000}"/>
    <hyperlink ref="E1385" r:id="rId5535" xr:uid="{00000000-0004-0000-0100-00009E150000}"/>
    <hyperlink ref="I1385" r:id="rId5536" xr:uid="{00000000-0004-0000-0100-00009F150000}"/>
    <hyperlink ref="A1386" r:id="rId5537" xr:uid="{00000000-0004-0000-0100-0000A0150000}"/>
    <hyperlink ref="B1386" r:id="rId5538" xr:uid="{00000000-0004-0000-0100-0000A1150000}"/>
    <hyperlink ref="E1386" r:id="rId5539" xr:uid="{00000000-0004-0000-0100-0000A2150000}"/>
    <hyperlink ref="I1386" r:id="rId5540" xr:uid="{00000000-0004-0000-0100-0000A3150000}"/>
    <hyperlink ref="A1387" r:id="rId5541" xr:uid="{00000000-0004-0000-0100-0000A4150000}"/>
    <hyperlink ref="B1387" r:id="rId5542" xr:uid="{00000000-0004-0000-0100-0000A5150000}"/>
    <hyperlink ref="E1387" r:id="rId5543" xr:uid="{00000000-0004-0000-0100-0000A6150000}"/>
    <hyperlink ref="I1387" r:id="rId5544" xr:uid="{00000000-0004-0000-0100-0000A7150000}"/>
    <hyperlink ref="A1388" r:id="rId5545" xr:uid="{00000000-0004-0000-0100-0000A8150000}"/>
    <hyperlink ref="B1388" r:id="rId5546" xr:uid="{00000000-0004-0000-0100-0000A9150000}"/>
    <hyperlink ref="E1388" r:id="rId5547" xr:uid="{00000000-0004-0000-0100-0000AA150000}"/>
    <hyperlink ref="I1388" r:id="rId5548" xr:uid="{00000000-0004-0000-0100-0000AB150000}"/>
    <hyperlink ref="A1389" r:id="rId5549" xr:uid="{00000000-0004-0000-0100-0000AC150000}"/>
    <hyperlink ref="B1389" r:id="rId5550" xr:uid="{00000000-0004-0000-0100-0000AD150000}"/>
    <hyperlink ref="E1389" r:id="rId5551" xr:uid="{00000000-0004-0000-0100-0000AE150000}"/>
    <hyperlink ref="I1389" r:id="rId5552" xr:uid="{00000000-0004-0000-0100-0000AF150000}"/>
    <hyperlink ref="A1390" r:id="rId5553" xr:uid="{00000000-0004-0000-0100-0000B0150000}"/>
    <hyperlink ref="B1390" r:id="rId5554" xr:uid="{00000000-0004-0000-0100-0000B1150000}"/>
    <hyperlink ref="E1390" r:id="rId5555" xr:uid="{00000000-0004-0000-0100-0000B2150000}"/>
    <hyperlink ref="I1390" r:id="rId5556" xr:uid="{00000000-0004-0000-0100-0000B3150000}"/>
    <hyperlink ref="A1391" r:id="rId5557" xr:uid="{00000000-0004-0000-0100-0000B4150000}"/>
    <hyperlink ref="B1391" r:id="rId5558" xr:uid="{00000000-0004-0000-0100-0000B5150000}"/>
    <hyperlink ref="E1391" r:id="rId5559" xr:uid="{00000000-0004-0000-0100-0000B6150000}"/>
    <hyperlink ref="I1391" r:id="rId5560" xr:uid="{00000000-0004-0000-0100-0000B7150000}"/>
    <hyperlink ref="A1392" r:id="rId5561" xr:uid="{00000000-0004-0000-0100-0000B8150000}"/>
    <hyperlink ref="B1392" r:id="rId5562" xr:uid="{00000000-0004-0000-0100-0000B9150000}"/>
    <hyperlink ref="E1392" r:id="rId5563" xr:uid="{00000000-0004-0000-0100-0000BA150000}"/>
    <hyperlink ref="I1392" r:id="rId5564" xr:uid="{00000000-0004-0000-0100-0000BB150000}"/>
    <hyperlink ref="A1393" r:id="rId5565" xr:uid="{00000000-0004-0000-0100-0000BC150000}"/>
    <hyperlink ref="B1393" r:id="rId5566" xr:uid="{00000000-0004-0000-0100-0000BD150000}"/>
    <hyperlink ref="E1393" r:id="rId5567" xr:uid="{00000000-0004-0000-0100-0000BE150000}"/>
    <hyperlink ref="I1393" r:id="rId5568" xr:uid="{00000000-0004-0000-0100-0000BF150000}"/>
    <hyperlink ref="A1394" r:id="rId5569" xr:uid="{00000000-0004-0000-0100-0000C0150000}"/>
    <hyperlink ref="B1394" r:id="rId5570" xr:uid="{00000000-0004-0000-0100-0000C1150000}"/>
    <hyperlink ref="E1394" r:id="rId5571" xr:uid="{00000000-0004-0000-0100-0000C2150000}"/>
    <hyperlink ref="I1394" r:id="rId5572" xr:uid="{00000000-0004-0000-0100-0000C3150000}"/>
    <hyperlink ref="A1395" r:id="rId5573" xr:uid="{00000000-0004-0000-0100-0000C4150000}"/>
    <hyperlink ref="B1395" r:id="rId5574" xr:uid="{00000000-0004-0000-0100-0000C5150000}"/>
    <hyperlink ref="E1395" r:id="rId5575" xr:uid="{00000000-0004-0000-0100-0000C6150000}"/>
    <hyperlink ref="I1395" r:id="rId5576" xr:uid="{00000000-0004-0000-0100-0000C7150000}"/>
    <hyperlink ref="A1396" r:id="rId5577" xr:uid="{00000000-0004-0000-0100-0000C8150000}"/>
    <hyperlink ref="B1396" r:id="rId5578" xr:uid="{00000000-0004-0000-0100-0000C9150000}"/>
    <hyperlink ref="E1396" r:id="rId5579" xr:uid="{00000000-0004-0000-0100-0000CA150000}"/>
    <hyperlink ref="I1396" r:id="rId5580" xr:uid="{00000000-0004-0000-0100-0000CB150000}"/>
    <hyperlink ref="A1397" r:id="rId5581" xr:uid="{00000000-0004-0000-0100-0000CC150000}"/>
    <hyperlink ref="B1397" r:id="rId5582" xr:uid="{00000000-0004-0000-0100-0000CD150000}"/>
    <hyperlink ref="E1397" r:id="rId5583" xr:uid="{00000000-0004-0000-0100-0000CE150000}"/>
    <hyperlink ref="I1397" r:id="rId5584" xr:uid="{00000000-0004-0000-0100-0000CF150000}"/>
    <hyperlink ref="A1398" r:id="rId5585" xr:uid="{00000000-0004-0000-0100-0000D0150000}"/>
    <hyperlink ref="B1398" r:id="rId5586" xr:uid="{00000000-0004-0000-0100-0000D1150000}"/>
    <hyperlink ref="E1398" r:id="rId5587" xr:uid="{00000000-0004-0000-0100-0000D2150000}"/>
    <hyperlink ref="I1398" r:id="rId5588" xr:uid="{00000000-0004-0000-0100-0000D3150000}"/>
    <hyperlink ref="A1399" r:id="rId5589" xr:uid="{00000000-0004-0000-0100-0000D4150000}"/>
    <hyperlink ref="B1399" r:id="rId5590" xr:uid="{00000000-0004-0000-0100-0000D5150000}"/>
    <hyperlink ref="E1399" r:id="rId5591" xr:uid="{00000000-0004-0000-0100-0000D6150000}"/>
    <hyperlink ref="I1399" r:id="rId5592" xr:uid="{00000000-0004-0000-0100-0000D7150000}"/>
    <hyperlink ref="A1400" r:id="rId5593" xr:uid="{00000000-0004-0000-0100-0000D8150000}"/>
    <hyperlink ref="B1400" r:id="rId5594" xr:uid="{00000000-0004-0000-0100-0000D9150000}"/>
    <hyperlink ref="E1400" r:id="rId5595" xr:uid="{00000000-0004-0000-0100-0000DA150000}"/>
    <hyperlink ref="I1400" r:id="rId5596" xr:uid="{00000000-0004-0000-0100-0000DB150000}"/>
    <hyperlink ref="A1401" r:id="rId5597" xr:uid="{00000000-0004-0000-0100-0000DC150000}"/>
    <hyperlink ref="B1401" r:id="rId5598" xr:uid="{00000000-0004-0000-0100-0000DD150000}"/>
    <hyperlink ref="E1401" r:id="rId5599" xr:uid="{00000000-0004-0000-0100-0000DE150000}"/>
    <hyperlink ref="I1401" r:id="rId5600" xr:uid="{00000000-0004-0000-0100-0000DF150000}"/>
    <hyperlink ref="A1402" r:id="rId5601" xr:uid="{00000000-0004-0000-0100-0000E0150000}"/>
    <hyperlink ref="B1402" r:id="rId5602" xr:uid="{00000000-0004-0000-0100-0000E1150000}"/>
    <hyperlink ref="E1402" r:id="rId5603" xr:uid="{00000000-0004-0000-0100-0000E2150000}"/>
    <hyperlink ref="I1402" r:id="rId5604" xr:uid="{00000000-0004-0000-0100-0000E3150000}"/>
    <hyperlink ref="A1403" r:id="rId5605" xr:uid="{00000000-0004-0000-0100-0000E4150000}"/>
    <hyperlink ref="B1403" r:id="rId5606" xr:uid="{00000000-0004-0000-0100-0000E5150000}"/>
    <hyperlink ref="E1403" r:id="rId5607" xr:uid="{00000000-0004-0000-0100-0000E6150000}"/>
    <hyperlink ref="I1403" r:id="rId5608" xr:uid="{00000000-0004-0000-0100-0000E7150000}"/>
    <hyperlink ref="A1404" r:id="rId5609" xr:uid="{00000000-0004-0000-0100-0000E8150000}"/>
    <hyperlink ref="B1404" r:id="rId5610" xr:uid="{00000000-0004-0000-0100-0000E9150000}"/>
    <hyperlink ref="E1404" r:id="rId5611" xr:uid="{00000000-0004-0000-0100-0000EA150000}"/>
    <hyperlink ref="I1404" r:id="rId5612" xr:uid="{00000000-0004-0000-0100-0000EB150000}"/>
    <hyperlink ref="A1405" r:id="rId5613" xr:uid="{00000000-0004-0000-0100-0000EC150000}"/>
    <hyperlink ref="B1405" r:id="rId5614" xr:uid="{00000000-0004-0000-0100-0000ED150000}"/>
    <hyperlink ref="E1405" r:id="rId5615" xr:uid="{00000000-0004-0000-0100-0000EE150000}"/>
    <hyperlink ref="I1405" r:id="rId5616" xr:uid="{00000000-0004-0000-0100-0000EF150000}"/>
    <hyperlink ref="A1406" r:id="rId5617" xr:uid="{00000000-0004-0000-0100-0000F0150000}"/>
    <hyperlink ref="B1406" r:id="rId5618" xr:uid="{00000000-0004-0000-0100-0000F1150000}"/>
    <hyperlink ref="E1406" r:id="rId5619" xr:uid="{00000000-0004-0000-0100-0000F2150000}"/>
    <hyperlink ref="I1406" r:id="rId5620" xr:uid="{00000000-0004-0000-0100-0000F3150000}"/>
    <hyperlink ref="A1407" r:id="rId5621" xr:uid="{00000000-0004-0000-0100-0000F4150000}"/>
    <hyperlink ref="B1407" r:id="rId5622" xr:uid="{00000000-0004-0000-0100-0000F5150000}"/>
    <hyperlink ref="E1407" r:id="rId5623" xr:uid="{00000000-0004-0000-0100-0000F6150000}"/>
    <hyperlink ref="I1407" r:id="rId5624" xr:uid="{00000000-0004-0000-0100-0000F7150000}"/>
    <hyperlink ref="A1408" r:id="rId5625" xr:uid="{00000000-0004-0000-0100-0000F8150000}"/>
    <hyperlink ref="B1408" r:id="rId5626" xr:uid="{00000000-0004-0000-0100-0000F9150000}"/>
    <hyperlink ref="E1408" r:id="rId5627" xr:uid="{00000000-0004-0000-0100-0000FA150000}"/>
    <hyperlink ref="I1408" r:id="rId5628" xr:uid="{00000000-0004-0000-0100-0000FB150000}"/>
    <hyperlink ref="A1409" r:id="rId5629" xr:uid="{00000000-0004-0000-0100-0000FC150000}"/>
    <hyperlink ref="B1409" r:id="rId5630" xr:uid="{00000000-0004-0000-0100-0000FD150000}"/>
    <hyperlink ref="E1409" r:id="rId5631" xr:uid="{00000000-0004-0000-0100-0000FE150000}"/>
    <hyperlink ref="I1409" r:id="rId5632" xr:uid="{00000000-0004-0000-0100-0000FF150000}"/>
    <hyperlink ref="A1410" r:id="rId5633" xr:uid="{00000000-0004-0000-0100-000000160000}"/>
    <hyperlink ref="B1410" r:id="rId5634" xr:uid="{00000000-0004-0000-0100-000001160000}"/>
    <hyperlink ref="E1410" r:id="rId5635" xr:uid="{00000000-0004-0000-0100-000002160000}"/>
    <hyperlink ref="I1410" r:id="rId5636" xr:uid="{00000000-0004-0000-0100-000003160000}"/>
    <hyperlink ref="A1411" r:id="rId5637" xr:uid="{00000000-0004-0000-0100-000004160000}"/>
    <hyperlink ref="B1411" r:id="rId5638" xr:uid="{00000000-0004-0000-0100-000005160000}"/>
    <hyperlink ref="E1411" r:id="rId5639" xr:uid="{00000000-0004-0000-0100-000006160000}"/>
    <hyperlink ref="I1411" r:id="rId5640" xr:uid="{00000000-0004-0000-0100-000007160000}"/>
    <hyperlink ref="A1412" r:id="rId5641" xr:uid="{00000000-0004-0000-0100-000008160000}"/>
    <hyperlink ref="B1412" r:id="rId5642" xr:uid="{00000000-0004-0000-0100-000009160000}"/>
    <hyperlink ref="E1412" r:id="rId5643" xr:uid="{00000000-0004-0000-0100-00000A160000}"/>
    <hyperlink ref="I1412" r:id="rId5644" xr:uid="{00000000-0004-0000-0100-00000B160000}"/>
    <hyperlink ref="A1413" r:id="rId5645" xr:uid="{00000000-0004-0000-0100-00000C160000}"/>
    <hyperlink ref="B1413" r:id="rId5646" xr:uid="{00000000-0004-0000-0100-00000D160000}"/>
    <hyperlink ref="E1413" r:id="rId5647" xr:uid="{00000000-0004-0000-0100-00000E160000}"/>
    <hyperlink ref="I1413" r:id="rId5648" xr:uid="{00000000-0004-0000-0100-00000F160000}"/>
    <hyperlink ref="A1414" r:id="rId5649" xr:uid="{00000000-0004-0000-0100-000010160000}"/>
    <hyperlink ref="B1414" r:id="rId5650" xr:uid="{00000000-0004-0000-0100-000011160000}"/>
    <hyperlink ref="E1414" r:id="rId5651" xr:uid="{00000000-0004-0000-0100-000012160000}"/>
    <hyperlink ref="I1414" r:id="rId5652" xr:uid="{00000000-0004-0000-0100-000013160000}"/>
    <hyperlink ref="A1415" r:id="rId5653" xr:uid="{00000000-0004-0000-0100-000014160000}"/>
    <hyperlink ref="B1415" r:id="rId5654" xr:uid="{00000000-0004-0000-0100-000015160000}"/>
    <hyperlink ref="E1415" r:id="rId5655" xr:uid="{00000000-0004-0000-0100-000016160000}"/>
    <hyperlink ref="I1415" r:id="rId5656" xr:uid="{00000000-0004-0000-0100-000017160000}"/>
    <hyperlink ref="A1416" r:id="rId5657" xr:uid="{00000000-0004-0000-0100-000018160000}"/>
    <hyperlink ref="B1416" r:id="rId5658" xr:uid="{00000000-0004-0000-0100-000019160000}"/>
    <hyperlink ref="E1416" r:id="rId5659" xr:uid="{00000000-0004-0000-0100-00001A160000}"/>
    <hyperlink ref="I1416" r:id="rId5660" xr:uid="{00000000-0004-0000-0100-00001B160000}"/>
    <hyperlink ref="A1417" r:id="rId5661" xr:uid="{00000000-0004-0000-0100-00001C160000}"/>
    <hyperlink ref="B1417" r:id="rId5662" xr:uid="{00000000-0004-0000-0100-00001D160000}"/>
    <hyperlink ref="E1417" r:id="rId5663" xr:uid="{00000000-0004-0000-0100-00001E160000}"/>
    <hyperlink ref="I1417" r:id="rId5664" xr:uid="{00000000-0004-0000-0100-00001F160000}"/>
    <hyperlink ref="A1418" r:id="rId5665" xr:uid="{00000000-0004-0000-0100-000020160000}"/>
    <hyperlink ref="B1418" r:id="rId5666" xr:uid="{00000000-0004-0000-0100-000021160000}"/>
    <hyperlink ref="E1418" r:id="rId5667" xr:uid="{00000000-0004-0000-0100-000022160000}"/>
    <hyperlink ref="I1418" r:id="rId5668" xr:uid="{00000000-0004-0000-0100-000023160000}"/>
    <hyperlink ref="A1419" r:id="rId5669" xr:uid="{00000000-0004-0000-0100-000024160000}"/>
    <hyperlink ref="B1419" r:id="rId5670" xr:uid="{00000000-0004-0000-0100-000025160000}"/>
    <hyperlink ref="E1419" r:id="rId5671" xr:uid="{00000000-0004-0000-0100-000026160000}"/>
    <hyperlink ref="I1419" r:id="rId5672" xr:uid="{00000000-0004-0000-0100-000027160000}"/>
    <hyperlink ref="A1420" r:id="rId5673" xr:uid="{00000000-0004-0000-0100-000028160000}"/>
    <hyperlink ref="B1420" r:id="rId5674" xr:uid="{00000000-0004-0000-0100-000029160000}"/>
    <hyperlink ref="E1420" r:id="rId5675" xr:uid="{00000000-0004-0000-0100-00002A160000}"/>
    <hyperlink ref="I1420" r:id="rId5676" xr:uid="{00000000-0004-0000-0100-00002B160000}"/>
    <hyperlink ref="A1421" r:id="rId5677" xr:uid="{00000000-0004-0000-0100-00002C160000}"/>
    <hyperlink ref="B1421" r:id="rId5678" xr:uid="{00000000-0004-0000-0100-00002D160000}"/>
    <hyperlink ref="E1421" r:id="rId5679" xr:uid="{00000000-0004-0000-0100-00002E160000}"/>
    <hyperlink ref="I1421" r:id="rId5680" xr:uid="{00000000-0004-0000-0100-00002F160000}"/>
    <hyperlink ref="A1422" r:id="rId5681" xr:uid="{00000000-0004-0000-0100-000030160000}"/>
    <hyperlink ref="B1422" r:id="rId5682" xr:uid="{00000000-0004-0000-0100-000031160000}"/>
    <hyperlink ref="E1422" r:id="rId5683" xr:uid="{00000000-0004-0000-0100-000032160000}"/>
    <hyperlink ref="I1422" r:id="rId5684" xr:uid="{00000000-0004-0000-0100-000033160000}"/>
    <hyperlink ref="A1423" r:id="rId5685" xr:uid="{00000000-0004-0000-0100-000034160000}"/>
    <hyperlink ref="B1423" r:id="rId5686" xr:uid="{00000000-0004-0000-0100-000035160000}"/>
    <hyperlink ref="E1423" r:id="rId5687" xr:uid="{00000000-0004-0000-0100-000036160000}"/>
    <hyperlink ref="I1423" r:id="rId5688" xr:uid="{00000000-0004-0000-0100-000037160000}"/>
    <hyperlink ref="A1424" r:id="rId5689" xr:uid="{00000000-0004-0000-0100-000038160000}"/>
    <hyperlink ref="B1424" r:id="rId5690" xr:uid="{00000000-0004-0000-0100-000039160000}"/>
    <hyperlink ref="E1424" r:id="rId5691" xr:uid="{00000000-0004-0000-0100-00003A160000}"/>
    <hyperlink ref="I1424" r:id="rId5692" xr:uid="{00000000-0004-0000-0100-00003B160000}"/>
    <hyperlink ref="A1425" r:id="rId5693" xr:uid="{00000000-0004-0000-0100-00003C160000}"/>
    <hyperlink ref="B1425" r:id="rId5694" xr:uid="{00000000-0004-0000-0100-00003D160000}"/>
    <hyperlink ref="E1425" r:id="rId5695" xr:uid="{00000000-0004-0000-0100-00003E160000}"/>
    <hyperlink ref="I1425" r:id="rId5696" xr:uid="{00000000-0004-0000-0100-00003F160000}"/>
    <hyperlink ref="A1426" r:id="rId5697" xr:uid="{00000000-0004-0000-0100-000040160000}"/>
    <hyperlink ref="B1426" r:id="rId5698" xr:uid="{00000000-0004-0000-0100-000041160000}"/>
    <hyperlink ref="E1426" r:id="rId5699" xr:uid="{00000000-0004-0000-0100-000042160000}"/>
    <hyperlink ref="I1426" r:id="rId5700" xr:uid="{00000000-0004-0000-0100-000043160000}"/>
    <hyperlink ref="A1427" r:id="rId5701" xr:uid="{00000000-0004-0000-0100-000044160000}"/>
    <hyperlink ref="B1427" r:id="rId5702" xr:uid="{00000000-0004-0000-0100-000045160000}"/>
    <hyperlink ref="E1427" r:id="rId5703" xr:uid="{00000000-0004-0000-0100-000046160000}"/>
    <hyperlink ref="I1427" r:id="rId5704" xr:uid="{00000000-0004-0000-0100-000047160000}"/>
    <hyperlink ref="A1428" r:id="rId5705" xr:uid="{00000000-0004-0000-0100-000048160000}"/>
    <hyperlink ref="B1428" r:id="rId5706" xr:uid="{00000000-0004-0000-0100-000049160000}"/>
    <hyperlink ref="E1428" r:id="rId5707" xr:uid="{00000000-0004-0000-0100-00004A160000}"/>
    <hyperlink ref="I1428" r:id="rId5708" xr:uid="{00000000-0004-0000-0100-00004B160000}"/>
    <hyperlink ref="A1429" r:id="rId5709" xr:uid="{00000000-0004-0000-0100-00004C160000}"/>
    <hyperlink ref="B1429" r:id="rId5710" xr:uid="{00000000-0004-0000-0100-00004D160000}"/>
    <hyperlink ref="E1429" r:id="rId5711" xr:uid="{00000000-0004-0000-0100-00004E160000}"/>
    <hyperlink ref="I1429" r:id="rId5712" xr:uid="{00000000-0004-0000-0100-00004F160000}"/>
    <hyperlink ref="A1430" r:id="rId5713" xr:uid="{00000000-0004-0000-0100-000050160000}"/>
    <hyperlink ref="B1430" r:id="rId5714" xr:uid="{00000000-0004-0000-0100-000051160000}"/>
    <hyperlink ref="E1430" r:id="rId5715" xr:uid="{00000000-0004-0000-0100-000052160000}"/>
    <hyperlink ref="I1430" r:id="rId5716" xr:uid="{00000000-0004-0000-0100-000053160000}"/>
    <hyperlink ref="A1431" r:id="rId5717" xr:uid="{00000000-0004-0000-0100-000054160000}"/>
    <hyperlink ref="B1431" r:id="rId5718" xr:uid="{00000000-0004-0000-0100-000055160000}"/>
    <hyperlink ref="E1431" r:id="rId5719" xr:uid="{00000000-0004-0000-0100-000056160000}"/>
    <hyperlink ref="I1431" r:id="rId5720" xr:uid="{00000000-0004-0000-0100-000057160000}"/>
    <hyperlink ref="A1432" r:id="rId5721" xr:uid="{00000000-0004-0000-0100-000058160000}"/>
    <hyperlink ref="B1432" r:id="rId5722" xr:uid="{00000000-0004-0000-0100-000059160000}"/>
    <hyperlink ref="E1432" r:id="rId5723" xr:uid="{00000000-0004-0000-0100-00005A160000}"/>
    <hyperlink ref="I1432" r:id="rId5724" xr:uid="{00000000-0004-0000-0100-00005B160000}"/>
    <hyperlink ref="A1433" r:id="rId5725" xr:uid="{00000000-0004-0000-0100-00005C160000}"/>
    <hyperlink ref="B1433" r:id="rId5726" xr:uid="{00000000-0004-0000-0100-00005D160000}"/>
    <hyperlink ref="E1433" r:id="rId5727" xr:uid="{00000000-0004-0000-0100-00005E160000}"/>
    <hyperlink ref="I1433" r:id="rId5728" xr:uid="{00000000-0004-0000-0100-00005F160000}"/>
    <hyperlink ref="A1434" r:id="rId5729" xr:uid="{00000000-0004-0000-0100-000060160000}"/>
    <hyperlink ref="B1434" r:id="rId5730" xr:uid="{00000000-0004-0000-0100-000061160000}"/>
    <hyperlink ref="E1434" r:id="rId5731" xr:uid="{00000000-0004-0000-0100-000062160000}"/>
    <hyperlink ref="I1434" r:id="rId5732" xr:uid="{00000000-0004-0000-0100-000063160000}"/>
    <hyperlink ref="A1435" r:id="rId5733" xr:uid="{00000000-0004-0000-0100-000064160000}"/>
    <hyperlink ref="B1435" r:id="rId5734" xr:uid="{00000000-0004-0000-0100-000065160000}"/>
    <hyperlink ref="E1435" r:id="rId5735" xr:uid="{00000000-0004-0000-0100-000066160000}"/>
    <hyperlink ref="I1435" r:id="rId5736" xr:uid="{00000000-0004-0000-0100-000067160000}"/>
    <hyperlink ref="A1436" r:id="rId5737" xr:uid="{00000000-0004-0000-0100-000068160000}"/>
    <hyperlink ref="B1436" r:id="rId5738" xr:uid="{00000000-0004-0000-0100-000069160000}"/>
    <hyperlink ref="E1436" r:id="rId5739" xr:uid="{00000000-0004-0000-0100-00006A160000}"/>
    <hyperlink ref="I1436" r:id="rId5740" xr:uid="{00000000-0004-0000-0100-00006B160000}"/>
    <hyperlink ref="A1437" r:id="rId5741" xr:uid="{00000000-0004-0000-0100-00006C160000}"/>
    <hyperlink ref="B1437" r:id="rId5742" xr:uid="{00000000-0004-0000-0100-00006D160000}"/>
    <hyperlink ref="E1437" r:id="rId5743" xr:uid="{00000000-0004-0000-0100-00006E160000}"/>
    <hyperlink ref="I1437" r:id="rId5744" xr:uid="{00000000-0004-0000-0100-00006F160000}"/>
    <hyperlink ref="A1438" r:id="rId5745" xr:uid="{00000000-0004-0000-0100-000070160000}"/>
    <hyperlink ref="B1438" r:id="rId5746" xr:uid="{00000000-0004-0000-0100-000071160000}"/>
    <hyperlink ref="E1438" r:id="rId5747" xr:uid="{00000000-0004-0000-0100-000072160000}"/>
    <hyperlink ref="I1438" r:id="rId5748" xr:uid="{00000000-0004-0000-0100-000073160000}"/>
    <hyperlink ref="A1439" r:id="rId5749" xr:uid="{00000000-0004-0000-0100-000074160000}"/>
    <hyperlink ref="B1439" r:id="rId5750" xr:uid="{00000000-0004-0000-0100-000075160000}"/>
    <hyperlink ref="E1439" r:id="rId5751" xr:uid="{00000000-0004-0000-0100-000076160000}"/>
    <hyperlink ref="I1439" r:id="rId5752" xr:uid="{00000000-0004-0000-0100-000077160000}"/>
    <hyperlink ref="A1440" r:id="rId5753" xr:uid="{00000000-0004-0000-0100-000078160000}"/>
    <hyperlink ref="B1440" r:id="rId5754" xr:uid="{00000000-0004-0000-0100-000079160000}"/>
    <hyperlink ref="E1440" r:id="rId5755" xr:uid="{00000000-0004-0000-0100-00007A160000}"/>
    <hyperlink ref="I1440" r:id="rId5756" xr:uid="{00000000-0004-0000-0100-00007B160000}"/>
    <hyperlink ref="A1441" r:id="rId5757" xr:uid="{00000000-0004-0000-0100-00007C160000}"/>
    <hyperlink ref="B1441" r:id="rId5758" xr:uid="{00000000-0004-0000-0100-00007D160000}"/>
    <hyperlink ref="E1441" r:id="rId5759" xr:uid="{00000000-0004-0000-0100-00007E160000}"/>
    <hyperlink ref="I1441" r:id="rId5760" xr:uid="{00000000-0004-0000-0100-00007F160000}"/>
    <hyperlink ref="A1442" r:id="rId5761" xr:uid="{00000000-0004-0000-0100-000080160000}"/>
    <hyperlink ref="B1442" r:id="rId5762" xr:uid="{00000000-0004-0000-0100-000081160000}"/>
    <hyperlink ref="E1442" r:id="rId5763" xr:uid="{00000000-0004-0000-0100-000082160000}"/>
    <hyperlink ref="I1442" r:id="rId5764" xr:uid="{00000000-0004-0000-0100-000083160000}"/>
    <hyperlink ref="A1443" r:id="rId5765" xr:uid="{00000000-0004-0000-0100-000084160000}"/>
    <hyperlink ref="B1443" r:id="rId5766" xr:uid="{00000000-0004-0000-0100-000085160000}"/>
    <hyperlink ref="E1443" r:id="rId5767" xr:uid="{00000000-0004-0000-0100-000086160000}"/>
    <hyperlink ref="I1443" r:id="rId5768" xr:uid="{00000000-0004-0000-0100-000087160000}"/>
    <hyperlink ref="A1444" r:id="rId5769" xr:uid="{00000000-0004-0000-0100-000088160000}"/>
    <hyperlink ref="B1444" r:id="rId5770" xr:uid="{00000000-0004-0000-0100-000089160000}"/>
    <hyperlink ref="E1444" r:id="rId5771" xr:uid="{00000000-0004-0000-0100-00008A160000}"/>
    <hyperlink ref="I1444" r:id="rId5772" xr:uid="{00000000-0004-0000-0100-00008B160000}"/>
    <hyperlink ref="A1445" r:id="rId5773" xr:uid="{00000000-0004-0000-0100-00008C160000}"/>
    <hyperlink ref="B1445" r:id="rId5774" xr:uid="{00000000-0004-0000-0100-00008D160000}"/>
    <hyperlink ref="E1445" r:id="rId5775" xr:uid="{00000000-0004-0000-0100-00008E160000}"/>
    <hyperlink ref="I1445" r:id="rId5776" xr:uid="{00000000-0004-0000-0100-00008F160000}"/>
    <hyperlink ref="A1446" r:id="rId5777" xr:uid="{00000000-0004-0000-0100-000090160000}"/>
    <hyperlink ref="B1446" r:id="rId5778" xr:uid="{00000000-0004-0000-0100-000091160000}"/>
    <hyperlink ref="E1446" r:id="rId5779" xr:uid="{00000000-0004-0000-0100-000092160000}"/>
    <hyperlink ref="I1446" r:id="rId5780" xr:uid="{00000000-0004-0000-0100-000093160000}"/>
    <hyperlink ref="A1447" r:id="rId5781" xr:uid="{00000000-0004-0000-0100-000094160000}"/>
    <hyperlink ref="B1447" r:id="rId5782" xr:uid="{00000000-0004-0000-0100-000095160000}"/>
    <hyperlink ref="E1447" r:id="rId5783" xr:uid="{00000000-0004-0000-0100-000096160000}"/>
    <hyperlink ref="I1447" r:id="rId5784" xr:uid="{00000000-0004-0000-0100-000097160000}"/>
    <hyperlink ref="A1448" r:id="rId5785" xr:uid="{00000000-0004-0000-0100-000098160000}"/>
    <hyperlink ref="B1448" r:id="rId5786" xr:uid="{00000000-0004-0000-0100-000099160000}"/>
    <hyperlink ref="E1448" r:id="rId5787" xr:uid="{00000000-0004-0000-0100-00009A160000}"/>
    <hyperlink ref="I1448" r:id="rId5788" xr:uid="{00000000-0004-0000-0100-00009B160000}"/>
    <hyperlink ref="A1449" r:id="rId5789" xr:uid="{00000000-0004-0000-0100-00009C160000}"/>
    <hyperlink ref="B1449" r:id="rId5790" xr:uid="{00000000-0004-0000-0100-00009D160000}"/>
    <hyperlink ref="E1449" r:id="rId5791" xr:uid="{00000000-0004-0000-0100-00009E160000}"/>
    <hyperlink ref="I1449" r:id="rId5792" xr:uid="{00000000-0004-0000-0100-00009F160000}"/>
    <hyperlink ref="A1450" r:id="rId5793" xr:uid="{00000000-0004-0000-0100-0000A0160000}"/>
    <hyperlink ref="B1450" r:id="rId5794" xr:uid="{00000000-0004-0000-0100-0000A1160000}"/>
    <hyperlink ref="E1450" r:id="rId5795" xr:uid="{00000000-0004-0000-0100-0000A2160000}"/>
    <hyperlink ref="I1450" r:id="rId5796" xr:uid="{00000000-0004-0000-0100-0000A3160000}"/>
    <hyperlink ref="A1451" r:id="rId5797" xr:uid="{00000000-0004-0000-0100-0000A4160000}"/>
    <hyperlink ref="B1451" r:id="rId5798" xr:uid="{00000000-0004-0000-0100-0000A5160000}"/>
    <hyperlink ref="E1451" r:id="rId5799" xr:uid="{00000000-0004-0000-0100-0000A6160000}"/>
    <hyperlink ref="I1451" r:id="rId5800" xr:uid="{00000000-0004-0000-0100-0000A7160000}"/>
    <hyperlink ref="A1452" r:id="rId5801" xr:uid="{00000000-0004-0000-0100-0000A8160000}"/>
    <hyperlink ref="B1452" r:id="rId5802" xr:uid="{00000000-0004-0000-0100-0000A9160000}"/>
    <hyperlink ref="E1452" r:id="rId5803" xr:uid="{00000000-0004-0000-0100-0000AA160000}"/>
    <hyperlink ref="I1452" r:id="rId5804" xr:uid="{00000000-0004-0000-0100-0000AB160000}"/>
    <hyperlink ref="A1453" r:id="rId5805" xr:uid="{00000000-0004-0000-0100-0000AC160000}"/>
    <hyperlink ref="B1453" r:id="rId5806" xr:uid="{00000000-0004-0000-0100-0000AD160000}"/>
    <hyperlink ref="E1453" r:id="rId5807" xr:uid="{00000000-0004-0000-0100-0000AE160000}"/>
    <hyperlink ref="I1453" r:id="rId5808" xr:uid="{00000000-0004-0000-0100-0000AF160000}"/>
    <hyperlink ref="A1454" r:id="rId5809" xr:uid="{00000000-0004-0000-0100-0000B0160000}"/>
    <hyperlink ref="B1454" r:id="rId5810" xr:uid="{00000000-0004-0000-0100-0000B1160000}"/>
    <hyperlink ref="E1454" r:id="rId5811" xr:uid="{00000000-0004-0000-0100-0000B2160000}"/>
    <hyperlink ref="I1454" r:id="rId5812" xr:uid="{00000000-0004-0000-0100-0000B3160000}"/>
    <hyperlink ref="A1455" r:id="rId5813" xr:uid="{00000000-0004-0000-0100-0000B4160000}"/>
    <hyperlink ref="B1455" r:id="rId5814" xr:uid="{00000000-0004-0000-0100-0000B5160000}"/>
    <hyperlink ref="E1455" r:id="rId5815" xr:uid="{00000000-0004-0000-0100-0000B6160000}"/>
    <hyperlink ref="I1455" r:id="rId5816" xr:uid="{00000000-0004-0000-0100-0000B7160000}"/>
    <hyperlink ref="A1456" r:id="rId5817" xr:uid="{00000000-0004-0000-0100-0000B8160000}"/>
    <hyperlink ref="B1456" r:id="rId5818" xr:uid="{00000000-0004-0000-0100-0000B9160000}"/>
    <hyperlink ref="E1456" r:id="rId5819" xr:uid="{00000000-0004-0000-0100-0000BA160000}"/>
    <hyperlink ref="I1456" r:id="rId5820" xr:uid="{00000000-0004-0000-0100-0000BB160000}"/>
    <hyperlink ref="A1457" r:id="rId5821" xr:uid="{00000000-0004-0000-0100-0000BC160000}"/>
    <hyperlink ref="B1457" r:id="rId5822" xr:uid="{00000000-0004-0000-0100-0000BD160000}"/>
    <hyperlink ref="E1457" r:id="rId5823" xr:uid="{00000000-0004-0000-0100-0000BE160000}"/>
    <hyperlink ref="I1457" r:id="rId5824" xr:uid="{00000000-0004-0000-0100-0000BF160000}"/>
    <hyperlink ref="A1458" r:id="rId5825" xr:uid="{00000000-0004-0000-0100-0000C0160000}"/>
    <hyperlink ref="B1458" r:id="rId5826" xr:uid="{00000000-0004-0000-0100-0000C1160000}"/>
    <hyperlink ref="E1458" r:id="rId5827" xr:uid="{00000000-0004-0000-0100-0000C2160000}"/>
    <hyperlink ref="I1458" r:id="rId5828" xr:uid="{00000000-0004-0000-0100-0000C3160000}"/>
    <hyperlink ref="A1459" r:id="rId5829" xr:uid="{00000000-0004-0000-0100-0000C4160000}"/>
    <hyperlink ref="B1459" r:id="rId5830" xr:uid="{00000000-0004-0000-0100-0000C5160000}"/>
    <hyperlink ref="E1459" r:id="rId5831" xr:uid="{00000000-0004-0000-0100-0000C6160000}"/>
    <hyperlink ref="I1459" r:id="rId5832" xr:uid="{00000000-0004-0000-0100-0000C7160000}"/>
    <hyperlink ref="A1460" r:id="rId5833" xr:uid="{00000000-0004-0000-0100-0000C8160000}"/>
    <hyperlink ref="B1460" r:id="rId5834" xr:uid="{00000000-0004-0000-0100-0000C9160000}"/>
    <hyperlink ref="E1460" r:id="rId5835" xr:uid="{00000000-0004-0000-0100-0000CA160000}"/>
    <hyperlink ref="I1460" r:id="rId5836" xr:uid="{00000000-0004-0000-0100-0000CB160000}"/>
    <hyperlink ref="A1461" r:id="rId5837" xr:uid="{00000000-0004-0000-0100-0000CC160000}"/>
    <hyperlink ref="B1461" r:id="rId5838" xr:uid="{00000000-0004-0000-0100-0000CD160000}"/>
    <hyperlink ref="E1461" r:id="rId5839" xr:uid="{00000000-0004-0000-0100-0000CE160000}"/>
    <hyperlink ref="I1461" r:id="rId5840" xr:uid="{00000000-0004-0000-0100-0000CF160000}"/>
    <hyperlink ref="A1462" r:id="rId5841" xr:uid="{00000000-0004-0000-0100-0000D0160000}"/>
    <hyperlink ref="B1462" r:id="rId5842" xr:uid="{00000000-0004-0000-0100-0000D1160000}"/>
    <hyperlink ref="E1462" r:id="rId5843" xr:uid="{00000000-0004-0000-0100-0000D2160000}"/>
    <hyperlink ref="I1462" r:id="rId5844" xr:uid="{00000000-0004-0000-0100-0000D3160000}"/>
    <hyperlink ref="A1463" r:id="rId5845" xr:uid="{00000000-0004-0000-0100-0000D4160000}"/>
    <hyperlink ref="B1463" r:id="rId5846" xr:uid="{00000000-0004-0000-0100-0000D5160000}"/>
    <hyperlink ref="E1463" r:id="rId5847" xr:uid="{00000000-0004-0000-0100-0000D6160000}"/>
    <hyperlink ref="I1463" r:id="rId5848" xr:uid="{00000000-0004-0000-0100-0000D7160000}"/>
    <hyperlink ref="A1464" r:id="rId5849" xr:uid="{00000000-0004-0000-0100-0000D8160000}"/>
    <hyperlink ref="B1464" r:id="rId5850" xr:uid="{00000000-0004-0000-0100-0000D9160000}"/>
    <hyperlink ref="E1464" r:id="rId5851" xr:uid="{00000000-0004-0000-0100-0000DA160000}"/>
    <hyperlink ref="I1464" r:id="rId5852" xr:uid="{00000000-0004-0000-0100-0000DB160000}"/>
    <hyperlink ref="A1465" r:id="rId5853" xr:uid="{00000000-0004-0000-0100-0000DC160000}"/>
    <hyperlink ref="B1465" r:id="rId5854" xr:uid="{00000000-0004-0000-0100-0000DD160000}"/>
    <hyperlink ref="E1465" r:id="rId5855" xr:uid="{00000000-0004-0000-0100-0000DE160000}"/>
    <hyperlink ref="I1465" r:id="rId5856" xr:uid="{00000000-0004-0000-0100-0000DF160000}"/>
    <hyperlink ref="A1466" r:id="rId5857" xr:uid="{00000000-0004-0000-0100-0000E0160000}"/>
    <hyperlink ref="B1466" r:id="rId5858" xr:uid="{00000000-0004-0000-0100-0000E1160000}"/>
    <hyperlink ref="E1466" r:id="rId5859" xr:uid="{00000000-0004-0000-0100-0000E2160000}"/>
    <hyperlink ref="I1466" r:id="rId5860" xr:uid="{00000000-0004-0000-0100-0000E3160000}"/>
    <hyperlink ref="A1467" r:id="rId5861" xr:uid="{00000000-0004-0000-0100-0000E4160000}"/>
    <hyperlink ref="B1467" r:id="rId5862" xr:uid="{00000000-0004-0000-0100-0000E5160000}"/>
    <hyperlink ref="E1467" r:id="rId5863" xr:uid="{00000000-0004-0000-0100-0000E6160000}"/>
    <hyperlink ref="I1467" r:id="rId5864" xr:uid="{00000000-0004-0000-0100-0000E7160000}"/>
    <hyperlink ref="A1468" r:id="rId5865" xr:uid="{00000000-0004-0000-0100-0000E8160000}"/>
    <hyperlink ref="B1468" r:id="rId5866" xr:uid="{00000000-0004-0000-0100-0000E9160000}"/>
    <hyperlink ref="E1468" r:id="rId5867" xr:uid="{00000000-0004-0000-0100-0000EA160000}"/>
    <hyperlink ref="I1468" r:id="rId5868" xr:uid="{00000000-0004-0000-0100-0000EB160000}"/>
    <hyperlink ref="A1469" r:id="rId5869" xr:uid="{00000000-0004-0000-0100-0000EC160000}"/>
    <hyperlink ref="B1469" r:id="rId5870" xr:uid="{00000000-0004-0000-0100-0000ED160000}"/>
    <hyperlink ref="E1469" r:id="rId5871" xr:uid="{00000000-0004-0000-0100-0000EE160000}"/>
    <hyperlink ref="I1469" r:id="rId5872" xr:uid="{00000000-0004-0000-0100-0000EF160000}"/>
    <hyperlink ref="A1470" r:id="rId5873" xr:uid="{00000000-0004-0000-0100-0000F0160000}"/>
    <hyperlink ref="B1470" r:id="rId5874" xr:uid="{00000000-0004-0000-0100-0000F1160000}"/>
    <hyperlink ref="E1470" r:id="rId5875" xr:uid="{00000000-0004-0000-0100-0000F2160000}"/>
    <hyperlink ref="I1470" r:id="rId5876" xr:uid="{00000000-0004-0000-0100-0000F3160000}"/>
    <hyperlink ref="A1471" r:id="rId5877" xr:uid="{00000000-0004-0000-0100-0000F4160000}"/>
    <hyperlink ref="B1471" r:id="rId5878" xr:uid="{00000000-0004-0000-0100-0000F5160000}"/>
    <hyperlink ref="E1471" r:id="rId5879" xr:uid="{00000000-0004-0000-0100-0000F6160000}"/>
    <hyperlink ref="I1471" r:id="rId5880" xr:uid="{00000000-0004-0000-0100-0000F7160000}"/>
    <hyperlink ref="A1472" r:id="rId5881" xr:uid="{00000000-0004-0000-0100-0000F8160000}"/>
    <hyperlink ref="B1472" r:id="rId5882" xr:uid="{00000000-0004-0000-0100-0000F9160000}"/>
    <hyperlink ref="E1472" r:id="rId5883" xr:uid="{00000000-0004-0000-0100-0000FA160000}"/>
    <hyperlink ref="I1472" r:id="rId5884" xr:uid="{00000000-0004-0000-0100-0000FB160000}"/>
    <hyperlink ref="A1473" r:id="rId5885" xr:uid="{00000000-0004-0000-0100-0000FC160000}"/>
    <hyperlink ref="B1473" r:id="rId5886" xr:uid="{00000000-0004-0000-0100-0000FD160000}"/>
    <hyperlink ref="E1473" r:id="rId5887" xr:uid="{00000000-0004-0000-0100-0000FE160000}"/>
    <hyperlink ref="I1473" r:id="rId5888" xr:uid="{00000000-0004-0000-0100-0000FF160000}"/>
    <hyperlink ref="A1474" r:id="rId5889" xr:uid="{00000000-0004-0000-0100-000000170000}"/>
    <hyperlink ref="B1474" r:id="rId5890" xr:uid="{00000000-0004-0000-0100-000001170000}"/>
    <hyperlink ref="E1474" r:id="rId5891" xr:uid="{00000000-0004-0000-0100-000002170000}"/>
    <hyperlink ref="I1474" r:id="rId5892" xr:uid="{00000000-0004-0000-0100-000003170000}"/>
    <hyperlink ref="A1475" r:id="rId5893" xr:uid="{00000000-0004-0000-0100-000004170000}"/>
    <hyperlink ref="B1475" r:id="rId5894" xr:uid="{00000000-0004-0000-0100-000005170000}"/>
    <hyperlink ref="E1475" r:id="rId5895" xr:uid="{00000000-0004-0000-0100-000006170000}"/>
    <hyperlink ref="I1475" r:id="rId5896" xr:uid="{00000000-0004-0000-0100-000007170000}"/>
    <hyperlink ref="A1476" r:id="rId5897" xr:uid="{00000000-0004-0000-0100-000008170000}"/>
    <hyperlink ref="B1476" r:id="rId5898" xr:uid="{00000000-0004-0000-0100-000009170000}"/>
    <hyperlink ref="E1476" r:id="rId5899" xr:uid="{00000000-0004-0000-0100-00000A170000}"/>
    <hyperlink ref="I1476" r:id="rId5900" xr:uid="{00000000-0004-0000-0100-00000B170000}"/>
    <hyperlink ref="A1477" r:id="rId5901" xr:uid="{00000000-0004-0000-0100-00000C170000}"/>
    <hyperlink ref="B1477" r:id="rId5902" xr:uid="{00000000-0004-0000-0100-00000D170000}"/>
    <hyperlink ref="E1477" r:id="rId5903" xr:uid="{00000000-0004-0000-0100-00000E170000}"/>
    <hyperlink ref="I1477" r:id="rId5904" xr:uid="{00000000-0004-0000-0100-00000F170000}"/>
    <hyperlink ref="A1478" r:id="rId5905" xr:uid="{00000000-0004-0000-0100-000010170000}"/>
    <hyperlink ref="B1478" r:id="rId5906" xr:uid="{00000000-0004-0000-0100-000011170000}"/>
    <hyperlink ref="E1478" r:id="rId5907" xr:uid="{00000000-0004-0000-0100-000012170000}"/>
    <hyperlink ref="I1478" r:id="rId5908" xr:uid="{00000000-0004-0000-0100-000013170000}"/>
    <hyperlink ref="A1479" r:id="rId5909" xr:uid="{00000000-0004-0000-0100-000014170000}"/>
    <hyperlink ref="B1479" r:id="rId5910" xr:uid="{00000000-0004-0000-0100-000015170000}"/>
    <hyperlink ref="E1479" r:id="rId5911" xr:uid="{00000000-0004-0000-0100-000016170000}"/>
    <hyperlink ref="I1479" r:id="rId5912" xr:uid="{00000000-0004-0000-0100-000017170000}"/>
    <hyperlink ref="A1480" r:id="rId5913" xr:uid="{00000000-0004-0000-0100-000018170000}"/>
    <hyperlink ref="B1480" r:id="rId5914" xr:uid="{00000000-0004-0000-0100-000019170000}"/>
    <hyperlink ref="E1480" r:id="rId5915" xr:uid="{00000000-0004-0000-0100-00001A170000}"/>
    <hyperlink ref="I1480" r:id="rId5916" xr:uid="{00000000-0004-0000-0100-00001B170000}"/>
    <hyperlink ref="A1481" r:id="rId5917" xr:uid="{00000000-0004-0000-0100-00001C170000}"/>
    <hyperlink ref="B1481" r:id="rId5918" xr:uid="{00000000-0004-0000-0100-00001D170000}"/>
    <hyperlink ref="E1481" r:id="rId5919" xr:uid="{00000000-0004-0000-0100-00001E170000}"/>
    <hyperlink ref="I1481" r:id="rId5920" xr:uid="{00000000-0004-0000-0100-00001F170000}"/>
    <hyperlink ref="A1482" r:id="rId5921" xr:uid="{00000000-0004-0000-0100-000020170000}"/>
    <hyperlink ref="B1482" r:id="rId5922" xr:uid="{00000000-0004-0000-0100-000021170000}"/>
    <hyperlink ref="E1482" r:id="rId5923" xr:uid="{00000000-0004-0000-0100-000022170000}"/>
    <hyperlink ref="I1482" r:id="rId5924" xr:uid="{00000000-0004-0000-0100-000023170000}"/>
    <hyperlink ref="A1483" r:id="rId5925" xr:uid="{00000000-0004-0000-0100-000024170000}"/>
    <hyperlink ref="B1483" r:id="rId5926" xr:uid="{00000000-0004-0000-0100-000025170000}"/>
    <hyperlink ref="E1483" r:id="rId5927" xr:uid="{00000000-0004-0000-0100-000026170000}"/>
    <hyperlink ref="I1483" r:id="rId5928" xr:uid="{00000000-0004-0000-0100-000027170000}"/>
    <hyperlink ref="A1484" r:id="rId5929" xr:uid="{00000000-0004-0000-0100-000028170000}"/>
    <hyperlink ref="B1484" r:id="rId5930" xr:uid="{00000000-0004-0000-0100-000029170000}"/>
    <hyperlink ref="E1484" r:id="rId5931" xr:uid="{00000000-0004-0000-0100-00002A170000}"/>
    <hyperlink ref="I1484" r:id="rId5932" xr:uid="{00000000-0004-0000-0100-00002B170000}"/>
    <hyperlink ref="A1485" r:id="rId5933" xr:uid="{00000000-0004-0000-0100-00002C170000}"/>
    <hyperlink ref="B1485" r:id="rId5934" xr:uid="{00000000-0004-0000-0100-00002D170000}"/>
    <hyperlink ref="E1485" r:id="rId5935" xr:uid="{00000000-0004-0000-0100-00002E170000}"/>
    <hyperlink ref="I1485" r:id="rId5936" xr:uid="{00000000-0004-0000-0100-00002F170000}"/>
    <hyperlink ref="A1486" r:id="rId5937" xr:uid="{00000000-0004-0000-0100-000030170000}"/>
    <hyperlink ref="B1486" r:id="rId5938" xr:uid="{00000000-0004-0000-0100-000031170000}"/>
    <hyperlink ref="E1486" r:id="rId5939" xr:uid="{00000000-0004-0000-0100-000032170000}"/>
    <hyperlink ref="I1486" r:id="rId5940" xr:uid="{00000000-0004-0000-0100-000033170000}"/>
    <hyperlink ref="A1487" r:id="rId5941" xr:uid="{00000000-0004-0000-0100-000034170000}"/>
    <hyperlink ref="B1487" r:id="rId5942" xr:uid="{00000000-0004-0000-0100-000035170000}"/>
    <hyperlink ref="E1487" r:id="rId5943" xr:uid="{00000000-0004-0000-0100-000036170000}"/>
    <hyperlink ref="I1487" r:id="rId5944" xr:uid="{00000000-0004-0000-0100-000037170000}"/>
    <hyperlink ref="A1488" r:id="rId5945" xr:uid="{00000000-0004-0000-0100-000038170000}"/>
    <hyperlink ref="B1488" r:id="rId5946" xr:uid="{00000000-0004-0000-0100-000039170000}"/>
    <hyperlink ref="E1488" r:id="rId5947" xr:uid="{00000000-0004-0000-0100-00003A170000}"/>
    <hyperlink ref="I1488" r:id="rId5948" xr:uid="{00000000-0004-0000-0100-00003B170000}"/>
    <hyperlink ref="A1489" r:id="rId5949" xr:uid="{00000000-0004-0000-0100-00003C170000}"/>
    <hyperlink ref="B1489" r:id="rId5950" xr:uid="{00000000-0004-0000-0100-00003D170000}"/>
    <hyperlink ref="E1489" r:id="rId5951" xr:uid="{00000000-0004-0000-0100-00003E170000}"/>
    <hyperlink ref="I1489" r:id="rId5952" xr:uid="{00000000-0004-0000-0100-00003F170000}"/>
    <hyperlink ref="A1490" r:id="rId5953" xr:uid="{00000000-0004-0000-0100-000040170000}"/>
    <hyperlink ref="B1490" r:id="rId5954" xr:uid="{00000000-0004-0000-0100-000041170000}"/>
    <hyperlink ref="E1490" r:id="rId5955" xr:uid="{00000000-0004-0000-0100-000042170000}"/>
    <hyperlink ref="I1490" r:id="rId5956" xr:uid="{00000000-0004-0000-0100-000043170000}"/>
    <hyperlink ref="A1491" r:id="rId5957" xr:uid="{00000000-0004-0000-0100-000044170000}"/>
    <hyperlink ref="B1491" r:id="rId5958" xr:uid="{00000000-0004-0000-0100-000045170000}"/>
    <hyperlink ref="E1491" r:id="rId5959" xr:uid="{00000000-0004-0000-0100-000046170000}"/>
    <hyperlink ref="I1491" r:id="rId5960" xr:uid="{00000000-0004-0000-0100-000047170000}"/>
    <hyperlink ref="A1492" r:id="rId5961" xr:uid="{00000000-0004-0000-0100-000048170000}"/>
    <hyperlink ref="B1492" r:id="rId5962" xr:uid="{00000000-0004-0000-0100-000049170000}"/>
    <hyperlink ref="E1492" r:id="rId5963" xr:uid="{00000000-0004-0000-0100-00004A170000}"/>
    <hyperlink ref="I1492" r:id="rId5964" xr:uid="{00000000-0004-0000-0100-00004B170000}"/>
    <hyperlink ref="A1493" r:id="rId5965" xr:uid="{00000000-0004-0000-0100-00004C170000}"/>
    <hyperlink ref="B1493" r:id="rId5966" xr:uid="{00000000-0004-0000-0100-00004D170000}"/>
    <hyperlink ref="E1493" r:id="rId5967" xr:uid="{00000000-0004-0000-0100-00004E170000}"/>
    <hyperlink ref="I1493" r:id="rId5968" xr:uid="{00000000-0004-0000-0100-00004F170000}"/>
    <hyperlink ref="A1494" r:id="rId5969" xr:uid="{00000000-0004-0000-0100-000050170000}"/>
    <hyperlink ref="B1494" r:id="rId5970" xr:uid="{00000000-0004-0000-0100-000051170000}"/>
    <hyperlink ref="E1494" r:id="rId5971" xr:uid="{00000000-0004-0000-0100-000052170000}"/>
    <hyperlink ref="I1494" r:id="rId5972" xr:uid="{00000000-0004-0000-0100-000053170000}"/>
    <hyperlink ref="A1495" r:id="rId5973" xr:uid="{00000000-0004-0000-0100-000054170000}"/>
    <hyperlink ref="B1495" r:id="rId5974" xr:uid="{00000000-0004-0000-0100-000055170000}"/>
    <hyperlink ref="E1495" r:id="rId5975" xr:uid="{00000000-0004-0000-0100-000056170000}"/>
    <hyperlink ref="I1495" r:id="rId5976" xr:uid="{00000000-0004-0000-0100-000057170000}"/>
    <hyperlink ref="A1496" r:id="rId5977" xr:uid="{00000000-0004-0000-0100-000058170000}"/>
    <hyperlink ref="B1496" r:id="rId5978" xr:uid="{00000000-0004-0000-0100-000059170000}"/>
    <hyperlink ref="E1496" r:id="rId5979" xr:uid="{00000000-0004-0000-0100-00005A170000}"/>
    <hyperlink ref="I1496" r:id="rId5980" xr:uid="{00000000-0004-0000-0100-00005B170000}"/>
    <hyperlink ref="A1497" r:id="rId5981" xr:uid="{00000000-0004-0000-0100-00005C170000}"/>
    <hyperlink ref="B1497" r:id="rId5982" xr:uid="{00000000-0004-0000-0100-00005D170000}"/>
    <hyperlink ref="E1497" r:id="rId5983" xr:uid="{00000000-0004-0000-0100-00005E170000}"/>
    <hyperlink ref="I1497" r:id="rId5984" xr:uid="{00000000-0004-0000-0100-00005F170000}"/>
    <hyperlink ref="A1498" r:id="rId5985" xr:uid="{00000000-0004-0000-0100-000060170000}"/>
    <hyperlink ref="B1498" r:id="rId5986" xr:uid="{00000000-0004-0000-0100-000061170000}"/>
    <hyperlink ref="E1498" r:id="rId5987" xr:uid="{00000000-0004-0000-0100-000062170000}"/>
    <hyperlink ref="I1498" r:id="rId5988" xr:uid="{00000000-0004-0000-0100-000063170000}"/>
    <hyperlink ref="A1499" r:id="rId5989" xr:uid="{00000000-0004-0000-0100-000064170000}"/>
    <hyperlink ref="B1499" r:id="rId5990" xr:uid="{00000000-0004-0000-0100-000065170000}"/>
    <hyperlink ref="E1499" r:id="rId5991" xr:uid="{00000000-0004-0000-0100-000066170000}"/>
    <hyperlink ref="I1499" r:id="rId5992" xr:uid="{00000000-0004-0000-0100-000067170000}"/>
    <hyperlink ref="A1500" r:id="rId5993" xr:uid="{00000000-0004-0000-0100-000068170000}"/>
    <hyperlink ref="B1500" r:id="rId5994" xr:uid="{00000000-0004-0000-0100-000069170000}"/>
    <hyperlink ref="E1500" r:id="rId5995" xr:uid="{00000000-0004-0000-0100-00006A170000}"/>
    <hyperlink ref="I1500" r:id="rId5996" xr:uid="{00000000-0004-0000-0100-00006B170000}"/>
    <hyperlink ref="A1501" r:id="rId5997" xr:uid="{00000000-0004-0000-0100-00006C170000}"/>
    <hyperlink ref="B1501" r:id="rId5998" xr:uid="{00000000-0004-0000-0100-00006D170000}"/>
    <hyperlink ref="E1501" r:id="rId5999" xr:uid="{00000000-0004-0000-0100-00006E170000}"/>
    <hyperlink ref="I1501" r:id="rId6000" xr:uid="{00000000-0004-0000-0100-00006F170000}"/>
    <hyperlink ref="A1502" r:id="rId6001" xr:uid="{00000000-0004-0000-0100-000070170000}"/>
    <hyperlink ref="B1502" r:id="rId6002" xr:uid="{00000000-0004-0000-0100-000071170000}"/>
    <hyperlink ref="E1502" r:id="rId6003" xr:uid="{00000000-0004-0000-0100-000072170000}"/>
    <hyperlink ref="I1502" r:id="rId6004" xr:uid="{00000000-0004-0000-0100-000073170000}"/>
    <hyperlink ref="A1503" r:id="rId6005" xr:uid="{00000000-0004-0000-0100-000074170000}"/>
    <hyperlink ref="B1503" r:id="rId6006" xr:uid="{00000000-0004-0000-0100-000075170000}"/>
    <hyperlink ref="E1503" r:id="rId6007" xr:uid="{00000000-0004-0000-0100-000076170000}"/>
    <hyperlink ref="I1503" r:id="rId6008" xr:uid="{00000000-0004-0000-0100-000077170000}"/>
    <hyperlink ref="A1504" r:id="rId6009" xr:uid="{00000000-0004-0000-0100-000078170000}"/>
    <hyperlink ref="B1504" r:id="rId6010" xr:uid="{00000000-0004-0000-0100-000079170000}"/>
    <hyperlink ref="E1504" r:id="rId6011" xr:uid="{00000000-0004-0000-0100-00007A170000}"/>
    <hyperlink ref="I1504" r:id="rId6012" xr:uid="{00000000-0004-0000-0100-00007B170000}"/>
    <hyperlink ref="A1505" r:id="rId6013" xr:uid="{00000000-0004-0000-0100-00007C170000}"/>
    <hyperlink ref="B1505" r:id="rId6014" xr:uid="{00000000-0004-0000-0100-00007D170000}"/>
    <hyperlink ref="E1505" r:id="rId6015" xr:uid="{00000000-0004-0000-0100-00007E170000}"/>
    <hyperlink ref="I1505" r:id="rId6016" xr:uid="{00000000-0004-0000-0100-00007F170000}"/>
    <hyperlink ref="A1506" r:id="rId6017" xr:uid="{00000000-0004-0000-0100-000080170000}"/>
    <hyperlink ref="B1506" r:id="rId6018" xr:uid="{00000000-0004-0000-0100-000081170000}"/>
    <hyperlink ref="E1506" r:id="rId6019" xr:uid="{00000000-0004-0000-0100-000082170000}"/>
    <hyperlink ref="I1506" r:id="rId6020" xr:uid="{00000000-0004-0000-0100-000083170000}"/>
    <hyperlink ref="A1507" r:id="rId6021" xr:uid="{00000000-0004-0000-0100-000084170000}"/>
    <hyperlink ref="B1507" r:id="rId6022" xr:uid="{00000000-0004-0000-0100-000085170000}"/>
    <hyperlink ref="E1507" r:id="rId6023" xr:uid="{00000000-0004-0000-0100-000086170000}"/>
    <hyperlink ref="I1507" r:id="rId6024" xr:uid="{00000000-0004-0000-0100-000087170000}"/>
    <hyperlink ref="A1508" r:id="rId6025" xr:uid="{00000000-0004-0000-0100-000088170000}"/>
    <hyperlink ref="B1508" r:id="rId6026" xr:uid="{00000000-0004-0000-0100-000089170000}"/>
    <hyperlink ref="E1508" r:id="rId6027" xr:uid="{00000000-0004-0000-0100-00008A170000}"/>
    <hyperlink ref="I1508" r:id="rId6028" xr:uid="{00000000-0004-0000-0100-00008B170000}"/>
    <hyperlink ref="A1509" r:id="rId6029" xr:uid="{00000000-0004-0000-0100-00008C170000}"/>
    <hyperlink ref="B1509" r:id="rId6030" xr:uid="{00000000-0004-0000-0100-00008D170000}"/>
    <hyperlink ref="E1509" r:id="rId6031" xr:uid="{00000000-0004-0000-0100-00008E170000}"/>
    <hyperlink ref="I1509" r:id="rId6032" xr:uid="{00000000-0004-0000-0100-00008F170000}"/>
    <hyperlink ref="A1510" r:id="rId6033" xr:uid="{00000000-0004-0000-0100-000090170000}"/>
    <hyperlink ref="B1510" r:id="rId6034" xr:uid="{00000000-0004-0000-0100-000091170000}"/>
    <hyperlink ref="E1510" r:id="rId6035" xr:uid="{00000000-0004-0000-0100-000092170000}"/>
    <hyperlink ref="I1510" r:id="rId6036" xr:uid="{00000000-0004-0000-0100-000093170000}"/>
    <hyperlink ref="A1511" r:id="rId6037" xr:uid="{00000000-0004-0000-0100-000094170000}"/>
    <hyperlink ref="B1511" r:id="rId6038" xr:uid="{00000000-0004-0000-0100-000095170000}"/>
    <hyperlink ref="E1511" r:id="rId6039" xr:uid="{00000000-0004-0000-0100-000096170000}"/>
    <hyperlink ref="I1511" r:id="rId6040" xr:uid="{00000000-0004-0000-0100-000097170000}"/>
    <hyperlink ref="A1512" r:id="rId6041" xr:uid="{00000000-0004-0000-0100-000098170000}"/>
    <hyperlink ref="B1512" r:id="rId6042" xr:uid="{00000000-0004-0000-0100-000099170000}"/>
    <hyperlink ref="E1512" r:id="rId6043" xr:uid="{00000000-0004-0000-0100-00009A170000}"/>
    <hyperlink ref="I1512" r:id="rId6044" xr:uid="{00000000-0004-0000-0100-00009B170000}"/>
    <hyperlink ref="A1513" r:id="rId6045" xr:uid="{00000000-0004-0000-0100-00009C170000}"/>
    <hyperlink ref="B1513" r:id="rId6046" xr:uid="{00000000-0004-0000-0100-00009D170000}"/>
    <hyperlink ref="E1513" r:id="rId6047" xr:uid="{00000000-0004-0000-0100-00009E170000}"/>
    <hyperlink ref="I1513" r:id="rId6048" xr:uid="{00000000-0004-0000-0100-00009F170000}"/>
    <hyperlink ref="A1514" r:id="rId6049" xr:uid="{00000000-0004-0000-0100-0000A0170000}"/>
    <hyperlink ref="B1514" r:id="rId6050" xr:uid="{00000000-0004-0000-0100-0000A1170000}"/>
    <hyperlink ref="E1514" r:id="rId6051" xr:uid="{00000000-0004-0000-0100-0000A2170000}"/>
    <hyperlink ref="I1514" r:id="rId6052" xr:uid="{00000000-0004-0000-0100-0000A3170000}"/>
    <hyperlink ref="A1515" r:id="rId6053" xr:uid="{00000000-0004-0000-0100-0000A4170000}"/>
    <hyperlink ref="B1515" r:id="rId6054" xr:uid="{00000000-0004-0000-0100-0000A5170000}"/>
    <hyperlink ref="E1515" r:id="rId6055" xr:uid="{00000000-0004-0000-0100-0000A6170000}"/>
    <hyperlink ref="I1515" r:id="rId6056" xr:uid="{00000000-0004-0000-0100-0000A7170000}"/>
    <hyperlink ref="A1516" r:id="rId6057" xr:uid="{00000000-0004-0000-0100-0000A8170000}"/>
    <hyperlink ref="B1516" r:id="rId6058" xr:uid="{00000000-0004-0000-0100-0000A9170000}"/>
    <hyperlink ref="E1516" r:id="rId6059" xr:uid="{00000000-0004-0000-0100-0000AA170000}"/>
    <hyperlink ref="I1516" r:id="rId6060" xr:uid="{00000000-0004-0000-0100-0000AB170000}"/>
    <hyperlink ref="A1517" r:id="rId6061" xr:uid="{00000000-0004-0000-0100-0000AC170000}"/>
    <hyperlink ref="B1517" r:id="rId6062" xr:uid="{00000000-0004-0000-0100-0000AD170000}"/>
    <hyperlink ref="E1517" r:id="rId6063" xr:uid="{00000000-0004-0000-0100-0000AE170000}"/>
    <hyperlink ref="I1517" r:id="rId6064" xr:uid="{00000000-0004-0000-0100-0000AF170000}"/>
    <hyperlink ref="A1518" r:id="rId6065" xr:uid="{00000000-0004-0000-0100-0000B0170000}"/>
    <hyperlink ref="B1518" r:id="rId6066" xr:uid="{00000000-0004-0000-0100-0000B1170000}"/>
    <hyperlink ref="E1518" r:id="rId6067" xr:uid="{00000000-0004-0000-0100-0000B2170000}"/>
    <hyperlink ref="I1518" r:id="rId6068" xr:uid="{00000000-0004-0000-0100-0000B3170000}"/>
    <hyperlink ref="A1519" r:id="rId6069" xr:uid="{00000000-0004-0000-0100-0000B4170000}"/>
    <hyperlink ref="B1519" r:id="rId6070" xr:uid="{00000000-0004-0000-0100-0000B5170000}"/>
    <hyperlink ref="E1519" r:id="rId6071" xr:uid="{00000000-0004-0000-0100-0000B6170000}"/>
    <hyperlink ref="I1519" r:id="rId6072" xr:uid="{00000000-0004-0000-0100-0000B7170000}"/>
    <hyperlink ref="A1520" r:id="rId6073" xr:uid="{00000000-0004-0000-0100-0000B8170000}"/>
    <hyperlink ref="B1520" r:id="rId6074" xr:uid="{00000000-0004-0000-0100-0000B9170000}"/>
    <hyperlink ref="E1520" r:id="rId6075" xr:uid="{00000000-0004-0000-0100-0000BA170000}"/>
    <hyperlink ref="I1520" r:id="rId6076" xr:uid="{00000000-0004-0000-0100-0000BB170000}"/>
    <hyperlink ref="A1521" r:id="rId6077" xr:uid="{00000000-0004-0000-0100-0000BC170000}"/>
    <hyperlink ref="B1521" r:id="rId6078" xr:uid="{00000000-0004-0000-0100-0000BD170000}"/>
    <hyperlink ref="E1521" r:id="rId6079" xr:uid="{00000000-0004-0000-0100-0000BE170000}"/>
    <hyperlink ref="I1521" r:id="rId6080" xr:uid="{00000000-0004-0000-0100-0000BF170000}"/>
    <hyperlink ref="A1522" r:id="rId6081" xr:uid="{00000000-0004-0000-0100-0000C0170000}"/>
    <hyperlink ref="B1522" r:id="rId6082" xr:uid="{00000000-0004-0000-0100-0000C1170000}"/>
    <hyperlink ref="E1522" r:id="rId6083" xr:uid="{00000000-0004-0000-0100-0000C2170000}"/>
    <hyperlink ref="I1522" r:id="rId6084" xr:uid="{00000000-0004-0000-0100-0000C3170000}"/>
    <hyperlink ref="A1523" r:id="rId6085" xr:uid="{00000000-0004-0000-0100-0000C4170000}"/>
    <hyperlink ref="B1523" r:id="rId6086" xr:uid="{00000000-0004-0000-0100-0000C5170000}"/>
    <hyperlink ref="E1523" r:id="rId6087" xr:uid="{00000000-0004-0000-0100-0000C6170000}"/>
    <hyperlink ref="I1523" r:id="rId6088" xr:uid="{00000000-0004-0000-0100-0000C7170000}"/>
    <hyperlink ref="A1524" r:id="rId6089" xr:uid="{00000000-0004-0000-0100-0000C8170000}"/>
    <hyperlink ref="B1524" r:id="rId6090" xr:uid="{00000000-0004-0000-0100-0000C9170000}"/>
    <hyperlink ref="E1524" r:id="rId6091" xr:uid="{00000000-0004-0000-0100-0000CA170000}"/>
    <hyperlink ref="I1524" r:id="rId6092" xr:uid="{00000000-0004-0000-0100-0000CB170000}"/>
    <hyperlink ref="A1525" r:id="rId6093" xr:uid="{00000000-0004-0000-0100-0000CC170000}"/>
    <hyperlink ref="B1525" r:id="rId6094" xr:uid="{00000000-0004-0000-0100-0000CD170000}"/>
    <hyperlink ref="E1525" r:id="rId6095" xr:uid="{00000000-0004-0000-0100-0000CE170000}"/>
    <hyperlink ref="I1525" r:id="rId6096" xr:uid="{00000000-0004-0000-0100-0000CF170000}"/>
    <hyperlink ref="A1526" r:id="rId6097" xr:uid="{00000000-0004-0000-0100-0000D0170000}"/>
    <hyperlink ref="B1526" r:id="rId6098" xr:uid="{00000000-0004-0000-0100-0000D1170000}"/>
    <hyperlink ref="E1526" r:id="rId6099" xr:uid="{00000000-0004-0000-0100-0000D2170000}"/>
    <hyperlink ref="I1526" r:id="rId6100" xr:uid="{00000000-0004-0000-0100-0000D3170000}"/>
    <hyperlink ref="A1527" r:id="rId6101" xr:uid="{00000000-0004-0000-0100-0000D4170000}"/>
    <hyperlink ref="B1527" r:id="rId6102" xr:uid="{00000000-0004-0000-0100-0000D5170000}"/>
    <hyperlink ref="E1527" r:id="rId6103" xr:uid="{00000000-0004-0000-0100-0000D6170000}"/>
    <hyperlink ref="I1527" r:id="rId6104" xr:uid="{00000000-0004-0000-0100-0000D7170000}"/>
    <hyperlink ref="A1528" r:id="rId6105" xr:uid="{00000000-0004-0000-0100-0000D8170000}"/>
    <hyperlink ref="B1528" r:id="rId6106" xr:uid="{00000000-0004-0000-0100-0000D9170000}"/>
    <hyperlink ref="E1528" r:id="rId6107" xr:uid="{00000000-0004-0000-0100-0000DA170000}"/>
    <hyperlink ref="I1528" r:id="rId6108" xr:uid="{00000000-0004-0000-0100-0000DB170000}"/>
    <hyperlink ref="A1529" r:id="rId6109" xr:uid="{00000000-0004-0000-0100-0000DC170000}"/>
    <hyperlink ref="B1529" r:id="rId6110" xr:uid="{00000000-0004-0000-0100-0000DD170000}"/>
    <hyperlink ref="E1529" r:id="rId6111" xr:uid="{00000000-0004-0000-0100-0000DE170000}"/>
    <hyperlink ref="I1529" r:id="rId6112" xr:uid="{00000000-0004-0000-0100-0000DF170000}"/>
    <hyperlink ref="A1530" r:id="rId6113" xr:uid="{00000000-0004-0000-0100-0000E0170000}"/>
    <hyperlink ref="B1530" r:id="rId6114" xr:uid="{00000000-0004-0000-0100-0000E1170000}"/>
    <hyperlink ref="E1530" r:id="rId6115" xr:uid="{00000000-0004-0000-0100-0000E2170000}"/>
    <hyperlink ref="I1530" r:id="rId6116" xr:uid="{00000000-0004-0000-0100-0000E3170000}"/>
    <hyperlink ref="A1531" r:id="rId6117" xr:uid="{00000000-0004-0000-0100-0000E4170000}"/>
    <hyperlink ref="B1531" r:id="rId6118" xr:uid="{00000000-0004-0000-0100-0000E5170000}"/>
    <hyperlink ref="E1531" r:id="rId6119" xr:uid="{00000000-0004-0000-0100-0000E6170000}"/>
    <hyperlink ref="I1531" r:id="rId6120" xr:uid="{00000000-0004-0000-0100-0000E7170000}"/>
    <hyperlink ref="A1532" r:id="rId6121" xr:uid="{00000000-0004-0000-0100-0000E8170000}"/>
    <hyperlink ref="B1532" r:id="rId6122" xr:uid="{00000000-0004-0000-0100-0000E9170000}"/>
    <hyperlink ref="E1532" r:id="rId6123" xr:uid="{00000000-0004-0000-0100-0000EA170000}"/>
    <hyperlink ref="I1532" r:id="rId6124" xr:uid="{00000000-0004-0000-0100-0000EB170000}"/>
    <hyperlink ref="A1533" r:id="rId6125" xr:uid="{00000000-0004-0000-0100-0000EC170000}"/>
    <hyperlink ref="B1533" r:id="rId6126" xr:uid="{00000000-0004-0000-0100-0000ED170000}"/>
    <hyperlink ref="E1533" r:id="rId6127" xr:uid="{00000000-0004-0000-0100-0000EE170000}"/>
    <hyperlink ref="I1533" r:id="rId6128" xr:uid="{00000000-0004-0000-0100-0000EF170000}"/>
    <hyperlink ref="A1534" r:id="rId6129" xr:uid="{00000000-0004-0000-0100-0000F0170000}"/>
    <hyperlink ref="B1534" r:id="rId6130" xr:uid="{00000000-0004-0000-0100-0000F1170000}"/>
    <hyperlink ref="E1534" r:id="rId6131" xr:uid="{00000000-0004-0000-0100-0000F2170000}"/>
    <hyperlink ref="I1534" r:id="rId6132" xr:uid="{00000000-0004-0000-0100-0000F3170000}"/>
    <hyperlink ref="A1535" r:id="rId6133" xr:uid="{00000000-0004-0000-0100-0000F4170000}"/>
    <hyperlink ref="B1535" r:id="rId6134" xr:uid="{00000000-0004-0000-0100-0000F5170000}"/>
    <hyperlink ref="E1535" r:id="rId6135" xr:uid="{00000000-0004-0000-0100-0000F6170000}"/>
    <hyperlink ref="I1535" r:id="rId6136" xr:uid="{00000000-0004-0000-0100-0000F7170000}"/>
    <hyperlink ref="A1536" r:id="rId6137" xr:uid="{00000000-0004-0000-0100-0000F8170000}"/>
    <hyperlink ref="B1536" r:id="rId6138" xr:uid="{00000000-0004-0000-0100-0000F9170000}"/>
    <hyperlink ref="E1536" r:id="rId6139" xr:uid="{00000000-0004-0000-0100-0000FA170000}"/>
    <hyperlink ref="I1536" r:id="rId6140" xr:uid="{00000000-0004-0000-0100-0000FB170000}"/>
    <hyperlink ref="A1537" r:id="rId6141" xr:uid="{00000000-0004-0000-0100-0000FC170000}"/>
    <hyperlink ref="B1537" r:id="rId6142" xr:uid="{00000000-0004-0000-0100-0000FD170000}"/>
    <hyperlink ref="E1537" r:id="rId6143" xr:uid="{00000000-0004-0000-0100-0000FE170000}"/>
    <hyperlink ref="I1537" r:id="rId6144" xr:uid="{00000000-0004-0000-0100-0000FF170000}"/>
    <hyperlink ref="A1538" r:id="rId6145" xr:uid="{00000000-0004-0000-0100-000000180000}"/>
    <hyperlink ref="B1538" r:id="rId6146" xr:uid="{00000000-0004-0000-0100-000001180000}"/>
    <hyperlink ref="E1538" r:id="rId6147" xr:uid="{00000000-0004-0000-0100-000002180000}"/>
    <hyperlink ref="I1538" r:id="rId6148" xr:uid="{00000000-0004-0000-0100-000003180000}"/>
    <hyperlink ref="A1539" r:id="rId6149" xr:uid="{00000000-0004-0000-0100-000004180000}"/>
    <hyperlink ref="B1539" r:id="rId6150" xr:uid="{00000000-0004-0000-0100-000005180000}"/>
    <hyperlink ref="E1539" r:id="rId6151" xr:uid="{00000000-0004-0000-0100-000006180000}"/>
    <hyperlink ref="I1539" r:id="rId6152" xr:uid="{00000000-0004-0000-0100-000007180000}"/>
    <hyperlink ref="A1540" r:id="rId6153" xr:uid="{00000000-0004-0000-0100-000008180000}"/>
    <hyperlink ref="B1540" r:id="rId6154" xr:uid="{00000000-0004-0000-0100-000009180000}"/>
    <hyperlink ref="E1540" r:id="rId6155" xr:uid="{00000000-0004-0000-0100-00000A180000}"/>
    <hyperlink ref="I1540" r:id="rId6156" xr:uid="{00000000-0004-0000-0100-00000B180000}"/>
    <hyperlink ref="A1541" r:id="rId6157" xr:uid="{00000000-0004-0000-0100-00000C180000}"/>
    <hyperlink ref="B1541" r:id="rId6158" xr:uid="{00000000-0004-0000-0100-00000D180000}"/>
    <hyperlink ref="E1541" r:id="rId6159" xr:uid="{00000000-0004-0000-0100-00000E180000}"/>
    <hyperlink ref="I1541" r:id="rId6160" xr:uid="{00000000-0004-0000-0100-00000F180000}"/>
    <hyperlink ref="A1542" r:id="rId6161" xr:uid="{00000000-0004-0000-0100-000010180000}"/>
    <hyperlink ref="B1542" r:id="rId6162" xr:uid="{00000000-0004-0000-0100-000011180000}"/>
    <hyperlink ref="E1542" r:id="rId6163" xr:uid="{00000000-0004-0000-0100-000012180000}"/>
    <hyperlink ref="I1542" r:id="rId6164" xr:uid="{00000000-0004-0000-0100-000013180000}"/>
    <hyperlink ref="A1543" r:id="rId6165" xr:uid="{00000000-0004-0000-0100-000014180000}"/>
    <hyperlink ref="B1543" r:id="rId6166" xr:uid="{00000000-0004-0000-0100-000015180000}"/>
    <hyperlink ref="E1543" r:id="rId6167" xr:uid="{00000000-0004-0000-0100-000016180000}"/>
    <hyperlink ref="I1543" r:id="rId6168" xr:uid="{00000000-0004-0000-0100-000017180000}"/>
    <hyperlink ref="A1544" r:id="rId6169" xr:uid="{00000000-0004-0000-0100-000018180000}"/>
    <hyperlink ref="B1544" r:id="rId6170" xr:uid="{00000000-0004-0000-0100-000019180000}"/>
    <hyperlink ref="E1544" r:id="rId6171" xr:uid="{00000000-0004-0000-0100-00001A180000}"/>
    <hyperlink ref="I1544" r:id="rId6172" xr:uid="{00000000-0004-0000-0100-00001B180000}"/>
    <hyperlink ref="A1545" r:id="rId6173" xr:uid="{00000000-0004-0000-0100-00001C180000}"/>
    <hyperlink ref="B1545" r:id="rId6174" xr:uid="{00000000-0004-0000-0100-00001D180000}"/>
    <hyperlink ref="E1545" r:id="rId6175" xr:uid="{00000000-0004-0000-0100-00001E180000}"/>
    <hyperlink ref="I1545" r:id="rId6176" xr:uid="{00000000-0004-0000-0100-00001F180000}"/>
    <hyperlink ref="A1546" r:id="rId6177" xr:uid="{00000000-0004-0000-0100-000020180000}"/>
    <hyperlink ref="B1546" r:id="rId6178" xr:uid="{00000000-0004-0000-0100-000021180000}"/>
    <hyperlink ref="E1546" r:id="rId6179" xr:uid="{00000000-0004-0000-0100-000022180000}"/>
    <hyperlink ref="I1546" r:id="rId6180" xr:uid="{00000000-0004-0000-0100-000023180000}"/>
    <hyperlink ref="A1547" r:id="rId6181" xr:uid="{00000000-0004-0000-0100-000024180000}"/>
    <hyperlink ref="B1547" r:id="rId6182" xr:uid="{00000000-0004-0000-0100-000025180000}"/>
    <hyperlink ref="E1547" r:id="rId6183" xr:uid="{00000000-0004-0000-0100-000026180000}"/>
    <hyperlink ref="I1547" r:id="rId6184" xr:uid="{00000000-0004-0000-0100-000027180000}"/>
    <hyperlink ref="A1548" r:id="rId6185" xr:uid="{00000000-0004-0000-0100-000028180000}"/>
    <hyperlink ref="B1548" r:id="rId6186" xr:uid="{00000000-0004-0000-0100-000029180000}"/>
    <hyperlink ref="E1548" r:id="rId6187" xr:uid="{00000000-0004-0000-0100-00002A180000}"/>
    <hyperlink ref="I1548" r:id="rId6188" xr:uid="{00000000-0004-0000-0100-00002B180000}"/>
    <hyperlink ref="A1549" r:id="rId6189" xr:uid="{00000000-0004-0000-0100-00002C180000}"/>
    <hyperlink ref="B1549" r:id="rId6190" xr:uid="{00000000-0004-0000-0100-00002D180000}"/>
    <hyperlink ref="E1549" r:id="rId6191" xr:uid="{00000000-0004-0000-0100-00002E180000}"/>
    <hyperlink ref="I1549" r:id="rId6192" xr:uid="{00000000-0004-0000-0100-00002F180000}"/>
    <hyperlink ref="A1550" r:id="rId6193" xr:uid="{00000000-0004-0000-0100-000030180000}"/>
    <hyperlink ref="B1550" r:id="rId6194" xr:uid="{00000000-0004-0000-0100-000031180000}"/>
    <hyperlink ref="E1550" r:id="rId6195" xr:uid="{00000000-0004-0000-0100-000032180000}"/>
    <hyperlink ref="I1550" r:id="rId6196" xr:uid="{00000000-0004-0000-0100-000033180000}"/>
    <hyperlink ref="A1551" r:id="rId6197" xr:uid="{00000000-0004-0000-0100-000034180000}"/>
    <hyperlink ref="B1551" r:id="rId6198" xr:uid="{00000000-0004-0000-0100-000035180000}"/>
    <hyperlink ref="E1551" r:id="rId6199" xr:uid="{00000000-0004-0000-0100-000036180000}"/>
    <hyperlink ref="I1551" r:id="rId6200" xr:uid="{00000000-0004-0000-0100-000037180000}"/>
    <hyperlink ref="A1552" r:id="rId6201" xr:uid="{00000000-0004-0000-0100-000038180000}"/>
    <hyperlink ref="B1552" r:id="rId6202" xr:uid="{00000000-0004-0000-0100-000039180000}"/>
    <hyperlink ref="E1552" r:id="rId6203" xr:uid="{00000000-0004-0000-0100-00003A180000}"/>
    <hyperlink ref="I1552" r:id="rId6204" xr:uid="{00000000-0004-0000-0100-00003B180000}"/>
    <hyperlink ref="A1553" r:id="rId6205" xr:uid="{00000000-0004-0000-0100-00003C180000}"/>
    <hyperlink ref="B1553" r:id="rId6206" xr:uid="{00000000-0004-0000-0100-00003D180000}"/>
    <hyperlink ref="E1553" r:id="rId6207" xr:uid="{00000000-0004-0000-0100-00003E180000}"/>
    <hyperlink ref="I1553" r:id="rId6208" xr:uid="{00000000-0004-0000-0100-00003F180000}"/>
    <hyperlink ref="A1554" r:id="rId6209" xr:uid="{00000000-0004-0000-0100-000040180000}"/>
    <hyperlink ref="B1554" r:id="rId6210" xr:uid="{00000000-0004-0000-0100-000041180000}"/>
    <hyperlink ref="E1554" r:id="rId6211" xr:uid="{00000000-0004-0000-0100-000042180000}"/>
    <hyperlink ref="I1554" r:id="rId6212" xr:uid="{00000000-0004-0000-0100-000043180000}"/>
    <hyperlink ref="A1555" r:id="rId6213" xr:uid="{00000000-0004-0000-0100-000044180000}"/>
    <hyperlink ref="B1555" r:id="rId6214" xr:uid="{00000000-0004-0000-0100-000045180000}"/>
    <hyperlink ref="E1555" r:id="rId6215" xr:uid="{00000000-0004-0000-0100-000046180000}"/>
    <hyperlink ref="I1555" r:id="rId6216" xr:uid="{00000000-0004-0000-0100-000047180000}"/>
    <hyperlink ref="A1556" r:id="rId6217" xr:uid="{00000000-0004-0000-0100-000048180000}"/>
    <hyperlink ref="B1556" r:id="rId6218" xr:uid="{00000000-0004-0000-0100-000049180000}"/>
    <hyperlink ref="E1556" r:id="rId6219" xr:uid="{00000000-0004-0000-0100-00004A180000}"/>
    <hyperlink ref="I1556" r:id="rId6220" xr:uid="{00000000-0004-0000-0100-00004B180000}"/>
    <hyperlink ref="A1557" r:id="rId6221" xr:uid="{00000000-0004-0000-0100-00004C180000}"/>
    <hyperlink ref="B1557" r:id="rId6222" xr:uid="{00000000-0004-0000-0100-00004D180000}"/>
    <hyperlink ref="E1557" r:id="rId6223" xr:uid="{00000000-0004-0000-0100-00004E180000}"/>
    <hyperlink ref="I1557" r:id="rId6224" xr:uid="{00000000-0004-0000-0100-00004F180000}"/>
    <hyperlink ref="A1558" r:id="rId6225" xr:uid="{00000000-0004-0000-0100-000050180000}"/>
    <hyperlink ref="B1558" r:id="rId6226" xr:uid="{00000000-0004-0000-0100-000051180000}"/>
    <hyperlink ref="E1558" r:id="rId6227" xr:uid="{00000000-0004-0000-0100-000052180000}"/>
    <hyperlink ref="I1558" r:id="rId6228" xr:uid="{00000000-0004-0000-0100-000053180000}"/>
    <hyperlink ref="A1559" r:id="rId6229" xr:uid="{00000000-0004-0000-0100-000054180000}"/>
    <hyperlink ref="B1559" r:id="rId6230" xr:uid="{00000000-0004-0000-0100-000055180000}"/>
    <hyperlink ref="E1559" r:id="rId6231" xr:uid="{00000000-0004-0000-0100-000056180000}"/>
    <hyperlink ref="I1559" r:id="rId6232" xr:uid="{00000000-0004-0000-0100-000057180000}"/>
    <hyperlink ref="A1560" r:id="rId6233" xr:uid="{00000000-0004-0000-0100-000058180000}"/>
    <hyperlink ref="B1560" r:id="rId6234" xr:uid="{00000000-0004-0000-0100-000059180000}"/>
    <hyperlink ref="E1560" r:id="rId6235" xr:uid="{00000000-0004-0000-0100-00005A180000}"/>
    <hyperlink ref="I1560" r:id="rId6236" xr:uid="{00000000-0004-0000-0100-00005B180000}"/>
    <hyperlink ref="A1561" r:id="rId6237" xr:uid="{00000000-0004-0000-0100-00005C180000}"/>
    <hyperlink ref="B1561" r:id="rId6238" xr:uid="{00000000-0004-0000-0100-00005D180000}"/>
    <hyperlink ref="E1561" r:id="rId6239" xr:uid="{00000000-0004-0000-0100-00005E180000}"/>
    <hyperlink ref="I1561" r:id="rId6240" xr:uid="{00000000-0004-0000-0100-00005F180000}"/>
    <hyperlink ref="A1562" r:id="rId6241" xr:uid="{00000000-0004-0000-0100-000060180000}"/>
    <hyperlink ref="B1562" r:id="rId6242" xr:uid="{00000000-0004-0000-0100-000061180000}"/>
    <hyperlink ref="E1562" r:id="rId6243" xr:uid="{00000000-0004-0000-0100-000062180000}"/>
    <hyperlink ref="I1562" r:id="rId6244" xr:uid="{00000000-0004-0000-0100-000063180000}"/>
    <hyperlink ref="A1563" r:id="rId6245" xr:uid="{00000000-0004-0000-0100-000064180000}"/>
    <hyperlink ref="B1563" r:id="rId6246" xr:uid="{00000000-0004-0000-0100-000065180000}"/>
    <hyperlink ref="E1563" r:id="rId6247" xr:uid="{00000000-0004-0000-0100-000066180000}"/>
    <hyperlink ref="I1563" r:id="rId6248" xr:uid="{00000000-0004-0000-0100-000067180000}"/>
    <hyperlink ref="A1564" r:id="rId6249" xr:uid="{00000000-0004-0000-0100-000068180000}"/>
    <hyperlink ref="B1564" r:id="rId6250" xr:uid="{00000000-0004-0000-0100-000069180000}"/>
    <hyperlink ref="E1564" r:id="rId6251" xr:uid="{00000000-0004-0000-0100-00006A180000}"/>
    <hyperlink ref="I1564" r:id="rId6252" xr:uid="{00000000-0004-0000-0100-00006B180000}"/>
    <hyperlink ref="A1565" r:id="rId6253" xr:uid="{00000000-0004-0000-0100-00006C180000}"/>
    <hyperlink ref="B1565" r:id="rId6254" xr:uid="{00000000-0004-0000-0100-00006D180000}"/>
    <hyperlink ref="E1565" r:id="rId6255" xr:uid="{00000000-0004-0000-0100-00006E180000}"/>
    <hyperlink ref="I1565" r:id="rId6256" xr:uid="{00000000-0004-0000-0100-00006F180000}"/>
    <hyperlink ref="A1566" r:id="rId6257" xr:uid="{00000000-0004-0000-0100-000070180000}"/>
    <hyperlink ref="B1566" r:id="rId6258" xr:uid="{00000000-0004-0000-0100-000071180000}"/>
    <hyperlink ref="E1566" r:id="rId6259" xr:uid="{00000000-0004-0000-0100-000072180000}"/>
    <hyperlink ref="I1566" r:id="rId6260" xr:uid="{00000000-0004-0000-0100-000073180000}"/>
    <hyperlink ref="A1567" r:id="rId6261" xr:uid="{00000000-0004-0000-0100-000074180000}"/>
    <hyperlink ref="B1567" r:id="rId6262" xr:uid="{00000000-0004-0000-0100-000075180000}"/>
    <hyperlink ref="E1567" r:id="rId6263" xr:uid="{00000000-0004-0000-0100-000076180000}"/>
    <hyperlink ref="I1567" r:id="rId6264" xr:uid="{00000000-0004-0000-0100-000077180000}"/>
    <hyperlink ref="A1568" r:id="rId6265" xr:uid="{00000000-0004-0000-0100-000078180000}"/>
    <hyperlink ref="B1568" r:id="rId6266" xr:uid="{00000000-0004-0000-0100-000079180000}"/>
    <hyperlink ref="E1568" r:id="rId6267" xr:uid="{00000000-0004-0000-0100-00007A180000}"/>
    <hyperlink ref="I1568" r:id="rId6268" xr:uid="{00000000-0004-0000-0100-00007B180000}"/>
    <hyperlink ref="A1569" r:id="rId6269" xr:uid="{00000000-0004-0000-0100-00007C180000}"/>
    <hyperlink ref="B1569" r:id="rId6270" xr:uid="{00000000-0004-0000-0100-00007D180000}"/>
    <hyperlink ref="E1569" r:id="rId6271" xr:uid="{00000000-0004-0000-0100-00007E180000}"/>
    <hyperlink ref="I1569" r:id="rId6272" xr:uid="{00000000-0004-0000-0100-00007F180000}"/>
    <hyperlink ref="A1570" r:id="rId6273" xr:uid="{00000000-0004-0000-0100-000080180000}"/>
    <hyperlink ref="B1570" r:id="rId6274" xr:uid="{00000000-0004-0000-0100-000081180000}"/>
    <hyperlink ref="E1570" r:id="rId6275" xr:uid="{00000000-0004-0000-0100-000082180000}"/>
    <hyperlink ref="I1570" r:id="rId6276" xr:uid="{00000000-0004-0000-0100-000083180000}"/>
    <hyperlink ref="A1571" r:id="rId6277" xr:uid="{00000000-0004-0000-0100-000084180000}"/>
    <hyperlink ref="B1571" r:id="rId6278" xr:uid="{00000000-0004-0000-0100-000085180000}"/>
    <hyperlink ref="E1571" r:id="rId6279" xr:uid="{00000000-0004-0000-0100-000086180000}"/>
    <hyperlink ref="I1571" r:id="rId6280" xr:uid="{00000000-0004-0000-0100-000087180000}"/>
    <hyperlink ref="A1572" r:id="rId6281" xr:uid="{00000000-0004-0000-0100-000088180000}"/>
    <hyperlink ref="B1572" r:id="rId6282" xr:uid="{00000000-0004-0000-0100-000089180000}"/>
    <hyperlink ref="E1572" r:id="rId6283" xr:uid="{00000000-0004-0000-0100-00008A180000}"/>
    <hyperlink ref="I1572" r:id="rId6284" xr:uid="{00000000-0004-0000-0100-00008B180000}"/>
    <hyperlink ref="A1573" r:id="rId6285" xr:uid="{00000000-0004-0000-0100-00008C180000}"/>
    <hyperlink ref="B1573" r:id="rId6286" xr:uid="{00000000-0004-0000-0100-00008D180000}"/>
    <hyperlink ref="E1573" r:id="rId6287" xr:uid="{00000000-0004-0000-0100-00008E180000}"/>
    <hyperlink ref="I1573" r:id="rId6288" xr:uid="{00000000-0004-0000-0100-00008F180000}"/>
    <hyperlink ref="A1574" r:id="rId6289" xr:uid="{00000000-0004-0000-0100-000090180000}"/>
    <hyperlink ref="B1574" r:id="rId6290" xr:uid="{00000000-0004-0000-0100-000091180000}"/>
    <hyperlink ref="E1574" r:id="rId6291" xr:uid="{00000000-0004-0000-0100-000092180000}"/>
    <hyperlink ref="I1574" r:id="rId6292" xr:uid="{00000000-0004-0000-0100-000093180000}"/>
    <hyperlink ref="A1575" r:id="rId6293" xr:uid="{00000000-0004-0000-0100-000094180000}"/>
    <hyperlink ref="B1575" r:id="rId6294" xr:uid="{00000000-0004-0000-0100-000095180000}"/>
    <hyperlink ref="E1575" r:id="rId6295" xr:uid="{00000000-0004-0000-0100-000096180000}"/>
    <hyperlink ref="I1575" r:id="rId6296" xr:uid="{00000000-0004-0000-0100-000097180000}"/>
    <hyperlink ref="A1576" r:id="rId6297" xr:uid="{00000000-0004-0000-0100-000098180000}"/>
    <hyperlink ref="B1576" r:id="rId6298" xr:uid="{00000000-0004-0000-0100-000099180000}"/>
    <hyperlink ref="E1576" r:id="rId6299" xr:uid="{00000000-0004-0000-0100-00009A180000}"/>
    <hyperlink ref="I1576" r:id="rId6300" xr:uid="{00000000-0004-0000-0100-00009B180000}"/>
    <hyperlink ref="A1577" r:id="rId6301" xr:uid="{00000000-0004-0000-0100-00009C180000}"/>
    <hyperlink ref="B1577" r:id="rId6302" xr:uid="{00000000-0004-0000-0100-00009D180000}"/>
    <hyperlink ref="E1577" r:id="rId6303" xr:uid="{00000000-0004-0000-0100-00009E180000}"/>
    <hyperlink ref="I1577" r:id="rId6304" xr:uid="{00000000-0004-0000-0100-00009F180000}"/>
    <hyperlink ref="A1578" r:id="rId6305" xr:uid="{00000000-0004-0000-0100-0000A0180000}"/>
    <hyperlink ref="B1578" r:id="rId6306" xr:uid="{00000000-0004-0000-0100-0000A1180000}"/>
    <hyperlink ref="E1578" r:id="rId6307" xr:uid="{00000000-0004-0000-0100-0000A2180000}"/>
    <hyperlink ref="I1578" r:id="rId6308" xr:uid="{00000000-0004-0000-0100-0000A3180000}"/>
    <hyperlink ref="A1579" r:id="rId6309" xr:uid="{00000000-0004-0000-0100-0000A4180000}"/>
    <hyperlink ref="B1579" r:id="rId6310" xr:uid="{00000000-0004-0000-0100-0000A5180000}"/>
    <hyperlink ref="E1579" r:id="rId6311" xr:uid="{00000000-0004-0000-0100-0000A6180000}"/>
    <hyperlink ref="I1579" r:id="rId6312" xr:uid="{00000000-0004-0000-0100-0000A7180000}"/>
    <hyperlink ref="A1580" r:id="rId6313" xr:uid="{00000000-0004-0000-0100-0000A8180000}"/>
    <hyperlink ref="B1580" r:id="rId6314" xr:uid="{00000000-0004-0000-0100-0000A9180000}"/>
    <hyperlink ref="E1580" r:id="rId6315" xr:uid="{00000000-0004-0000-0100-0000AA180000}"/>
    <hyperlink ref="I1580" r:id="rId6316" xr:uid="{00000000-0004-0000-0100-0000AB180000}"/>
    <hyperlink ref="A1581" r:id="rId6317" xr:uid="{00000000-0004-0000-0100-0000AC180000}"/>
    <hyperlink ref="B1581" r:id="rId6318" xr:uid="{00000000-0004-0000-0100-0000AD180000}"/>
    <hyperlink ref="E1581" r:id="rId6319" xr:uid="{00000000-0004-0000-0100-0000AE180000}"/>
    <hyperlink ref="I1581" r:id="rId6320" xr:uid="{00000000-0004-0000-0100-0000AF180000}"/>
    <hyperlink ref="A1582" r:id="rId6321" xr:uid="{00000000-0004-0000-0100-0000B0180000}"/>
    <hyperlink ref="B1582" r:id="rId6322" xr:uid="{00000000-0004-0000-0100-0000B1180000}"/>
    <hyperlink ref="E1582" r:id="rId6323" xr:uid="{00000000-0004-0000-0100-0000B2180000}"/>
    <hyperlink ref="I1582" r:id="rId6324" xr:uid="{00000000-0004-0000-0100-0000B3180000}"/>
    <hyperlink ref="A1583" r:id="rId6325" xr:uid="{00000000-0004-0000-0100-0000B4180000}"/>
    <hyperlink ref="B1583" r:id="rId6326" xr:uid="{00000000-0004-0000-0100-0000B5180000}"/>
    <hyperlink ref="E1583" r:id="rId6327" xr:uid="{00000000-0004-0000-0100-0000B6180000}"/>
    <hyperlink ref="I1583" r:id="rId6328" xr:uid="{00000000-0004-0000-0100-0000B7180000}"/>
    <hyperlink ref="A1584" r:id="rId6329" xr:uid="{00000000-0004-0000-0100-0000B8180000}"/>
    <hyperlink ref="B1584" r:id="rId6330" xr:uid="{00000000-0004-0000-0100-0000B9180000}"/>
    <hyperlink ref="E1584" r:id="rId6331" xr:uid="{00000000-0004-0000-0100-0000BA180000}"/>
    <hyperlink ref="I1584" r:id="rId6332" xr:uid="{00000000-0004-0000-0100-0000BB180000}"/>
    <hyperlink ref="A1585" r:id="rId6333" xr:uid="{00000000-0004-0000-0100-0000BC180000}"/>
    <hyperlink ref="B1585" r:id="rId6334" xr:uid="{00000000-0004-0000-0100-0000BD180000}"/>
    <hyperlink ref="E1585" r:id="rId6335" xr:uid="{00000000-0004-0000-0100-0000BE180000}"/>
    <hyperlink ref="I1585" r:id="rId6336" xr:uid="{00000000-0004-0000-0100-0000BF180000}"/>
    <hyperlink ref="A1586" r:id="rId6337" xr:uid="{00000000-0004-0000-0100-0000C0180000}"/>
    <hyperlink ref="B1586" r:id="rId6338" xr:uid="{00000000-0004-0000-0100-0000C1180000}"/>
    <hyperlink ref="E1586" r:id="rId6339" xr:uid="{00000000-0004-0000-0100-0000C2180000}"/>
    <hyperlink ref="I1586" r:id="rId6340" xr:uid="{00000000-0004-0000-0100-0000C3180000}"/>
    <hyperlink ref="A1587" r:id="rId6341" xr:uid="{00000000-0004-0000-0100-0000C4180000}"/>
    <hyperlink ref="B1587" r:id="rId6342" xr:uid="{00000000-0004-0000-0100-0000C5180000}"/>
    <hyperlink ref="E1587" r:id="rId6343" xr:uid="{00000000-0004-0000-0100-0000C6180000}"/>
    <hyperlink ref="I1587" r:id="rId6344" xr:uid="{00000000-0004-0000-0100-0000C7180000}"/>
    <hyperlink ref="A1588" r:id="rId6345" xr:uid="{00000000-0004-0000-0100-0000C8180000}"/>
    <hyperlink ref="B1588" r:id="rId6346" xr:uid="{00000000-0004-0000-0100-0000C9180000}"/>
    <hyperlink ref="E1588" r:id="rId6347" xr:uid="{00000000-0004-0000-0100-0000CA180000}"/>
    <hyperlink ref="I1588" r:id="rId6348" xr:uid="{00000000-0004-0000-0100-0000CB180000}"/>
    <hyperlink ref="A1589" r:id="rId6349" xr:uid="{00000000-0004-0000-0100-0000CC180000}"/>
    <hyperlink ref="B1589" r:id="rId6350" xr:uid="{00000000-0004-0000-0100-0000CD180000}"/>
    <hyperlink ref="E1589" r:id="rId6351" xr:uid="{00000000-0004-0000-0100-0000CE180000}"/>
    <hyperlink ref="I1589" r:id="rId6352" xr:uid="{00000000-0004-0000-0100-0000CF180000}"/>
    <hyperlink ref="A1590" r:id="rId6353" xr:uid="{00000000-0004-0000-0100-0000D0180000}"/>
    <hyperlink ref="B1590" r:id="rId6354" xr:uid="{00000000-0004-0000-0100-0000D1180000}"/>
    <hyperlink ref="E1590" r:id="rId6355" xr:uid="{00000000-0004-0000-0100-0000D2180000}"/>
    <hyperlink ref="I1590" r:id="rId6356" xr:uid="{00000000-0004-0000-0100-0000D3180000}"/>
    <hyperlink ref="A1591" r:id="rId6357" xr:uid="{00000000-0004-0000-0100-0000D4180000}"/>
    <hyperlink ref="B1591" r:id="rId6358" xr:uid="{00000000-0004-0000-0100-0000D5180000}"/>
    <hyperlink ref="E1591" r:id="rId6359" xr:uid="{00000000-0004-0000-0100-0000D6180000}"/>
    <hyperlink ref="I1591" r:id="rId6360" xr:uid="{00000000-0004-0000-0100-0000D7180000}"/>
    <hyperlink ref="A1592" r:id="rId6361" xr:uid="{00000000-0004-0000-0100-0000D8180000}"/>
    <hyperlink ref="B1592" r:id="rId6362" xr:uid="{00000000-0004-0000-0100-0000D9180000}"/>
    <hyperlink ref="E1592" r:id="rId6363" xr:uid="{00000000-0004-0000-0100-0000DA180000}"/>
    <hyperlink ref="I1592" r:id="rId6364" xr:uid="{00000000-0004-0000-0100-0000DB180000}"/>
    <hyperlink ref="A1593" r:id="rId6365" xr:uid="{00000000-0004-0000-0100-0000DC180000}"/>
    <hyperlink ref="B1593" r:id="rId6366" xr:uid="{00000000-0004-0000-0100-0000DD180000}"/>
    <hyperlink ref="E1593" r:id="rId6367" xr:uid="{00000000-0004-0000-0100-0000DE180000}"/>
    <hyperlink ref="I1593" r:id="rId6368" xr:uid="{00000000-0004-0000-0100-0000DF180000}"/>
    <hyperlink ref="A1594" r:id="rId6369" xr:uid="{00000000-0004-0000-0100-0000E0180000}"/>
    <hyperlink ref="B1594" r:id="rId6370" xr:uid="{00000000-0004-0000-0100-0000E1180000}"/>
    <hyperlink ref="E1594" r:id="rId6371" xr:uid="{00000000-0004-0000-0100-0000E2180000}"/>
    <hyperlink ref="I1594" r:id="rId6372" xr:uid="{00000000-0004-0000-0100-0000E3180000}"/>
    <hyperlink ref="A1595" r:id="rId6373" xr:uid="{00000000-0004-0000-0100-0000E4180000}"/>
    <hyperlink ref="B1595" r:id="rId6374" xr:uid="{00000000-0004-0000-0100-0000E5180000}"/>
    <hyperlink ref="E1595" r:id="rId6375" xr:uid="{00000000-0004-0000-0100-0000E6180000}"/>
    <hyperlink ref="I1595" r:id="rId6376" xr:uid="{00000000-0004-0000-0100-0000E7180000}"/>
    <hyperlink ref="A1596" r:id="rId6377" xr:uid="{00000000-0004-0000-0100-0000E8180000}"/>
    <hyperlink ref="B1596" r:id="rId6378" xr:uid="{00000000-0004-0000-0100-0000E9180000}"/>
    <hyperlink ref="E1596" r:id="rId6379" xr:uid="{00000000-0004-0000-0100-0000EA180000}"/>
    <hyperlink ref="I1596" r:id="rId6380" xr:uid="{00000000-0004-0000-0100-0000EB180000}"/>
    <hyperlink ref="A1597" r:id="rId6381" xr:uid="{00000000-0004-0000-0100-0000EC180000}"/>
    <hyperlink ref="B1597" r:id="rId6382" xr:uid="{00000000-0004-0000-0100-0000ED180000}"/>
    <hyperlink ref="E1597" r:id="rId6383" xr:uid="{00000000-0004-0000-0100-0000EE180000}"/>
    <hyperlink ref="I1597" r:id="rId6384" xr:uid="{00000000-0004-0000-0100-0000EF180000}"/>
    <hyperlink ref="A1598" r:id="rId6385" xr:uid="{00000000-0004-0000-0100-0000F0180000}"/>
    <hyperlink ref="B1598" r:id="rId6386" xr:uid="{00000000-0004-0000-0100-0000F1180000}"/>
    <hyperlink ref="E1598" r:id="rId6387" xr:uid="{00000000-0004-0000-0100-0000F2180000}"/>
    <hyperlink ref="I1598" r:id="rId6388" xr:uid="{00000000-0004-0000-0100-0000F3180000}"/>
    <hyperlink ref="A1599" r:id="rId6389" xr:uid="{00000000-0004-0000-0100-0000F4180000}"/>
    <hyperlink ref="B1599" r:id="rId6390" xr:uid="{00000000-0004-0000-0100-0000F5180000}"/>
    <hyperlink ref="E1599" r:id="rId6391" xr:uid="{00000000-0004-0000-0100-0000F6180000}"/>
    <hyperlink ref="I1599" r:id="rId6392" xr:uid="{00000000-0004-0000-0100-0000F7180000}"/>
    <hyperlink ref="A1600" r:id="rId6393" xr:uid="{00000000-0004-0000-0100-0000F8180000}"/>
    <hyperlink ref="B1600" r:id="rId6394" xr:uid="{00000000-0004-0000-0100-0000F9180000}"/>
    <hyperlink ref="E1600" r:id="rId6395" xr:uid="{00000000-0004-0000-0100-0000FA180000}"/>
    <hyperlink ref="I1600" r:id="rId6396" xr:uid="{00000000-0004-0000-0100-0000FB180000}"/>
    <hyperlink ref="A1601" r:id="rId6397" xr:uid="{00000000-0004-0000-0100-0000FC180000}"/>
    <hyperlink ref="B1601" r:id="rId6398" xr:uid="{00000000-0004-0000-0100-0000FD180000}"/>
    <hyperlink ref="E1601" r:id="rId6399" xr:uid="{00000000-0004-0000-0100-0000FE180000}"/>
    <hyperlink ref="I1601" r:id="rId6400" xr:uid="{00000000-0004-0000-0100-0000FF180000}"/>
    <hyperlink ref="A1602" r:id="rId6401" xr:uid="{00000000-0004-0000-0100-000000190000}"/>
    <hyperlink ref="B1602" r:id="rId6402" xr:uid="{00000000-0004-0000-0100-000001190000}"/>
    <hyperlink ref="E1602" r:id="rId6403" xr:uid="{00000000-0004-0000-0100-000002190000}"/>
    <hyperlink ref="I1602" r:id="rId6404" xr:uid="{00000000-0004-0000-0100-000003190000}"/>
    <hyperlink ref="A1603" r:id="rId6405" xr:uid="{00000000-0004-0000-0100-000004190000}"/>
    <hyperlink ref="B1603" r:id="rId6406" xr:uid="{00000000-0004-0000-0100-000005190000}"/>
    <hyperlink ref="E1603" r:id="rId6407" xr:uid="{00000000-0004-0000-0100-000006190000}"/>
    <hyperlink ref="I1603" r:id="rId6408" xr:uid="{00000000-0004-0000-0100-000007190000}"/>
    <hyperlink ref="A1604" r:id="rId6409" xr:uid="{00000000-0004-0000-0100-000008190000}"/>
    <hyperlink ref="B1604" r:id="rId6410" xr:uid="{00000000-0004-0000-0100-000009190000}"/>
    <hyperlink ref="E1604" r:id="rId6411" xr:uid="{00000000-0004-0000-0100-00000A190000}"/>
    <hyperlink ref="I1604" r:id="rId6412" xr:uid="{00000000-0004-0000-0100-00000B190000}"/>
    <hyperlink ref="A1605" r:id="rId6413" xr:uid="{00000000-0004-0000-0100-00000C190000}"/>
    <hyperlink ref="B1605" r:id="rId6414" xr:uid="{00000000-0004-0000-0100-00000D190000}"/>
    <hyperlink ref="E1605" r:id="rId6415" xr:uid="{00000000-0004-0000-0100-00000E190000}"/>
    <hyperlink ref="I1605" r:id="rId6416" xr:uid="{00000000-0004-0000-0100-00000F190000}"/>
    <hyperlink ref="A1606" r:id="rId6417" xr:uid="{00000000-0004-0000-0100-000010190000}"/>
    <hyperlink ref="B1606" r:id="rId6418" xr:uid="{00000000-0004-0000-0100-000011190000}"/>
    <hyperlink ref="E1606" r:id="rId6419" xr:uid="{00000000-0004-0000-0100-000012190000}"/>
    <hyperlink ref="I1606" r:id="rId6420" xr:uid="{00000000-0004-0000-0100-000013190000}"/>
    <hyperlink ref="A1607" r:id="rId6421" xr:uid="{00000000-0004-0000-0100-000014190000}"/>
    <hyperlink ref="B1607" r:id="rId6422" xr:uid="{00000000-0004-0000-0100-000015190000}"/>
    <hyperlink ref="E1607" r:id="rId6423" xr:uid="{00000000-0004-0000-0100-000016190000}"/>
    <hyperlink ref="I1607" r:id="rId6424" xr:uid="{00000000-0004-0000-0100-000017190000}"/>
    <hyperlink ref="A1608" r:id="rId6425" xr:uid="{00000000-0004-0000-0100-000018190000}"/>
    <hyperlink ref="B1608" r:id="rId6426" xr:uid="{00000000-0004-0000-0100-000019190000}"/>
    <hyperlink ref="E1608" r:id="rId6427" xr:uid="{00000000-0004-0000-0100-00001A190000}"/>
    <hyperlink ref="I1608" r:id="rId6428" xr:uid="{00000000-0004-0000-0100-00001B190000}"/>
    <hyperlink ref="A1609" r:id="rId6429" xr:uid="{00000000-0004-0000-0100-00001C190000}"/>
    <hyperlink ref="B1609" r:id="rId6430" xr:uid="{00000000-0004-0000-0100-00001D190000}"/>
    <hyperlink ref="E1609" r:id="rId6431" xr:uid="{00000000-0004-0000-0100-00001E190000}"/>
    <hyperlink ref="I1609" r:id="rId6432" xr:uid="{00000000-0004-0000-0100-00001F190000}"/>
    <hyperlink ref="A1610" r:id="rId6433" xr:uid="{00000000-0004-0000-0100-000020190000}"/>
    <hyperlink ref="B1610" r:id="rId6434" xr:uid="{00000000-0004-0000-0100-000021190000}"/>
    <hyperlink ref="E1610" r:id="rId6435" xr:uid="{00000000-0004-0000-0100-000022190000}"/>
    <hyperlink ref="I1610" r:id="rId6436" xr:uid="{00000000-0004-0000-0100-000023190000}"/>
    <hyperlink ref="A1611" r:id="rId6437" xr:uid="{00000000-0004-0000-0100-000024190000}"/>
    <hyperlink ref="B1611" r:id="rId6438" xr:uid="{00000000-0004-0000-0100-000025190000}"/>
    <hyperlink ref="E1611" r:id="rId6439" xr:uid="{00000000-0004-0000-0100-000026190000}"/>
    <hyperlink ref="I1611" r:id="rId6440" xr:uid="{00000000-0004-0000-0100-000027190000}"/>
    <hyperlink ref="A1612" r:id="rId6441" xr:uid="{00000000-0004-0000-0100-000028190000}"/>
    <hyperlink ref="B1612" r:id="rId6442" xr:uid="{00000000-0004-0000-0100-000029190000}"/>
    <hyperlink ref="E1612" r:id="rId6443" xr:uid="{00000000-0004-0000-0100-00002A190000}"/>
    <hyperlink ref="I1612" r:id="rId6444" xr:uid="{00000000-0004-0000-0100-00002B190000}"/>
    <hyperlink ref="A1613" r:id="rId6445" xr:uid="{00000000-0004-0000-0100-00002C190000}"/>
    <hyperlink ref="B1613" r:id="rId6446" xr:uid="{00000000-0004-0000-0100-00002D190000}"/>
    <hyperlink ref="E1613" r:id="rId6447" xr:uid="{00000000-0004-0000-0100-00002E190000}"/>
    <hyperlink ref="I1613" r:id="rId6448" xr:uid="{00000000-0004-0000-0100-00002F190000}"/>
    <hyperlink ref="A1614" r:id="rId6449" xr:uid="{00000000-0004-0000-0100-000030190000}"/>
    <hyperlink ref="B1614" r:id="rId6450" xr:uid="{00000000-0004-0000-0100-000031190000}"/>
    <hyperlink ref="E1614" r:id="rId6451" xr:uid="{00000000-0004-0000-0100-000032190000}"/>
    <hyperlink ref="I1614" r:id="rId6452" xr:uid="{00000000-0004-0000-0100-000033190000}"/>
    <hyperlink ref="A1615" r:id="rId6453" xr:uid="{00000000-0004-0000-0100-000034190000}"/>
    <hyperlink ref="B1615" r:id="rId6454" xr:uid="{00000000-0004-0000-0100-000035190000}"/>
    <hyperlink ref="E1615" r:id="rId6455" xr:uid="{00000000-0004-0000-0100-000036190000}"/>
    <hyperlink ref="I1615" r:id="rId6456" xr:uid="{00000000-0004-0000-0100-000037190000}"/>
    <hyperlink ref="A1616" r:id="rId6457" xr:uid="{00000000-0004-0000-0100-000038190000}"/>
    <hyperlink ref="B1616" r:id="rId6458" xr:uid="{00000000-0004-0000-0100-000039190000}"/>
    <hyperlink ref="E1616" r:id="rId6459" xr:uid="{00000000-0004-0000-0100-00003A190000}"/>
    <hyperlink ref="I1616" r:id="rId6460" xr:uid="{00000000-0004-0000-0100-00003B190000}"/>
    <hyperlink ref="A1617" r:id="rId6461" xr:uid="{00000000-0004-0000-0100-00003C190000}"/>
    <hyperlink ref="B1617" r:id="rId6462" xr:uid="{00000000-0004-0000-0100-00003D190000}"/>
    <hyperlink ref="E1617" r:id="rId6463" xr:uid="{00000000-0004-0000-0100-00003E190000}"/>
    <hyperlink ref="I1617" r:id="rId6464" xr:uid="{00000000-0004-0000-0100-00003F190000}"/>
    <hyperlink ref="A1618" r:id="rId6465" xr:uid="{00000000-0004-0000-0100-000040190000}"/>
    <hyperlink ref="B1618" r:id="rId6466" xr:uid="{00000000-0004-0000-0100-000041190000}"/>
    <hyperlink ref="E1618" r:id="rId6467" xr:uid="{00000000-0004-0000-0100-000042190000}"/>
    <hyperlink ref="I1618" r:id="rId6468" xr:uid="{00000000-0004-0000-0100-000043190000}"/>
    <hyperlink ref="A1619" r:id="rId6469" xr:uid="{00000000-0004-0000-0100-000044190000}"/>
    <hyperlink ref="B1619" r:id="rId6470" xr:uid="{00000000-0004-0000-0100-000045190000}"/>
    <hyperlink ref="E1619" r:id="rId6471" xr:uid="{00000000-0004-0000-0100-000046190000}"/>
    <hyperlink ref="I1619" r:id="rId6472" xr:uid="{00000000-0004-0000-0100-000047190000}"/>
    <hyperlink ref="A1620" r:id="rId6473" xr:uid="{00000000-0004-0000-0100-000048190000}"/>
    <hyperlink ref="B1620" r:id="rId6474" xr:uid="{00000000-0004-0000-0100-000049190000}"/>
    <hyperlink ref="E1620" r:id="rId6475" xr:uid="{00000000-0004-0000-0100-00004A190000}"/>
    <hyperlink ref="I1620" r:id="rId6476" xr:uid="{00000000-0004-0000-0100-00004B190000}"/>
    <hyperlink ref="A1621" r:id="rId6477" xr:uid="{00000000-0004-0000-0100-00004C190000}"/>
    <hyperlink ref="B1621" r:id="rId6478" xr:uid="{00000000-0004-0000-0100-00004D190000}"/>
    <hyperlink ref="E1621" r:id="rId6479" xr:uid="{00000000-0004-0000-0100-00004E190000}"/>
    <hyperlink ref="I1621" r:id="rId6480" xr:uid="{00000000-0004-0000-0100-00004F190000}"/>
    <hyperlink ref="A1622" r:id="rId6481" xr:uid="{00000000-0004-0000-0100-000050190000}"/>
    <hyperlink ref="B1622" r:id="rId6482" xr:uid="{00000000-0004-0000-0100-000051190000}"/>
    <hyperlink ref="E1622" r:id="rId6483" xr:uid="{00000000-0004-0000-0100-000052190000}"/>
    <hyperlink ref="I1622" r:id="rId6484" xr:uid="{00000000-0004-0000-0100-000053190000}"/>
    <hyperlink ref="A1623" r:id="rId6485" xr:uid="{00000000-0004-0000-0100-000054190000}"/>
    <hyperlink ref="B1623" r:id="rId6486" xr:uid="{00000000-0004-0000-0100-000055190000}"/>
    <hyperlink ref="E1623" r:id="rId6487" xr:uid="{00000000-0004-0000-0100-000056190000}"/>
    <hyperlink ref="I1623" r:id="rId6488" xr:uid="{00000000-0004-0000-0100-000057190000}"/>
    <hyperlink ref="A1624" r:id="rId6489" xr:uid="{00000000-0004-0000-0100-000058190000}"/>
    <hyperlink ref="B1624" r:id="rId6490" xr:uid="{00000000-0004-0000-0100-000059190000}"/>
    <hyperlink ref="E1624" r:id="rId6491" xr:uid="{00000000-0004-0000-0100-00005A190000}"/>
    <hyperlink ref="I1624" r:id="rId6492" xr:uid="{00000000-0004-0000-0100-00005B190000}"/>
    <hyperlink ref="A1625" r:id="rId6493" xr:uid="{00000000-0004-0000-0100-00005C190000}"/>
    <hyperlink ref="B1625" r:id="rId6494" xr:uid="{00000000-0004-0000-0100-00005D190000}"/>
    <hyperlink ref="E1625" r:id="rId6495" xr:uid="{00000000-0004-0000-0100-00005E190000}"/>
    <hyperlink ref="I1625" r:id="rId6496" xr:uid="{00000000-0004-0000-0100-00005F190000}"/>
    <hyperlink ref="A1626" r:id="rId6497" xr:uid="{00000000-0004-0000-0100-000060190000}"/>
    <hyperlink ref="B1626" r:id="rId6498" xr:uid="{00000000-0004-0000-0100-000061190000}"/>
    <hyperlink ref="E1626" r:id="rId6499" xr:uid="{00000000-0004-0000-0100-000062190000}"/>
    <hyperlink ref="I1626" r:id="rId6500" xr:uid="{00000000-0004-0000-0100-000063190000}"/>
    <hyperlink ref="A1627" r:id="rId6501" xr:uid="{00000000-0004-0000-0100-000064190000}"/>
    <hyperlink ref="B1627" r:id="rId6502" xr:uid="{00000000-0004-0000-0100-000065190000}"/>
    <hyperlink ref="E1627" r:id="rId6503" xr:uid="{00000000-0004-0000-0100-000066190000}"/>
    <hyperlink ref="I1627" r:id="rId6504" xr:uid="{00000000-0004-0000-0100-000067190000}"/>
    <hyperlink ref="A1628" r:id="rId6505" xr:uid="{00000000-0004-0000-0100-000068190000}"/>
    <hyperlink ref="B1628" r:id="rId6506" xr:uid="{00000000-0004-0000-0100-000069190000}"/>
    <hyperlink ref="E1628" r:id="rId6507" xr:uid="{00000000-0004-0000-0100-00006A190000}"/>
    <hyperlink ref="I1628" r:id="rId6508" xr:uid="{00000000-0004-0000-0100-00006B190000}"/>
    <hyperlink ref="A1629" r:id="rId6509" xr:uid="{00000000-0004-0000-0100-00006C190000}"/>
    <hyperlink ref="B1629" r:id="rId6510" xr:uid="{00000000-0004-0000-0100-00006D190000}"/>
    <hyperlink ref="E1629" r:id="rId6511" xr:uid="{00000000-0004-0000-0100-00006E190000}"/>
    <hyperlink ref="I1629" r:id="rId6512" xr:uid="{00000000-0004-0000-0100-00006F190000}"/>
    <hyperlink ref="A1630" r:id="rId6513" xr:uid="{00000000-0004-0000-0100-000070190000}"/>
    <hyperlink ref="B1630" r:id="rId6514" xr:uid="{00000000-0004-0000-0100-000071190000}"/>
    <hyperlink ref="E1630" r:id="rId6515" xr:uid="{00000000-0004-0000-0100-000072190000}"/>
    <hyperlink ref="I1630" r:id="rId6516" xr:uid="{00000000-0004-0000-0100-000073190000}"/>
    <hyperlink ref="A1631" r:id="rId6517" xr:uid="{00000000-0004-0000-0100-000074190000}"/>
    <hyperlink ref="B1631" r:id="rId6518" xr:uid="{00000000-0004-0000-0100-000075190000}"/>
    <hyperlink ref="E1631" r:id="rId6519" xr:uid="{00000000-0004-0000-0100-000076190000}"/>
    <hyperlink ref="I1631" r:id="rId6520" xr:uid="{00000000-0004-0000-0100-000077190000}"/>
    <hyperlink ref="A1632" r:id="rId6521" xr:uid="{00000000-0004-0000-0100-000078190000}"/>
    <hyperlink ref="B1632" r:id="rId6522" xr:uid="{00000000-0004-0000-0100-000079190000}"/>
    <hyperlink ref="E1632" r:id="rId6523" xr:uid="{00000000-0004-0000-0100-00007A190000}"/>
    <hyperlink ref="I1632" r:id="rId6524" xr:uid="{00000000-0004-0000-0100-00007B190000}"/>
    <hyperlink ref="A1633" r:id="rId6525" xr:uid="{00000000-0004-0000-0100-00007C190000}"/>
    <hyperlink ref="B1633" r:id="rId6526" xr:uid="{00000000-0004-0000-0100-00007D190000}"/>
    <hyperlink ref="E1633" r:id="rId6527" xr:uid="{00000000-0004-0000-0100-00007E190000}"/>
    <hyperlink ref="I1633" r:id="rId6528" xr:uid="{00000000-0004-0000-0100-00007F190000}"/>
    <hyperlink ref="A1634" r:id="rId6529" xr:uid="{00000000-0004-0000-0100-000080190000}"/>
    <hyperlink ref="B1634" r:id="rId6530" xr:uid="{00000000-0004-0000-0100-000081190000}"/>
    <hyperlink ref="E1634" r:id="rId6531" xr:uid="{00000000-0004-0000-0100-000082190000}"/>
    <hyperlink ref="I1634" r:id="rId6532" xr:uid="{00000000-0004-0000-0100-000083190000}"/>
    <hyperlink ref="A1635" r:id="rId6533" xr:uid="{00000000-0004-0000-0100-000084190000}"/>
    <hyperlink ref="B1635" r:id="rId6534" xr:uid="{00000000-0004-0000-0100-000085190000}"/>
    <hyperlink ref="E1635" r:id="rId6535" xr:uid="{00000000-0004-0000-0100-000086190000}"/>
    <hyperlink ref="I1635" r:id="rId6536" xr:uid="{00000000-0004-0000-0100-000087190000}"/>
    <hyperlink ref="A1636" r:id="rId6537" xr:uid="{00000000-0004-0000-0100-000088190000}"/>
    <hyperlink ref="B1636" r:id="rId6538" xr:uid="{00000000-0004-0000-0100-000089190000}"/>
    <hyperlink ref="E1636" r:id="rId6539" xr:uid="{00000000-0004-0000-0100-00008A190000}"/>
    <hyperlink ref="I1636" r:id="rId6540" xr:uid="{00000000-0004-0000-0100-00008B190000}"/>
    <hyperlink ref="A1637" r:id="rId6541" xr:uid="{00000000-0004-0000-0100-00008C190000}"/>
    <hyperlink ref="B1637" r:id="rId6542" xr:uid="{00000000-0004-0000-0100-00008D190000}"/>
    <hyperlink ref="E1637" r:id="rId6543" xr:uid="{00000000-0004-0000-0100-00008E190000}"/>
    <hyperlink ref="I1637" r:id="rId6544" xr:uid="{00000000-0004-0000-0100-00008F190000}"/>
    <hyperlink ref="A1638" r:id="rId6545" xr:uid="{00000000-0004-0000-0100-000090190000}"/>
    <hyperlink ref="B1638" r:id="rId6546" xr:uid="{00000000-0004-0000-0100-000091190000}"/>
    <hyperlink ref="E1638" r:id="rId6547" xr:uid="{00000000-0004-0000-0100-000092190000}"/>
    <hyperlink ref="I1638" r:id="rId6548" xr:uid="{00000000-0004-0000-0100-000093190000}"/>
    <hyperlink ref="A1639" r:id="rId6549" xr:uid="{00000000-0004-0000-0100-000094190000}"/>
    <hyperlink ref="B1639" r:id="rId6550" xr:uid="{00000000-0004-0000-0100-000095190000}"/>
    <hyperlink ref="E1639" r:id="rId6551" xr:uid="{00000000-0004-0000-0100-000096190000}"/>
    <hyperlink ref="I1639" r:id="rId6552" xr:uid="{00000000-0004-0000-0100-000097190000}"/>
    <hyperlink ref="A1640" r:id="rId6553" xr:uid="{00000000-0004-0000-0100-000098190000}"/>
    <hyperlink ref="B1640" r:id="rId6554" xr:uid="{00000000-0004-0000-0100-000099190000}"/>
    <hyperlink ref="E1640" r:id="rId6555" xr:uid="{00000000-0004-0000-0100-00009A190000}"/>
    <hyperlink ref="I1640" r:id="rId6556" xr:uid="{00000000-0004-0000-0100-00009B190000}"/>
    <hyperlink ref="A1641" r:id="rId6557" xr:uid="{00000000-0004-0000-0100-00009C190000}"/>
    <hyperlink ref="B1641" r:id="rId6558" xr:uid="{00000000-0004-0000-0100-00009D190000}"/>
    <hyperlink ref="E1641" r:id="rId6559" xr:uid="{00000000-0004-0000-0100-00009E190000}"/>
    <hyperlink ref="I1641" r:id="rId6560" xr:uid="{00000000-0004-0000-0100-00009F190000}"/>
    <hyperlink ref="A1642" r:id="rId6561" xr:uid="{00000000-0004-0000-0100-0000A0190000}"/>
    <hyperlink ref="B1642" r:id="rId6562" xr:uid="{00000000-0004-0000-0100-0000A1190000}"/>
    <hyperlink ref="E1642" r:id="rId6563" xr:uid="{00000000-0004-0000-0100-0000A2190000}"/>
    <hyperlink ref="I1642" r:id="rId6564" xr:uid="{00000000-0004-0000-0100-0000A3190000}"/>
    <hyperlink ref="A1643" r:id="rId6565" xr:uid="{00000000-0004-0000-0100-0000A4190000}"/>
    <hyperlink ref="B1643" r:id="rId6566" xr:uid="{00000000-0004-0000-0100-0000A5190000}"/>
    <hyperlink ref="E1643" r:id="rId6567" xr:uid="{00000000-0004-0000-0100-0000A6190000}"/>
    <hyperlink ref="I1643" r:id="rId6568" xr:uid="{00000000-0004-0000-0100-0000A7190000}"/>
    <hyperlink ref="A1644" r:id="rId6569" xr:uid="{00000000-0004-0000-0100-0000A8190000}"/>
    <hyperlink ref="B1644" r:id="rId6570" xr:uid="{00000000-0004-0000-0100-0000A9190000}"/>
    <hyperlink ref="E1644" r:id="rId6571" xr:uid="{00000000-0004-0000-0100-0000AA190000}"/>
    <hyperlink ref="I1644" r:id="rId6572" xr:uid="{00000000-0004-0000-0100-0000AB190000}"/>
    <hyperlink ref="A1645" r:id="rId6573" xr:uid="{00000000-0004-0000-0100-0000AC190000}"/>
    <hyperlink ref="B1645" r:id="rId6574" xr:uid="{00000000-0004-0000-0100-0000AD190000}"/>
    <hyperlink ref="E1645" r:id="rId6575" xr:uid="{00000000-0004-0000-0100-0000AE190000}"/>
    <hyperlink ref="I1645" r:id="rId6576" xr:uid="{00000000-0004-0000-0100-0000AF190000}"/>
    <hyperlink ref="A1646" r:id="rId6577" xr:uid="{00000000-0004-0000-0100-0000B0190000}"/>
    <hyperlink ref="B1646" r:id="rId6578" xr:uid="{00000000-0004-0000-0100-0000B1190000}"/>
    <hyperlink ref="E1646" r:id="rId6579" xr:uid="{00000000-0004-0000-0100-0000B2190000}"/>
    <hyperlink ref="I1646" r:id="rId6580" xr:uid="{00000000-0004-0000-0100-0000B3190000}"/>
    <hyperlink ref="A1647" r:id="rId6581" xr:uid="{00000000-0004-0000-0100-0000B4190000}"/>
    <hyperlink ref="B1647" r:id="rId6582" xr:uid="{00000000-0004-0000-0100-0000B5190000}"/>
    <hyperlink ref="E1647" r:id="rId6583" xr:uid="{00000000-0004-0000-0100-0000B6190000}"/>
    <hyperlink ref="I1647" r:id="rId6584" xr:uid="{00000000-0004-0000-0100-0000B7190000}"/>
    <hyperlink ref="A1648" r:id="rId6585" xr:uid="{00000000-0004-0000-0100-0000B8190000}"/>
    <hyperlink ref="B1648" r:id="rId6586" xr:uid="{00000000-0004-0000-0100-0000B9190000}"/>
    <hyperlink ref="E1648" r:id="rId6587" xr:uid="{00000000-0004-0000-0100-0000BA190000}"/>
    <hyperlink ref="I1648" r:id="rId6588" xr:uid="{00000000-0004-0000-0100-0000BB190000}"/>
    <hyperlink ref="A1649" r:id="rId6589" xr:uid="{00000000-0004-0000-0100-0000BC190000}"/>
    <hyperlink ref="B1649" r:id="rId6590" xr:uid="{00000000-0004-0000-0100-0000BD190000}"/>
    <hyperlink ref="E1649" r:id="rId6591" xr:uid="{00000000-0004-0000-0100-0000BE190000}"/>
    <hyperlink ref="I1649" r:id="rId6592" xr:uid="{00000000-0004-0000-0100-0000BF190000}"/>
    <hyperlink ref="A1650" r:id="rId6593" xr:uid="{00000000-0004-0000-0100-0000C0190000}"/>
    <hyperlink ref="B1650" r:id="rId6594" xr:uid="{00000000-0004-0000-0100-0000C1190000}"/>
    <hyperlink ref="E1650" r:id="rId6595" xr:uid="{00000000-0004-0000-0100-0000C2190000}"/>
    <hyperlink ref="I1650" r:id="rId6596" xr:uid="{00000000-0004-0000-0100-0000C3190000}"/>
    <hyperlink ref="A1651" r:id="rId6597" xr:uid="{00000000-0004-0000-0100-0000C4190000}"/>
    <hyperlink ref="B1651" r:id="rId6598" xr:uid="{00000000-0004-0000-0100-0000C5190000}"/>
    <hyperlink ref="E1651" r:id="rId6599" xr:uid="{00000000-0004-0000-0100-0000C6190000}"/>
    <hyperlink ref="I1651" r:id="rId6600" xr:uid="{00000000-0004-0000-0100-0000C7190000}"/>
    <hyperlink ref="A1652" r:id="rId6601" xr:uid="{00000000-0004-0000-0100-0000C8190000}"/>
    <hyperlink ref="B1652" r:id="rId6602" xr:uid="{00000000-0004-0000-0100-0000C9190000}"/>
    <hyperlink ref="E1652" r:id="rId6603" xr:uid="{00000000-0004-0000-0100-0000CA190000}"/>
    <hyperlink ref="I1652" r:id="rId6604" xr:uid="{00000000-0004-0000-0100-0000CB190000}"/>
    <hyperlink ref="A1653" r:id="rId6605" xr:uid="{00000000-0004-0000-0100-0000CC190000}"/>
    <hyperlink ref="B1653" r:id="rId6606" xr:uid="{00000000-0004-0000-0100-0000CD190000}"/>
    <hyperlink ref="E1653" r:id="rId6607" xr:uid="{00000000-0004-0000-0100-0000CE190000}"/>
    <hyperlink ref="I1653" r:id="rId6608" xr:uid="{00000000-0004-0000-0100-0000CF190000}"/>
    <hyperlink ref="A1654" r:id="rId6609" xr:uid="{00000000-0004-0000-0100-0000D0190000}"/>
    <hyperlink ref="B1654" r:id="rId6610" xr:uid="{00000000-0004-0000-0100-0000D1190000}"/>
    <hyperlink ref="E1654" r:id="rId6611" xr:uid="{00000000-0004-0000-0100-0000D2190000}"/>
    <hyperlink ref="I1654" r:id="rId6612" xr:uid="{00000000-0004-0000-0100-0000D3190000}"/>
    <hyperlink ref="A1655" r:id="rId6613" xr:uid="{00000000-0004-0000-0100-0000D4190000}"/>
    <hyperlink ref="B1655" r:id="rId6614" xr:uid="{00000000-0004-0000-0100-0000D5190000}"/>
    <hyperlink ref="E1655" r:id="rId6615" xr:uid="{00000000-0004-0000-0100-0000D6190000}"/>
    <hyperlink ref="I1655" r:id="rId6616" xr:uid="{00000000-0004-0000-0100-0000D7190000}"/>
    <hyperlink ref="A1656" r:id="rId6617" xr:uid="{00000000-0004-0000-0100-0000D8190000}"/>
    <hyperlink ref="B1656" r:id="rId6618" xr:uid="{00000000-0004-0000-0100-0000D9190000}"/>
    <hyperlink ref="E1656" r:id="rId6619" xr:uid="{00000000-0004-0000-0100-0000DA190000}"/>
    <hyperlink ref="I1656" r:id="rId6620" xr:uid="{00000000-0004-0000-0100-0000DB190000}"/>
    <hyperlink ref="A1657" r:id="rId6621" xr:uid="{00000000-0004-0000-0100-0000DC190000}"/>
    <hyperlink ref="B1657" r:id="rId6622" xr:uid="{00000000-0004-0000-0100-0000DD190000}"/>
    <hyperlink ref="E1657" r:id="rId6623" xr:uid="{00000000-0004-0000-0100-0000DE190000}"/>
    <hyperlink ref="I1657" r:id="rId6624" xr:uid="{00000000-0004-0000-0100-0000DF190000}"/>
    <hyperlink ref="A1658" r:id="rId6625" xr:uid="{00000000-0004-0000-0100-0000E0190000}"/>
    <hyperlink ref="B1658" r:id="rId6626" xr:uid="{00000000-0004-0000-0100-0000E1190000}"/>
    <hyperlink ref="E1658" r:id="rId6627" xr:uid="{00000000-0004-0000-0100-0000E2190000}"/>
    <hyperlink ref="I1658" r:id="rId6628" xr:uid="{00000000-0004-0000-0100-0000E3190000}"/>
    <hyperlink ref="A1659" r:id="rId6629" xr:uid="{00000000-0004-0000-0100-0000E4190000}"/>
    <hyperlink ref="B1659" r:id="rId6630" xr:uid="{00000000-0004-0000-0100-0000E5190000}"/>
    <hyperlink ref="E1659" r:id="rId6631" xr:uid="{00000000-0004-0000-0100-0000E6190000}"/>
    <hyperlink ref="I1659" r:id="rId6632" xr:uid="{00000000-0004-0000-0100-0000E7190000}"/>
    <hyperlink ref="A1660" r:id="rId6633" xr:uid="{00000000-0004-0000-0100-0000E8190000}"/>
    <hyperlink ref="B1660" r:id="rId6634" xr:uid="{00000000-0004-0000-0100-0000E9190000}"/>
    <hyperlink ref="E1660" r:id="rId6635" xr:uid="{00000000-0004-0000-0100-0000EA190000}"/>
    <hyperlink ref="I1660" r:id="rId6636" xr:uid="{00000000-0004-0000-0100-0000EB190000}"/>
    <hyperlink ref="A1661" r:id="rId6637" xr:uid="{00000000-0004-0000-0100-0000EC190000}"/>
    <hyperlink ref="B1661" r:id="rId6638" xr:uid="{00000000-0004-0000-0100-0000ED190000}"/>
    <hyperlink ref="E1661" r:id="rId6639" xr:uid="{00000000-0004-0000-0100-0000EE190000}"/>
    <hyperlink ref="I1661" r:id="rId6640" xr:uid="{00000000-0004-0000-0100-0000EF190000}"/>
    <hyperlink ref="A1662" r:id="rId6641" xr:uid="{00000000-0004-0000-0100-0000F0190000}"/>
    <hyperlink ref="B1662" r:id="rId6642" xr:uid="{00000000-0004-0000-0100-0000F1190000}"/>
    <hyperlink ref="E1662" r:id="rId6643" xr:uid="{00000000-0004-0000-0100-0000F2190000}"/>
    <hyperlink ref="I1662" r:id="rId6644" xr:uid="{00000000-0004-0000-0100-0000F3190000}"/>
    <hyperlink ref="A1663" r:id="rId6645" xr:uid="{00000000-0004-0000-0100-0000F4190000}"/>
    <hyperlink ref="B1663" r:id="rId6646" xr:uid="{00000000-0004-0000-0100-0000F5190000}"/>
    <hyperlink ref="E1663" r:id="rId6647" xr:uid="{00000000-0004-0000-0100-0000F6190000}"/>
    <hyperlink ref="I1663" r:id="rId6648" xr:uid="{00000000-0004-0000-0100-0000F7190000}"/>
    <hyperlink ref="A1664" r:id="rId6649" xr:uid="{00000000-0004-0000-0100-0000F8190000}"/>
    <hyperlink ref="B1664" r:id="rId6650" xr:uid="{00000000-0004-0000-0100-0000F9190000}"/>
    <hyperlink ref="E1664" r:id="rId6651" xr:uid="{00000000-0004-0000-0100-0000FA190000}"/>
    <hyperlink ref="I1664" r:id="rId6652" xr:uid="{00000000-0004-0000-0100-0000FB190000}"/>
    <hyperlink ref="A1665" r:id="rId6653" xr:uid="{00000000-0004-0000-0100-0000FC190000}"/>
    <hyperlink ref="B1665" r:id="rId6654" xr:uid="{00000000-0004-0000-0100-0000FD190000}"/>
    <hyperlink ref="E1665" r:id="rId6655" xr:uid="{00000000-0004-0000-0100-0000FE190000}"/>
    <hyperlink ref="I1665" r:id="rId6656" xr:uid="{00000000-0004-0000-0100-0000FF190000}"/>
    <hyperlink ref="A1666" r:id="rId6657" xr:uid="{00000000-0004-0000-0100-0000001A0000}"/>
    <hyperlink ref="B1666" r:id="rId6658" xr:uid="{00000000-0004-0000-0100-0000011A0000}"/>
    <hyperlink ref="E1666" r:id="rId6659" xr:uid="{00000000-0004-0000-0100-0000021A0000}"/>
    <hyperlink ref="I1666" r:id="rId6660" xr:uid="{00000000-0004-0000-0100-0000031A0000}"/>
    <hyperlink ref="A1667" r:id="rId6661" xr:uid="{00000000-0004-0000-0100-0000041A0000}"/>
    <hyperlink ref="B1667" r:id="rId6662" xr:uid="{00000000-0004-0000-0100-0000051A0000}"/>
    <hyperlink ref="E1667" r:id="rId6663" xr:uid="{00000000-0004-0000-0100-0000061A0000}"/>
    <hyperlink ref="I1667" r:id="rId6664" xr:uid="{00000000-0004-0000-0100-0000071A0000}"/>
    <hyperlink ref="A1668" r:id="rId6665" xr:uid="{00000000-0004-0000-0100-0000081A0000}"/>
    <hyperlink ref="B1668" r:id="rId6666" xr:uid="{00000000-0004-0000-0100-0000091A0000}"/>
    <hyperlink ref="E1668" r:id="rId6667" xr:uid="{00000000-0004-0000-0100-00000A1A0000}"/>
    <hyperlink ref="I1668" r:id="rId6668" xr:uid="{00000000-0004-0000-0100-00000B1A0000}"/>
    <hyperlink ref="A1669" r:id="rId6669" xr:uid="{00000000-0004-0000-0100-00000C1A0000}"/>
    <hyperlink ref="B1669" r:id="rId6670" xr:uid="{00000000-0004-0000-0100-00000D1A0000}"/>
    <hyperlink ref="E1669" r:id="rId6671" xr:uid="{00000000-0004-0000-0100-00000E1A0000}"/>
    <hyperlink ref="I1669" r:id="rId6672" xr:uid="{00000000-0004-0000-0100-00000F1A0000}"/>
    <hyperlink ref="A1670" r:id="rId6673" xr:uid="{00000000-0004-0000-0100-0000101A0000}"/>
    <hyperlink ref="B1670" r:id="rId6674" xr:uid="{00000000-0004-0000-0100-0000111A0000}"/>
    <hyperlink ref="E1670" r:id="rId6675" xr:uid="{00000000-0004-0000-0100-0000121A0000}"/>
    <hyperlink ref="I1670" r:id="rId6676" xr:uid="{00000000-0004-0000-0100-0000131A0000}"/>
    <hyperlink ref="A1671" r:id="rId6677" xr:uid="{00000000-0004-0000-0100-0000141A0000}"/>
    <hyperlink ref="B1671" r:id="rId6678" xr:uid="{00000000-0004-0000-0100-0000151A0000}"/>
    <hyperlink ref="E1671" r:id="rId6679" xr:uid="{00000000-0004-0000-0100-0000161A0000}"/>
    <hyperlink ref="I1671" r:id="rId6680" xr:uid="{00000000-0004-0000-0100-0000171A0000}"/>
    <hyperlink ref="A1672" r:id="rId6681" xr:uid="{00000000-0004-0000-0100-0000181A0000}"/>
    <hyperlink ref="B1672" r:id="rId6682" xr:uid="{00000000-0004-0000-0100-0000191A0000}"/>
    <hyperlink ref="E1672" r:id="rId6683" xr:uid="{00000000-0004-0000-0100-00001A1A0000}"/>
    <hyperlink ref="I1672" r:id="rId6684" xr:uid="{00000000-0004-0000-0100-00001B1A0000}"/>
    <hyperlink ref="A1673" r:id="rId6685" xr:uid="{00000000-0004-0000-0100-00001C1A0000}"/>
    <hyperlink ref="B1673" r:id="rId6686" xr:uid="{00000000-0004-0000-0100-00001D1A0000}"/>
    <hyperlink ref="E1673" r:id="rId6687" xr:uid="{00000000-0004-0000-0100-00001E1A0000}"/>
    <hyperlink ref="I1673" r:id="rId6688" xr:uid="{00000000-0004-0000-0100-00001F1A0000}"/>
    <hyperlink ref="A1674" r:id="rId6689" xr:uid="{00000000-0004-0000-0100-0000201A0000}"/>
    <hyperlink ref="B1674" r:id="rId6690" xr:uid="{00000000-0004-0000-0100-0000211A0000}"/>
    <hyperlink ref="E1674" r:id="rId6691" xr:uid="{00000000-0004-0000-0100-0000221A0000}"/>
    <hyperlink ref="I1674" r:id="rId6692" xr:uid="{00000000-0004-0000-0100-0000231A0000}"/>
    <hyperlink ref="A1675" r:id="rId6693" xr:uid="{00000000-0004-0000-0100-0000241A0000}"/>
    <hyperlink ref="B1675" r:id="rId6694" xr:uid="{00000000-0004-0000-0100-0000251A0000}"/>
    <hyperlink ref="E1675" r:id="rId6695" xr:uid="{00000000-0004-0000-0100-0000261A0000}"/>
    <hyperlink ref="I1675" r:id="rId6696" xr:uid="{00000000-0004-0000-0100-0000271A0000}"/>
    <hyperlink ref="A1676" r:id="rId6697" xr:uid="{00000000-0004-0000-0100-0000281A0000}"/>
    <hyperlink ref="B1676" r:id="rId6698" xr:uid="{00000000-0004-0000-0100-0000291A0000}"/>
    <hyperlink ref="E1676" r:id="rId6699" xr:uid="{00000000-0004-0000-0100-00002A1A0000}"/>
    <hyperlink ref="I1676" r:id="rId6700" xr:uid="{00000000-0004-0000-0100-00002B1A0000}"/>
    <hyperlink ref="A1677" r:id="rId6701" xr:uid="{00000000-0004-0000-0100-00002C1A0000}"/>
    <hyperlink ref="B1677" r:id="rId6702" xr:uid="{00000000-0004-0000-0100-00002D1A0000}"/>
    <hyperlink ref="E1677" r:id="rId6703" xr:uid="{00000000-0004-0000-0100-00002E1A0000}"/>
    <hyperlink ref="I1677" r:id="rId6704" xr:uid="{00000000-0004-0000-0100-00002F1A0000}"/>
    <hyperlink ref="A1678" r:id="rId6705" xr:uid="{00000000-0004-0000-0100-0000301A0000}"/>
    <hyperlink ref="B1678" r:id="rId6706" xr:uid="{00000000-0004-0000-0100-0000311A0000}"/>
    <hyperlink ref="E1678" r:id="rId6707" xr:uid="{00000000-0004-0000-0100-0000321A0000}"/>
    <hyperlink ref="I1678" r:id="rId6708" xr:uid="{00000000-0004-0000-0100-0000331A0000}"/>
    <hyperlink ref="A1679" r:id="rId6709" xr:uid="{00000000-0004-0000-0100-0000341A0000}"/>
    <hyperlink ref="B1679" r:id="rId6710" xr:uid="{00000000-0004-0000-0100-0000351A0000}"/>
    <hyperlink ref="E1679" r:id="rId6711" xr:uid="{00000000-0004-0000-0100-0000361A0000}"/>
    <hyperlink ref="I1679" r:id="rId6712" xr:uid="{00000000-0004-0000-0100-0000371A0000}"/>
    <hyperlink ref="A1680" r:id="rId6713" xr:uid="{00000000-0004-0000-0100-0000381A0000}"/>
    <hyperlink ref="B1680" r:id="rId6714" xr:uid="{00000000-0004-0000-0100-0000391A0000}"/>
    <hyperlink ref="E1680" r:id="rId6715" xr:uid="{00000000-0004-0000-0100-00003A1A0000}"/>
    <hyperlink ref="I1680" r:id="rId6716" xr:uid="{00000000-0004-0000-0100-00003B1A0000}"/>
    <hyperlink ref="A1681" r:id="rId6717" xr:uid="{00000000-0004-0000-0100-00003C1A0000}"/>
    <hyperlink ref="B1681" r:id="rId6718" xr:uid="{00000000-0004-0000-0100-00003D1A0000}"/>
    <hyperlink ref="E1681" r:id="rId6719" xr:uid="{00000000-0004-0000-0100-00003E1A0000}"/>
    <hyperlink ref="I1681" r:id="rId6720" xr:uid="{00000000-0004-0000-0100-00003F1A0000}"/>
    <hyperlink ref="A1682" r:id="rId6721" xr:uid="{00000000-0004-0000-0100-0000401A0000}"/>
    <hyperlink ref="B1682" r:id="rId6722" xr:uid="{00000000-0004-0000-0100-0000411A0000}"/>
    <hyperlink ref="E1682" r:id="rId6723" xr:uid="{00000000-0004-0000-0100-0000421A0000}"/>
    <hyperlink ref="I1682" r:id="rId6724" xr:uid="{00000000-0004-0000-0100-0000431A0000}"/>
    <hyperlink ref="A1683" r:id="rId6725" xr:uid="{00000000-0004-0000-0100-0000441A0000}"/>
    <hyperlink ref="B1683" r:id="rId6726" xr:uid="{00000000-0004-0000-0100-0000451A0000}"/>
    <hyperlink ref="E1683" r:id="rId6727" xr:uid="{00000000-0004-0000-0100-0000461A0000}"/>
    <hyperlink ref="I1683" r:id="rId6728" xr:uid="{00000000-0004-0000-0100-0000471A0000}"/>
    <hyperlink ref="A1684" r:id="rId6729" xr:uid="{00000000-0004-0000-0100-0000481A0000}"/>
    <hyperlink ref="B1684" r:id="rId6730" xr:uid="{00000000-0004-0000-0100-0000491A0000}"/>
    <hyperlink ref="E1684" r:id="rId6731" xr:uid="{00000000-0004-0000-0100-00004A1A0000}"/>
    <hyperlink ref="I1684" r:id="rId6732" xr:uid="{00000000-0004-0000-0100-00004B1A0000}"/>
    <hyperlink ref="A1685" r:id="rId6733" xr:uid="{00000000-0004-0000-0100-00004C1A0000}"/>
    <hyperlink ref="B1685" r:id="rId6734" xr:uid="{00000000-0004-0000-0100-00004D1A0000}"/>
    <hyperlink ref="E1685" r:id="rId6735" xr:uid="{00000000-0004-0000-0100-00004E1A0000}"/>
    <hyperlink ref="I1685" r:id="rId6736" xr:uid="{00000000-0004-0000-0100-00004F1A0000}"/>
    <hyperlink ref="A1686" r:id="rId6737" xr:uid="{00000000-0004-0000-0100-0000501A0000}"/>
    <hyperlink ref="B1686" r:id="rId6738" xr:uid="{00000000-0004-0000-0100-0000511A0000}"/>
    <hyperlink ref="E1686" r:id="rId6739" xr:uid="{00000000-0004-0000-0100-0000521A0000}"/>
    <hyperlink ref="I1686" r:id="rId6740" xr:uid="{00000000-0004-0000-0100-0000531A0000}"/>
    <hyperlink ref="A1687" r:id="rId6741" xr:uid="{00000000-0004-0000-0100-0000541A0000}"/>
    <hyperlink ref="B1687" r:id="rId6742" xr:uid="{00000000-0004-0000-0100-0000551A0000}"/>
    <hyperlink ref="E1687" r:id="rId6743" xr:uid="{00000000-0004-0000-0100-0000561A0000}"/>
    <hyperlink ref="I1687" r:id="rId6744" xr:uid="{00000000-0004-0000-0100-0000571A0000}"/>
    <hyperlink ref="A1688" r:id="rId6745" xr:uid="{00000000-0004-0000-0100-0000581A0000}"/>
    <hyperlink ref="B1688" r:id="rId6746" xr:uid="{00000000-0004-0000-0100-0000591A0000}"/>
    <hyperlink ref="E1688" r:id="rId6747" xr:uid="{00000000-0004-0000-0100-00005A1A0000}"/>
    <hyperlink ref="I1688" r:id="rId6748" xr:uid="{00000000-0004-0000-0100-00005B1A0000}"/>
    <hyperlink ref="A1689" r:id="rId6749" xr:uid="{00000000-0004-0000-0100-00005C1A0000}"/>
    <hyperlink ref="B1689" r:id="rId6750" xr:uid="{00000000-0004-0000-0100-00005D1A0000}"/>
    <hyperlink ref="E1689" r:id="rId6751" xr:uid="{00000000-0004-0000-0100-00005E1A0000}"/>
    <hyperlink ref="I1689" r:id="rId6752" xr:uid="{00000000-0004-0000-0100-00005F1A0000}"/>
    <hyperlink ref="A1690" r:id="rId6753" xr:uid="{00000000-0004-0000-0100-0000601A0000}"/>
    <hyperlink ref="B1690" r:id="rId6754" xr:uid="{00000000-0004-0000-0100-0000611A0000}"/>
    <hyperlink ref="E1690" r:id="rId6755" xr:uid="{00000000-0004-0000-0100-0000621A0000}"/>
    <hyperlink ref="I1690" r:id="rId6756" xr:uid="{00000000-0004-0000-0100-0000631A0000}"/>
    <hyperlink ref="A1691" r:id="rId6757" xr:uid="{00000000-0004-0000-0100-0000641A0000}"/>
    <hyperlink ref="B1691" r:id="rId6758" xr:uid="{00000000-0004-0000-0100-0000651A0000}"/>
    <hyperlink ref="E1691" r:id="rId6759" xr:uid="{00000000-0004-0000-0100-0000661A0000}"/>
    <hyperlink ref="I1691" r:id="rId6760" xr:uid="{00000000-0004-0000-0100-0000671A0000}"/>
    <hyperlink ref="A1692" r:id="rId6761" xr:uid="{00000000-0004-0000-0100-0000681A0000}"/>
    <hyperlink ref="B1692" r:id="rId6762" xr:uid="{00000000-0004-0000-0100-0000691A0000}"/>
    <hyperlink ref="E1692" r:id="rId6763" xr:uid="{00000000-0004-0000-0100-00006A1A0000}"/>
    <hyperlink ref="I1692" r:id="rId6764" xr:uid="{00000000-0004-0000-0100-00006B1A0000}"/>
    <hyperlink ref="A1693" r:id="rId6765" xr:uid="{00000000-0004-0000-0100-00006C1A0000}"/>
    <hyperlink ref="B1693" r:id="rId6766" xr:uid="{00000000-0004-0000-0100-00006D1A0000}"/>
    <hyperlink ref="E1693" r:id="rId6767" xr:uid="{00000000-0004-0000-0100-00006E1A0000}"/>
    <hyperlink ref="I1693" r:id="rId6768" xr:uid="{00000000-0004-0000-0100-00006F1A0000}"/>
    <hyperlink ref="A1694" r:id="rId6769" xr:uid="{00000000-0004-0000-0100-0000701A0000}"/>
    <hyperlink ref="B1694" r:id="rId6770" xr:uid="{00000000-0004-0000-0100-0000711A0000}"/>
    <hyperlink ref="E1694" r:id="rId6771" xr:uid="{00000000-0004-0000-0100-0000721A0000}"/>
    <hyperlink ref="I1694" r:id="rId6772" xr:uid="{00000000-0004-0000-0100-0000731A0000}"/>
    <hyperlink ref="A1695" r:id="rId6773" xr:uid="{00000000-0004-0000-0100-0000741A0000}"/>
    <hyperlink ref="B1695" r:id="rId6774" xr:uid="{00000000-0004-0000-0100-0000751A0000}"/>
    <hyperlink ref="E1695" r:id="rId6775" xr:uid="{00000000-0004-0000-0100-0000761A0000}"/>
    <hyperlink ref="I1695" r:id="rId6776" xr:uid="{00000000-0004-0000-0100-0000771A0000}"/>
    <hyperlink ref="A1696" r:id="rId6777" xr:uid="{00000000-0004-0000-0100-0000781A0000}"/>
    <hyperlink ref="B1696" r:id="rId6778" xr:uid="{00000000-0004-0000-0100-0000791A0000}"/>
    <hyperlink ref="E1696" r:id="rId6779" xr:uid="{00000000-0004-0000-0100-00007A1A0000}"/>
    <hyperlink ref="I1696" r:id="rId6780" xr:uid="{00000000-0004-0000-0100-00007B1A0000}"/>
    <hyperlink ref="A1697" r:id="rId6781" xr:uid="{00000000-0004-0000-0100-00007C1A0000}"/>
    <hyperlink ref="B1697" r:id="rId6782" xr:uid="{00000000-0004-0000-0100-00007D1A0000}"/>
    <hyperlink ref="E1697" r:id="rId6783" xr:uid="{00000000-0004-0000-0100-00007E1A0000}"/>
    <hyperlink ref="I1697" r:id="rId6784" xr:uid="{00000000-0004-0000-0100-00007F1A0000}"/>
    <hyperlink ref="A1698" r:id="rId6785" xr:uid="{00000000-0004-0000-0100-0000801A0000}"/>
    <hyperlink ref="B1698" r:id="rId6786" xr:uid="{00000000-0004-0000-0100-0000811A0000}"/>
    <hyperlink ref="E1698" r:id="rId6787" xr:uid="{00000000-0004-0000-0100-0000821A0000}"/>
    <hyperlink ref="I1698" r:id="rId6788" xr:uid="{00000000-0004-0000-0100-0000831A0000}"/>
    <hyperlink ref="A1699" r:id="rId6789" xr:uid="{00000000-0004-0000-0100-0000841A0000}"/>
    <hyperlink ref="B1699" r:id="rId6790" xr:uid="{00000000-0004-0000-0100-0000851A0000}"/>
    <hyperlink ref="E1699" r:id="rId6791" xr:uid="{00000000-0004-0000-0100-0000861A0000}"/>
    <hyperlink ref="I1699" r:id="rId6792" xr:uid="{00000000-0004-0000-0100-0000871A0000}"/>
    <hyperlink ref="A1700" r:id="rId6793" xr:uid="{00000000-0004-0000-0100-0000881A0000}"/>
    <hyperlink ref="B1700" r:id="rId6794" xr:uid="{00000000-0004-0000-0100-0000891A0000}"/>
    <hyperlink ref="E1700" r:id="rId6795" xr:uid="{00000000-0004-0000-0100-00008A1A0000}"/>
    <hyperlink ref="I1700" r:id="rId6796" xr:uid="{00000000-0004-0000-0100-00008B1A0000}"/>
    <hyperlink ref="A1701" r:id="rId6797" xr:uid="{00000000-0004-0000-0100-00008C1A0000}"/>
    <hyperlink ref="B1701" r:id="rId6798" xr:uid="{00000000-0004-0000-0100-00008D1A0000}"/>
    <hyperlink ref="E1701" r:id="rId6799" xr:uid="{00000000-0004-0000-0100-00008E1A0000}"/>
    <hyperlink ref="I1701" r:id="rId6800" xr:uid="{00000000-0004-0000-0100-00008F1A0000}"/>
    <hyperlink ref="A1702" r:id="rId6801" xr:uid="{00000000-0004-0000-0100-0000901A0000}"/>
    <hyperlink ref="B1702" r:id="rId6802" xr:uid="{00000000-0004-0000-0100-0000911A0000}"/>
    <hyperlink ref="E1702" r:id="rId6803" xr:uid="{00000000-0004-0000-0100-0000921A0000}"/>
    <hyperlink ref="I1702" r:id="rId6804" xr:uid="{00000000-0004-0000-0100-0000931A0000}"/>
    <hyperlink ref="A1703" r:id="rId6805" xr:uid="{00000000-0004-0000-0100-0000941A0000}"/>
    <hyperlink ref="B1703" r:id="rId6806" xr:uid="{00000000-0004-0000-0100-0000951A0000}"/>
    <hyperlink ref="E1703" r:id="rId6807" xr:uid="{00000000-0004-0000-0100-0000961A0000}"/>
    <hyperlink ref="I1703" r:id="rId6808" xr:uid="{00000000-0004-0000-0100-0000971A0000}"/>
    <hyperlink ref="A1704" r:id="rId6809" xr:uid="{00000000-0004-0000-0100-0000981A0000}"/>
    <hyperlink ref="B1704" r:id="rId6810" xr:uid="{00000000-0004-0000-0100-0000991A0000}"/>
    <hyperlink ref="E1704" r:id="rId6811" xr:uid="{00000000-0004-0000-0100-00009A1A0000}"/>
    <hyperlink ref="I1704" r:id="rId6812" xr:uid="{00000000-0004-0000-0100-00009B1A0000}"/>
    <hyperlink ref="A1705" r:id="rId6813" xr:uid="{00000000-0004-0000-0100-00009C1A0000}"/>
    <hyperlink ref="B1705" r:id="rId6814" xr:uid="{00000000-0004-0000-0100-00009D1A0000}"/>
    <hyperlink ref="E1705" r:id="rId6815" xr:uid="{00000000-0004-0000-0100-00009E1A0000}"/>
    <hyperlink ref="I1705" r:id="rId6816" xr:uid="{00000000-0004-0000-0100-00009F1A0000}"/>
    <hyperlink ref="A1706" r:id="rId6817" xr:uid="{00000000-0004-0000-0100-0000A01A0000}"/>
    <hyperlink ref="B1706" r:id="rId6818" xr:uid="{00000000-0004-0000-0100-0000A11A0000}"/>
    <hyperlink ref="E1706" r:id="rId6819" xr:uid="{00000000-0004-0000-0100-0000A21A0000}"/>
    <hyperlink ref="I1706" r:id="rId6820" xr:uid="{00000000-0004-0000-0100-0000A31A0000}"/>
    <hyperlink ref="A1707" r:id="rId6821" xr:uid="{00000000-0004-0000-0100-0000A41A0000}"/>
    <hyperlink ref="B1707" r:id="rId6822" xr:uid="{00000000-0004-0000-0100-0000A51A0000}"/>
    <hyperlink ref="E1707" r:id="rId6823" xr:uid="{00000000-0004-0000-0100-0000A61A0000}"/>
    <hyperlink ref="I1707" r:id="rId6824" xr:uid="{00000000-0004-0000-0100-0000A71A0000}"/>
    <hyperlink ref="A1708" r:id="rId6825" xr:uid="{00000000-0004-0000-0100-0000A81A0000}"/>
    <hyperlink ref="B1708" r:id="rId6826" xr:uid="{00000000-0004-0000-0100-0000A91A0000}"/>
    <hyperlink ref="E1708" r:id="rId6827" xr:uid="{00000000-0004-0000-0100-0000AA1A0000}"/>
    <hyperlink ref="I1708" r:id="rId6828" xr:uid="{00000000-0004-0000-0100-0000AB1A0000}"/>
    <hyperlink ref="A1709" r:id="rId6829" xr:uid="{00000000-0004-0000-0100-0000AC1A0000}"/>
    <hyperlink ref="B1709" r:id="rId6830" xr:uid="{00000000-0004-0000-0100-0000AD1A0000}"/>
    <hyperlink ref="E1709" r:id="rId6831" xr:uid="{00000000-0004-0000-0100-0000AE1A0000}"/>
    <hyperlink ref="I1709" r:id="rId6832" xr:uid="{00000000-0004-0000-0100-0000AF1A0000}"/>
    <hyperlink ref="A1710" r:id="rId6833" xr:uid="{00000000-0004-0000-0100-0000B01A0000}"/>
    <hyperlink ref="B1710" r:id="rId6834" xr:uid="{00000000-0004-0000-0100-0000B11A0000}"/>
    <hyperlink ref="E1710" r:id="rId6835" xr:uid="{00000000-0004-0000-0100-0000B21A0000}"/>
    <hyperlink ref="I1710" r:id="rId6836" xr:uid="{00000000-0004-0000-0100-0000B31A0000}"/>
    <hyperlink ref="A1711" r:id="rId6837" xr:uid="{00000000-0004-0000-0100-0000B41A0000}"/>
    <hyperlink ref="B1711" r:id="rId6838" xr:uid="{00000000-0004-0000-0100-0000B51A0000}"/>
    <hyperlink ref="E1711" r:id="rId6839" xr:uid="{00000000-0004-0000-0100-0000B61A0000}"/>
    <hyperlink ref="I1711" r:id="rId6840" xr:uid="{00000000-0004-0000-0100-0000B71A0000}"/>
    <hyperlink ref="A1712" r:id="rId6841" xr:uid="{00000000-0004-0000-0100-0000B81A0000}"/>
    <hyperlink ref="B1712" r:id="rId6842" xr:uid="{00000000-0004-0000-0100-0000B91A0000}"/>
    <hyperlink ref="E1712" r:id="rId6843" xr:uid="{00000000-0004-0000-0100-0000BA1A0000}"/>
    <hyperlink ref="I1712" r:id="rId6844" xr:uid="{00000000-0004-0000-0100-0000BB1A0000}"/>
    <hyperlink ref="A1713" r:id="rId6845" xr:uid="{00000000-0004-0000-0100-0000BC1A0000}"/>
    <hyperlink ref="B1713" r:id="rId6846" xr:uid="{00000000-0004-0000-0100-0000BD1A0000}"/>
    <hyperlink ref="E1713" r:id="rId6847" xr:uid="{00000000-0004-0000-0100-0000BE1A0000}"/>
    <hyperlink ref="I1713" r:id="rId6848" xr:uid="{00000000-0004-0000-0100-0000BF1A0000}"/>
    <hyperlink ref="A1714" r:id="rId6849" xr:uid="{00000000-0004-0000-0100-0000C01A0000}"/>
    <hyperlink ref="B1714" r:id="rId6850" xr:uid="{00000000-0004-0000-0100-0000C11A0000}"/>
    <hyperlink ref="E1714" r:id="rId6851" xr:uid="{00000000-0004-0000-0100-0000C21A0000}"/>
    <hyperlink ref="I1714" r:id="rId6852" xr:uid="{00000000-0004-0000-0100-0000C31A0000}"/>
    <hyperlink ref="A1715" r:id="rId6853" xr:uid="{00000000-0004-0000-0100-0000C41A0000}"/>
    <hyperlink ref="B1715" r:id="rId6854" xr:uid="{00000000-0004-0000-0100-0000C51A0000}"/>
    <hyperlink ref="E1715" r:id="rId6855" xr:uid="{00000000-0004-0000-0100-0000C61A0000}"/>
    <hyperlink ref="I1715" r:id="rId6856" xr:uid="{00000000-0004-0000-0100-0000C71A0000}"/>
    <hyperlink ref="A1716" r:id="rId6857" xr:uid="{00000000-0004-0000-0100-0000C81A0000}"/>
    <hyperlink ref="B1716" r:id="rId6858" xr:uid="{00000000-0004-0000-0100-0000C91A0000}"/>
    <hyperlink ref="E1716" r:id="rId6859" xr:uid="{00000000-0004-0000-0100-0000CA1A0000}"/>
    <hyperlink ref="I1716" r:id="rId6860" xr:uid="{00000000-0004-0000-0100-0000CB1A0000}"/>
    <hyperlink ref="A1717" r:id="rId6861" xr:uid="{00000000-0004-0000-0100-0000CC1A0000}"/>
    <hyperlink ref="B1717" r:id="rId6862" xr:uid="{00000000-0004-0000-0100-0000CD1A0000}"/>
    <hyperlink ref="E1717" r:id="rId6863" xr:uid="{00000000-0004-0000-0100-0000CE1A0000}"/>
    <hyperlink ref="I1717" r:id="rId6864" xr:uid="{00000000-0004-0000-0100-0000CF1A0000}"/>
    <hyperlink ref="A1718" r:id="rId6865" xr:uid="{00000000-0004-0000-0100-0000D01A0000}"/>
    <hyperlink ref="B1718" r:id="rId6866" xr:uid="{00000000-0004-0000-0100-0000D11A0000}"/>
    <hyperlink ref="E1718" r:id="rId6867" xr:uid="{00000000-0004-0000-0100-0000D21A0000}"/>
    <hyperlink ref="I1718" r:id="rId6868" xr:uid="{00000000-0004-0000-0100-0000D31A0000}"/>
    <hyperlink ref="A1719" r:id="rId6869" xr:uid="{00000000-0004-0000-0100-0000D41A0000}"/>
    <hyperlink ref="B1719" r:id="rId6870" xr:uid="{00000000-0004-0000-0100-0000D51A0000}"/>
    <hyperlink ref="E1719" r:id="rId6871" xr:uid="{00000000-0004-0000-0100-0000D61A0000}"/>
    <hyperlink ref="I1719" r:id="rId6872" xr:uid="{00000000-0004-0000-0100-0000D71A0000}"/>
    <hyperlink ref="A1720" r:id="rId6873" xr:uid="{00000000-0004-0000-0100-0000D81A0000}"/>
    <hyperlink ref="B1720" r:id="rId6874" xr:uid="{00000000-0004-0000-0100-0000D91A0000}"/>
    <hyperlink ref="E1720" r:id="rId6875" xr:uid="{00000000-0004-0000-0100-0000DA1A0000}"/>
    <hyperlink ref="I1720" r:id="rId6876" xr:uid="{00000000-0004-0000-0100-0000DB1A0000}"/>
    <hyperlink ref="A1721" r:id="rId6877" xr:uid="{00000000-0004-0000-0100-0000DC1A0000}"/>
    <hyperlink ref="B1721" r:id="rId6878" xr:uid="{00000000-0004-0000-0100-0000DD1A0000}"/>
    <hyperlink ref="E1721" r:id="rId6879" xr:uid="{00000000-0004-0000-0100-0000DE1A0000}"/>
    <hyperlink ref="I1721" r:id="rId6880" xr:uid="{00000000-0004-0000-0100-0000DF1A0000}"/>
    <hyperlink ref="A1722" r:id="rId6881" xr:uid="{00000000-0004-0000-0100-0000E01A0000}"/>
    <hyperlink ref="B1722" r:id="rId6882" xr:uid="{00000000-0004-0000-0100-0000E11A0000}"/>
    <hyperlink ref="E1722" r:id="rId6883" xr:uid="{00000000-0004-0000-0100-0000E21A0000}"/>
    <hyperlink ref="I1722" r:id="rId6884" xr:uid="{00000000-0004-0000-0100-0000E31A0000}"/>
    <hyperlink ref="A1723" r:id="rId6885" xr:uid="{00000000-0004-0000-0100-0000E41A0000}"/>
    <hyperlink ref="B1723" r:id="rId6886" xr:uid="{00000000-0004-0000-0100-0000E51A0000}"/>
    <hyperlink ref="E1723" r:id="rId6887" xr:uid="{00000000-0004-0000-0100-0000E61A0000}"/>
    <hyperlink ref="I1723" r:id="rId6888" xr:uid="{00000000-0004-0000-0100-0000E71A0000}"/>
    <hyperlink ref="A1724" r:id="rId6889" xr:uid="{00000000-0004-0000-0100-0000E81A0000}"/>
    <hyperlink ref="B1724" r:id="rId6890" xr:uid="{00000000-0004-0000-0100-0000E91A0000}"/>
    <hyperlink ref="E1724" r:id="rId6891" xr:uid="{00000000-0004-0000-0100-0000EA1A0000}"/>
    <hyperlink ref="I1724" r:id="rId6892" xr:uid="{00000000-0004-0000-0100-0000EB1A0000}"/>
    <hyperlink ref="A1725" r:id="rId6893" xr:uid="{00000000-0004-0000-0100-0000EC1A0000}"/>
    <hyperlink ref="B1725" r:id="rId6894" xr:uid="{00000000-0004-0000-0100-0000ED1A0000}"/>
    <hyperlink ref="E1725" r:id="rId6895" xr:uid="{00000000-0004-0000-0100-0000EE1A0000}"/>
    <hyperlink ref="I1725" r:id="rId6896" xr:uid="{00000000-0004-0000-0100-0000EF1A0000}"/>
    <hyperlink ref="A1726" r:id="rId6897" xr:uid="{00000000-0004-0000-0100-0000F01A0000}"/>
    <hyperlink ref="B1726" r:id="rId6898" xr:uid="{00000000-0004-0000-0100-0000F11A0000}"/>
    <hyperlink ref="E1726" r:id="rId6899" xr:uid="{00000000-0004-0000-0100-0000F21A0000}"/>
    <hyperlink ref="I1726" r:id="rId6900" xr:uid="{00000000-0004-0000-0100-0000F31A0000}"/>
    <hyperlink ref="A1727" r:id="rId6901" xr:uid="{00000000-0004-0000-0100-0000F41A0000}"/>
    <hyperlink ref="B1727" r:id="rId6902" xr:uid="{00000000-0004-0000-0100-0000F51A0000}"/>
    <hyperlink ref="E1727" r:id="rId6903" xr:uid="{00000000-0004-0000-0100-0000F61A0000}"/>
    <hyperlink ref="I1727" r:id="rId6904" xr:uid="{00000000-0004-0000-0100-0000F71A0000}"/>
    <hyperlink ref="A1728" r:id="rId6905" xr:uid="{00000000-0004-0000-0100-0000F81A0000}"/>
    <hyperlink ref="B1728" r:id="rId6906" xr:uid="{00000000-0004-0000-0100-0000F91A0000}"/>
    <hyperlink ref="E1728" r:id="rId6907" xr:uid="{00000000-0004-0000-0100-0000FA1A0000}"/>
    <hyperlink ref="I1728" r:id="rId6908" xr:uid="{00000000-0004-0000-0100-0000FB1A0000}"/>
    <hyperlink ref="A1729" r:id="rId6909" xr:uid="{00000000-0004-0000-0100-0000FC1A0000}"/>
    <hyperlink ref="B1729" r:id="rId6910" xr:uid="{00000000-0004-0000-0100-0000FD1A0000}"/>
    <hyperlink ref="E1729" r:id="rId6911" xr:uid="{00000000-0004-0000-0100-0000FE1A0000}"/>
    <hyperlink ref="I1729" r:id="rId6912" xr:uid="{00000000-0004-0000-0100-0000FF1A0000}"/>
    <hyperlink ref="A1730" r:id="rId6913" xr:uid="{00000000-0004-0000-0100-0000001B0000}"/>
    <hyperlink ref="B1730" r:id="rId6914" xr:uid="{00000000-0004-0000-0100-0000011B0000}"/>
    <hyperlink ref="E1730" r:id="rId6915" xr:uid="{00000000-0004-0000-0100-0000021B0000}"/>
    <hyperlink ref="I1730" r:id="rId6916" xr:uid="{00000000-0004-0000-0100-0000031B0000}"/>
    <hyperlink ref="A1731" r:id="rId6917" xr:uid="{00000000-0004-0000-0100-0000041B0000}"/>
    <hyperlink ref="B1731" r:id="rId6918" xr:uid="{00000000-0004-0000-0100-0000051B0000}"/>
    <hyperlink ref="E1731" r:id="rId6919" xr:uid="{00000000-0004-0000-0100-0000061B0000}"/>
    <hyperlink ref="I1731" r:id="rId6920" xr:uid="{00000000-0004-0000-0100-0000071B0000}"/>
    <hyperlink ref="A1732" r:id="rId6921" xr:uid="{00000000-0004-0000-0100-0000081B0000}"/>
    <hyperlink ref="B1732" r:id="rId6922" xr:uid="{00000000-0004-0000-0100-0000091B0000}"/>
    <hyperlink ref="E1732" r:id="rId6923" xr:uid="{00000000-0004-0000-0100-00000A1B0000}"/>
    <hyperlink ref="I1732" r:id="rId6924" xr:uid="{00000000-0004-0000-0100-00000B1B0000}"/>
    <hyperlink ref="A1733" r:id="rId6925" xr:uid="{00000000-0004-0000-0100-00000C1B0000}"/>
    <hyperlink ref="B1733" r:id="rId6926" xr:uid="{00000000-0004-0000-0100-00000D1B0000}"/>
    <hyperlink ref="E1733" r:id="rId6927" xr:uid="{00000000-0004-0000-0100-00000E1B0000}"/>
    <hyperlink ref="I1733" r:id="rId6928" xr:uid="{00000000-0004-0000-0100-00000F1B0000}"/>
    <hyperlink ref="A1734" r:id="rId6929" xr:uid="{00000000-0004-0000-0100-0000101B0000}"/>
    <hyperlink ref="B1734" r:id="rId6930" xr:uid="{00000000-0004-0000-0100-0000111B0000}"/>
    <hyperlink ref="E1734" r:id="rId6931" xr:uid="{00000000-0004-0000-0100-0000121B0000}"/>
    <hyperlink ref="I1734" r:id="rId6932" xr:uid="{00000000-0004-0000-0100-0000131B0000}"/>
    <hyperlink ref="A1735" r:id="rId6933" xr:uid="{00000000-0004-0000-0100-0000141B0000}"/>
    <hyperlink ref="B1735" r:id="rId6934" xr:uid="{00000000-0004-0000-0100-0000151B0000}"/>
    <hyperlink ref="E1735" r:id="rId6935" xr:uid="{00000000-0004-0000-0100-0000161B0000}"/>
    <hyperlink ref="I1735" r:id="rId6936" xr:uid="{00000000-0004-0000-0100-0000171B0000}"/>
    <hyperlink ref="A1736" r:id="rId6937" xr:uid="{00000000-0004-0000-0100-0000181B0000}"/>
    <hyperlink ref="B1736" r:id="rId6938" xr:uid="{00000000-0004-0000-0100-0000191B0000}"/>
    <hyperlink ref="E1736" r:id="rId6939" xr:uid="{00000000-0004-0000-0100-00001A1B0000}"/>
    <hyperlink ref="I1736" r:id="rId6940" xr:uid="{00000000-0004-0000-0100-00001B1B0000}"/>
    <hyperlink ref="A1737" r:id="rId6941" xr:uid="{00000000-0004-0000-0100-00001C1B0000}"/>
    <hyperlink ref="B1737" r:id="rId6942" xr:uid="{00000000-0004-0000-0100-00001D1B0000}"/>
    <hyperlink ref="E1737" r:id="rId6943" xr:uid="{00000000-0004-0000-0100-00001E1B0000}"/>
    <hyperlink ref="I1737" r:id="rId6944" xr:uid="{00000000-0004-0000-0100-00001F1B0000}"/>
    <hyperlink ref="A1738" r:id="rId6945" xr:uid="{00000000-0004-0000-0100-0000201B0000}"/>
    <hyperlink ref="B1738" r:id="rId6946" xr:uid="{00000000-0004-0000-0100-0000211B0000}"/>
    <hyperlink ref="E1738" r:id="rId6947" xr:uid="{00000000-0004-0000-0100-0000221B0000}"/>
    <hyperlink ref="I1738" r:id="rId6948" xr:uid="{00000000-0004-0000-0100-0000231B0000}"/>
    <hyperlink ref="A1739" r:id="rId6949" xr:uid="{00000000-0004-0000-0100-0000241B0000}"/>
    <hyperlink ref="B1739" r:id="rId6950" xr:uid="{00000000-0004-0000-0100-0000251B0000}"/>
    <hyperlink ref="E1739" r:id="rId6951" xr:uid="{00000000-0004-0000-0100-0000261B0000}"/>
    <hyperlink ref="I1739" r:id="rId6952" xr:uid="{00000000-0004-0000-0100-0000271B0000}"/>
    <hyperlink ref="A1740" r:id="rId6953" xr:uid="{00000000-0004-0000-0100-0000281B0000}"/>
    <hyperlink ref="B1740" r:id="rId6954" xr:uid="{00000000-0004-0000-0100-0000291B0000}"/>
    <hyperlink ref="E1740" r:id="rId6955" xr:uid="{00000000-0004-0000-0100-00002A1B0000}"/>
    <hyperlink ref="I1740" r:id="rId6956" xr:uid="{00000000-0004-0000-0100-00002B1B0000}"/>
    <hyperlink ref="A1741" r:id="rId6957" xr:uid="{00000000-0004-0000-0100-00002C1B0000}"/>
    <hyperlink ref="B1741" r:id="rId6958" xr:uid="{00000000-0004-0000-0100-00002D1B0000}"/>
    <hyperlink ref="E1741" r:id="rId6959" xr:uid="{00000000-0004-0000-0100-00002E1B0000}"/>
    <hyperlink ref="I1741" r:id="rId6960" xr:uid="{00000000-0004-0000-0100-00002F1B0000}"/>
    <hyperlink ref="A1742" r:id="rId6961" xr:uid="{00000000-0004-0000-0100-0000301B0000}"/>
    <hyperlink ref="B1742" r:id="rId6962" xr:uid="{00000000-0004-0000-0100-0000311B0000}"/>
    <hyperlink ref="E1742" r:id="rId6963" xr:uid="{00000000-0004-0000-0100-0000321B0000}"/>
    <hyperlink ref="I1742" r:id="rId6964" xr:uid="{00000000-0004-0000-0100-0000331B0000}"/>
    <hyperlink ref="A1743" r:id="rId6965" xr:uid="{00000000-0004-0000-0100-0000341B0000}"/>
    <hyperlink ref="B1743" r:id="rId6966" xr:uid="{00000000-0004-0000-0100-0000351B0000}"/>
    <hyperlink ref="E1743" r:id="rId6967" xr:uid="{00000000-0004-0000-0100-0000361B0000}"/>
    <hyperlink ref="I1743" r:id="rId6968" xr:uid="{00000000-0004-0000-0100-0000371B0000}"/>
    <hyperlink ref="A1744" r:id="rId6969" xr:uid="{00000000-0004-0000-0100-0000381B0000}"/>
    <hyperlink ref="B1744" r:id="rId6970" xr:uid="{00000000-0004-0000-0100-0000391B0000}"/>
    <hyperlink ref="E1744" r:id="rId6971" xr:uid="{00000000-0004-0000-0100-00003A1B0000}"/>
    <hyperlink ref="I1744" r:id="rId6972" xr:uid="{00000000-0004-0000-0100-00003B1B0000}"/>
    <hyperlink ref="A1745" r:id="rId6973" xr:uid="{00000000-0004-0000-0100-00003C1B0000}"/>
    <hyperlink ref="B1745" r:id="rId6974" xr:uid="{00000000-0004-0000-0100-00003D1B0000}"/>
    <hyperlink ref="E1745" r:id="rId6975" xr:uid="{00000000-0004-0000-0100-00003E1B0000}"/>
    <hyperlink ref="I1745" r:id="rId6976" xr:uid="{00000000-0004-0000-0100-00003F1B0000}"/>
    <hyperlink ref="A1746" r:id="rId6977" xr:uid="{00000000-0004-0000-0100-0000401B0000}"/>
    <hyperlink ref="B1746" r:id="rId6978" xr:uid="{00000000-0004-0000-0100-0000411B0000}"/>
    <hyperlink ref="E1746" r:id="rId6979" xr:uid="{00000000-0004-0000-0100-0000421B0000}"/>
    <hyperlink ref="I1746" r:id="rId6980" xr:uid="{00000000-0004-0000-0100-0000431B0000}"/>
    <hyperlink ref="A1747" r:id="rId6981" xr:uid="{00000000-0004-0000-0100-0000441B0000}"/>
    <hyperlink ref="B1747" r:id="rId6982" xr:uid="{00000000-0004-0000-0100-0000451B0000}"/>
    <hyperlink ref="E1747" r:id="rId6983" xr:uid="{00000000-0004-0000-0100-0000461B0000}"/>
    <hyperlink ref="I1747" r:id="rId6984" xr:uid="{00000000-0004-0000-0100-0000471B0000}"/>
    <hyperlink ref="A1748" r:id="rId6985" xr:uid="{00000000-0004-0000-0100-0000481B0000}"/>
    <hyperlink ref="B1748" r:id="rId6986" xr:uid="{00000000-0004-0000-0100-0000491B0000}"/>
    <hyperlink ref="E1748" r:id="rId6987" xr:uid="{00000000-0004-0000-0100-00004A1B0000}"/>
    <hyperlink ref="I1748" r:id="rId6988" xr:uid="{00000000-0004-0000-0100-00004B1B0000}"/>
    <hyperlink ref="A1749" r:id="rId6989" xr:uid="{00000000-0004-0000-0100-00004C1B0000}"/>
    <hyperlink ref="B1749" r:id="rId6990" xr:uid="{00000000-0004-0000-0100-00004D1B0000}"/>
    <hyperlink ref="E1749" r:id="rId6991" xr:uid="{00000000-0004-0000-0100-00004E1B0000}"/>
    <hyperlink ref="I1749" r:id="rId6992" xr:uid="{00000000-0004-0000-0100-00004F1B0000}"/>
    <hyperlink ref="A1750" r:id="rId6993" xr:uid="{00000000-0004-0000-0100-0000501B0000}"/>
    <hyperlink ref="B1750" r:id="rId6994" xr:uid="{00000000-0004-0000-0100-0000511B0000}"/>
    <hyperlink ref="E1750" r:id="rId6995" xr:uid="{00000000-0004-0000-0100-0000521B0000}"/>
    <hyperlink ref="I1750" r:id="rId6996" xr:uid="{00000000-0004-0000-0100-0000531B0000}"/>
    <hyperlink ref="A1751" r:id="rId6997" xr:uid="{00000000-0004-0000-0100-0000541B0000}"/>
    <hyperlink ref="B1751" r:id="rId6998" xr:uid="{00000000-0004-0000-0100-0000551B0000}"/>
    <hyperlink ref="E1751" r:id="rId6999" xr:uid="{00000000-0004-0000-0100-0000561B0000}"/>
    <hyperlink ref="I1751" r:id="rId7000" xr:uid="{00000000-0004-0000-0100-0000571B0000}"/>
    <hyperlink ref="A1752" r:id="rId7001" xr:uid="{00000000-0004-0000-0100-0000581B0000}"/>
    <hyperlink ref="B1752" r:id="rId7002" xr:uid="{00000000-0004-0000-0100-0000591B0000}"/>
    <hyperlink ref="E1752" r:id="rId7003" xr:uid="{00000000-0004-0000-0100-00005A1B0000}"/>
    <hyperlink ref="I1752" r:id="rId7004" xr:uid="{00000000-0004-0000-0100-00005B1B0000}"/>
    <hyperlink ref="A1753" r:id="rId7005" xr:uid="{00000000-0004-0000-0100-00005C1B0000}"/>
    <hyperlink ref="B1753" r:id="rId7006" xr:uid="{00000000-0004-0000-0100-00005D1B0000}"/>
    <hyperlink ref="E1753" r:id="rId7007" xr:uid="{00000000-0004-0000-0100-00005E1B0000}"/>
    <hyperlink ref="I1753" r:id="rId7008" xr:uid="{00000000-0004-0000-0100-00005F1B0000}"/>
    <hyperlink ref="A1754" r:id="rId7009" xr:uid="{00000000-0004-0000-0100-0000601B0000}"/>
    <hyperlink ref="B1754" r:id="rId7010" xr:uid="{00000000-0004-0000-0100-0000611B0000}"/>
    <hyperlink ref="E1754" r:id="rId7011" xr:uid="{00000000-0004-0000-0100-0000621B0000}"/>
    <hyperlink ref="I1754" r:id="rId7012" xr:uid="{00000000-0004-0000-0100-0000631B0000}"/>
    <hyperlink ref="A1755" r:id="rId7013" xr:uid="{00000000-0004-0000-0100-0000641B0000}"/>
    <hyperlink ref="B1755" r:id="rId7014" xr:uid="{00000000-0004-0000-0100-0000651B0000}"/>
    <hyperlink ref="E1755" r:id="rId7015" xr:uid="{00000000-0004-0000-0100-0000661B0000}"/>
    <hyperlink ref="I1755" r:id="rId7016" xr:uid="{00000000-0004-0000-0100-0000671B0000}"/>
    <hyperlink ref="A1756" r:id="rId7017" xr:uid="{00000000-0004-0000-0100-0000681B0000}"/>
    <hyperlink ref="B1756" r:id="rId7018" xr:uid="{00000000-0004-0000-0100-0000691B0000}"/>
    <hyperlink ref="E1756" r:id="rId7019" xr:uid="{00000000-0004-0000-0100-00006A1B0000}"/>
    <hyperlink ref="I1756" r:id="rId7020" xr:uid="{00000000-0004-0000-0100-00006B1B0000}"/>
    <hyperlink ref="A1757" r:id="rId7021" xr:uid="{00000000-0004-0000-0100-00006C1B0000}"/>
    <hyperlink ref="B1757" r:id="rId7022" xr:uid="{00000000-0004-0000-0100-00006D1B0000}"/>
    <hyperlink ref="E1757" r:id="rId7023" xr:uid="{00000000-0004-0000-0100-00006E1B0000}"/>
    <hyperlink ref="I1757" r:id="rId7024" xr:uid="{00000000-0004-0000-0100-00006F1B0000}"/>
    <hyperlink ref="A1758" r:id="rId7025" xr:uid="{00000000-0004-0000-0100-0000701B0000}"/>
    <hyperlink ref="B1758" r:id="rId7026" xr:uid="{00000000-0004-0000-0100-0000711B0000}"/>
    <hyperlink ref="E1758" r:id="rId7027" xr:uid="{00000000-0004-0000-0100-0000721B0000}"/>
    <hyperlink ref="I1758" r:id="rId7028" xr:uid="{00000000-0004-0000-0100-0000731B0000}"/>
    <hyperlink ref="A1759" r:id="rId7029" xr:uid="{00000000-0004-0000-0100-0000741B0000}"/>
    <hyperlink ref="B1759" r:id="rId7030" xr:uid="{00000000-0004-0000-0100-0000751B0000}"/>
    <hyperlink ref="E1759" r:id="rId7031" xr:uid="{00000000-0004-0000-0100-0000761B0000}"/>
    <hyperlink ref="I1759" r:id="rId7032" xr:uid="{00000000-0004-0000-0100-0000771B0000}"/>
    <hyperlink ref="A1760" r:id="rId7033" xr:uid="{00000000-0004-0000-0100-0000781B0000}"/>
    <hyperlink ref="B1760" r:id="rId7034" xr:uid="{00000000-0004-0000-0100-0000791B0000}"/>
    <hyperlink ref="E1760" r:id="rId7035" xr:uid="{00000000-0004-0000-0100-00007A1B0000}"/>
    <hyperlink ref="I1760" r:id="rId7036" xr:uid="{00000000-0004-0000-0100-00007B1B0000}"/>
    <hyperlink ref="A1761" r:id="rId7037" xr:uid="{00000000-0004-0000-0100-00007C1B0000}"/>
    <hyperlink ref="B1761" r:id="rId7038" xr:uid="{00000000-0004-0000-0100-00007D1B0000}"/>
    <hyperlink ref="E1761" r:id="rId7039" xr:uid="{00000000-0004-0000-0100-00007E1B0000}"/>
    <hyperlink ref="I1761" r:id="rId7040" xr:uid="{00000000-0004-0000-0100-00007F1B0000}"/>
    <hyperlink ref="A1762" r:id="rId7041" xr:uid="{00000000-0004-0000-0100-0000801B0000}"/>
    <hyperlink ref="B1762" r:id="rId7042" xr:uid="{00000000-0004-0000-0100-0000811B0000}"/>
    <hyperlink ref="E1762" r:id="rId7043" xr:uid="{00000000-0004-0000-0100-0000821B0000}"/>
    <hyperlink ref="I1762" r:id="rId7044" xr:uid="{00000000-0004-0000-0100-0000831B0000}"/>
    <hyperlink ref="A1763" r:id="rId7045" xr:uid="{00000000-0004-0000-0100-0000841B0000}"/>
    <hyperlink ref="B1763" r:id="rId7046" xr:uid="{00000000-0004-0000-0100-0000851B0000}"/>
    <hyperlink ref="E1763" r:id="rId7047" xr:uid="{00000000-0004-0000-0100-0000861B0000}"/>
    <hyperlink ref="I1763" r:id="rId7048" xr:uid="{00000000-0004-0000-0100-0000871B0000}"/>
    <hyperlink ref="A1764" r:id="rId7049" xr:uid="{00000000-0004-0000-0100-0000881B0000}"/>
    <hyperlink ref="B1764" r:id="rId7050" xr:uid="{00000000-0004-0000-0100-0000891B0000}"/>
    <hyperlink ref="E1764" r:id="rId7051" xr:uid="{00000000-0004-0000-0100-00008A1B0000}"/>
    <hyperlink ref="I1764" r:id="rId7052" xr:uid="{00000000-0004-0000-0100-00008B1B0000}"/>
    <hyperlink ref="A1765" r:id="rId7053" xr:uid="{00000000-0004-0000-0100-00008C1B0000}"/>
    <hyperlink ref="B1765" r:id="rId7054" xr:uid="{00000000-0004-0000-0100-00008D1B0000}"/>
    <hyperlink ref="E1765" r:id="rId7055" xr:uid="{00000000-0004-0000-0100-00008E1B0000}"/>
    <hyperlink ref="I1765" r:id="rId7056" xr:uid="{00000000-0004-0000-0100-00008F1B0000}"/>
    <hyperlink ref="A1766" r:id="rId7057" xr:uid="{00000000-0004-0000-0100-0000901B0000}"/>
    <hyperlink ref="B1766" r:id="rId7058" xr:uid="{00000000-0004-0000-0100-0000911B0000}"/>
    <hyperlink ref="E1766" r:id="rId7059" xr:uid="{00000000-0004-0000-0100-0000921B0000}"/>
    <hyperlink ref="I1766" r:id="rId7060" xr:uid="{00000000-0004-0000-0100-0000931B0000}"/>
    <hyperlink ref="A1767" r:id="rId7061" xr:uid="{00000000-0004-0000-0100-0000941B0000}"/>
    <hyperlink ref="B1767" r:id="rId7062" xr:uid="{00000000-0004-0000-0100-0000951B0000}"/>
    <hyperlink ref="E1767" r:id="rId7063" xr:uid="{00000000-0004-0000-0100-0000961B0000}"/>
    <hyperlink ref="I1767" r:id="rId7064" xr:uid="{00000000-0004-0000-0100-0000971B0000}"/>
    <hyperlink ref="A1768" r:id="rId7065" xr:uid="{00000000-0004-0000-0100-0000981B0000}"/>
    <hyperlink ref="B1768" r:id="rId7066" xr:uid="{00000000-0004-0000-0100-0000991B0000}"/>
    <hyperlink ref="E1768" r:id="rId7067" xr:uid="{00000000-0004-0000-0100-00009A1B0000}"/>
    <hyperlink ref="I1768" r:id="rId7068" xr:uid="{00000000-0004-0000-0100-00009B1B0000}"/>
    <hyperlink ref="A1769" r:id="rId7069" xr:uid="{00000000-0004-0000-0100-00009C1B0000}"/>
    <hyperlink ref="B1769" r:id="rId7070" xr:uid="{00000000-0004-0000-0100-00009D1B0000}"/>
    <hyperlink ref="E1769" r:id="rId7071" xr:uid="{00000000-0004-0000-0100-00009E1B0000}"/>
    <hyperlink ref="I1769" r:id="rId7072" xr:uid="{00000000-0004-0000-0100-00009F1B0000}"/>
    <hyperlink ref="A1770" r:id="rId7073" xr:uid="{00000000-0004-0000-0100-0000A01B0000}"/>
    <hyperlink ref="B1770" r:id="rId7074" xr:uid="{00000000-0004-0000-0100-0000A11B0000}"/>
    <hyperlink ref="E1770" r:id="rId7075" xr:uid="{00000000-0004-0000-0100-0000A21B0000}"/>
    <hyperlink ref="I1770" r:id="rId7076" xr:uid="{00000000-0004-0000-0100-0000A31B0000}"/>
    <hyperlink ref="A1771" r:id="rId7077" xr:uid="{00000000-0004-0000-0100-0000A41B0000}"/>
    <hyperlink ref="B1771" r:id="rId7078" xr:uid="{00000000-0004-0000-0100-0000A51B0000}"/>
    <hyperlink ref="E1771" r:id="rId7079" xr:uid="{00000000-0004-0000-0100-0000A61B0000}"/>
    <hyperlink ref="I1771" r:id="rId7080" xr:uid="{00000000-0004-0000-0100-0000A71B0000}"/>
    <hyperlink ref="A1772" r:id="rId7081" xr:uid="{00000000-0004-0000-0100-0000A81B0000}"/>
    <hyperlink ref="B1772" r:id="rId7082" xr:uid="{00000000-0004-0000-0100-0000A91B0000}"/>
    <hyperlink ref="E1772" r:id="rId7083" xr:uid="{00000000-0004-0000-0100-0000AA1B0000}"/>
    <hyperlink ref="I1772" r:id="rId7084" xr:uid="{00000000-0004-0000-0100-0000AB1B0000}"/>
    <hyperlink ref="A1773" r:id="rId7085" xr:uid="{00000000-0004-0000-0100-0000AC1B0000}"/>
    <hyperlink ref="B1773" r:id="rId7086" xr:uid="{00000000-0004-0000-0100-0000AD1B0000}"/>
    <hyperlink ref="E1773" r:id="rId7087" xr:uid="{00000000-0004-0000-0100-0000AE1B0000}"/>
    <hyperlink ref="I1773" r:id="rId7088" xr:uid="{00000000-0004-0000-0100-0000AF1B0000}"/>
    <hyperlink ref="A1774" r:id="rId7089" xr:uid="{00000000-0004-0000-0100-0000B01B0000}"/>
    <hyperlink ref="B1774" r:id="rId7090" xr:uid="{00000000-0004-0000-0100-0000B11B0000}"/>
    <hyperlink ref="E1774" r:id="rId7091" xr:uid="{00000000-0004-0000-0100-0000B21B0000}"/>
    <hyperlink ref="I1774" r:id="rId7092" xr:uid="{00000000-0004-0000-0100-0000B31B0000}"/>
    <hyperlink ref="A1775" r:id="rId7093" xr:uid="{00000000-0004-0000-0100-0000B41B0000}"/>
    <hyperlink ref="B1775" r:id="rId7094" xr:uid="{00000000-0004-0000-0100-0000B51B0000}"/>
    <hyperlink ref="E1775" r:id="rId7095" xr:uid="{00000000-0004-0000-0100-0000B61B0000}"/>
    <hyperlink ref="I1775" r:id="rId7096" xr:uid="{00000000-0004-0000-0100-0000B71B0000}"/>
    <hyperlink ref="A1776" r:id="rId7097" xr:uid="{00000000-0004-0000-0100-0000B81B0000}"/>
    <hyperlink ref="B1776" r:id="rId7098" xr:uid="{00000000-0004-0000-0100-0000B91B0000}"/>
    <hyperlink ref="E1776" r:id="rId7099" xr:uid="{00000000-0004-0000-0100-0000BA1B0000}"/>
    <hyperlink ref="I1776" r:id="rId7100" xr:uid="{00000000-0004-0000-0100-0000BB1B0000}"/>
    <hyperlink ref="A1777" r:id="rId7101" xr:uid="{00000000-0004-0000-0100-0000BC1B0000}"/>
    <hyperlink ref="B1777" r:id="rId7102" xr:uid="{00000000-0004-0000-0100-0000BD1B0000}"/>
    <hyperlink ref="E1777" r:id="rId7103" xr:uid="{00000000-0004-0000-0100-0000BE1B0000}"/>
    <hyperlink ref="I1777" r:id="rId7104" xr:uid="{00000000-0004-0000-0100-0000BF1B0000}"/>
    <hyperlink ref="A1778" r:id="rId7105" xr:uid="{00000000-0004-0000-0100-0000C01B0000}"/>
    <hyperlink ref="B1778" r:id="rId7106" xr:uid="{00000000-0004-0000-0100-0000C11B0000}"/>
    <hyperlink ref="E1778" r:id="rId7107" xr:uid="{00000000-0004-0000-0100-0000C21B0000}"/>
    <hyperlink ref="I1778" r:id="rId7108" xr:uid="{00000000-0004-0000-0100-0000C31B0000}"/>
    <hyperlink ref="A1779" r:id="rId7109" xr:uid="{00000000-0004-0000-0100-0000C41B0000}"/>
    <hyperlink ref="B1779" r:id="rId7110" xr:uid="{00000000-0004-0000-0100-0000C51B0000}"/>
    <hyperlink ref="E1779" r:id="rId7111" xr:uid="{00000000-0004-0000-0100-0000C61B0000}"/>
    <hyperlink ref="I1779" r:id="rId7112" xr:uid="{00000000-0004-0000-0100-0000C71B0000}"/>
    <hyperlink ref="A1780" r:id="rId7113" xr:uid="{00000000-0004-0000-0100-0000C81B0000}"/>
    <hyperlink ref="B1780" r:id="rId7114" xr:uid="{00000000-0004-0000-0100-0000C91B0000}"/>
    <hyperlink ref="E1780" r:id="rId7115" xr:uid="{00000000-0004-0000-0100-0000CA1B0000}"/>
    <hyperlink ref="I1780" r:id="rId7116" xr:uid="{00000000-0004-0000-0100-0000CB1B0000}"/>
    <hyperlink ref="A1781" r:id="rId7117" xr:uid="{00000000-0004-0000-0100-0000CC1B0000}"/>
    <hyperlink ref="B1781" r:id="rId7118" xr:uid="{00000000-0004-0000-0100-0000CD1B0000}"/>
    <hyperlink ref="E1781" r:id="rId7119" xr:uid="{00000000-0004-0000-0100-0000CE1B0000}"/>
    <hyperlink ref="I1781" r:id="rId7120" xr:uid="{00000000-0004-0000-0100-0000CF1B0000}"/>
    <hyperlink ref="A1782" r:id="rId7121" xr:uid="{00000000-0004-0000-0100-0000D01B0000}"/>
    <hyperlink ref="B1782" r:id="rId7122" xr:uid="{00000000-0004-0000-0100-0000D11B0000}"/>
    <hyperlink ref="E1782" r:id="rId7123" xr:uid="{00000000-0004-0000-0100-0000D21B0000}"/>
    <hyperlink ref="I1782" r:id="rId7124" xr:uid="{00000000-0004-0000-0100-0000D31B0000}"/>
    <hyperlink ref="A1783" r:id="rId7125" xr:uid="{00000000-0004-0000-0100-0000D41B0000}"/>
    <hyperlink ref="B1783" r:id="rId7126" xr:uid="{00000000-0004-0000-0100-0000D51B0000}"/>
    <hyperlink ref="E1783" r:id="rId7127" xr:uid="{00000000-0004-0000-0100-0000D61B0000}"/>
    <hyperlink ref="I1783" r:id="rId7128" xr:uid="{00000000-0004-0000-0100-0000D71B0000}"/>
    <hyperlink ref="A1784" r:id="rId7129" xr:uid="{00000000-0004-0000-0100-0000D81B0000}"/>
    <hyperlink ref="B1784" r:id="rId7130" xr:uid="{00000000-0004-0000-0100-0000D91B0000}"/>
    <hyperlink ref="E1784" r:id="rId7131" xr:uid="{00000000-0004-0000-0100-0000DA1B0000}"/>
    <hyperlink ref="I1784" r:id="rId7132" xr:uid="{00000000-0004-0000-0100-0000DB1B0000}"/>
    <hyperlink ref="A1785" r:id="rId7133" xr:uid="{00000000-0004-0000-0100-0000DC1B0000}"/>
    <hyperlink ref="B1785" r:id="rId7134" xr:uid="{00000000-0004-0000-0100-0000DD1B0000}"/>
    <hyperlink ref="E1785" r:id="rId7135" xr:uid="{00000000-0004-0000-0100-0000DE1B0000}"/>
    <hyperlink ref="I1785" r:id="rId7136" xr:uid="{00000000-0004-0000-0100-0000DF1B0000}"/>
    <hyperlink ref="A1786" r:id="rId7137" xr:uid="{00000000-0004-0000-0100-0000E01B0000}"/>
    <hyperlink ref="B1786" r:id="rId7138" xr:uid="{00000000-0004-0000-0100-0000E11B0000}"/>
    <hyperlink ref="E1786" r:id="rId7139" xr:uid="{00000000-0004-0000-0100-0000E21B0000}"/>
    <hyperlink ref="I1786" r:id="rId7140" xr:uid="{00000000-0004-0000-0100-0000E31B0000}"/>
    <hyperlink ref="A1787" r:id="rId7141" xr:uid="{00000000-0004-0000-0100-0000E41B0000}"/>
    <hyperlink ref="B1787" r:id="rId7142" xr:uid="{00000000-0004-0000-0100-0000E51B0000}"/>
    <hyperlink ref="E1787" r:id="rId7143" xr:uid="{00000000-0004-0000-0100-0000E61B0000}"/>
    <hyperlink ref="I1787" r:id="rId7144" xr:uid="{00000000-0004-0000-0100-0000E71B0000}"/>
    <hyperlink ref="A1788" r:id="rId7145" xr:uid="{00000000-0004-0000-0100-0000E81B0000}"/>
    <hyperlink ref="B1788" r:id="rId7146" xr:uid="{00000000-0004-0000-0100-0000E91B0000}"/>
    <hyperlink ref="E1788" r:id="rId7147" xr:uid="{00000000-0004-0000-0100-0000EA1B0000}"/>
    <hyperlink ref="I1788" r:id="rId7148" xr:uid="{00000000-0004-0000-0100-0000EB1B0000}"/>
    <hyperlink ref="A1789" r:id="rId7149" xr:uid="{00000000-0004-0000-0100-0000EC1B0000}"/>
    <hyperlink ref="B1789" r:id="rId7150" xr:uid="{00000000-0004-0000-0100-0000ED1B0000}"/>
    <hyperlink ref="E1789" r:id="rId7151" xr:uid="{00000000-0004-0000-0100-0000EE1B0000}"/>
    <hyperlink ref="I1789" r:id="rId7152" xr:uid="{00000000-0004-0000-0100-0000EF1B0000}"/>
    <hyperlink ref="A1790" r:id="rId7153" xr:uid="{00000000-0004-0000-0100-0000F01B0000}"/>
    <hyperlink ref="B1790" r:id="rId7154" xr:uid="{00000000-0004-0000-0100-0000F11B0000}"/>
    <hyperlink ref="E1790" r:id="rId7155" xr:uid="{00000000-0004-0000-0100-0000F21B0000}"/>
    <hyperlink ref="I1790" r:id="rId7156" xr:uid="{00000000-0004-0000-0100-0000F31B0000}"/>
    <hyperlink ref="A1791" r:id="rId7157" xr:uid="{00000000-0004-0000-0100-0000F41B0000}"/>
    <hyperlink ref="B1791" r:id="rId7158" xr:uid="{00000000-0004-0000-0100-0000F51B0000}"/>
    <hyperlink ref="E1791" r:id="rId7159" xr:uid="{00000000-0004-0000-0100-0000F61B0000}"/>
    <hyperlink ref="I1791" r:id="rId7160" xr:uid="{00000000-0004-0000-0100-0000F71B0000}"/>
    <hyperlink ref="A1792" r:id="rId7161" xr:uid="{00000000-0004-0000-0100-0000F81B0000}"/>
    <hyperlink ref="B1792" r:id="rId7162" xr:uid="{00000000-0004-0000-0100-0000F91B0000}"/>
    <hyperlink ref="E1792" r:id="rId7163" xr:uid="{00000000-0004-0000-0100-0000FA1B0000}"/>
    <hyperlink ref="I1792" r:id="rId7164" xr:uid="{00000000-0004-0000-0100-0000FB1B0000}"/>
    <hyperlink ref="A1793" r:id="rId7165" xr:uid="{00000000-0004-0000-0100-0000FC1B0000}"/>
    <hyperlink ref="B1793" r:id="rId7166" xr:uid="{00000000-0004-0000-0100-0000FD1B0000}"/>
    <hyperlink ref="E1793" r:id="rId7167" xr:uid="{00000000-0004-0000-0100-0000FE1B0000}"/>
    <hyperlink ref="I1793" r:id="rId7168" xr:uid="{00000000-0004-0000-0100-0000FF1B0000}"/>
    <hyperlink ref="A1794" r:id="rId7169" xr:uid="{00000000-0004-0000-0100-0000001C0000}"/>
    <hyperlink ref="B1794" r:id="rId7170" xr:uid="{00000000-0004-0000-0100-0000011C0000}"/>
    <hyperlink ref="E1794" r:id="rId7171" xr:uid="{00000000-0004-0000-0100-0000021C0000}"/>
    <hyperlink ref="I1794" r:id="rId7172" xr:uid="{00000000-0004-0000-0100-0000031C0000}"/>
    <hyperlink ref="A1795" r:id="rId7173" xr:uid="{00000000-0004-0000-0100-0000041C0000}"/>
    <hyperlink ref="B1795" r:id="rId7174" xr:uid="{00000000-0004-0000-0100-0000051C0000}"/>
    <hyperlink ref="E1795" r:id="rId7175" xr:uid="{00000000-0004-0000-0100-0000061C0000}"/>
    <hyperlink ref="I1795" r:id="rId7176" xr:uid="{00000000-0004-0000-0100-0000071C0000}"/>
    <hyperlink ref="A1796" r:id="rId7177" xr:uid="{00000000-0004-0000-0100-0000081C0000}"/>
    <hyperlink ref="B1796" r:id="rId7178" xr:uid="{00000000-0004-0000-0100-0000091C0000}"/>
    <hyperlink ref="E1796" r:id="rId7179" xr:uid="{00000000-0004-0000-0100-00000A1C0000}"/>
    <hyperlink ref="I1796" r:id="rId7180" xr:uid="{00000000-0004-0000-0100-00000B1C0000}"/>
    <hyperlink ref="A1797" r:id="rId7181" xr:uid="{00000000-0004-0000-0100-00000C1C0000}"/>
    <hyperlink ref="B1797" r:id="rId7182" xr:uid="{00000000-0004-0000-0100-00000D1C0000}"/>
    <hyperlink ref="E1797" r:id="rId7183" xr:uid="{00000000-0004-0000-0100-00000E1C0000}"/>
    <hyperlink ref="I1797" r:id="rId7184" xr:uid="{00000000-0004-0000-0100-00000F1C0000}"/>
    <hyperlink ref="A1798" r:id="rId7185" xr:uid="{00000000-0004-0000-0100-0000101C0000}"/>
    <hyperlink ref="B1798" r:id="rId7186" xr:uid="{00000000-0004-0000-0100-0000111C0000}"/>
    <hyperlink ref="E1798" r:id="rId7187" xr:uid="{00000000-0004-0000-0100-0000121C0000}"/>
    <hyperlink ref="I1798" r:id="rId7188" xr:uid="{00000000-0004-0000-0100-0000131C0000}"/>
    <hyperlink ref="A1799" r:id="rId7189" xr:uid="{00000000-0004-0000-0100-0000141C0000}"/>
    <hyperlink ref="B1799" r:id="rId7190" xr:uid="{00000000-0004-0000-0100-0000151C0000}"/>
    <hyperlink ref="E1799" r:id="rId7191" xr:uid="{00000000-0004-0000-0100-0000161C0000}"/>
    <hyperlink ref="I1799" r:id="rId7192" xr:uid="{00000000-0004-0000-0100-0000171C0000}"/>
    <hyperlink ref="A1800" r:id="rId7193" xr:uid="{00000000-0004-0000-0100-0000181C0000}"/>
    <hyperlink ref="B1800" r:id="rId7194" xr:uid="{00000000-0004-0000-0100-0000191C0000}"/>
    <hyperlink ref="E1800" r:id="rId7195" xr:uid="{00000000-0004-0000-0100-00001A1C0000}"/>
    <hyperlink ref="I1800" r:id="rId7196" xr:uid="{00000000-0004-0000-0100-00001B1C0000}"/>
    <hyperlink ref="A1801" r:id="rId7197" xr:uid="{00000000-0004-0000-0100-00001C1C0000}"/>
    <hyperlink ref="B1801" r:id="rId7198" xr:uid="{00000000-0004-0000-0100-00001D1C0000}"/>
    <hyperlink ref="E1801" r:id="rId7199" xr:uid="{00000000-0004-0000-0100-00001E1C0000}"/>
    <hyperlink ref="I1801" r:id="rId7200" xr:uid="{00000000-0004-0000-0100-00001F1C0000}"/>
    <hyperlink ref="A1802" r:id="rId7201" xr:uid="{00000000-0004-0000-0100-0000201C0000}"/>
    <hyperlink ref="B1802" r:id="rId7202" xr:uid="{00000000-0004-0000-0100-0000211C0000}"/>
    <hyperlink ref="E1802" r:id="rId7203" xr:uid="{00000000-0004-0000-0100-0000221C0000}"/>
    <hyperlink ref="I1802" r:id="rId7204" xr:uid="{00000000-0004-0000-0100-0000231C0000}"/>
    <hyperlink ref="A1803" r:id="rId7205" xr:uid="{00000000-0004-0000-0100-0000241C0000}"/>
    <hyperlink ref="B1803" r:id="rId7206" xr:uid="{00000000-0004-0000-0100-0000251C0000}"/>
    <hyperlink ref="E1803" r:id="rId7207" xr:uid="{00000000-0004-0000-0100-0000261C0000}"/>
    <hyperlink ref="I1803" r:id="rId7208" xr:uid="{00000000-0004-0000-0100-0000271C0000}"/>
    <hyperlink ref="A1804" r:id="rId7209" xr:uid="{00000000-0004-0000-0100-0000281C0000}"/>
    <hyperlink ref="B1804" r:id="rId7210" xr:uid="{00000000-0004-0000-0100-0000291C0000}"/>
    <hyperlink ref="E1804" r:id="rId7211" xr:uid="{00000000-0004-0000-0100-00002A1C0000}"/>
    <hyperlink ref="I1804" r:id="rId7212" xr:uid="{00000000-0004-0000-0100-00002B1C0000}"/>
    <hyperlink ref="A1805" r:id="rId7213" xr:uid="{00000000-0004-0000-0100-00002C1C0000}"/>
    <hyperlink ref="B1805" r:id="rId7214" xr:uid="{00000000-0004-0000-0100-00002D1C0000}"/>
    <hyperlink ref="E1805" r:id="rId7215" xr:uid="{00000000-0004-0000-0100-00002E1C0000}"/>
    <hyperlink ref="I1805" r:id="rId7216" xr:uid="{00000000-0004-0000-0100-00002F1C0000}"/>
    <hyperlink ref="A1806" r:id="rId7217" xr:uid="{00000000-0004-0000-0100-0000301C0000}"/>
    <hyperlink ref="B1806" r:id="rId7218" xr:uid="{00000000-0004-0000-0100-0000311C0000}"/>
    <hyperlink ref="E1806" r:id="rId7219" xr:uid="{00000000-0004-0000-0100-0000321C0000}"/>
    <hyperlink ref="I1806" r:id="rId7220" xr:uid="{00000000-0004-0000-0100-0000331C0000}"/>
    <hyperlink ref="A1807" r:id="rId7221" xr:uid="{00000000-0004-0000-0100-0000341C0000}"/>
    <hyperlink ref="B1807" r:id="rId7222" xr:uid="{00000000-0004-0000-0100-0000351C0000}"/>
    <hyperlink ref="E1807" r:id="rId7223" xr:uid="{00000000-0004-0000-0100-0000361C0000}"/>
    <hyperlink ref="I1807" r:id="rId7224" xr:uid="{00000000-0004-0000-0100-0000371C0000}"/>
    <hyperlink ref="A1808" r:id="rId7225" xr:uid="{00000000-0004-0000-0100-0000381C0000}"/>
    <hyperlink ref="B1808" r:id="rId7226" xr:uid="{00000000-0004-0000-0100-0000391C0000}"/>
    <hyperlink ref="E1808" r:id="rId7227" xr:uid="{00000000-0004-0000-0100-00003A1C0000}"/>
    <hyperlink ref="I1808" r:id="rId7228" xr:uid="{00000000-0004-0000-0100-00003B1C0000}"/>
    <hyperlink ref="A1809" r:id="rId7229" xr:uid="{00000000-0004-0000-0100-00003C1C0000}"/>
    <hyperlink ref="B1809" r:id="rId7230" xr:uid="{00000000-0004-0000-0100-00003D1C0000}"/>
    <hyperlink ref="E1809" r:id="rId7231" xr:uid="{00000000-0004-0000-0100-00003E1C0000}"/>
    <hyperlink ref="I1809" r:id="rId7232" xr:uid="{00000000-0004-0000-0100-00003F1C0000}"/>
    <hyperlink ref="A1810" r:id="rId7233" xr:uid="{00000000-0004-0000-0100-0000401C0000}"/>
    <hyperlink ref="B1810" r:id="rId7234" xr:uid="{00000000-0004-0000-0100-0000411C0000}"/>
    <hyperlink ref="E1810" r:id="rId7235" xr:uid="{00000000-0004-0000-0100-0000421C0000}"/>
    <hyperlink ref="I1810" r:id="rId7236" xr:uid="{00000000-0004-0000-0100-0000431C0000}"/>
    <hyperlink ref="A1811" r:id="rId7237" xr:uid="{00000000-0004-0000-0100-0000441C0000}"/>
    <hyperlink ref="B1811" r:id="rId7238" xr:uid="{00000000-0004-0000-0100-0000451C0000}"/>
    <hyperlink ref="E1811" r:id="rId7239" xr:uid="{00000000-0004-0000-0100-0000461C0000}"/>
    <hyperlink ref="I1811" r:id="rId7240" xr:uid="{00000000-0004-0000-0100-0000471C0000}"/>
    <hyperlink ref="A1812" r:id="rId7241" xr:uid="{00000000-0004-0000-0100-0000481C0000}"/>
    <hyperlink ref="B1812" r:id="rId7242" xr:uid="{00000000-0004-0000-0100-0000491C0000}"/>
    <hyperlink ref="E1812" r:id="rId7243" xr:uid="{00000000-0004-0000-0100-00004A1C0000}"/>
    <hyperlink ref="I1812" r:id="rId7244" xr:uid="{00000000-0004-0000-0100-00004B1C0000}"/>
    <hyperlink ref="A1813" r:id="rId7245" xr:uid="{00000000-0004-0000-0100-00004C1C0000}"/>
    <hyperlink ref="B1813" r:id="rId7246" xr:uid="{00000000-0004-0000-0100-00004D1C0000}"/>
    <hyperlink ref="E1813" r:id="rId7247" xr:uid="{00000000-0004-0000-0100-00004E1C0000}"/>
    <hyperlink ref="I1813" r:id="rId7248" xr:uid="{00000000-0004-0000-0100-00004F1C0000}"/>
    <hyperlink ref="A1814" r:id="rId7249" xr:uid="{00000000-0004-0000-0100-0000501C0000}"/>
    <hyperlink ref="B1814" r:id="rId7250" xr:uid="{00000000-0004-0000-0100-0000511C0000}"/>
    <hyperlink ref="E1814" r:id="rId7251" xr:uid="{00000000-0004-0000-0100-0000521C0000}"/>
    <hyperlink ref="I1814" r:id="rId7252" xr:uid="{00000000-0004-0000-0100-0000531C0000}"/>
    <hyperlink ref="A1815" r:id="rId7253" xr:uid="{00000000-0004-0000-0100-0000541C0000}"/>
    <hyperlink ref="B1815" r:id="rId7254" xr:uid="{00000000-0004-0000-0100-0000551C0000}"/>
    <hyperlink ref="E1815" r:id="rId7255" xr:uid="{00000000-0004-0000-0100-0000561C0000}"/>
    <hyperlink ref="I1815" r:id="rId7256" xr:uid="{00000000-0004-0000-0100-0000571C0000}"/>
    <hyperlink ref="A1816" r:id="rId7257" xr:uid="{00000000-0004-0000-0100-0000581C0000}"/>
    <hyperlink ref="B1816" r:id="rId7258" xr:uid="{00000000-0004-0000-0100-0000591C0000}"/>
    <hyperlink ref="E1816" r:id="rId7259" xr:uid="{00000000-0004-0000-0100-00005A1C0000}"/>
    <hyperlink ref="I1816" r:id="rId7260" xr:uid="{00000000-0004-0000-0100-00005B1C0000}"/>
    <hyperlink ref="A1817" r:id="rId7261" xr:uid="{00000000-0004-0000-0100-00005C1C0000}"/>
    <hyperlink ref="B1817" r:id="rId7262" xr:uid="{00000000-0004-0000-0100-00005D1C0000}"/>
    <hyperlink ref="E1817" r:id="rId7263" xr:uid="{00000000-0004-0000-0100-00005E1C0000}"/>
    <hyperlink ref="I1817" r:id="rId7264" xr:uid="{00000000-0004-0000-0100-00005F1C0000}"/>
    <hyperlink ref="A1818" r:id="rId7265" xr:uid="{00000000-0004-0000-0100-0000601C0000}"/>
    <hyperlink ref="B1818" r:id="rId7266" xr:uid="{00000000-0004-0000-0100-0000611C0000}"/>
    <hyperlink ref="E1818" r:id="rId7267" xr:uid="{00000000-0004-0000-0100-0000621C0000}"/>
    <hyperlink ref="I1818" r:id="rId7268" xr:uid="{00000000-0004-0000-0100-0000631C0000}"/>
    <hyperlink ref="A1819" r:id="rId7269" xr:uid="{00000000-0004-0000-0100-0000641C0000}"/>
    <hyperlink ref="B1819" r:id="rId7270" xr:uid="{00000000-0004-0000-0100-0000651C0000}"/>
    <hyperlink ref="E1819" r:id="rId7271" xr:uid="{00000000-0004-0000-0100-0000661C0000}"/>
    <hyperlink ref="I1819" r:id="rId7272" xr:uid="{00000000-0004-0000-0100-0000671C0000}"/>
    <hyperlink ref="A1820" r:id="rId7273" xr:uid="{00000000-0004-0000-0100-0000681C0000}"/>
    <hyperlink ref="B1820" r:id="rId7274" xr:uid="{00000000-0004-0000-0100-0000691C0000}"/>
    <hyperlink ref="E1820" r:id="rId7275" xr:uid="{00000000-0004-0000-0100-00006A1C0000}"/>
    <hyperlink ref="I1820" r:id="rId7276" xr:uid="{00000000-0004-0000-0100-00006B1C0000}"/>
    <hyperlink ref="A1821" r:id="rId7277" xr:uid="{00000000-0004-0000-0100-00006C1C0000}"/>
    <hyperlink ref="B1821" r:id="rId7278" xr:uid="{00000000-0004-0000-0100-00006D1C0000}"/>
    <hyperlink ref="E1821" r:id="rId7279" xr:uid="{00000000-0004-0000-0100-00006E1C0000}"/>
    <hyperlink ref="I1821" r:id="rId7280" xr:uid="{00000000-0004-0000-0100-00006F1C0000}"/>
    <hyperlink ref="A1822" r:id="rId7281" xr:uid="{00000000-0004-0000-0100-0000701C0000}"/>
    <hyperlink ref="B1822" r:id="rId7282" xr:uid="{00000000-0004-0000-0100-0000711C0000}"/>
    <hyperlink ref="E1822" r:id="rId7283" xr:uid="{00000000-0004-0000-0100-0000721C0000}"/>
    <hyperlink ref="I1822" r:id="rId7284" xr:uid="{00000000-0004-0000-0100-0000731C0000}"/>
    <hyperlink ref="A1823" r:id="rId7285" xr:uid="{00000000-0004-0000-0100-0000741C0000}"/>
    <hyperlink ref="B1823" r:id="rId7286" xr:uid="{00000000-0004-0000-0100-0000751C0000}"/>
    <hyperlink ref="E1823" r:id="rId7287" xr:uid="{00000000-0004-0000-0100-0000761C0000}"/>
    <hyperlink ref="I1823" r:id="rId7288" xr:uid="{00000000-0004-0000-0100-0000771C0000}"/>
    <hyperlink ref="A1824" r:id="rId7289" xr:uid="{00000000-0004-0000-0100-0000781C0000}"/>
    <hyperlink ref="B1824" r:id="rId7290" xr:uid="{00000000-0004-0000-0100-0000791C0000}"/>
    <hyperlink ref="E1824" r:id="rId7291" xr:uid="{00000000-0004-0000-0100-00007A1C0000}"/>
    <hyperlink ref="I1824" r:id="rId7292" xr:uid="{00000000-0004-0000-0100-00007B1C0000}"/>
    <hyperlink ref="A1825" r:id="rId7293" xr:uid="{00000000-0004-0000-0100-00007C1C0000}"/>
    <hyperlink ref="B1825" r:id="rId7294" xr:uid="{00000000-0004-0000-0100-00007D1C0000}"/>
    <hyperlink ref="E1825" r:id="rId7295" xr:uid="{00000000-0004-0000-0100-00007E1C0000}"/>
    <hyperlink ref="I1825" r:id="rId7296" xr:uid="{00000000-0004-0000-0100-00007F1C0000}"/>
    <hyperlink ref="A1826" r:id="rId7297" xr:uid="{00000000-0004-0000-0100-0000801C0000}"/>
    <hyperlink ref="B1826" r:id="rId7298" xr:uid="{00000000-0004-0000-0100-0000811C0000}"/>
    <hyperlink ref="E1826" r:id="rId7299" xr:uid="{00000000-0004-0000-0100-0000821C0000}"/>
    <hyperlink ref="I1826" r:id="rId7300" xr:uid="{00000000-0004-0000-0100-0000831C0000}"/>
    <hyperlink ref="A1827" r:id="rId7301" xr:uid="{00000000-0004-0000-0100-0000841C0000}"/>
    <hyperlink ref="B1827" r:id="rId7302" xr:uid="{00000000-0004-0000-0100-0000851C0000}"/>
    <hyperlink ref="E1827" r:id="rId7303" xr:uid="{00000000-0004-0000-0100-0000861C0000}"/>
    <hyperlink ref="I1827" r:id="rId7304" xr:uid="{00000000-0004-0000-0100-0000871C0000}"/>
    <hyperlink ref="A1828" r:id="rId7305" xr:uid="{00000000-0004-0000-0100-0000881C0000}"/>
    <hyperlink ref="B1828" r:id="rId7306" xr:uid="{00000000-0004-0000-0100-0000891C0000}"/>
    <hyperlink ref="E1828" r:id="rId7307" xr:uid="{00000000-0004-0000-0100-00008A1C0000}"/>
    <hyperlink ref="I1828" r:id="rId7308" xr:uid="{00000000-0004-0000-0100-00008B1C0000}"/>
    <hyperlink ref="A1829" r:id="rId7309" xr:uid="{00000000-0004-0000-0100-00008C1C0000}"/>
    <hyperlink ref="B1829" r:id="rId7310" xr:uid="{00000000-0004-0000-0100-00008D1C0000}"/>
    <hyperlink ref="E1829" r:id="rId7311" xr:uid="{00000000-0004-0000-0100-00008E1C0000}"/>
    <hyperlink ref="I1829" r:id="rId7312" xr:uid="{00000000-0004-0000-0100-00008F1C0000}"/>
    <hyperlink ref="A1830" r:id="rId7313" xr:uid="{00000000-0004-0000-0100-0000901C0000}"/>
    <hyperlink ref="B1830" r:id="rId7314" xr:uid="{00000000-0004-0000-0100-0000911C0000}"/>
    <hyperlink ref="E1830" r:id="rId7315" xr:uid="{00000000-0004-0000-0100-0000921C0000}"/>
    <hyperlink ref="I1830" r:id="rId7316" xr:uid="{00000000-0004-0000-0100-0000931C0000}"/>
    <hyperlink ref="A1831" r:id="rId7317" xr:uid="{00000000-0004-0000-0100-0000941C0000}"/>
    <hyperlink ref="B1831" r:id="rId7318" xr:uid="{00000000-0004-0000-0100-0000951C0000}"/>
    <hyperlink ref="E1831" r:id="rId7319" xr:uid="{00000000-0004-0000-0100-0000961C0000}"/>
    <hyperlink ref="I1831" r:id="rId7320" xr:uid="{00000000-0004-0000-0100-0000971C0000}"/>
    <hyperlink ref="A1832" r:id="rId7321" xr:uid="{00000000-0004-0000-0100-0000981C0000}"/>
    <hyperlink ref="B1832" r:id="rId7322" xr:uid="{00000000-0004-0000-0100-0000991C0000}"/>
    <hyperlink ref="E1832" r:id="rId7323" xr:uid="{00000000-0004-0000-0100-00009A1C0000}"/>
    <hyperlink ref="I1832" r:id="rId7324" xr:uid="{00000000-0004-0000-0100-00009B1C0000}"/>
    <hyperlink ref="A1833" r:id="rId7325" xr:uid="{00000000-0004-0000-0100-00009C1C0000}"/>
    <hyperlink ref="B1833" r:id="rId7326" xr:uid="{00000000-0004-0000-0100-00009D1C0000}"/>
    <hyperlink ref="E1833" r:id="rId7327" xr:uid="{00000000-0004-0000-0100-00009E1C0000}"/>
    <hyperlink ref="I1833" r:id="rId7328" xr:uid="{00000000-0004-0000-0100-00009F1C0000}"/>
    <hyperlink ref="A1834" r:id="rId7329" xr:uid="{00000000-0004-0000-0100-0000A01C0000}"/>
    <hyperlink ref="B1834" r:id="rId7330" xr:uid="{00000000-0004-0000-0100-0000A11C0000}"/>
    <hyperlink ref="E1834" r:id="rId7331" xr:uid="{00000000-0004-0000-0100-0000A21C0000}"/>
    <hyperlink ref="I1834" r:id="rId7332" xr:uid="{00000000-0004-0000-0100-0000A31C0000}"/>
    <hyperlink ref="A1835" r:id="rId7333" xr:uid="{00000000-0004-0000-0100-0000A41C0000}"/>
    <hyperlink ref="B1835" r:id="rId7334" xr:uid="{00000000-0004-0000-0100-0000A51C0000}"/>
    <hyperlink ref="E1835" r:id="rId7335" xr:uid="{00000000-0004-0000-0100-0000A61C0000}"/>
    <hyperlink ref="I1835" r:id="rId7336" xr:uid="{00000000-0004-0000-0100-0000A71C0000}"/>
    <hyperlink ref="A1836" r:id="rId7337" xr:uid="{00000000-0004-0000-0100-0000A81C0000}"/>
    <hyperlink ref="B1836" r:id="rId7338" xr:uid="{00000000-0004-0000-0100-0000A91C0000}"/>
    <hyperlink ref="E1836" r:id="rId7339" xr:uid="{00000000-0004-0000-0100-0000AA1C0000}"/>
    <hyperlink ref="I1836" r:id="rId7340" xr:uid="{00000000-0004-0000-0100-0000AB1C0000}"/>
    <hyperlink ref="A1837" r:id="rId7341" xr:uid="{00000000-0004-0000-0100-0000AC1C0000}"/>
    <hyperlink ref="B1837" r:id="rId7342" xr:uid="{00000000-0004-0000-0100-0000AD1C0000}"/>
    <hyperlink ref="E1837" r:id="rId7343" xr:uid="{00000000-0004-0000-0100-0000AE1C0000}"/>
    <hyperlink ref="I1837" r:id="rId7344" xr:uid="{00000000-0004-0000-0100-0000AF1C0000}"/>
    <hyperlink ref="A1838" r:id="rId7345" xr:uid="{00000000-0004-0000-0100-0000B01C0000}"/>
    <hyperlink ref="B1838" r:id="rId7346" xr:uid="{00000000-0004-0000-0100-0000B11C0000}"/>
    <hyperlink ref="E1838" r:id="rId7347" xr:uid="{00000000-0004-0000-0100-0000B21C0000}"/>
    <hyperlink ref="I1838" r:id="rId7348" xr:uid="{00000000-0004-0000-0100-0000B31C0000}"/>
    <hyperlink ref="A1839" r:id="rId7349" xr:uid="{00000000-0004-0000-0100-0000B41C0000}"/>
    <hyperlink ref="B1839" r:id="rId7350" xr:uid="{00000000-0004-0000-0100-0000B51C0000}"/>
    <hyperlink ref="E1839" r:id="rId7351" xr:uid="{00000000-0004-0000-0100-0000B61C0000}"/>
    <hyperlink ref="I1839" r:id="rId7352" xr:uid="{00000000-0004-0000-0100-0000B71C0000}"/>
    <hyperlink ref="A1840" r:id="rId7353" xr:uid="{00000000-0004-0000-0100-0000B81C0000}"/>
    <hyperlink ref="B1840" r:id="rId7354" xr:uid="{00000000-0004-0000-0100-0000B91C0000}"/>
    <hyperlink ref="E1840" r:id="rId7355" xr:uid="{00000000-0004-0000-0100-0000BA1C0000}"/>
    <hyperlink ref="I1840" r:id="rId7356" xr:uid="{00000000-0004-0000-0100-0000BB1C0000}"/>
    <hyperlink ref="A1841" r:id="rId7357" xr:uid="{00000000-0004-0000-0100-0000BC1C0000}"/>
    <hyperlink ref="B1841" r:id="rId7358" xr:uid="{00000000-0004-0000-0100-0000BD1C0000}"/>
    <hyperlink ref="E1841" r:id="rId7359" xr:uid="{00000000-0004-0000-0100-0000BE1C0000}"/>
    <hyperlink ref="I1841" r:id="rId7360" xr:uid="{00000000-0004-0000-0100-0000BF1C0000}"/>
    <hyperlink ref="A1842" r:id="rId7361" xr:uid="{00000000-0004-0000-0100-0000C01C0000}"/>
    <hyperlink ref="B1842" r:id="rId7362" xr:uid="{00000000-0004-0000-0100-0000C11C0000}"/>
    <hyperlink ref="E1842" r:id="rId7363" xr:uid="{00000000-0004-0000-0100-0000C21C0000}"/>
    <hyperlink ref="I1842" r:id="rId7364" xr:uid="{00000000-0004-0000-0100-0000C31C0000}"/>
    <hyperlink ref="A1843" r:id="rId7365" xr:uid="{00000000-0004-0000-0100-0000C41C0000}"/>
    <hyperlink ref="B1843" r:id="rId7366" xr:uid="{00000000-0004-0000-0100-0000C51C0000}"/>
    <hyperlink ref="E1843" r:id="rId7367" xr:uid="{00000000-0004-0000-0100-0000C61C0000}"/>
    <hyperlink ref="I1843" r:id="rId7368" xr:uid="{00000000-0004-0000-0100-0000C71C0000}"/>
    <hyperlink ref="A1844" r:id="rId7369" xr:uid="{00000000-0004-0000-0100-0000C81C0000}"/>
    <hyperlink ref="B1844" r:id="rId7370" xr:uid="{00000000-0004-0000-0100-0000C91C0000}"/>
    <hyperlink ref="E1844" r:id="rId7371" xr:uid="{00000000-0004-0000-0100-0000CA1C0000}"/>
    <hyperlink ref="I1844" r:id="rId7372" xr:uid="{00000000-0004-0000-0100-0000CB1C0000}"/>
    <hyperlink ref="A1845" r:id="rId7373" xr:uid="{00000000-0004-0000-0100-0000CC1C0000}"/>
    <hyperlink ref="B1845" r:id="rId7374" xr:uid="{00000000-0004-0000-0100-0000CD1C0000}"/>
    <hyperlink ref="E1845" r:id="rId7375" xr:uid="{00000000-0004-0000-0100-0000CE1C0000}"/>
    <hyperlink ref="I1845" r:id="rId7376" xr:uid="{00000000-0004-0000-0100-0000CF1C0000}"/>
    <hyperlink ref="A1846" r:id="rId7377" xr:uid="{00000000-0004-0000-0100-0000D01C0000}"/>
    <hyperlink ref="B1846" r:id="rId7378" xr:uid="{00000000-0004-0000-0100-0000D11C0000}"/>
    <hyperlink ref="E1846" r:id="rId7379" xr:uid="{00000000-0004-0000-0100-0000D21C0000}"/>
    <hyperlink ref="I1846" r:id="rId7380" xr:uid="{00000000-0004-0000-0100-0000D31C0000}"/>
    <hyperlink ref="A1847" r:id="rId7381" xr:uid="{00000000-0004-0000-0100-0000D41C0000}"/>
    <hyperlink ref="B1847" r:id="rId7382" xr:uid="{00000000-0004-0000-0100-0000D51C0000}"/>
    <hyperlink ref="E1847" r:id="rId7383" xr:uid="{00000000-0004-0000-0100-0000D61C0000}"/>
    <hyperlink ref="I1847" r:id="rId7384" xr:uid="{00000000-0004-0000-0100-0000D71C0000}"/>
    <hyperlink ref="A1848" r:id="rId7385" xr:uid="{00000000-0004-0000-0100-0000D81C0000}"/>
    <hyperlink ref="B1848" r:id="rId7386" xr:uid="{00000000-0004-0000-0100-0000D91C0000}"/>
    <hyperlink ref="E1848" r:id="rId7387" xr:uid="{00000000-0004-0000-0100-0000DA1C0000}"/>
    <hyperlink ref="I1848" r:id="rId7388" xr:uid="{00000000-0004-0000-0100-0000DB1C0000}"/>
    <hyperlink ref="A1849" r:id="rId7389" xr:uid="{00000000-0004-0000-0100-0000DC1C0000}"/>
    <hyperlink ref="B1849" r:id="rId7390" xr:uid="{00000000-0004-0000-0100-0000DD1C0000}"/>
    <hyperlink ref="E1849" r:id="rId7391" xr:uid="{00000000-0004-0000-0100-0000DE1C0000}"/>
    <hyperlink ref="I1849" r:id="rId7392" xr:uid="{00000000-0004-0000-0100-0000DF1C0000}"/>
    <hyperlink ref="A1850" r:id="rId7393" xr:uid="{00000000-0004-0000-0100-0000E01C0000}"/>
    <hyperlink ref="B1850" r:id="rId7394" xr:uid="{00000000-0004-0000-0100-0000E11C0000}"/>
    <hyperlink ref="E1850" r:id="rId7395" xr:uid="{00000000-0004-0000-0100-0000E21C0000}"/>
    <hyperlink ref="I1850" r:id="rId7396" xr:uid="{00000000-0004-0000-0100-0000E31C0000}"/>
    <hyperlink ref="A1851" r:id="rId7397" xr:uid="{00000000-0004-0000-0100-0000E41C0000}"/>
    <hyperlink ref="B1851" r:id="rId7398" xr:uid="{00000000-0004-0000-0100-0000E51C0000}"/>
    <hyperlink ref="E1851" r:id="rId7399" xr:uid="{00000000-0004-0000-0100-0000E61C0000}"/>
    <hyperlink ref="I1851" r:id="rId7400" xr:uid="{00000000-0004-0000-0100-0000E71C0000}"/>
    <hyperlink ref="A1852" r:id="rId7401" xr:uid="{00000000-0004-0000-0100-0000E81C0000}"/>
    <hyperlink ref="B1852" r:id="rId7402" xr:uid="{00000000-0004-0000-0100-0000E91C0000}"/>
    <hyperlink ref="E1852" r:id="rId7403" xr:uid="{00000000-0004-0000-0100-0000EA1C0000}"/>
    <hyperlink ref="I1852" r:id="rId7404" xr:uid="{00000000-0004-0000-0100-0000EB1C0000}"/>
    <hyperlink ref="A1853" r:id="rId7405" xr:uid="{00000000-0004-0000-0100-0000EC1C0000}"/>
    <hyperlink ref="B1853" r:id="rId7406" xr:uid="{00000000-0004-0000-0100-0000ED1C0000}"/>
    <hyperlink ref="E1853" r:id="rId7407" xr:uid="{00000000-0004-0000-0100-0000EE1C0000}"/>
    <hyperlink ref="I1853" r:id="rId7408" xr:uid="{00000000-0004-0000-0100-0000EF1C0000}"/>
    <hyperlink ref="A1854" r:id="rId7409" xr:uid="{00000000-0004-0000-0100-0000F01C0000}"/>
    <hyperlink ref="B1854" r:id="rId7410" xr:uid="{00000000-0004-0000-0100-0000F11C0000}"/>
    <hyperlink ref="E1854" r:id="rId7411" xr:uid="{00000000-0004-0000-0100-0000F21C0000}"/>
    <hyperlink ref="I1854" r:id="rId7412" xr:uid="{00000000-0004-0000-0100-0000F31C0000}"/>
    <hyperlink ref="A1855" r:id="rId7413" xr:uid="{00000000-0004-0000-0100-0000F41C0000}"/>
    <hyperlink ref="B1855" r:id="rId7414" xr:uid="{00000000-0004-0000-0100-0000F51C0000}"/>
    <hyperlink ref="E1855" r:id="rId7415" xr:uid="{00000000-0004-0000-0100-0000F61C0000}"/>
    <hyperlink ref="I1855" r:id="rId7416" xr:uid="{00000000-0004-0000-0100-0000F71C0000}"/>
    <hyperlink ref="A1856" r:id="rId7417" xr:uid="{00000000-0004-0000-0100-0000F81C0000}"/>
    <hyperlink ref="B1856" r:id="rId7418" xr:uid="{00000000-0004-0000-0100-0000F91C0000}"/>
    <hyperlink ref="E1856" r:id="rId7419" xr:uid="{00000000-0004-0000-0100-0000FA1C0000}"/>
    <hyperlink ref="I1856" r:id="rId7420" xr:uid="{00000000-0004-0000-0100-0000FB1C0000}"/>
    <hyperlink ref="A1857" r:id="rId7421" xr:uid="{00000000-0004-0000-0100-0000FC1C0000}"/>
    <hyperlink ref="B1857" r:id="rId7422" xr:uid="{00000000-0004-0000-0100-0000FD1C0000}"/>
    <hyperlink ref="E1857" r:id="rId7423" xr:uid="{00000000-0004-0000-0100-0000FE1C0000}"/>
    <hyperlink ref="I1857" r:id="rId7424" xr:uid="{00000000-0004-0000-0100-0000FF1C0000}"/>
    <hyperlink ref="A1858" r:id="rId7425" xr:uid="{00000000-0004-0000-0100-0000001D0000}"/>
    <hyperlink ref="B1858" r:id="rId7426" xr:uid="{00000000-0004-0000-0100-0000011D0000}"/>
    <hyperlink ref="E1858" r:id="rId7427" xr:uid="{00000000-0004-0000-0100-0000021D0000}"/>
    <hyperlink ref="I1858" r:id="rId7428" xr:uid="{00000000-0004-0000-0100-0000031D0000}"/>
    <hyperlink ref="A1859" r:id="rId7429" xr:uid="{00000000-0004-0000-0100-0000041D0000}"/>
    <hyperlink ref="B1859" r:id="rId7430" xr:uid="{00000000-0004-0000-0100-0000051D0000}"/>
    <hyperlink ref="E1859" r:id="rId7431" xr:uid="{00000000-0004-0000-0100-0000061D0000}"/>
    <hyperlink ref="I1859" r:id="rId7432" xr:uid="{00000000-0004-0000-0100-0000071D0000}"/>
    <hyperlink ref="A1860" r:id="rId7433" xr:uid="{00000000-0004-0000-0100-0000081D0000}"/>
    <hyperlink ref="B1860" r:id="rId7434" xr:uid="{00000000-0004-0000-0100-0000091D0000}"/>
    <hyperlink ref="E1860" r:id="rId7435" xr:uid="{00000000-0004-0000-0100-00000A1D0000}"/>
    <hyperlink ref="I1860" r:id="rId7436" xr:uid="{00000000-0004-0000-0100-00000B1D0000}"/>
    <hyperlink ref="A1861" r:id="rId7437" xr:uid="{00000000-0004-0000-0100-00000C1D0000}"/>
    <hyperlink ref="B1861" r:id="rId7438" xr:uid="{00000000-0004-0000-0100-00000D1D0000}"/>
    <hyperlink ref="E1861" r:id="rId7439" xr:uid="{00000000-0004-0000-0100-00000E1D0000}"/>
    <hyperlink ref="I1861" r:id="rId7440" xr:uid="{00000000-0004-0000-0100-00000F1D0000}"/>
    <hyperlink ref="A1862" r:id="rId7441" xr:uid="{00000000-0004-0000-0100-0000101D0000}"/>
    <hyperlink ref="B1862" r:id="rId7442" xr:uid="{00000000-0004-0000-0100-0000111D0000}"/>
    <hyperlink ref="E1862" r:id="rId7443" xr:uid="{00000000-0004-0000-0100-0000121D0000}"/>
    <hyperlink ref="I1862" r:id="rId7444" xr:uid="{00000000-0004-0000-0100-0000131D0000}"/>
    <hyperlink ref="A1863" r:id="rId7445" xr:uid="{00000000-0004-0000-0100-0000141D0000}"/>
    <hyperlink ref="B1863" r:id="rId7446" xr:uid="{00000000-0004-0000-0100-0000151D0000}"/>
    <hyperlink ref="E1863" r:id="rId7447" xr:uid="{00000000-0004-0000-0100-0000161D0000}"/>
    <hyperlink ref="I1863" r:id="rId7448" xr:uid="{00000000-0004-0000-0100-0000171D0000}"/>
    <hyperlink ref="A1864" r:id="rId7449" xr:uid="{00000000-0004-0000-0100-0000181D0000}"/>
    <hyperlink ref="B1864" r:id="rId7450" xr:uid="{00000000-0004-0000-0100-0000191D0000}"/>
    <hyperlink ref="E1864" r:id="rId7451" xr:uid="{00000000-0004-0000-0100-00001A1D0000}"/>
    <hyperlink ref="I1864" r:id="rId7452" xr:uid="{00000000-0004-0000-0100-00001B1D0000}"/>
    <hyperlink ref="A1865" r:id="rId7453" xr:uid="{00000000-0004-0000-0100-00001C1D0000}"/>
    <hyperlink ref="B1865" r:id="rId7454" xr:uid="{00000000-0004-0000-0100-00001D1D0000}"/>
    <hyperlink ref="E1865" r:id="rId7455" xr:uid="{00000000-0004-0000-0100-00001E1D0000}"/>
    <hyperlink ref="I1865" r:id="rId7456" xr:uid="{00000000-0004-0000-0100-00001F1D0000}"/>
    <hyperlink ref="A1866" r:id="rId7457" xr:uid="{00000000-0004-0000-0100-0000201D0000}"/>
    <hyperlink ref="B1866" r:id="rId7458" xr:uid="{00000000-0004-0000-0100-0000211D0000}"/>
    <hyperlink ref="E1866" r:id="rId7459" xr:uid="{00000000-0004-0000-0100-0000221D0000}"/>
    <hyperlink ref="I1866" r:id="rId7460" xr:uid="{00000000-0004-0000-0100-0000231D0000}"/>
    <hyperlink ref="A1867" r:id="rId7461" xr:uid="{00000000-0004-0000-0100-0000241D0000}"/>
    <hyperlink ref="B1867" r:id="rId7462" xr:uid="{00000000-0004-0000-0100-0000251D0000}"/>
    <hyperlink ref="E1867" r:id="rId7463" xr:uid="{00000000-0004-0000-0100-0000261D0000}"/>
    <hyperlink ref="I1867" r:id="rId7464" xr:uid="{00000000-0004-0000-0100-0000271D0000}"/>
    <hyperlink ref="A1868" r:id="rId7465" xr:uid="{00000000-0004-0000-0100-0000281D0000}"/>
    <hyperlink ref="B1868" r:id="rId7466" xr:uid="{00000000-0004-0000-0100-0000291D0000}"/>
    <hyperlink ref="E1868" r:id="rId7467" xr:uid="{00000000-0004-0000-0100-00002A1D0000}"/>
    <hyperlink ref="I1868" r:id="rId7468" xr:uid="{00000000-0004-0000-0100-00002B1D0000}"/>
    <hyperlink ref="A1869" r:id="rId7469" xr:uid="{00000000-0004-0000-0100-00002C1D0000}"/>
    <hyperlink ref="B1869" r:id="rId7470" xr:uid="{00000000-0004-0000-0100-00002D1D0000}"/>
    <hyperlink ref="E1869" r:id="rId7471" xr:uid="{00000000-0004-0000-0100-00002E1D0000}"/>
    <hyperlink ref="I1869" r:id="rId7472" xr:uid="{00000000-0004-0000-0100-00002F1D0000}"/>
    <hyperlink ref="A1870" r:id="rId7473" xr:uid="{00000000-0004-0000-0100-0000301D0000}"/>
    <hyperlink ref="B1870" r:id="rId7474" xr:uid="{00000000-0004-0000-0100-0000311D0000}"/>
    <hyperlink ref="E1870" r:id="rId7475" xr:uid="{00000000-0004-0000-0100-0000321D0000}"/>
    <hyperlink ref="I1870" r:id="rId7476" xr:uid="{00000000-0004-0000-0100-0000331D0000}"/>
    <hyperlink ref="A1871" r:id="rId7477" xr:uid="{00000000-0004-0000-0100-0000341D0000}"/>
    <hyperlink ref="B1871" r:id="rId7478" xr:uid="{00000000-0004-0000-0100-0000351D0000}"/>
    <hyperlink ref="E1871" r:id="rId7479" xr:uid="{00000000-0004-0000-0100-0000361D0000}"/>
    <hyperlink ref="I1871" r:id="rId7480" xr:uid="{00000000-0004-0000-0100-0000371D0000}"/>
    <hyperlink ref="A1872" r:id="rId7481" xr:uid="{00000000-0004-0000-0100-0000381D0000}"/>
    <hyperlink ref="B1872" r:id="rId7482" xr:uid="{00000000-0004-0000-0100-0000391D0000}"/>
    <hyperlink ref="E1872" r:id="rId7483" xr:uid="{00000000-0004-0000-0100-00003A1D0000}"/>
    <hyperlink ref="I1872" r:id="rId7484" xr:uid="{00000000-0004-0000-0100-00003B1D0000}"/>
    <hyperlink ref="A1873" r:id="rId7485" xr:uid="{00000000-0004-0000-0100-00003C1D0000}"/>
    <hyperlink ref="B1873" r:id="rId7486" xr:uid="{00000000-0004-0000-0100-00003D1D0000}"/>
    <hyperlink ref="E1873" r:id="rId7487" xr:uid="{00000000-0004-0000-0100-00003E1D0000}"/>
    <hyperlink ref="I1873" r:id="rId7488" xr:uid="{00000000-0004-0000-0100-00003F1D0000}"/>
    <hyperlink ref="A1874" r:id="rId7489" xr:uid="{00000000-0004-0000-0100-0000401D0000}"/>
    <hyperlink ref="B1874" r:id="rId7490" xr:uid="{00000000-0004-0000-0100-0000411D0000}"/>
    <hyperlink ref="E1874" r:id="rId7491" xr:uid="{00000000-0004-0000-0100-0000421D0000}"/>
    <hyperlink ref="I1874" r:id="rId7492" xr:uid="{00000000-0004-0000-0100-0000431D0000}"/>
    <hyperlink ref="A1875" r:id="rId7493" xr:uid="{00000000-0004-0000-0100-0000441D0000}"/>
    <hyperlink ref="B1875" r:id="rId7494" xr:uid="{00000000-0004-0000-0100-0000451D0000}"/>
    <hyperlink ref="E1875" r:id="rId7495" xr:uid="{00000000-0004-0000-0100-0000461D0000}"/>
    <hyperlink ref="I1875" r:id="rId7496" xr:uid="{00000000-0004-0000-0100-0000471D0000}"/>
    <hyperlink ref="A1876" r:id="rId7497" xr:uid="{00000000-0004-0000-0100-0000481D0000}"/>
    <hyperlink ref="B1876" r:id="rId7498" xr:uid="{00000000-0004-0000-0100-0000491D0000}"/>
    <hyperlink ref="E1876" r:id="rId7499" xr:uid="{00000000-0004-0000-0100-00004A1D0000}"/>
    <hyperlink ref="I1876" r:id="rId7500" xr:uid="{00000000-0004-0000-0100-00004B1D0000}"/>
    <hyperlink ref="A1877" r:id="rId7501" xr:uid="{00000000-0004-0000-0100-00004C1D0000}"/>
    <hyperlink ref="B1877" r:id="rId7502" xr:uid="{00000000-0004-0000-0100-00004D1D0000}"/>
    <hyperlink ref="E1877" r:id="rId7503" xr:uid="{00000000-0004-0000-0100-00004E1D0000}"/>
    <hyperlink ref="I1877" r:id="rId7504" xr:uid="{00000000-0004-0000-0100-00004F1D0000}"/>
    <hyperlink ref="A1878" r:id="rId7505" xr:uid="{00000000-0004-0000-0100-0000501D0000}"/>
    <hyperlink ref="B1878" r:id="rId7506" xr:uid="{00000000-0004-0000-0100-0000511D0000}"/>
    <hyperlink ref="E1878" r:id="rId7507" xr:uid="{00000000-0004-0000-0100-0000521D0000}"/>
    <hyperlink ref="I1878" r:id="rId7508" xr:uid="{00000000-0004-0000-0100-0000531D0000}"/>
    <hyperlink ref="A1879" r:id="rId7509" xr:uid="{00000000-0004-0000-0100-0000541D0000}"/>
    <hyperlink ref="B1879" r:id="rId7510" xr:uid="{00000000-0004-0000-0100-0000551D0000}"/>
    <hyperlink ref="E1879" r:id="rId7511" xr:uid="{00000000-0004-0000-0100-0000561D0000}"/>
    <hyperlink ref="I1879" r:id="rId7512" xr:uid="{00000000-0004-0000-0100-0000571D0000}"/>
    <hyperlink ref="A1880" r:id="rId7513" xr:uid="{00000000-0004-0000-0100-0000581D0000}"/>
    <hyperlink ref="B1880" r:id="rId7514" xr:uid="{00000000-0004-0000-0100-0000591D0000}"/>
    <hyperlink ref="E1880" r:id="rId7515" xr:uid="{00000000-0004-0000-0100-00005A1D0000}"/>
    <hyperlink ref="I1880" r:id="rId7516" xr:uid="{00000000-0004-0000-0100-00005B1D0000}"/>
    <hyperlink ref="A1881" r:id="rId7517" xr:uid="{00000000-0004-0000-0100-00005C1D0000}"/>
    <hyperlink ref="B1881" r:id="rId7518" xr:uid="{00000000-0004-0000-0100-00005D1D0000}"/>
    <hyperlink ref="E1881" r:id="rId7519" xr:uid="{00000000-0004-0000-0100-00005E1D0000}"/>
    <hyperlink ref="I1881" r:id="rId7520" xr:uid="{00000000-0004-0000-0100-00005F1D0000}"/>
    <hyperlink ref="A1882" r:id="rId7521" xr:uid="{00000000-0004-0000-0100-0000601D0000}"/>
    <hyperlink ref="B1882" r:id="rId7522" xr:uid="{00000000-0004-0000-0100-0000611D0000}"/>
    <hyperlink ref="E1882" r:id="rId7523" xr:uid="{00000000-0004-0000-0100-0000621D0000}"/>
    <hyperlink ref="I1882" r:id="rId7524" xr:uid="{00000000-0004-0000-0100-0000631D0000}"/>
    <hyperlink ref="A1883" r:id="rId7525" xr:uid="{00000000-0004-0000-0100-0000641D0000}"/>
    <hyperlink ref="B1883" r:id="rId7526" xr:uid="{00000000-0004-0000-0100-0000651D0000}"/>
    <hyperlink ref="E1883" r:id="rId7527" xr:uid="{00000000-0004-0000-0100-0000661D0000}"/>
    <hyperlink ref="I1883" r:id="rId7528" xr:uid="{00000000-0004-0000-0100-0000671D0000}"/>
    <hyperlink ref="A1884" r:id="rId7529" xr:uid="{00000000-0004-0000-0100-0000681D0000}"/>
    <hyperlink ref="B1884" r:id="rId7530" xr:uid="{00000000-0004-0000-0100-0000691D0000}"/>
    <hyperlink ref="E1884" r:id="rId7531" xr:uid="{00000000-0004-0000-0100-00006A1D0000}"/>
    <hyperlink ref="I1884" r:id="rId7532" xr:uid="{00000000-0004-0000-0100-00006B1D0000}"/>
    <hyperlink ref="A1885" r:id="rId7533" xr:uid="{00000000-0004-0000-0100-00006C1D0000}"/>
    <hyperlink ref="B1885" r:id="rId7534" xr:uid="{00000000-0004-0000-0100-00006D1D0000}"/>
    <hyperlink ref="E1885" r:id="rId7535" xr:uid="{00000000-0004-0000-0100-00006E1D0000}"/>
    <hyperlink ref="I1885" r:id="rId7536" xr:uid="{00000000-0004-0000-0100-00006F1D0000}"/>
    <hyperlink ref="A1886" r:id="rId7537" xr:uid="{00000000-0004-0000-0100-0000701D0000}"/>
    <hyperlink ref="B1886" r:id="rId7538" xr:uid="{00000000-0004-0000-0100-0000711D0000}"/>
    <hyperlink ref="E1886" r:id="rId7539" xr:uid="{00000000-0004-0000-0100-0000721D0000}"/>
    <hyperlink ref="I1886" r:id="rId7540" xr:uid="{00000000-0004-0000-0100-0000731D0000}"/>
    <hyperlink ref="A1887" r:id="rId7541" xr:uid="{00000000-0004-0000-0100-0000741D0000}"/>
    <hyperlink ref="B1887" r:id="rId7542" xr:uid="{00000000-0004-0000-0100-0000751D0000}"/>
    <hyperlink ref="E1887" r:id="rId7543" xr:uid="{00000000-0004-0000-0100-0000761D0000}"/>
    <hyperlink ref="I1887" r:id="rId7544" xr:uid="{00000000-0004-0000-0100-0000771D0000}"/>
    <hyperlink ref="A1888" r:id="rId7545" xr:uid="{00000000-0004-0000-0100-0000781D0000}"/>
    <hyperlink ref="B1888" r:id="rId7546" xr:uid="{00000000-0004-0000-0100-0000791D0000}"/>
    <hyperlink ref="E1888" r:id="rId7547" xr:uid="{00000000-0004-0000-0100-00007A1D0000}"/>
    <hyperlink ref="I1888" r:id="rId7548" xr:uid="{00000000-0004-0000-0100-00007B1D0000}"/>
    <hyperlink ref="A1889" r:id="rId7549" xr:uid="{00000000-0004-0000-0100-00007C1D0000}"/>
    <hyperlink ref="B1889" r:id="rId7550" xr:uid="{00000000-0004-0000-0100-00007D1D0000}"/>
    <hyperlink ref="E1889" r:id="rId7551" xr:uid="{00000000-0004-0000-0100-00007E1D0000}"/>
    <hyperlink ref="I1889" r:id="rId7552" xr:uid="{00000000-0004-0000-0100-00007F1D0000}"/>
    <hyperlink ref="A1890" r:id="rId7553" xr:uid="{00000000-0004-0000-0100-0000801D0000}"/>
    <hyperlink ref="B1890" r:id="rId7554" xr:uid="{00000000-0004-0000-0100-0000811D0000}"/>
    <hyperlink ref="E1890" r:id="rId7555" xr:uid="{00000000-0004-0000-0100-0000821D0000}"/>
    <hyperlink ref="I1890" r:id="rId7556" xr:uid="{00000000-0004-0000-0100-0000831D0000}"/>
    <hyperlink ref="A1891" r:id="rId7557" xr:uid="{00000000-0004-0000-0100-0000841D0000}"/>
    <hyperlink ref="B1891" r:id="rId7558" xr:uid="{00000000-0004-0000-0100-0000851D0000}"/>
    <hyperlink ref="E1891" r:id="rId7559" xr:uid="{00000000-0004-0000-0100-0000861D0000}"/>
    <hyperlink ref="I1891" r:id="rId7560" xr:uid="{00000000-0004-0000-0100-0000871D0000}"/>
    <hyperlink ref="A1892" r:id="rId7561" xr:uid="{00000000-0004-0000-0100-0000881D0000}"/>
    <hyperlink ref="B1892" r:id="rId7562" xr:uid="{00000000-0004-0000-0100-0000891D0000}"/>
    <hyperlink ref="E1892" r:id="rId7563" xr:uid="{00000000-0004-0000-0100-00008A1D0000}"/>
    <hyperlink ref="I1892" r:id="rId7564" xr:uid="{00000000-0004-0000-0100-00008B1D0000}"/>
    <hyperlink ref="A1893" r:id="rId7565" xr:uid="{00000000-0004-0000-0100-00008C1D0000}"/>
    <hyperlink ref="B1893" r:id="rId7566" xr:uid="{00000000-0004-0000-0100-00008D1D0000}"/>
    <hyperlink ref="E1893" r:id="rId7567" xr:uid="{00000000-0004-0000-0100-00008E1D0000}"/>
    <hyperlink ref="I1893" r:id="rId7568" xr:uid="{00000000-0004-0000-0100-00008F1D0000}"/>
    <hyperlink ref="A1894" r:id="rId7569" xr:uid="{00000000-0004-0000-0100-0000901D0000}"/>
    <hyperlink ref="B1894" r:id="rId7570" xr:uid="{00000000-0004-0000-0100-0000911D0000}"/>
    <hyperlink ref="E1894" r:id="rId7571" xr:uid="{00000000-0004-0000-0100-0000921D0000}"/>
    <hyperlink ref="I1894" r:id="rId7572" xr:uid="{00000000-0004-0000-0100-0000931D0000}"/>
    <hyperlink ref="A1895" r:id="rId7573" xr:uid="{00000000-0004-0000-0100-0000941D0000}"/>
    <hyperlink ref="B1895" r:id="rId7574" xr:uid="{00000000-0004-0000-0100-0000951D0000}"/>
    <hyperlink ref="E1895" r:id="rId7575" xr:uid="{00000000-0004-0000-0100-0000961D0000}"/>
    <hyperlink ref="I1895" r:id="rId7576" xr:uid="{00000000-0004-0000-0100-0000971D0000}"/>
    <hyperlink ref="A1896" r:id="rId7577" xr:uid="{00000000-0004-0000-0100-0000981D0000}"/>
    <hyperlink ref="B1896" r:id="rId7578" xr:uid="{00000000-0004-0000-0100-0000991D0000}"/>
    <hyperlink ref="E1896" r:id="rId7579" xr:uid="{00000000-0004-0000-0100-00009A1D0000}"/>
    <hyperlink ref="I1896" r:id="rId7580" xr:uid="{00000000-0004-0000-0100-00009B1D0000}"/>
    <hyperlink ref="A1897" r:id="rId7581" xr:uid="{00000000-0004-0000-0100-00009C1D0000}"/>
    <hyperlink ref="B1897" r:id="rId7582" xr:uid="{00000000-0004-0000-0100-00009D1D0000}"/>
    <hyperlink ref="E1897" r:id="rId7583" xr:uid="{00000000-0004-0000-0100-00009E1D0000}"/>
    <hyperlink ref="I1897" r:id="rId7584" xr:uid="{00000000-0004-0000-0100-00009F1D0000}"/>
    <hyperlink ref="A1898" r:id="rId7585" xr:uid="{00000000-0004-0000-0100-0000A01D0000}"/>
    <hyperlink ref="B1898" r:id="rId7586" xr:uid="{00000000-0004-0000-0100-0000A11D0000}"/>
    <hyperlink ref="E1898" r:id="rId7587" xr:uid="{00000000-0004-0000-0100-0000A21D0000}"/>
    <hyperlink ref="I1898" r:id="rId7588" xr:uid="{00000000-0004-0000-0100-0000A31D0000}"/>
    <hyperlink ref="A1899" r:id="rId7589" xr:uid="{00000000-0004-0000-0100-0000A41D0000}"/>
    <hyperlink ref="B1899" r:id="rId7590" xr:uid="{00000000-0004-0000-0100-0000A51D0000}"/>
    <hyperlink ref="E1899" r:id="rId7591" xr:uid="{00000000-0004-0000-0100-0000A61D0000}"/>
    <hyperlink ref="I1899" r:id="rId7592" xr:uid="{00000000-0004-0000-0100-0000A71D0000}"/>
    <hyperlink ref="A1900" r:id="rId7593" xr:uid="{00000000-0004-0000-0100-0000A81D0000}"/>
    <hyperlink ref="B1900" r:id="rId7594" xr:uid="{00000000-0004-0000-0100-0000A91D0000}"/>
    <hyperlink ref="E1900" r:id="rId7595" xr:uid="{00000000-0004-0000-0100-0000AA1D0000}"/>
    <hyperlink ref="I1900" r:id="rId7596" xr:uid="{00000000-0004-0000-0100-0000AB1D0000}"/>
    <hyperlink ref="A1901" r:id="rId7597" xr:uid="{00000000-0004-0000-0100-0000AC1D0000}"/>
    <hyperlink ref="B1901" r:id="rId7598" xr:uid="{00000000-0004-0000-0100-0000AD1D0000}"/>
    <hyperlink ref="E1901" r:id="rId7599" xr:uid="{00000000-0004-0000-0100-0000AE1D0000}"/>
    <hyperlink ref="I1901" r:id="rId7600" xr:uid="{00000000-0004-0000-0100-0000AF1D0000}"/>
    <hyperlink ref="A1902" r:id="rId7601" xr:uid="{00000000-0004-0000-0100-0000B01D0000}"/>
    <hyperlink ref="B1902" r:id="rId7602" xr:uid="{00000000-0004-0000-0100-0000B11D0000}"/>
    <hyperlink ref="E1902" r:id="rId7603" xr:uid="{00000000-0004-0000-0100-0000B21D0000}"/>
    <hyperlink ref="I1902" r:id="rId7604" xr:uid="{00000000-0004-0000-0100-0000B31D0000}"/>
    <hyperlink ref="A1903" r:id="rId7605" xr:uid="{00000000-0004-0000-0100-0000B41D0000}"/>
    <hyperlink ref="B1903" r:id="rId7606" xr:uid="{00000000-0004-0000-0100-0000B51D0000}"/>
    <hyperlink ref="E1903" r:id="rId7607" xr:uid="{00000000-0004-0000-0100-0000B61D0000}"/>
    <hyperlink ref="I1903" r:id="rId7608" xr:uid="{00000000-0004-0000-0100-0000B71D0000}"/>
    <hyperlink ref="A1904" r:id="rId7609" xr:uid="{00000000-0004-0000-0100-0000B81D0000}"/>
    <hyperlink ref="B1904" r:id="rId7610" xr:uid="{00000000-0004-0000-0100-0000B91D0000}"/>
    <hyperlink ref="E1904" r:id="rId7611" xr:uid="{00000000-0004-0000-0100-0000BA1D0000}"/>
    <hyperlink ref="I1904" r:id="rId7612" xr:uid="{00000000-0004-0000-0100-0000BB1D0000}"/>
    <hyperlink ref="A1905" r:id="rId7613" xr:uid="{00000000-0004-0000-0100-0000BC1D0000}"/>
    <hyperlink ref="B1905" r:id="rId7614" xr:uid="{00000000-0004-0000-0100-0000BD1D0000}"/>
    <hyperlink ref="E1905" r:id="rId7615" xr:uid="{00000000-0004-0000-0100-0000BE1D0000}"/>
    <hyperlink ref="I1905" r:id="rId7616" xr:uid="{00000000-0004-0000-0100-0000BF1D0000}"/>
    <hyperlink ref="A1906" r:id="rId7617" xr:uid="{00000000-0004-0000-0100-0000C01D0000}"/>
    <hyperlink ref="B1906" r:id="rId7618" xr:uid="{00000000-0004-0000-0100-0000C11D0000}"/>
    <hyperlink ref="E1906" r:id="rId7619" xr:uid="{00000000-0004-0000-0100-0000C21D0000}"/>
    <hyperlink ref="I1906" r:id="rId7620" xr:uid="{00000000-0004-0000-0100-0000C31D0000}"/>
    <hyperlink ref="A1907" r:id="rId7621" xr:uid="{00000000-0004-0000-0100-0000C41D0000}"/>
    <hyperlink ref="B1907" r:id="rId7622" xr:uid="{00000000-0004-0000-0100-0000C51D0000}"/>
    <hyperlink ref="E1907" r:id="rId7623" xr:uid="{00000000-0004-0000-0100-0000C61D0000}"/>
    <hyperlink ref="I1907" r:id="rId7624" xr:uid="{00000000-0004-0000-0100-0000C71D0000}"/>
    <hyperlink ref="A1908" r:id="rId7625" xr:uid="{00000000-0004-0000-0100-0000C81D0000}"/>
    <hyperlink ref="B1908" r:id="rId7626" xr:uid="{00000000-0004-0000-0100-0000C91D0000}"/>
    <hyperlink ref="E1908" r:id="rId7627" xr:uid="{00000000-0004-0000-0100-0000CA1D0000}"/>
    <hyperlink ref="I1908" r:id="rId7628" xr:uid="{00000000-0004-0000-0100-0000CB1D0000}"/>
    <hyperlink ref="A1909" r:id="rId7629" xr:uid="{00000000-0004-0000-0100-0000CC1D0000}"/>
    <hyperlink ref="B1909" r:id="rId7630" xr:uid="{00000000-0004-0000-0100-0000CD1D0000}"/>
    <hyperlink ref="E1909" r:id="rId7631" xr:uid="{00000000-0004-0000-0100-0000CE1D0000}"/>
    <hyperlink ref="I1909" r:id="rId7632" xr:uid="{00000000-0004-0000-0100-0000CF1D0000}"/>
    <hyperlink ref="A1910" r:id="rId7633" xr:uid="{00000000-0004-0000-0100-0000D01D0000}"/>
    <hyperlink ref="B1910" r:id="rId7634" xr:uid="{00000000-0004-0000-0100-0000D11D0000}"/>
    <hyperlink ref="E1910" r:id="rId7635" xr:uid="{00000000-0004-0000-0100-0000D21D0000}"/>
    <hyperlink ref="I1910" r:id="rId7636" xr:uid="{00000000-0004-0000-0100-0000D31D0000}"/>
    <hyperlink ref="A1911" r:id="rId7637" xr:uid="{00000000-0004-0000-0100-0000D41D0000}"/>
    <hyperlink ref="B1911" r:id="rId7638" xr:uid="{00000000-0004-0000-0100-0000D51D0000}"/>
    <hyperlink ref="E1911" r:id="rId7639" xr:uid="{00000000-0004-0000-0100-0000D61D0000}"/>
    <hyperlink ref="I1911" r:id="rId7640" xr:uid="{00000000-0004-0000-0100-0000D71D0000}"/>
    <hyperlink ref="A1912" r:id="rId7641" xr:uid="{00000000-0004-0000-0100-0000D81D0000}"/>
    <hyperlink ref="B1912" r:id="rId7642" xr:uid="{00000000-0004-0000-0100-0000D91D0000}"/>
    <hyperlink ref="E1912" r:id="rId7643" xr:uid="{00000000-0004-0000-0100-0000DA1D0000}"/>
    <hyperlink ref="I1912" r:id="rId7644" xr:uid="{00000000-0004-0000-0100-0000DB1D0000}"/>
    <hyperlink ref="A1913" r:id="rId7645" xr:uid="{00000000-0004-0000-0100-0000DC1D0000}"/>
    <hyperlink ref="B1913" r:id="rId7646" xr:uid="{00000000-0004-0000-0100-0000DD1D0000}"/>
    <hyperlink ref="E1913" r:id="rId7647" xr:uid="{00000000-0004-0000-0100-0000DE1D0000}"/>
    <hyperlink ref="I1913" r:id="rId7648" xr:uid="{00000000-0004-0000-0100-0000DF1D0000}"/>
    <hyperlink ref="A1914" r:id="rId7649" xr:uid="{00000000-0004-0000-0100-0000E01D0000}"/>
    <hyperlink ref="B1914" r:id="rId7650" xr:uid="{00000000-0004-0000-0100-0000E11D0000}"/>
    <hyperlink ref="E1914" r:id="rId7651" xr:uid="{00000000-0004-0000-0100-0000E21D0000}"/>
    <hyperlink ref="I1914" r:id="rId7652" xr:uid="{00000000-0004-0000-0100-0000E31D0000}"/>
    <hyperlink ref="A1915" r:id="rId7653" xr:uid="{00000000-0004-0000-0100-0000E41D0000}"/>
    <hyperlink ref="B1915" r:id="rId7654" xr:uid="{00000000-0004-0000-0100-0000E51D0000}"/>
    <hyperlink ref="E1915" r:id="rId7655" xr:uid="{00000000-0004-0000-0100-0000E61D0000}"/>
    <hyperlink ref="I1915" r:id="rId7656" xr:uid="{00000000-0004-0000-0100-0000E71D0000}"/>
    <hyperlink ref="A1916" r:id="rId7657" xr:uid="{00000000-0004-0000-0100-0000E81D0000}"/>
    <hyperlink ref="B1916" r:id="rId7658" xr:uid="{00000000-0004-0000-0100-0000E91D0000}"/>
    <hyperlink ref="E1916" r:id="rId7659" xr:uid="{00000000-0004-0000-0100-0000EA1D0000}"/>
    <hyperlink ref="I1916" r:id="rId7660" xr:uid="{00000000-0004-0000-0100-0000EB1D0000}"/>
    <hyperlink ref="A1917" r:id="rId7661" xr:uid="{00000000-0004-0000-0100-0000EC1D0000}"/>
    <hyperlink ref="B1917" r:id="rId7662" xr:uid="{00000000-0004-0000-0100-0000ED1D0000}"/>
    <hyperlink ref="E1917" r:id="rId7663" xr:uid="{00000000-0004-0000-0100-0000EE1D0000}"/>
    <hyperlink ref="I1917" r:id="rId7664" xr:uid="{00000000-0004-0000-0100-0000EF1D0000}"/>
    <hyperlink ref="A1918" r:id="rId7665" xr:uid="{00000000-0004-0000-0100-0000F01D0000}"/>
    <hyperlink ref="B1918" r:id="rId7666" xr:uid="{00000000-0004-0000-0100-0000F11D0000}"/>
    <hyperlink ref="E1918" r:id="rId7667" xr:uid="{00000000-0004-0000-0100-0000F21D0000}"/>
    <hyperlink ref="I1918" r:id="rId7668" xr:uid="{00000000-0004-0000-0100-0000F31D0000}"/>
    <hyperlink ref="A1919" r:id="rId7669" xr:uid="{00000000-0004-0000-0100-0000F41D0000}"/>
    <hyperlink ref="B1919" r:id="rId7670" xr:uid="{00000000-0004-0000-0100-0000F51D0000}"/>
    <hyperlink ref="E1919" r:id="rId7671" xr:uid="{00000000-0004-0000-0100-0000F61D0000}"/>
    <hyperlink ref="I1919" r:id="rId7672" xr:uid="{00000000-0004-0000-0100-0000F71D0000}"/>
    <hyperlink ref="A1920" r:id="rId7673" xr:uid="{00000000-0004-0000-0100-0000F81D0000}"/>
    <hyperlink ref="B1920" r:id="rId7674" xr:uid="{00000000-0004-0000-0100-0000F91D0000}"/>
    <hyperlink ref="E1920" r:id="rId7675" xr:uid="{00000000-0004-0000-0100-0000FA1D0000}"/>
    <hyperlink ref="I1920" r:id="rId7676" xr:uid="{00000000-0004-0000-0100-0000FB1D0000}"/>
    <hyperlink ref="A1921" r:id="rId7677" xr:uid="{00000000-0004-0000-0100-0000FC1D0000}"/>
    <hyperlink ref="B1921" r:id="rId7678" xr:uid="{00000000-0004-0000-0100-0000FD1D0000}"/>
    <hyperlink ref="E1921" r:id="rId7679" xr:uid="{00000000-0004-0000-0100-0000FE1D0000}"/>
    <hyperlink ref="I1921" r:id="rId7680" xr:uid="{00000000-0004-0000-0100-0000FF1D0000}"/>
    <hyperlink ref="A1922" r:id="rId7681" xr:uid="{00000000-0004-0000-0100-0000001E0000}"/>
    <hyperlink ref="B1922" r:id="rId7682" xr:uid="{00000000-0004-0000-0100-0000011E0000}"/>
    <hyperlink ref="E1922" r:id="rId7683" xr:uid="{00000000-0004-0000-0100-0000021E0000}"/>
    <hyperlink ref="I1922" r:id="rId7684" xr:uid="{00000000-0004-0000-0100-0000031E0000}"/>
    <hyperlink ref="A1923" r:id="rId7685" xr:uid="{00000000-0004-0000-0100-0000041E0000}"/>
    <hyperlink ref="B1923" r:id="rId7686" xr:uid="{00000000-0004-0000-0100-0000051E0000}"/>
    <hyperlink ref="E1923" r:id="rId7687" xr:uid="{00000000-0004-0000-0100-0000061E0000}"/>
    <hyperlink ref="I1923" r:id="rId7688" xr:uid="{00000000-0004-0000-0100-0000071E0000}"/>
    <hyperlink ref="A1924" r:id="rId7689" xr:uid="{00000000-0004-0000-0100-0000081E0000}"/>
    <hyperlink ref="B1924" r:id="rId7690" xr:uid="{00000000-0004-0000-0100-0000091E0000}"/>
    <hyperlink ref="E1924" r:id="rId7691" xr:uid="{00000000-0004-0000-0100-00000A1E0000}"/>
    <hyperlink ref="I1924" r:id="rId7692" xr:uid="{00000000-0004-0000-0100-00000B1E0000}"/>
    <hyperlink ref="A1925" r:id="rId7693" xr:uid="{00000000-0004-0000-0100-00000C1E0000}"/>
    <hyperlink ref="B1925" r:id="rId7694" xr:uid="{00000000-0004-0000-0100-00000D1E0000}"/>
    <hyperlink ref="E1925" r:id="rId7695" xr:uid="{00000000-0004-0000-0100-00000E1E0000}"/>
    <hyperlink ref="I1925" r:id="rId7696" xr:uid="{00000000-0004-0000-0100-00000F1E0000}"/>
    <hyperlink ref="A1926" r:id="rId7697" xr:uid="{00000000-0004-0000-0100-0000101E0000}"/>
    <hyperlink ref="B1926" r:id="rId7698" xr:uid="{00000000-0004-0000-0100-0000111E0000}"/>
    <hyperlink ref="E1926" r:id="rId7699" xr:uid="{00000000-0004-0000-0100-0000121E0000}"/>
    <hyperlink ref="I1926" r:id="rId7700" xr:uid="{00000000-0004-0000-0100-0000131E0000}"/>
    <hyperlink ref="A1927" r:id="rId7701" xr:uid="{00000000-0004-0000-0100-0000141E0000}"/>
    <hyperlink ref="B1927" r:id="rId7702" xr:uid="{00000000-0004-0000-0100-0000151E0000}"/>
    <hyperlink ref="E1927" r:id="rId7703" xr:uid="{00000000-0004-0000-0100-0000161E0000}"/>
    <hyperlink ref="I1927" r:id="rId7704" xr:uid="{00000000-0004-0000-0100-0000171E0000}"/>
    <hyperlink ref="A1928" r:id="rId7705" xr:uid="{00000000-0004-0000-0100-0000181E0000}"/>
    <hyperlink ref="B1928" r:id="rId7706" xr:uid="{00000000-0004-0000-0100-0000191E0000}"/>
    <hyperlink ref="E1928" r:id="rId7707" xr:uid="{00000000-0004-0000-0100-00001A1E0000}"/>
    <hyperlink ref="I1928" r:id="rId7708" xr:uid="{00000000-0004-0000-0100-00001B1E0000}"/>
    <hyperlink ref="A1929" r:id="rId7709" xr:uid="{00000000-0004-0000-0100-00001C1E0000}"/>
    <hyperlink ref="B1929" r:id="rId7710" xr:uid="{00000000-0004-0000-0100-00001D1E0000}"/>
    <hyperlink ref="E1929" r:id="rId7711" xr:uid="{00000000-0004-0000-0100-00001E1E0000}"/>
    <hyperlink ref="I1929" r:id="rId7712" xr:uid="{00000000-0004-0000-0100-00001F1E0000}"/>
    <hyperlink ref="A1930" r:id="rId7713" xr:uid="{00000000-0004-0000-0100-0000201E0000}"/>
    <hyperlink ref="B1930" r:id="rId7714" xr:uid="{00000000-0004-0000-0100-0000211E0000}"/>
    <hyperlink ref="E1930" r:id="rId7715" xr:uid="{00000000-0004-0000-0100-0000221E0000}"/>
    <hyperlink ref="I1930" r:id="rId7716" xr:uid="{00000000-0004-0000-0100-0000231E0000}"/>
    <hyperlink ref="A1931" r:id="rId7717" xr:uid="{00000000-0004-0000-0100-0000241E0000}"/>
    <hyperlink ref="B1931" r:id="rId7718" xr:uid="{00000000-0004-0000-0100-0000251E0000}"/>
    <hyperlink ref="E1931" r:id="rId7719" xr:uid="{00000000-0004-0000-0100-0000261E0000}"/>
    <hyperlink ref="I1931" r:id="rId7720" xr:uid="{00000000-0004-0000-0100-0000271E0000}"/>
    <hyperlink ref="A1932" r:id="rId7721" xr:uid="{00000000-0004-0000-0100-0000281E0000}"/>
    <hyperlink ref="B1932" r:id="rId7722" xr:uid="{00000000-0004-0000-0100-0000291E0000}"/>
    <hyperlink ref="E1932" r:id="rId7723" xr:uid="{00000000-0004-0000-0100-00002A1E0000}"/>
    <hyperlink ref="I1932" r:id="rId7724" xr:uid="{00000000-0004-0000-0100-00002B1E0000}"/>
    <hyperlink ref="A1933" r:id="rId7725" xr:uid="{00000000-0004-0000-0100-00002C1E0000}"/>
    <hyperlink ref="B1933" r:id="rId7726" xr:uid="{00000000-0004-0000-0100-00002D1E0000}"/>
    <hyperlink ref="E1933" r:id="rId7727" xr:uid="{00000000-0004-0000-0100-00002E1E0000}"/>
    <hyperlink ref="I1933" r:id="rId7728" xr:uid="{00000000-0004-0000-0100-00002F1E0000}"/>
    <hyperlink ref="A1934" r:id="rId7729" xr:uid="{00000000-0004-0000-0100-0000301E0000}"/>
    <hyperlink ref="B1934" r:id="rId7730" xr:uid="{00000000-0004-0000-0100-0000311E0000}"/>
    <hyperlink ref="E1934" r:id="rId7731" xr:uid="{00000000-0004-0000-0100-0000321E0000}"/>
    <hyperlink ref="I1934" r:id="rId7732" xr:uid="{00000000-0004-0000-0100-0000331E0000}"/>
    <hyperlink ref="A1935" r:id="rId7733" xr:uid="{00000000-0004-0000-0100-0000341E0000}"/>
    <hyperlink ref="B1935" r:id="rId7734" xr:uid="{00000000-0004-0000-0100-0000351E0000}"/>
    <hyperlink ref="E1935" r:id="rId7735" xr:uid="{00000000-0004-0000-0100-0000361E0000}"/>
    <hyperlink ref="I1935" r:id="rId7736" xr:uid="{00000000-0004-0000-0100-0000371E0000}"/>
    <hyperlink ref="A1936" r:id="rId7737" xr:uid="{00000000-0004-0000-0100-0000381E0000}"/>
    <hyperlink ref="B1936" r:id="rId7738" xr:uid="{00000000-0004-0000-0100-0000391E0000}"/>
    <hyperlink ref="E1936" r:id="rId7739" xr:uid="{00000000-0004-0000-0100-00003A1E0000}"/>
    <hyperlink ref="I1936" r:id="rId7740" xr:uid="{00000000-0004-0000-0100-00003B1E0000}"/>
    <hyperlink ref="A1937" r:id="rId7741" xr:uid="{00000000-0004-0000-0100-00003C1E0000}"/>
    <hyperlink ref="B1937" r:id="rId7742" xr:uid="{00000000-0004-0000-0100-00003D1E0000}"/>
    <hyperlink ref="E1937" r:id="rId7743" xr:uid="{00000000-0004-0000-0100-00003E1E0000}"/>
    <hyperlink ref="I1937" r:id="rId7744" xr:uid="{00000000-0004-0000-0100-00003F1E0000}"/>
    <hyperlink ref="A1938" r:id="rId7745" xr:uid="{00000000-0004-0000-0100-0000401E0000}"/>
    <hyperlink ref="B1938" r:id="rId7746" xr:uid="{00000000-0004-0000-0100-0000411E0000}"/>
    <hyperlink ref="E1938" r:id="rId7747" xr:uid="{00000000-0004-0000-0100-0000421E0000}"/>
    <hyperlink ref="I1938" r:id="rId7748" xr:uid="{00000000-0004-0000-0100-0000431E0000}"/>
    <hyperlink ref="A1939" r:id="rId7749" xr:uid="{00000000-0004-0000-0100-0000441E0000}"/>
    <hyperlink ref="B1939" r:id="rId7750" xr:uid="{00000000-0004-0000-0100-0000451E0000}"/>
    <hyperlink ref="E1939" r:id="rId7751" xr:uid="{00000000-0004-0000-0100-0000461E0000}"/>
    <hyperlink ref="I1939" r:id="rId7752" xr:uid="{00000000-0004-0000-0100-0000471E0000}"/>
    <hyperlink ref="A1940" r:id="rId7753" xr:uid="{00000000-0004-0000-0100-0000481E0000}"/>
    <hyperlink ref="B1940" r:id="rId7754" xr:uid="{00000000-0004-0000-0100-0000491E0000}"/>
    <hyperlink ref="E1940" r:id="rId7755" xr:uid="{00000000-0004-0000-0100-00004A1E0000}"/>
    <hyperlink ref="I1940" r:id="rId7756" xr:uid="{00000000-0004-0000-0100-00004B1E0000}"/>
    <hyperlink ref="A1941" r:id="rId7757" xr:uid="{00000000-0004-0000-0100-00004C1E0000}"/>
    <hyperlink ref="B1941" r:id="rId7758" xr:uid="{00000000-0004-0000-0100-00004D1E0000}"/>
    <hyperlink ref="E1941" r:id="rId7759" xr:uid="{00000000-0004-0000-0100-00004E1E0000}"/>
    <hyperlink ref="I1941" r:id="rId7760" xr:uid="{00000000-0004-0000-0100-00004F1E0000}"/>
    <hyperlink ref="A1942" r:id="rId7761" xr:uid="{00000000-0004-0000-0100-0000501E0000}"/>
    <hyperlink ref="B1942" r:id="rId7762" xr:uid="{00000000-0004-0000-0100-0000511E0000}"/>
    <hyperlink ref="E1942" r:id="rId7763" xr:uid="{00000000-0004-0000-0100-0000521E0000}"/>
    <hyperlink ref="I1942" r:id="rId7764" xr:uid="{00000000-0004-0000-0100-0000531E0000}"/>
    <hyperlink ref="A1943" r:id="rId7765" xr:uid="{00000000-0004-0000-0100-0000541E0000}"/>
    <hyperlink ref="B1943" r:id="rId7766" xr:uid="{00000000-0004-0000-0100-0000551E0000}"/>
    <hyperlink ref="E1943" r:id="rId7767" xr:uid="{00000000-0004-0000-0100-0000561E0000}"/>
    <hyperlink ref="I1943" r:id="rId7768" xr:uid="{00000000-0004-0000-0100-0000571E0000}"/>
    <hyperlink ref="A1944" r:id="rId7769" xr:uid="{00000000-0004-0000-0100-0000581E0000}"/>
    <hyperlink ref="B1944" r:id="rId7770" xr:uid="{00000000-0004-0000-0100-0000591E0000}"/>
    <hyperlink ref="E1944" r:id="rId7771" xr:uid="{00000000-0004-0000-0100-00005A1E0000}"/>
    <hyperlink ref="I1944" r:id="rId7772" xr:uid="{00000000-0004-0000-0100-00005B1E0000}"/>
    <hyperlink ref="A1945" r:id="rId7773" xr:uid="{00000000-0004-0000-0100-00005C1E0000}"/>
    <hyperlink ref="B1945" r:id="rId7774" xr:uid="{00000000-0004-0000-0100-00005D1E0000}"/>
    <hyperlink ref="E1945" r:id="rId7775" xr:uid="{00000000-0004-0000-0100-00005E1E0000}"/>
    <hyperlink ref="I1945" r:id="rId7776" xr:uid="{00000000-0004-0000-0100-00005F1E0000}"/>
    <hyperlink ref="A1946" r:id="rId7777" xr:uid="{00000000-0004-0000-0100-0000601E0000}"/>
    <hyperlink ref="B1946" r:id="rId7778" xr:uid="{00000000-0004-0000-0100-0000611E0000}"/>
    <hyperlink ref="E1946" r:id="rId7779" xr:uid="{00000000-0004-0000-0100-0000621E0000}"/>
    <hyperlink ref="I1946" r:id="rId7780" xr:uid="{00000000-0004-0000-0100-0000631E0000}"/>
    <hyperlink ref="A1947" r:id="rId7781" xr:uid="{00000000-0004-0000-0100-0000641E0000}"/>
    <hyperlink ref="B1947" r:id="rId7782" xr:uid="{00000000-0004-0000-0100-0000651E0000}"/>
    <hyperlink ref="E1947" r:id="rId7783" xr:uid="{00000000-0004-0000-0100-0000661E0000}"/>
    <hyperlink ref="I1947" r:id="rId7784" xr:uid="{00000000-0004-0000-0100-0000671E0000}"/>
    <hyperlink ref="A1948" r:id="rId7785" xr:uid="{00000000-0004-0000-0100-0000681E0000}"/>
    <hyperlink ref="B1948" r:id="rId7786" xr:uid="{00000000-0004-0000-0100-0000691E0000}"/>
    <hyperlink ref="E1948" r:id="rId7787" xr:uid="{00000000-0004-0000-0100-00006A1E0000}"/>
    <hyperlink ref="I1948" r:id="rId7788" xr:uid="{00000000-0004-0000-0100-00006B1E0000}"/>
    <hyperlink ref="A1949" r:id="rId7789" xr:uid="{00000000-0004-0000-0100-00006C1E0000}"/>
    <hyperlink ref="B1949" r:id="rId7790" xr:uid="{00000000-0004-0000-0100-00006D1E0000}"/>
    <hyperlink ref="E1949" r:id="rId7791" xr:uid="{00000000-0004-0000-0100-00006E1E0000}"/>
    <hyperlink ref="I1949" r:id="rId7792" xr:uid="{00000000-0004-0000-0100-00006F1E0000}"/>
    <hyperlink ref="A1950" r:id="rId7793" xr:uid="{00000000-0004-0000-0100-0000701E0000}"/>
    <hyperlink ref="B1950" r:id="rId7794" xr:uid="{00000000-0004-0000-0100-0000711E0000}"/>
    <hyperlink ref="E1950" r:id="rId7795" xr:uid="{00000000-0004-0000-0100-0000721E0000}"/>
    <hyperlink ref="I1950" r:id="rId7796" xr:uid="{00000000-0004-0000-0100-0000731E0000}"/>
    <hyperlink ref="A1951" r:id="rId7797" xr:uid="{00000000-0004-0000-0100-0000741E0000}"/>
    <hyperlink ref="B1951" r:id="rId7798" xr:uid="{00000000-0004-0000-0100-0000751E0000}"/>
    <hyperlink ref="E1951" r:id="rId7799" xr:uid="{00000000-0004-0000-0100-0000761E0000}"/>
    <hyperlink ref="I1951" r:id="rId7800" xr:uid="{00000000-0004-0000-0100-0000771E0000}"/>
    <hyperlink ref="A1952" r:id="rId7801" xr:uid="{00000000-0004-0000-0100-0000781E0000}"/>
    <hyperlink ref="B1952" r:id="rId7802" xr:uid="{00000000-0004-0000-0100-0000791E0000}"/>
    <hyperlink ref="E1952" r:id="rId7803" xr:uid="{00000000-0004-0000-0100-00007A1E0000}"/>
    <hyperlink ref="I1952" r:id="rId7804" xr:uid="{00000000-0004-0000-0100-00007B1E0000}"/>
    <hyperlink ref="A1953" r:id="rId7805" xr:uid="{00000000-0004-0000-0100-00007C1E0000}"/>
    <hyperlink ref="B1953" r:id="rId7806" xr:uid="{00000000-0004-0000-0100-00007D1E0000}"/>
    <hyperlink ref="E1953" r:id="rId7807" xr:uid="{00000000-0004-0000-0100-00007E1E0000}"/>
    <hyperlink ref="I1953" r:id="rId7808" xr:uid="{00000000-0004-0000-0100-00007F1E0000}"/>
    <hyperlink ref="A1954" r:id="rId7809" xr:uid="{00000000-0004-0000-0100-0000801E0000}"/>
    <hyperlink ref="B1954" r:id="rId7810" xr:uid="{00000000-0004-0000-0100-0000811E0000}"/>
    <hyperlink ref="E1954" r:id="rId7811" xr:uid="{00000000-0004-0000-0100-0000821E0000}"/>
    <hyperlink ref="I1954" r:id="rId7812" xr:uid="{00000000-0004-0000-0100-0000831E0000}"/>
    <hyperlink ref="A1955" r:id="rId7813" xr:uid="{00000000-0004-0000-0100-0000841E0000}"/>
    <hyperlink ref="B1955" r:id="rId7814" xr:uid="{00000000-0004-0000-0100-0000851E0000}"/>
    <hyperlink ref="E1955" r:id="rId7815" xr:uid="{00000000-0004-0000-0100-0000861E0000}"/>
    <hyperlink ref="I1955" r:id="rId7816" xr:uid="{00000000-0004-0000-0100-0000871E0000}"/>
    <hyperlink ref="A1956" r:id="rId7817" xr:uid="{00000000-0004-0000-0100-0000881E0000}"/>
    <hyperlink ref="B1956" r:id="rId7818" xr:uid="{00000000-0004-0000-0100-0000891E0000}"/>
    <hyperlink ref="E1956" r:id="rId7819" xr:uid="{00000000-0004-0000-0100-00008A1E0000}"/>
    <hyperlink ref="I1956" r:id="rId7820" xr:uid="{00000000-0004-0000-0100-00008B1E0000}"/>
    <hyperlink ref="A1957" r:id="rId7821" xr:uid="{00000000-0004-0000-0100-00008C1E0000}"/>
    <hyperlink ref="B1957" r:id="rId7822" xr:uid="{00000000-0004-0000-0100-00008D1E0000}"/>
    <hyperlink ref="E1957" r:id="rId7823" xr:uid="{00000000-0004-0000-0100-00008E1E0000}"/>
    <hyperlink ref="I1957" r:id="rId7824" xr:uid="{00000000-0004-0000-0100-00008F1E0000}"/>
    <hyperlink ref="A1958" r:id="rId7825" xr:uid="{00000000-0004-0000-0100-0000901E0000}"/>
    <hyperlink ref="B1958" r:id="rId7826" xr:uid="{00000000-0004-0000-0100-0000911E0000}"/>
    <hyperlink ref="E1958" r:id="rId7827" xr:uid="{00000000-0004-0000-0100-0000921E0000}"/>
    <hyperlink ref="I1958" r:id="rId7828" xr:uid="{00000000-0004-0000-0100-0000931E0000}"/>
    <hyperlink ref="A1959" r:id="rId7829" xr:uid="{00000000-0004-0000-0100-0000941E0000}"/>
    <hyperlink ref="B1959" r:id="rId7830" xr:uid="{00000000-0004-0000-0100-0000951E0000}"/>
    <hyperlink ref="E1959" r:id="rId7831" xr:uid="{00000000-0004-0000-0100-0000961E0000}"/>
    <hyperlink ref="I1959" r:id="rId7832" xr:uid="{00000000-0004-0000-0100-0000971E0000}"/>
    <hyperlink ref="A1960" r:id="rId7833" xr:uid="{00000000-0004-0000-0100-0000981E0000}"/>
    <hyperlink ref="B1960" r:id="rId7834" xr:uid="{00000000-0004-0000-0100-0000991E0000}"/>
    <hyperlink ref="E1960" r:id="rId7835" xr:uid="{00000000-0004-0000-0100-00009A1E0000}"/>
    <hyperlink ref="I1960" r:id="rId7836" xr:uid="{00000000-0004-0000-0100-00009B1E0000}"/>
    <hyperlink ref="A1961" r:id="rId7837" xr:uid="{00000000-0004-0000-0100-00009C1E0000}"/>
    <hyperlink ref="B1961" r:id="rId7838" xr:uid="{00000000-0004-0000-0100-00009D1E0000}"/>
    <hyperlink ref="E1961" r:id="rId7839" xr:uid="{00000000-0004-0000-0100-00009E1E0000}"/>
    <hyperlink ref="I1961" r:id="rId7840" xr:uid="{00000000-0004-0000-0100-00009F1E0000}"/>
    <hyperlink ref="A1962" r:id="rId7841" xr:uid="{00000000-0004-0000-0100-0000A01E0000}"/>
    <hyperlink ref="B1962" r:id="rId7842" xr:uid="{00000000-0004-0000-0100-0000A11E0000}"/>
    <hyperlink ref="E1962" r:id="rId7843" xr:uid="{00000000-0004-0000-0100-0000A21E0000}"/>
    <hyperlink ref="I1962" r:id="rId7844" xr:uid="{00000000-0004-0000-0100-0000A31E0000}"/>
    <hyperlink ref="A1963" r:id="rId7845" xr:uid="{00000000-0004-0000-0100-0000A41E0000}"/>
    <hyperlink ref="B1963" r:id="rId7846" xr:uid="{00000000-0004-0000-0100-0000A51E0000}"/>
    <hyperlink ref="E1963" r:id="rId7847" xr:uid="{00000000-0004-0000-0100-0000A61E0000}"/>
    <hyperlink ref="I1963" r:id="rId7848" xr:uid="{00000000-0004-0000-0100-0000A71E0000}"/>
    <hyperlink ref="A1964" r:id="rId7849" xr:uid="{00000000-0004-0000-0100-0000A81E0000}"/>
    <hyperlink ref="B1964" r:id="rId7850" xr:uid="{00000000-0004-0000-0100-0000A91E0000}"/>
    <hyperlink ref="E1964" r:id="rId7851" xr:uid="{00000000-0004-0000-0100-0000AA1E0000}"/>
    <hyperlink ref="I1964" r:id="rId7852" xr:uid="{00000000-0004-0000-0100-0000AB1E0000}"/>
    <hyperlink ref="A1965" r:id="rId7853" xr:uid="{00000000-0004-0000-0100-0000AC1E0000}"/>
    <hyperlink ref="B1965" r:id="rId7854" xr:uid="{00000000-0004-0000-0100-0000AD1E0000}"/>
    <hyperlink ref="E1965" r:id="rId7855" xr:uid="{00000000-0004-0000-0100-0000AE1E0000}"/>
    <hyperlink ref="I1965" r:id="rId7856" xr:uid="{00000000-0004-0000-0100-0000AF1E0000}"/>
    <hyperlink ref="A1966" r:id="rId7857" xr:uid="{00000000-0004-0000-0100-0000B01E0000}"/>
    <hyperlink ref="B1966" r:id="rId7858" xr:uid="{00000000-0004-0000-0100-0000B11E0000}"/>
    <hyperlink ref="E1966" r:id="rId7859" xr:uid="{00000000-0004-0000-0100-0000B21E0000}"/>
    <hyperlink ref="I1966" r:id="rId7860" xr:uid="{00000000-0004-0000-0100-0000B31E0000}"/>
    <hyperlink ref="A1967" r:id="rId7861" xr:uid="{00000000-0004-0000-0100-0000B41E0000}"/>
    <hyperlink ref="B1967" r:id="rId7862" xr:uid="{00000000-0004-0000-0100-0000B51E0000}"/>
    <hyperlink ref="E1967" r:id="rId7863" xr:uid="{00000000-0004-0000-0100-0000B61E0000}"/>
    <hyperlink ref="I1967" r:id="rId7864" xr:uid="{00000000-0004-0000-0100-0000B71E0000}"/>
    <hyperlink ref="A1968" r:id="rId7865" xr:uid="{00000000-0004-0000-0100-0000B81E0000}"/>
    <hyperlink ref="B1968" r:id="rId7866" xr:uid="{00000000-0004-0000-0100-0000B91E0000}"/>
    <hyperlink ref="E1968" r:id="rId7867" xr:uid="{00000000-0004-0000-0100-0000BA1E0000}"/>
    <hyperlink ref="I1968" r:id="rId7868" xr:uid="{00000000-0004-0000-0100-0000BB1E0000}"/>
    <hyperlink ref="A1969" r:id="rId7869" xr:uid="{00000000-0004-0000-0100-0000BC1E0000}"/>
    <hyperlink ref="B1969" r:id="rId7870" xr:uid="{00000000-0004-0000-0100-0000BD1E0000}"/>
    <hyperlink ref="E1969" r:id="rId7871" xr:uid="{00000000-0004-0000-0100-0000BE1E0000}"/>
    <hyperlink ref="I1969" r:id="rId7872" xr:uid="{00000000-0004-0000-0100-0000BF1E0000}"/>
    <hyperlink ref="A1970" r:id="rId7873" xr:uid="{00000000-0004-0000-0100-0000C01E0000}"/>
    <hyperlink ref="B1970" r:id="rId7874" xr:uid="{00000000-0004-0000-0100-0000C11E0000}"/>
    <hyperlink ref="E1970" r:id="rId7875" xr:uid="{00000000-0004-0000-0100-0000C21E0000}"/>
    <hyperlink ref="I1970" r:id="rId7876" xr:uid="{00000000-0004-0000-0100-0000C31E0000}"/>
    <hyperlink ref="A1971" r:id="rId7877" xr:uid="{00000000-0004-0000-0100-0000C41E0000}"/>
    <hyperlink ref="B1971" r:id="rId7878" xr:uid="{00000000-0004-0000-0100-0000C51E0000}"/>
    <hyperlink ref="E1971" r:id="rId7879" xr:uid="{00000000-0004-0000-0100-0000C61E0000}"/>
    <hyperlink ref="I1971" r:id="rId7880" xr:uid="{00000000-0004-0000-0100-0000C71E0000}"/>
    <hyperlink ref="A1972" r:id="rId7881" xr:uid="{00000000-0004-0000-0100-0000C81E0000}"/>
    <hyperlink ref="B1972" r:id="rId7882" xr:uid="{00000000-0004-0000-0100-0000C91E0000}"/>
    <hyperlink ref="E1972" r:id="rId7883" xr:uid="{00000000-0004-0000-0100-0000CA1E0000}"/>
    <hyperlink ref="I1972" r:id="rId7884" xr:uid="{00000000-0004-0000-0100-0000CB1E0000}"/>
    <hyperlink ref="A1973" r:id="rId7885" xr:uid="{00000000-0004-0000-0100-0000CC1E0000}"/>
    <hyperlink ref="B1973" r:id="rId7886" xr:uid="{00000000-0004-0000-0100-0000CD1E0000}"/>
    <hyperlink ref="E1973" r:id="rId7887" xr:uid="{00000000-0004-0000-0100-0000CE1E0000}"/>
    <hyperlink ref="I1973" r:id="rId7888" xr:uid="{00000000-0004-0000-0100-0000CF1E0000}"/>
    <hyperlink ref="A1974" r:id="rId7889" xr:uid="{00000000-0004-0000-0100-0000D01E0000}"/>
    <hyperlink ref="B1974" r:id="rId7890" xr:uid="{00000000-0004-0000-0100-0000D11E0000}"/>
    <hyperlink ref="E1974" r:id="rId7891" xr:uid="{00000000-0004-0000-0100-0000D21E0000}"/>
    <hyperlink ref="I1974" r:id="rId7892" xr:uid="{00000000-0004-0000-0100-0000D31E0000}"/>
    <hyperlink ref="A1975" r:id="rId7893" xr:uid="{00000000-0004-0000-0100-0000D41E0000}"/>
    <hyperlink ref="B1975" r:id="rId7894" xr:uid="{00000000-0004-0000-0100-0000D51E0000}"/>
    <hyperlink ref="E1975" r:id="rId7895" xr:uid="{00000000-0004-0000-0100-0000D61E0000}"/>
    <hyperlink ref="I1975" r:id="rId7896" xr:uid="{00000000-0004-0000-0100-0000D71E0000}"/>
    <hyperlink ref="A1976" r:id="rId7897" xr:uid="{00000000-0004-0000-0100-0000D81E0000}"/>
    <hyperlink ref="B1976" r:id="rId7898" xr:uid="{00000000-0004-0000-0100-0000D91E0000}"/>
    <hyperlink ref="E1976" r:id="rId7899" xr:uid="{00000000-0004-0000-0100-0000DA1E0000}"/>
    <hyperlink ref="I1976" r:id="rId7900" xr:uid="{00000000-0004-0000-0100-0000DB1E0000}"/>
    <hyperlink ref="A1977" r:id="rId7901" xr:uid="{00000000-0004-0000-0100-0000DC1E0000}"/>
    <hyperlink ref="B1977" r:id="rId7902" xr:uid="{00000000-0004-0000-0100-0000DD1E0000}"/>
    <hyperlink ref="E1977" r:id="rId7903" xr:uid="{00000000-0004-0000-0100-0000DE1E0000}"/>
    <hyperlink ref="I1977" r:id="rId7904" xr:uid="{00000000-0004-0000-0100-0000DF1E0000}"/>
    <hyperlink ref="A1978" r:id="rId7905" xr:uid="{00000000-0004-0000-0100-0000E01E0000}"/>
    <hyperlink ref="B1978" r:id="rId7906" xr:uid="{00000000-0004-0000-0100-0000E11E0000}"/>
    <hyperlink ref="E1978" r:id="rId7907" xr:uid="{00000000-0004-0000-0100-0000E21E0000}"/>
    <hyperlink ref="I1978" r:id="rId7908" xr:uid="{00000000-0004-0000-0100-0000E31E0000}"/>
    <hyperlink ref="A1979" r:id="rId7909" xr:uid="{00000000-0004-0000-0100-0000E41E0000}"/>
    <hyperlink ref="B1979" r:id="rId7910" xr:uid="{00000000-0004-0000-0100-0000E51E0000}"/>
    <hyperlink ref="E1979" r:id="rId7911" xr:uid="{00000000-0004-0000-0100-0000E61E0000}"/>
    <hyperlink ref="I1979" r:id="rId7912" xr:uid="{00000000-0004-0000-0100-0000E71E0000}"/>
    <hyperlink ref="A1980" r:id="rId7913" xr:uid="{00000000-0004-0000-0100-0000E81E0000}"/>
    <hyperlink ref="B1980" r:id="rId7914" xr:uid="{00000000-0004-0000-0100-0000E91E0000}"/>
    <hyperlink ref="E1980" r:id="rId7915" xr:uid="{00000000-0004-0000-0100-0000EA1E0000}"/>
    <hyperlink ref="I1980" r:id="rId7916" xr:uid="{00000000-0004-0000-0100-0000EB1E0000}"/>
    <hyperlink ref="A1981" r:id="rId7917" xr:uid="{00000000-0004-0000-0100-0000EC1E0000}"/>
    <hyperlink ref="B1981" r:id="rId7918" xr:uid="{00000000-0004-0000-0100-0000ED1E0000}"/>
    <hyperlink ref="E1981" r:id="rId7919" xr:uid="{00000000-0004-0000-0100-0000EE1E0000}"/>
    <hyperlink ref="I1981" r:id="rId7920" xr:uid="{00000000-0004-0000-0100-0000EF1E0000}"/>
    <hyperlink ref="A1982" r:id="rId7921" xr:uid="{00000000-0004-0000-0100-0000F01E0000}"/>
    <hyperlink ref="B1982" r:id="rId7922" xr:uid="{00000000-0004-0000-0100-0000F11E0000}"/>
    <hyperlink ref="E1982" r:id="rId7923" xr:uid="{00000000-0004-0000-0100-0000F21E0000}"/>
    <hyperlink ref="I1982" r:id="rId7924" xr:uid="{00000000-0004-0000-0100-0000F31E0000}"/>
    <hyperlink ref="A1983" r:id="rId7925" xr:uid="{00000000-0004-0000-0100-0000F41E0000}"/>
    <hyperlink ref="B1983" r:id="rId7926" xr:uid="{00000000-0004-0000-0100-0000F51E0000}"/>
    <hyperlink ref="E1983" r:id="rId7927" xr:uid="{00000000-0004-0000-0100-0000F61E0000}"/>
    <hyperlink ref="I1983" r:id="rId7928" xr:uid="{00000000-0004-0000-0100-0000F71E0000}"/>
    <hyperlink ref="A1984" r:id="rId7929" xr:uid="{00000000-0004-0000-0100-0000F81E0000}"/>
    <hyperlink ref="B1984" r:id="rId7930" xr:uid="{00000000-0004-0000-0100-0000F91E0000}"/>
    <hyperlink ref="E1984" r:id="rId7931" xr:uid="{00000000-0004-0000-0100-0000FA1E0000}"/>
    <hyperlink ref="I1984" r:id="rId7932" xr:uid="{00000000-0004-0000-0100-0000FB1E0000}"/>
    <hyperlink ref="A1985" r:id="rId7933" xr:uid="{00000000-0004-0000-0100-0000FC1E0000}"/>
    <hyperlink ref="B1985" r:id="rId7934" xr:uid="{00000000-0004-0000-0100-0000FD1E0000}"/>
    <hyperlink ref="E1985" r:id="rId7935" xr:uid="{00000000-0004-0000-0100-0000FE1E0000}"/>
    <hyperlink ref="I1985" r:id="rId7936" xr:uid="{00000000-0004-0000-0100-0000FF1E0000}"/>
    <hyperlink ref="A1986" r:id="rId7937" xr:uid="{00000000-0004-0000-0100-0000001F0000}"/>
    <hyperlink ref="B1986" r:id="rId7938" xr:uid="{00000000-0004-0000-0100-0000011F0000}"/>
    <hyperlink ref="E1986" r:id="rId7939" xr:uid="{00000000-0004-0000-0100-0000021F0000}"/>
    <hyperlink ref="I1986" r:id="rId7940" xr:uid="{00000000-0004-0000-0100-0000031F0000}"/>
    <hyperlink ref="A1987" r:id="rId7941" xr:uid="{00000000-0004-0000-0100-0000041F0000}"/>
    <hyperlink ref="B1987" r:id="rId7942" xr:uid="{00000000-0004-0000-0100-0000051F0000}"/>
    <hyperlink ref="E1987" r:id="rId7943" xr:uid="{00000000-0004-0000-0100-0000061F0000}"/>
    <hyperlink ref="I1987" r:id="rId7944" xr:uid="{00000000-0004-0000-0100-0000071F0000}"/>
    <hyperlink ref="A1988" r:id="rId7945" xr:uid="{00000000-0004-0000-0100-0000081F0000}"/>
    <hyperlink ref="B1988" r:id="rId7946" xr:uid="{00000000-0004-0000-0100-0000091F0000}"/>
    <hyperlink ref="E1988" r:id="rId7947" xr:uid="{00000000-0004-0000-0100-00000A1F0000}"/>
    <hyperlink ref="I1988" r:id="rId7948" xr:uid="{00000000-0004-0000-0100-00000B1F0000}"/>
    <hyperlink ref="A1989" r:id="rId7949" xr:uid="{00000000-0004-0000-0100-00000C1F0000}"/>
    <hyperlink ref="B1989" r:id="rId7950" xr:uid="{00000000-0004-0000-0100-00000D1F0000}"/>
    <hyperlink ref="E1989" r:id="rId7951" xr:uid="{00000000-0004-0000-0100-00000E1F0000}"/>
    <hyperlink ref="I1989" r:id="rId7952" xr:uid="{00000000-0004-0000-0100-00000F1F0000}"/>
    <hyperlink ref="A1990" r:id="rId7953" xr:uid="{00000000-0004-0000-0100-0000101F0000}"/>
    <hyperlink ref="B1990" r:id="rId7954" xr:uid="{00000000-0004-0000-0100-0000111F0000}"/>
    <hyperlink ref="E1990" r:id="rId7955" xr:uid="{00000000-0004-0000-0100-0000121F0000}"/>
    <hyperlink ref="I1990" r:id="rId7956" xr:uid="{00000000-0004-0000-0100-0000131F0000}"/>
    <hyperlink ref="A1991" r:id="rId7957" xr:uid="{00000000-0004-0000-0100-0000141F0000}"/>
    <hyperlink ref="B1991" r:id="rId7958" xr:uid="{00000000-0004-0000-0100-0000151F0000}"/>
    <hyperlink ref="E1991" r:id="rId7959" xr:uid="{00000000-0004-0000-0100-0000161F0000}"/>
    <hyperlink ref="I1991" r:id="rId7960" xr:uid="{00000000-0004-0000-0100-0000171F0000}"/>
    <hyperlink ref="A1992" r:id="rId7961" xr:uid="{00000000-0004-0000-0100-0000181F0000}"/>
    <hyperlink ref="B1992" r:id="rId7962" xr:uid="{00000000-0004-0000-0100-0000191F0000}"/>
    <hyperlink ref="E1992" r:id="rId7963" xr:uid="{00000000-0004-0000-0100-00001A1F0000}"/>
    <hyperlink ref="I1992" r:id="rId7964" xr:uid="{00000000-0004-0000-0100-00001B1F0000}"/>
    <hyperlink ref="A1993" r:id="rId7965" xr:uid="{00000000-0004-0000-0100-00001C1F0000}"/>
    <hyperlink ref="B1993" r:id="rId7966" xr:uid="{00000000-0004-0000-0100-00001D1F0000}"/>
    <hyperlink ref="E1993" r:id="rId7967" xr:uid="{00000000-0004-0000-0100-00001E1F0000}"/>
    <hyperlink ref="I1993" r:id="rId7968" xr:uid="{00000000-0004-0000-0100-00001F1F0000}"/>
    <hyperlink ref="A1994" r:id="rId7969" xr:uid="{00000000-0004-0000-0100-0000201F0000}"/>
    <hyperlink ref="B1994" r:id="rId7970" xr:uid="{00000000-0004-0000-0100-0000211F0000}"/>
    <hyperlink ref="E1994" r:id="rId7971" xr:uid="{00000000-0004-0000-0100-0000221F0000}"/>
    <hyperlink ref="I1994" r:id="rId7972" xr:uid="{00000000-0004-0000-0100-0000231F0000}"/>
    <hyperlink ref="A1995" r:id="rId7973" xr:uid="{00000000-0004-0000-0100-0000241F0000}"/>
    <hyperlink ref="B1995" r:id="rId7974" xr:uid="{00000000-0004-0000-0100-0000251F0000}"/>
    <hyperlink ref="E1995" r:id="rId7975" xr:uid="{00000000-0004-0000-0100-0000261F0000}"/>
    <hyperlink ref="I1995" r:id="rId7976" xr:uid="{00000000-0004-0000-0100-0000271F0000}"/>
    <hyperlink ref="A1996" r:id="rId7977" xr:uid="{00000000-0004-0000-0100-0000281F0000}"/>
    <hyperlink ref="B1996" r:id="rId7978" xr:uid="{00000000-0004-0000-0100-0000291F0000}"/>
    <hyperlink ref="E1996" r:id="rId7979" xr:uid="{00000000-0004-0000-0100-00002A1F0000}"/>
    <hyperlink ref="I1996" r:id="rId7980" xr:uid="{00000000-0004-0000-0100-00002B1F0000}"/>
    <hyperlink ref="A1997" r:id="rId7981" xr:uid="{00000000-0004-0000-0100-00002C1F0000}"/>
    <hyperlink ref="B1997" r:id="rId7982" xr:uid="{00000000-0004-0000-0100-00002D1F0000}"/>
    <hyperlink ref="E1997" r:id="rId7983" xr:uid="{00000000-0004-0000-0100-00002E1F0000}"/>
    <hyperlink ref="I1997" r:id="rId7984" xr:uid="{00000000-0004-0000-0100-00002F1F0000}"/>
    <hyperlink ref="A1998" r:id="rId7985" xr:uid="{00000000-0004-0000-0100-0000301F0000}"/>
    <hyperlink ref="B1998" r:id="rId7986" xr:uid="{00000000-0004-0000-0100-0000311F0000}"/>
    <hyperlink ref="E1998" r:id="rId7987" xr:uid="{00000000-0004-0000-0100-0000321F0000}"/>
    <hyperlink ref="I1998" r:id="rId7988" xr:uid="{00000000-0004-0000-0100-0000331F0000}"/>
  </hyperlink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91ABE-6AAB-479A-861C-F67A4F529723}">
  <dimension ref="A1:P352"/>
  <sheetViews>
    <sheetView tabSelected="1" zoomScale="60" zoomScaleNormal="60" workbookViewId="0">
      <pane ySplit="648" topLeftCell="A284" activePane="bottomLeft"/>
      <selection activeCell="Q1" sqref="Q1:Q1048576"/>
      <selection pane="bottomLeft" activeCell="D329" sqref="D329"/>
    </sheetView>
  </sheetViews>
  <sheetFormatPr defaultRowHeight="14.4" x14ac:dyDescent="0.3"/>
  <cols>
    <col min="1" max="1" width="44.44140625" customWidth="1"/>
    <col min="2" max="2" width="10" customWidth="1"/>
    <col min="3" max="3" width="7.6640625" style="34" customWidth="1"/>
    <col min="4" max="4" width="5.6640625" style="34" customWidth="1"/>
    <col min="5" max="5" width="7.5546875" style="34" customWidth="1"/>
    <col min="6" max="6" width="5.6640625" style="34" customWidth="1"/>
    <col min="7" max="7" width="14.44140625" customWidth="1"/>
    <col min="8" max="8" width="13.109375" customWidth="1"/>
    <col min="9" max="9" width="12.33203125" customWidth="1"/>
    <col min="10" max="10" width="86.6640625" customWidth="1"/>
    <col min="11" max="11" width="8.88671875" style="34"/>
    <col min="12" max="12" width="14.33203125" customWidth="1"/>
    <col min="13" max="13" width="6.6640625" style="34" customWidth="1"/>
    <col min="14" max="14" width="25" style="92" customWidth="1"/>
    <col min="15" max="15" width="8.88671875" style="93"/>
    <col min="16" max="16" width="58.33203125" style="94" customWidth="1"/>
  </cols>
  <sheetData>
    <row r="1" spans="1:16" ht="39.6" x14ac:dyDescent="0.3">
      <c r="A1" s="52" t="s">
        <v>9492</v>
      </c>
      <c r="B1" s="52" t="s">
        <v>19</v>
      </c>
      <c r="C1" s="52" t="s">
        <v>22</v>
      </c>
      <c r="D1" s="52" t="s">
        <v>9187</v>
      </c>
      <c r="E1" s="53" t="s">
        <v>8934</v>
      </c>
      <c r="F1" s="53" t="s">
        <v>9188</v>
      </c>
      <c r="G1" s="53" t="s">
        <v>9189</v>
      </c>
      <c r="H1" s="53" t="s">
        <v>9190</v>
      </c>
      <c r="I1" s="53" t="s">
        <v>8933</v>
      </c>
      <c r="J1" s="53" t="s">
        <v>9191</v>
      </c>
      <c r="K1" s="53" t="s">
        <v>9192</v>
      </c>
      <c r="L1" s="53" t="s">
        <v>9193</v>
      </c>
      <c r="M1" s="53" t="s">
        <v>8935</v>
      </c>
      <c r="N1" s="53" t="s">
        <v>9194</v>
      </c>
      <c r="O1" s="54" t="s">
        <v>9195</v>
      </c>
      <c r="P1" s="55" t="s">
        <v>9196</v>
      </c>
    </row>
    <row r="2" spans="1:16" x14ac:dyDescent="0.3">
      <c r="A2" s="56" t="s">
        <v>9467</v>
      </c>
      <c r="B2" s="56" t="s">
        <v>5480</v>
      </c>
      <c r="C2" s="57" t="s">
        <v>7649</v>
      </c>
      <c r="D2" s="57" t="s">
        <v>54</v>
      </c>
      <c r="E2" s="57" t="s">
        <v>1060</v>
      </c>
      <c r="F2" s="57" t="s">
        <v>773</v>
      </c>
      <c r="G2" s="56" t="s">
        <v>9493</v>
      </c>
      <c r="H2" s="56" t="s">
        <v>9494</v>
      </c>
      <c r="I2" s="56" t="s">
        <v>108</v>
      </c>
      <c r="J2" s="56" t="s">
        <v>9495</v>
      </c>
      <c r="K2" s="56" t="s">
        <v>6869</v>
      </c>
      <c r="L2" s="56" t="s">
        <v>226</v>
      </c>
      <c r="M2" s="57" t="s">
        <v>274</v>
      </c>
      <c r="N2" s="56" t="s">
        <v>9146</v>
      </c>
      <c r="O2" s="58" t="s">
        <v>9496</v>
      </c>
      <c r="P2" s="55"/>
    </row>
    <row r="3" spans="1:16" x14ac:dyDescent="0.3">
      <c r="A3" s="56" t="s">
        <v>9467</v>
      </c>
      <c r="B3" s="56" t="s">
        <v>5308</v>
      </c>
      <c r="C3" s="57" t="s">
        <v>6319</v>
      </c>
      <c r="D3" s="57" t="s">
        <v>9283</v>
      </c>
      <c r="E3" s="57" t="s">
        <v>1060</v>
      </c>
      <c r="F3" s="57" t="s">
        <v>773</v>
      </c>
      <c r="G3" s="56" t="s">
        <v>9493</v>
      </c>
      <c r="H3" s="56" t="s">
        <v>9497</v>
      </c>
      <c r="I3" s="56" t="s">
        <v>108</v>
      </c>
      <c r="J3" s="56" t="s">
        <v>9495</v>
      </c>
      <c r="K3" s="56" t="s">
        <v>6869</v>
      </c>
      <c r="L3" s="56" t="s">
        <v>226</v>
      </c>
      <c r="M3" s="57" t="s">
        <v>274</v>
      </c>
      <c r="N3" s="56" t="s">
        <v>9146</v>
      </c>
      <c r="O3" s="58" t="s">
        <v>9496</v>
      </c>
      <c r="P3" s="55"/>
    </row>
    <row r="4" spans="1:16" x14ac:dyDescent="0.3">
      <c r="A4" s="56" t="s">
        <v>9467</v>
      </c>
      <c r="B4" s="56" t="s">
        <v>769</v>
      </c>
      <c r="C4" s="57" t="s">
        <v>9236</v>
      </c>
      <c r="D4" s="57" t="s">
        <v>54</v>
      </c>
      <c r="E4" s="57" t="s">
        <v>1060</v>
      </c>
      <c r="F4" s="57" t="s">
        <v>773</v>
      </c>
      <c r="G4" s="56" t="s">
        <v>9493</v>
      </c>
      <c r="H4" s="56" t="s">
        <v>9498</v>
      </c>
      <c r="I4" s="56" t="s">
        <v>108</v>
      </c>
      <c r="J4" s="56" t="s">
        <v>9495</v>
      </c>
      <c r="K4" s="56" t="s">
        <v>6869</v>
      </c>
      <c r="L4" s="56" t="s">
        <v>226</v>
      </c>
      <c r="M4" s="57" t="s">
        <v>274</v>
      </c>
      <c r="N4" s="56" t="s">
        <v>9146</v>
      </c>
      <c r="O4" s="58" t="s">
        <v>9496</v>
      </c>
      <c r="P4" s="55"/>
    </row>
    <row r="5" spans="1:16" x14ac:dyDescent="0.3">
      <c r="A5" s="56" t="s">
        <v>9467</v>
      </c>
      <c r="B5" s="56" t="s">
        <v>5305</v>
      </c>
      <c r="C5" s="57" t="s">
        <v>3600</v>
      </c>
      <c r="D5" s="57" t="s">
        <v>9283</v>
      </c>
      <c r="E5" s="57" t="s">
        <v>1060</v>
      </c>
      <c r="F5" s="57" t="s">
        <v>773</v>
      </c>
      <c r="G5" s="56" t="s">
        <v>9493</v>
      </c>
      <c r="H5" s="56" t="s">
        <v>9499</v>
      </c>
      <c r="I5" s="56" t="s">
        <v>108</v>
      </c>
      <c r="J5" s="56" t="s">
        <v>9495</v>
      </c>
      <c r="K5" s="56" t="s">
        <v>9500</v>
      </c>
      <c r="L5" s="56" t="s">
        <v>226</v>
      </c>
      <c r="M5" s="57" t="s">
        <v>274</v>
      </c>
      <c r="N5" s="56" t="s">
        <v>9146</v>
      </c>
      <c r="O5" s="58" t="s">
        <v>9496</v>
      </c>
      <c r="P5" s="55"/>
    </row>
    <row r="6" spans="1:16" ht="26.4" x14ac:dyDescent="0.3">
      <c r="A6" s="56" t="s">
        <v>9397</v>
      </c>
      <c r="B6" s="56" t="s">
        <v>9501</v>
      </c>
      <c r="C6" s="57" t="s">
        <v>3996</v>
      </c>
      <c r="D6" s="57" t="s">
        <v>55</v>
      </c>
      <c r="E6" s="57" t="s">
        <v>1060</v>
      </c>
      <c r="F6" s="57" t="s">
        <v>773</v>
      </c>
      <c r="G6" s="56" t="s">
        <v>9502</v>
      </c>
      <c r="H6" s="56" t="s">
        <v>9503</v>
      </c>
      <c r="I6" s="56" t="s">
        <v>108</v>
      </c>
      <c r="J6" s="56" t="s">
        <v>9504</v>
      </c>
      <c r="K6" s="56" t="s">
        <v>6752</v>
      </c>
      <c r="L6" s="56" t="s">
        <v>3298</v>
      </c>
      <c r="M6" s="57" t="s">
        <v>523</v>
      </c>
      <c r="N6" s="56" t="s">
        <v>9505</v>
      </c>
      <c r="O6" s="58" t="s">
        <v>9496</v>
      </c>
      <c r="P6" s="55"/>
    </row>
    <row r="7" spans="1:16" ht="15" thickBot="1" x14ac:dyDescent="0.35">
      <c r="A7" s="59" t="s">
        <v>9472</v>
      </c>
      <c r="B7" s="59" t="s">
        <v>9506</v>
      </c>
      <c r="C7" s="60" t="s">
        <v>9214</v>
      </c>
      <c r="D7" s="60" t="s">
        <v>55</v>
      </c>
      <c r="E7" s="60" t="s">
        <v>1060</v>
      </c>
      <c r="F7" s="60" t="s">
        <v>3472</v>
      </c>
      <c r="G7" s="59" t="s">
        <v>9507</v>
      </c>
      <c r="H7" s="59" t="s">
        <v>9508</v>
      </c>
      <c r="I7" s="59" t="s">
        <v>108</v>
      </c>
      <c r="J7" s="59" t="s">
        <v>9509</v>
      </c>
      <c r="K7" s="59" t="s">
        <v>9510</v>
      </c>
      <c r="L7" s="59" t="s">
        <v>3298</v>
      </c>
      <c r="M7" s="60" t="s">
        <v>274</v>
      </c>
      <c r="N7" s="59" t="s">
        <v>8954</v>
      </c>
      <c r="O7" s="61" t="s">
        <v>9496</v>
      </c>
      <c r="P7" s="62"/>
    </row>
    <row r="8" spans="1:16" x14ac:dyDescent="0.3">
      <c r="A8" s="63" t="s">
        <v>9424</v>
      </c>
      <c r="B8" s="63" t="s">
        <v>2244</v>
      </c>
      <c r="C8" s="64" t="s">
        <v>9511</v>
      </c>
      <c r="D8" s="64" t="s">
        <v>3228</v>
      </c>
      <c r="E8" s="64" t="s">
        <v>426</v>
      </c>
      <c r="F8" s="64" t="s">
        <v>3472</v>
      </c>
      <c r="G8" s="63" t="s">
        <v>9512</v>
      </c>
      <c r="H8" s="63" t="s">
        <v>9513</v>
      </c>
      <c r="I8" s="63" t="s">
        <v>108</v>
      </c>
      <c r="J8" s="63" t="s">
        <v>9514</v>
      </c>
      <c r="K8" s="63" t="s">
        <v>9198</v>
      </c>
      <c r="L8" s="63" t="s">
        <v>3298</v>
      </c>
      <c r="M8" s="64" t="s">
        <v>274</v>
      </c>
      <c r="N8" s="63" t="s">
        <v>2675</v>
      </c>
      <c r="O8" s="65" t="s">
        <v>9515</v>
      </c>
      <c r="P8" s="66"/>
    </row>
    <row r="9" spans="1:16" x14ac:dyDescent="0.3">
      <c r="A9" s="56" t="s">
        <v>9487</v>
      </c>
      <c r="B9" s="56" t="s">
        <v>2244</v>
      </c>
      <c r="C9" s="57" t="s">
        <v>9516</v>
      </c>
      <c r="D9" s="57" t="s">
        <v>3228</v>
      </c>
      <c r="E9" s="57" t="s">
        <v>426</v>
      </c>
      <c r="F9" s="57" t="s">
        <v>773</v>
      </c>
      <c r="G9" s="56" t="s">
        <v>9517</v>
      </c>
      <c r="H9" s="56" t="s">
        <v>9518</v>
      </c>
      <c r="I9" s="56" t="s">
        <v>108</v>
      </c>
      <c r="J9" s="56" t="s">
        <v>9519</v>
      </c>
      <c r="K9" s="56" t="s">
        <v>9198</v>
      </c>
      <c r="L9" s="56" t="s">
        <v>3298</v>
      </c>
      <c r="M9" s="57" t="s">
        <v>274</v>
      </c>
      <c r="N9" s="56" t="s">
        <v>2675</v>
      </c>
      <c r="O9" s="58" t="s">
        <v>9515</v>
      </c>
      <c r="P9" s="55"/>
    </row>
    <row r="10" spans="1:16" x14ac:dyDescent="0.3">
      <c r="A10" s="56" t="s">
        <v>9417</v>
      </c>
      <c r="B10" s="56" t="s">
        <v>9202</v>
      </c>
      <c r="C10" s="57" t="s">
        <v>7243</v>
      </c>
      <c r="D10" s="57" t="s">
        <v>3228</v>
      </c>
      <c r="E10" s="57" t="s">
        <v>426</v>
      </c>
      <c r="F10" s="57" t="s">
        <v>3472</v>
      </c>
      <c r="G10" s="56" t="s">
        <v>9512</v>
      </c>
      <c r="H10" s="56" t="s">
        <v>9520</v>
      </c>
      <c r="I10" s="56" t="s">
        <v>108</v>
      </c>
      <c r="J10" s="56" t="s">
        <v>9521</v>
      </c>
      <c r="K10" s="56" t="s">
        <v>9522</v>
      </c>
      <c r="L10" s="56" t="s">
        <v>3298</v>
      </c>
      <c r="M10" s="57" t="s">
        <v>274</v>
      </c>
      <c r="N10" s="56" t="s">
        <v>2675</v>
      </c>
      <c r="O10" s="58" t="s">
        <v>9515</v>
      </c>
      <c r="P10" s="55"/>
    </row>
    <row r="11" spans="1:16" x14ac:dyDescent="0.3">
      <c r="A11" s="56" t="s">
        <v>9424</v>
      </c>
      <c r="B11" s="56" t="s">
        <v>9202</v>
      </c>
      <c r="C11" s="57" t="s">
        <v>9272</v>
      </c>
      <c r="D11" s="57" t="s">
        <v>3228</v>
      </c>
      <c r="E11" s="57" t="s">
        <v>426</v>
      </c>
      <c r="F11" s="57" t="s">
        <v>3472</v>
      </c>
      <c r="G11" s="56" t="s">
        <v>9512</v>
      </c>
      <c r="H11" s="56" t="s">
        <v>9523</v>
      </c>
      <c r="I11" s="56" t="s">
        <v>108</v>
      </c>
      <c r="J11" s="56" t="s">
        <v>9514</v>
      </c>
      <c r="K11" s="56" t="s">
        <v>9522</v>
      </c>
      <c r="L11" s="56" t="s">
        <v>3298</v>
      </c>
      <c r="M11" s="57" t="s">
        <v>274</v>
      </c>
      <c r="N11" s="56" t="s">
        <v>2675</v>
      </c>
      <c r="O11" s="58" t="s">
        <v>9515</v>
      </c>
      <c r="P11" s="55"/>
    </row>
    <row r="12" spans="1:16" x14ac:dyDescent="0.3">
      <c r="A12" s="56" t="s">
        <v>9417</v>
      </c>
      <c r="B12" s="56" t="s">
        <v>5480</v>
      </c>
      <c r="C12" s="57" t="s">
        <v>7962</v>
      </c>
      <c r="D12" s="57" t="s">
        <v>3228</v>
      </c>
      <c r="E12" s="57" t="s">
        <v>426</v>
      </c>
      <c r="F12" s="57" t="s">
        <v>3472</v>
      </c>
      <c r="G12" s="56" t="s">
        <v>9512</v>
      </c>
      <c r="H12" s="56" t="s">
        <v>9524</v>
      </c>
      <c r="I12" s="56" t="s">
        <v>108</v>
      </c>
      <c r="J12" s="56" t="s">
        <v>9521</v>
      </c>
      <c r="K12" s="56" t="s">
        <v>9198</v>
      </c>
      <c r="L12" s="56" t="s">
        <v>3298</v>
      </c>
      <c r="M12" s="57" t="s">
        <v>274</v>
      </c>
      <c r="N12" s="56" t="s">
        <v>2675</v>
      </c>
      <c r="O12" s="58" t="s">
        <v>9515</v>
      </c>
      <c r="P12" s="55"/>
    </row>
    <row r="13" spans="1:16" x14ac:dyDescent="0.3">
      <c r="A13" s="56" t="s">
        <v>9424</v>
      </c>
      <c r="B13" s="56" t="s">
        <v>5480</v>
      </c>
      <c r="C13" s="57" t="s">
        <v>9307</v>
      </c>
      <c r="D13" s="57" t="s">
        <v>3228</v>
      </c>
      <c r="E13" s="57" t="s">
        <v>426</v>
      </c>
      <c r="F13" s="57" t="s">
        <v>3472</v>
      </c>
      <c r="G13" s="56" t="s">
        <v>9512</v>
      </c>
      <c r="H13" s="56" t="s">
        <v>9525</v>
      </c>
      <c r="I13" s="56" t="s">
        <v>108</v>
      </c>
      <c r="J13" s="56" t="s">
        <v>9514</v>
      </c>
      <c r="K13" s="56" t="s">
        <v>9198</v>
      </c>
      <c r="L13" s="56" t="s">
        <v>3298</v>
      </c>
      <c r="M13" s="57" t="s">
        <v>274</v>
      </c>
      <c r="N13" s="56" t="s">
        <v>2675</v>
      </c>
      <c r="O13" s="58" t="s">
        <v>9515</v>
      </c>
      <c r="P13" s="55" t="s">
        <v>9526</v>
      </c>
    </row>
    <row r="14" spans="1:16" x14ac:dyDescent="0.3">
      <c r="A14" s="56" t="s">
        <v>9419</v>
      </c>
      <c r="B14" s="56" t="s">
        <v>5480</v>
      </c>
      <c r="C14" s="57" t="s">
        <v>9308</v>
      </c>
      <c r="D14" s="57" t="s">
        <v>3228</v>
      </c>
      <c r="E14" s="57" t="s">
        <v>426</v>
      </c>
      <c r="F14" s="57" t="s">
        <v>3472</v>
      </c>
      <c r="G14" s="56" t="s">
        <v>9512</v>
      </c>
      <c r="H14" s="56" t="s">
        <v>9527</v>
      </c>
      <c r="I14" s="56" t="s">
        <v>108</v>
      </c>
      <c r="J14" s="56" t="s">
        <v>9528</v>
      </c>
      <c r="K14" s="56" t="s">
        <v>9198</v>
      </c>
      <c r="L14" s="56" t="s">
        <v>3298</v>
      </c>
      <c r="M14" s="57" t="s">
        <v>274</v>
      </c>
      <c r="N14" s="56" t="s">
        <v>2675</v>
      </c>
      <c r="O14" s="58" t="s">
        <v>9515</v>
      </c>
      <c r="P14" s="55"/>
    </row>
    <row r="15" spans="1:16" x14ac:dyDescent="0.3">
      <c r="A15" s="56" t="s">
        <v>9443</v>
      </c>
      <c r="B15" s="56" t="s">
        <v>5308</v>
      </c>
      <c r="C15" s="57" t="s">
        <v>9529</v>
      </c>
      <c r="D15" s="57" t="s">
        <v>3228</v>
      </c>
      <c r="E15" s="57" t="s">
        <v>426</v>
      </c>
      <c r="F15" s="57" t="s">
        <v>3472</v>
      </c>
      <c r="G15" s="56" t="s">
        <v>9512</v>
      </c>
      <c r="H15" s="56" t="s">
        <v>9530</v>
      </c>
      <c r="I15" s="56" t="s">
        <v>108</v>
      </c>
      <c r="J15" s="56" t="s">
        <v>9531</v>
      </c>
      <c r="K15" s="56" t="s">
        <v>9198</v>
      </c>
      <c r="L15" s="56" t="s">
        <v>3298</v>
      </c>
      <c r="M15" s="57" t="s">
        <v>274</v>
      </c>
      <c r="N15" s="56" t="s">
        <v>2675</v>
      </c>
      <c r="O15" s="58" t="s">
        <v>9515</v>
      </c>
      <c r="P15" s="55"/>
    </row>
    <row r="16" spans="1:16" x14ac:dyDescent="0.3">
      <c r="A16" s="56" t="s">
        <v>9417</v>
      </c>
      <c r="B16" s="56" t="s">
        <v>5308</v>
      </c>
      <c r="C16" s="57" t="s">
        <v>4484</v>
      </c>
      <c r="D16" s="57" t="s">
        <v>1003</v>
      </c>
      <c r="E16" s="57" t="s">
        <v>426</v>
      </c>
      <c r="F16" s="57" t="s">
        <v>3472</v>
      </c>
      <c r="G16" s="56" t="s">
        <v>9512</v>
      </c>
      <c r="H16" s="56" t="s">
        <v>9532</v>
      </c>
      <c r="I16" s="56" t="s">
        <v>108</v>
      </c>
      <c r="J16" s="56" t="s">
        <v>9521</v>
      </c>
      <c r="K16" s="56" t="s">
        <v>9198</v>
      </c>
      <c r="L16" s="56" t="s">
        <v>3298</v>
      </c>
      <c r="M16" s="57" t="s">
        <v>274</v>
      </c>
      <c r="N16" s="56" t="s">
        <v>2675</v>
      </c>
      <c r="O16" s="58" t="s">
        <v>9515</v>
      </c>
      <c r="P16" s="55"/>
    </row>
    <row r="17" spans="1:16" x14ac:dyDescent="0.3">
      <c r="A17" s="56" t="s">
        <v>9424</v>
      </c>
      <c r="B17" s="56" t="s">
        <v>5308</v>
      </c>
      <c r="C17" s="57" t="s">
        <v>4493</v>
      </c>
      <c r="D17" s="57" t="s">
        <v>3228</v>
      </c>
      <c r="E17" s="57" t="s">
        <v>426</v>
      </c>
      <c r="F17" s="57" t="s">
        <v>3472</v>
      </c>
      <c r="G17" s="56" t="s">
        <v>9512</v>
      </c>
      <c r="H17" s="56" t="s">
        <v>9533</v>
      </c>
      <c r="I17" s="56" t="s">
        <v>108</v>
      </c>
      <c r="J17" s="56" t="s">
        <v>9514</v>
      </c>
      <c r="K17" s="56" t="s">
        <v>9198</v>
      </c>
      <c r="L17" s="56" t="s">
        <v>3298</v>
      </c>
      <c r="M17" s="57" t="s">
        <v>274</v>
      </c>
      <c r="N17" s="56" t="s">
        <v>2675</v>
      </c>
      <c r="O17" s="58" t="s">
        <v>9515</v>
      </c>
      <c r="P17" s="55"/>
    </row>
    <row r="18" spans="1:16" x14ac:dyDescent="0.3">
      <c r="A18" s="56" t="s">
        <v>9419</v>
      </c>
      <c r="B18" s="56" t="s">
        <v>5308</v>
      </c>
      <c r="C18" s="57" t="s">
        <v>4544</v>
      </c>
      <c r="D18" s="57" t="s">
        <v>3228</v>
      </c>
      <c r="E18" s="57" t="s">
        <v>426</v>
      </c>
      <c r="F18" s="57" t="s">
        <v>3472</v>
      </c>
      <c r="G18" s="56" t="s">
        <v>9512</v>
      </c>
      <c r="H18" s="56" t="s">
        <v>9534</v>
      </c>
      <c r="I18" s="56" t="s">
        <v>108</v>
      </c>
      <c r="J18" s="56" t="s">
        <v>9528</v>
      </c>
      <c r="K18" s="56" t="s">
        <v>9198</v>
      </c>
      <c r="L18" s="56" t="s">
        <v>3298</v>
      </c>
      <c r="M18" s="57" t="s">
        <v>274</v>
      </c>
      <c r="N18" s="56" t="s">
        <v>2675</v>
      </c>
      <c r="O18" s="58" t="s">
        <v>9515</v>
      </c>
      <c r="P18" s="55"/>
    </row>
    <row r="19" spans="1:16" x14ac:dyDescent="0.3">
      <c r="A19" s="56" t="s">
        <v>9462</v>
      </c>
      <c r="B19" s="56" t="s">
        <v>9207</v>
      </c>
      <c r="C19" s="57" t="s">
        <v>6657</v>
      </c>
      <c r="D19" s="57" t="s">
        <v>54</v>
      </c>
      <c r="E19" s="57" t="s">
        <v>426</v>
      </c>
      <c r="F19" s="57" t="s">
        <v>3472</v>
      </c>
      <c r="G19" s="56" t="s">
        <v>9535</v>
      </c>
      <c r="H19" s="56" t="s">
        <v>9536</v>
      </c>
      <c r="I19" s="56" t="s">
        <v>108</v>
      </c>
      <c r="J19" s="56" t="s">
        <v>9537</v>
      </c>
      <c r="K19" s="56" t="s">
        <v>9199</v>
      </c>
      <c r="L19" s="56" t="s">
        <v>3298</v>
      </c>
      <c r="M19" s="57" t="s">
        <v>523</v>
      </c>
      <c r="N19" s="56" t="s">
        <v>2675</v>
      </c>
      <c r="O19" s="58" t="s">
        <v>9515</v>
      </c>
      <c r="P19" s="55"/>
    </row>
    <row r="20" spans="1:16" x14ac:dyDescent="0.3">
      <c r="A20" s="56" t="s">
        <v>9487</v>
      </c>
      <c r="B20" s="56" t="s">
        <v>9207</v>
      </c>
      <c r="C20" s="57" t="s">
        <v>9306</v>
      </c>
      <c r="D20" s="57" t="s">
        <v>54</v>
      </c>
      <c r="E20" s="57" t="s">
        <v>426</v>
      </c>
      <c r="F20" s="57" t="s">
        <v>773</v>
      </c>
      <c r="G20" s="56" t="s">
        <v>9535</v>
      </c>
      <c r="H20" s="56" t="s">
        <v>9538</v>
      </c>
      <c r="I20" s="56" t="s">
        <v>108</v>
      </c>
      <c r="J20" s="56" t="s">
        <v>9539</v>
      </c>
      <c r="K20" s="56" t="s">
        <v>9199</v>
      </c>
      <c r="L20" s="56" t="s">
        <v>3298</v>
      </c>
      <c r="M20" s="57" t="s">
        <v>523</v>
      </c>
      <c r="N20" s="56" t="s">
        <v>2675</v>
      </c>
      <c r="O20" s="58" t="s">
        <v>9515</v>
      </c>
      <c r="P20" s="55"/>
    </row>
    <row r="21" spans="1:16" x14ac:dyDescent="0.3">
      <c r="A21" s="56" t="s">
        <v>9386</v>
      </c>
      <c r="B21" s="56" t="s">
        <v>9208</v>
      </c>
      <c r="C21" s="57" t="s">
        <v>9540</v>
      </c>
      <c r="D21" s="57" t="s">
        <v>44</v>
      </c>
      <c r="E21" s="57" t="s">
        <v>426</v>
      </c>
      <c r="F21" s="57" t="s">
        <v>773</v>
      </c>
      <c r="G21" s="56" t="s">
        <v>9535</v>
      </c>
      <c r="H21" s="56" t="s">
        <v>9541</v>
      </c>
      <c r="I21" s="56" t="s">
        <v>108</v>
      </c>
      <c r="J21" s="56" t="s">
        <v>9542</v>
      </c>
      <c r="K21" s="56" t="s">
        <v>9199</v>
      </c>
      <c r="L21" s="56" t="s">
        <v>3298</v>
      </c>
      <c r="M21" s="57" t="s">
        <v>523</v>
      </c>
      <c r="N21" s="56" t="s">
        <v>2675</v>
      </c>
      <c r="O21" s="58" t="s">
        <v>9515</v>
      </c>
      <c r="P21" s="55"/>
    </row>
    <row r="22" spans="1:16" x14ac:dyDescent="0.3">
      <c r="A22" s="56" t="s">
        <v>9391</v>
      </c>
      <c r="B22" s="56" t="s">
        <v>9208</v>
      </c>
      <c r="C22" s="57" t="s">
        <v>9543</v>
      </c>
      <c r="D22" s="57" t="s">
        <v>3228</v>
      </c>
      <c r="E22" s="57" t="s">
        <v>426</v>
      </c>
      <c r="F22" s="57" t="s">
        <v>3472</v>
      </c>
      <c r="G22" s="56" t="s">
        <v>9535</v>
      </c>
      <c r="H22" s="56" t="s">
        <v>9544</v>
      </c>
      <c r="I22" s="56" t="s">
        <v>108</v>
      </c>
      <c r="J22" s="56" t="s">
        <v>9545</v>
      </c>
      <c r="K22" s="56" t="s">
        <v>9199</v>
      </c>
      <c r="L22" s="56" t="s">
        <v>3298</v>
      </c>
      <c r="M22" s="57" t="s">
        <v>523</v>
      </c>
      <c r="N22" s="56" t="s">
        <v>2675</v>
      </c>
      <c r="O22" s="58" t="s">
        <v>9515</v>
      </c>
      <c r="P22" s="55"/>
    </row>
    <row r="23" spans="1:16" x14ac:dyDescent="0.3">
      <c r="A23" s="56" t="s">
        <v>9487</v>
      </c>
      <c r="B23" s="56" t="s">
        <v>9208</v>
      </c>
      <c r="C23" s="57" t="s">
        <v>9546</v>
      </c>
      <c r="D23" s="57" t="s">
        <v>44</v>
      </c>
      <c r="E23" s="57" t="s">
        <v>426</v>
      </c>
      <c r="F23" s="57" t="s">
        <v>773</v>
      </c>
      <c r="G23" s="56" t="s">
        <v>9535</v>
      </c>
      <c r="H23" s="56" t="s">
        <v>9547</v>
      </c>
      <c r="I23" s="56" t="s">
        <v>108</v>
      </c>
      <c r="J23" s="56" t="s">
        <v>9539</v>
      </c>
      <c r="K23" s="56" t="s">
        <v>9199</v>
      </c>
      <c r="L23" s="56" t="s">
        <v>3298</v>
      </c>
      <c r="M23" s="57" t="s">
        <v>523</v>
      </c>
      <c r="N23" s="56" t="s">
        <v>2675</v>
      </c>
      <c r="O23" s="58" t="s">
        <v>9515</v>
      </c>
      <c r="P23" s="55"/>
    </row>
    <row r="24" spans="1:16" x14ac:dyDescent="0.3">
      <c r="A24" s="56" t="s">
        <v>9391</v>
      </c>
      <c r="B24" s="56" t="s">
        <v>9208</v>
      </c>
      <c r="C24" s="57" t="s">
        <v>9548</v>
      </c>
      <c r="D24" s="57" t="s">
        <v>3323</v>
      </c>
      <c r="E24" s="57" t="s">
        <v>426</v>
      </c>
      <c r="F24" s="57" t="s">
        <v>3472</v>
      </c>
      <c r="G24" s="56" t="s">
        <v>9535</v>
      </c>
      <c r="H24" s="56" t="s">
        <v>9549</v>
      </c>
      <c r="I24" s="56" t="s">
        <v>108</v>
      </c>
      <c r="J24" s="56" t="s">
        <v>9550</v>
      </c>
      <c r="K24" s="56" t="s">
        <v>9199</v>
      </c>
      <c r="L24" s="56" t="s">
        <v>3298</v>
      </c>
      <c r="M24" s="57" t="s">
        <v>523</v>
      </c>
      <c r="N24" s="56" t="s">
        <v>2675</v>
      </c>
      <c r="O24" s="58" t="s">
        <v>9515</v>
      </c>
      <c r="P24" s="55"/>
    </row>
    <row r="25" spans="1:16" x14ac:dyDescent="0.3">
      <c r="A25" s="56" t="s">
        <v>9417</v>
      </c>
      <c r="B25" s="56" t="s">
        <v>5464</v>
      </c>
      <c r="C25" s="57" t="s">
        <v>9262</v>
      </c>
      <c r="D25" s="57" t="s">
        <v>1003</v>
      </c>
      <c r="E25" s="57" t="s">
        <v>426</v>
      </c>
      <c r="F25" s="57" t="s">
        <v>3472</v>
      </c>
      <c r="G25" s="56" t="s">
        <v>9512</v>
      </c>
      <c r="H25" s="56" t="s">
        <v>9551</v>
      </c>
      <c r="I25" s="56" t="s">
        <v>108</v>
      </c>
      <c r="J25" s="56" t="s">
        <v>9521</v>
      </c>
      <c r="K25" s="56" t="s">
        <v>9198</v>
      </c>
      <c r="L25" s="56" t="s">
        <v>3298</v>
      </c>
      <c r="M25" s="57" t="s">
        <v>274</v>
      </c>
      <c r="N25" s="56" t="s">
        <v>2675</v>
      </c>
      <c r="O25" s="58" t="s">
        <v>9515</v>
      </c>
      <c r="P25" s="55"/>
    </row>
    <row r="26" spans="1:16" x14ac:dyDescent="0.3">
      <c r="A26" s="56" t="s">
        <v>9419</v>
      </c>
      <c r="B26" s="56" t="s">
        <v>5464</v>
      </c>
      <c r="C26" s="57" t="s">
        <v>9213</v>
      </c>
      <c r="D26" s="57" t="s">
        <v>3228</v>
      </c>
      <c r="E26" s="57" t="s">
        <v>426</v>
      </c>
      <c r="F26" s="57" t="s">
        <v>3472</v>
      </c>
      <c r="G26" s="56" t="s">
        <v>9512</v>
      </c>
      <c r="H26" s="56" t="s">
        <v>9552</v>
      </c>
      <c r="I26" s="56" t="s">
        <v>108</v>
      </c>
      <c r="J26" s="56" t="s">
        <v>9528</v>
      </c>
      <c r="K26" s="56" t="s">
        <v>9198</v>
      </c>
      <c r="L26" s="56" t="s">
        <v>3298</v>
      </c>
      <c r="M26" s="57" t="s">
        <v>274</v>
      </c>
      <c r="N26" s="56" t="s">
        <v>2675</v>
      </c>
      <c r="O26" s="58" t="s">
        <v>9515</v>
      </c>
      <c r="P26" s="55"/>
    </row>
    <row r="27" spans="1:16" x14ac:dyDescent="0.3">
      <c r="A27" s="56" t="s">
        <v>9409</v>
      </c>
      <c r="B27" s="56" t="s">
        <v>5497</v>
      </c>
      <c r="C27" s="57" t="s">
        <v>9553</v>
      </c>
      <c r="D27" s="57" t="s">
        <v>1003</v>
      </c>
      <c r="E27" s="57" t="s">
        <v>426</v>
      </c>
      <c r="F27" s="57" t="s">
        <v>3472</v>
      </c>
      <c r="G27" s="56" t="s">
        <v>9517</v>
      </c>
      <c r="H27" s="56" t="s">
        <v>9554</v>
      </c>
      <c r="I27" s="56" t="s">
        <v>108</v>
      </c>
      <c r="J27" s="56" t="s">
        <v>9555</v>
      </c>
      <c r="K27" s="56" t="s">
        <v>9199</v>
      </c>
      <c r="L27" s="56" t="s">
        <v>3298</v>
      </c>
      <c r="M27" s="57" t="s">
        <v>274</v>
      </c>
      <c r="N27" s="56" t="s">
        <v>2675</v>
      </c>
      <c r="O27" s="58" t="s">
        <v>9515</v>
      </c>
      <c r="P27" s="55"/>
    </row>
    <row r="28" spans="1:16" x14ac:dyDescent="0.3">
      <c r="A28" s="56" t="s">
        <v>9487</v>
      </c>
      <c r="B28" s="56" t="s">
        <v>5497</v>
      </c>
      <c r="C28" s="57" t="s">
        <v>9556</v>
      </c>
      <c r="D28" s="57" t="s">
        <v>3228</v>
      </c>
      <c r="E28" s="57" t="s">
        <v>426</v>
      </c>
      <c r="F28" s="57" t="s">
        <v>773</v>
      </c>
      <c r="G28" s="56" t="s">
        <v>9517</v>
      </c>
      <c r="H28" s="56" t="s">
        <v>9557</v>
      </c>
      <c r="I28" s="56" t="s">
        <v>108</v>
      </c>
      <c r="J28" s="56" t="s">
        <v>9558</v>
      </c>
      <c r="K28" s="56" t="s">
        <v>9199</v>
      </c>
      <c r="L28" s="56" t="s">
        <v>3298</v>
      </c>
      <c r="M28" s="57" t="s">
        <v>274</v>
      </c>
      <c r="N28" s="56" t="s">
        <v>2675</v>
      </c>
      <c r="O28" s="58" t="s">
        <v>9515</v>
      </c>
      <c r="P28" s="55"/>
    </row>
    <row r="29" spans="1:16" ht="17.399999999999999" customHeight="1" x14ac:dyDescent="0.3">
      <c r="A29" s="56" t="s">
        <v>9450</v>
      </c>
      <c r="B29" s="56" t="s">
        <v>9269</v>
      </c>
      <c r="C29" s="57" t="s">
        <v>4685</v>
      </c>
      <c r="D29" s="57" t="s">
        <v>3228</v>
      </c>
      <c r="E29" s="57" t="s">
        <v>426</v>
      </c>
      <c r="F29" s="57" t="s">
        <v>3472</v>
      </c>
      <c r="G29" s="56" t="s">
        <v>9559</v>
      </c>
      <c r="H29" s="56" t="s">
        <v>9560</v>
      </c>
      <c r="I29" s="56" t="s">
        <v>47</v>
      </c>
      <c r="J29" s="56" t="s">
        <v>9561</v>
      </c>
      <c r="K29" s="56" t="s">
        <v>5032</v>
      </c>
      <c r="L29" s="56" t="s">
        <v>3298</v>
      </c>
      <c r="M29" s="57" t="s">
        <v>600</v>
      </c>
      <c r="N29" s="56" t="s">
        <v>2675</v>
      </c>
      <c r="O29" s="58" t="s">
        <v>9515</v>
      </c>
      <c r="P29" s="55"/>
    </row>
    <row r="30" spans="1:16" ht="16.2" customHeight="1" x14ac:dyDescent="0.3">
      <c r="A30" s="56" t="s">
        <v>9450</v>
      </c>
      <c r="B30" s="56" t="s">
        <v>9269</v>
      </c>
      <c r="C30" s="57" t="s">
        <v>4685</v>
      </c>
      <c r="D30" s="57" t="s">
        <v>3323</v>
      </c>
      <c r="E30" s="57" t="s">
        <v>426</v>
      </c>
      <c r="F30" s="57" t="s">
        <v>3472</v>
      </c>
      <c r="G30" s="56" t="s">
        <v>9562</v>
      </c>
      <c r="H30" s="56" t="s">
        <v>1003</v>
      </c>
      <c r="I30" s="56" t="s">
        <v>108</v>
      </c>
      <c r="J30" s="56" t="s">
        <v>9561</v>
      </c>
      <c r="K30" s="56" t="s">
        <v>5032</v>
      </c>
      <c r="L30" s="56" t="s">
        <v>1003</v>
      </c>
      <c r="M30" s="57" t="s">
        <v>600</v>
      </c>
      <c r="N30" s="56" t="s">
        <v>2675</v>
      </c>
      <c r="O30" s="58" t="s">
        <v>9515</v>
      </c>
      <c r="P30" s="55"/>
    </row>
    <row r="31" spans="1:16" x14ac:dyDescent="0.3">
      <c r="A31" s="56" t="s">
        <v>9424</v>
      </c>
      <c r="B31" s="56" t="s">
        <v>5331</v>
      </c>
      <c r="C31" s="57" t="s">
        <v>5559</v>
      </c>
      <c r="D31" s="57" t="s">
        <v>3228</v>
      </c>
      <c r="E31" s="57" t="s">
        <v>426</v>
      </c>
      <c r="F31" s="57" t="s">
        <v>3472</v>
      </c>
      <c r="G31" s="56" t="s">
        <v>9512</v>
      </c>
      <c r="H31" s="56" t="s">
        <v>9563</v>
      </c>
      <c r="I31" s="56" t="s">
        <v>108</v>
      </c>
      <c r="J31" s="56" t="s">
        <v>9514</v>
      </c>
      <c r="K31" s="56" t="s">
        <v>9199</v>
      </c>
      <c r="L31" s="56" t="s">
        <v>3298</v>
      </c>
      <c r="M31" s="57" t="s">
        <v>274</v>
      </c>
      <c r="N31" s="56" t="s">
        <v>2675</v>
      </c>
      <c r="O31" s="58" t="s">
        <v>9515</v>
      </c>
      <c r="P31" s="55"/>
    </row>
    <row r="32" spans="1:16" x14ac:dyDescent="0.3">
      <c r="A32" s="56" t="s">
        <v>9450</v>
      </c>
      <c r="B32" s="56" t="s">
        <v>5331</v>
      </c>
      <c r="C32" s="57" t="s">
        <v>9286</v>
      </c>
      <c r="D32" s="57" t="s">
        <v>3228</v>
      </c>
      <c r="E32" s="57" t="s">
        <v>426</v>
      </c>
      <c r="F32" s="57" t="s">
        <v>3472</v>
      </c>
      <c r="G32" s="56" t="s">
        <v>9512</v>
      </c>
      <c r="H32" s="56" t="s">
        <v>9564</v>
      </c>
      <c r="I32" s="56" t="s">
        <v>108</v>
      </c>
      <c r="J32" s="56" t="s">
        <v>9565</v>
      </c>
      <c r="K32" s="56" t="s">
        <v>9199</v>
      </c>
      <c r="L32" s="56" t="s">
        <v>3298</v>
      </c>
      <c r="M32" s="57" t="s">
        <v>274</v>
      </c>
      <c r="N32" s="56" t="s">
        <v>2675</v>
      </c>
      <c r="O32" s="58" t="s">
        <v>9515</v>
      </c>
      <c r="P32" s="55"/>
    </row>
    <row r="33" spans="1:16" x14ac:dyDescent="0.3">
      <c r="A33" s="56" t="s">
        <v>9476</v>
      </c>
      <c r="B33" s="56" t="s">
        <v>5331</v>
      </c>
      <c r="C33" s="57" t="s">
        <v>3322</v>
      </c>
      <c r="D33" s="57" t="s">
        <v>1003</v>
      </c>
      <c r="E33" s="57" t="s">
        <v>426</v>
      </c>
      <c r="F33" s="57" t="s">
        <v>3472</v>
      </c>
      <c r="G33" s="56" t="s">
        <v>9517</v>
      </c>
      <c r="H33" s="56" t="s">
        <v>9566</v>
      </c>
      <c r="I33" s="56" t="s">
        <v>108</v>
      </c>
      <c r="J33" s="56" t="s">
        <v>9567</v>
      </c>
      <c r="K33" s="56" t="s">
        <v>9199</v>
      </c>
      <c r="L33" s="56" t="s">
        <v>3298</v>
      </c>
      <c r="M33" s="57" t="s">
        <v>274</v>
      </c>
      <c r="N33" s="56" t="s">
        <v>2675</v>
      </c>
      <c r="O33" s="58" t="s">
        <v>9515</v>
      </c>
      <c r="P33" s="55"/>
    </row>
    <row r="34" spans="1:16" x14ac:dyDescent="0.3">
      <c r="A34" s="56" t="s">
        <v>9487</v>
      </c>
      <c r="B34" s="56" t="s">
        <v>5331</v>
      </c>
      <c r="C34" s="57" t="s">
        <v>9568</v>
      </c>
      <c r="D34" s="57" t="s">
        <v>3228</v>
      </c>
      <c r="E34" s="57" t="s">
        <v>426</v>
      </c>
      <c r="F34" s="57" t="s">
        <v>773</v>
      </c>
      <c r="G34" s="56" t="s">
        <v>9517</v>
      </c>
      <c r="H34" s="56" t="s">
        <v>9569</v>
      </c>
      <c r="I34" s="56" t="s">
        <v>108</v>
      </c>
      <c r="J34" s="56" t="s">
        <v>9570</v>
      </c>
      <c r="K34" s="56" t="s">
        <v>9199</v>
      </c>
      <c r="L34" s="56" t="s">
        <v>3298</v>
      </c>
      <c r="M34" s="57" t="s">
        <v>274</v>
      </c>
      <c r="N34" s="56" t="s">
        <v>2675</v>
      </c>
      <c r="O34" s="58" t="s">
        <v>9515</v>
      </c>
      <c r="P34" s="55"/>
    </row>
    <row r="35" spans="1:16" x14ac:dyDescent="0.3">
      <c r="A35" s="56" t="s">
        <v>9443</v>
      </c>
      <c r="B35" s="56" t="s">
        <v>5573</v>
      </c>
      <c r="C35" s="57" t="s">
        <v>9571</v>
      </c>
      <c r="D35" s="57" t="s">
        <v>3228</v>
      </c>
      <c r="E35" s="57" t="s">
        <v>426</v>
      </c>
      <c r="F35" s="57" t="s">
        <v>3472</v>
      </c>
      <c r="G35" s="56" t="s">
        <v>9512</v>
      </c>
      <c r="H35" s="56" t="s">
        <v>9572</v>
      </c>
      <c r="I35" s="56" t="s">
        <v>108</v>
      </c>
      <c r="J35" s="56" t="s">
        <v>9531</v>
      </c>
      <c r="K35" s="56" t="s">
        <v>9198</v>
      </c>
      <c r="L35" s="56" t="s">
        <v>3298</v>
      </c>
      <c r="M35" s="57" t="s">
        <v>274</v>
      </c>
      <c r="N35" s="56" t="s">
        <v>2675</v>
      </c>
      <c r="O35" s="58" t="s">
        <v>9515</v>
      </c>
      <c r="P35" s="55"/>
    </row>
    <row r="36" spans="1:16" x14ac:dyDescent="0.3">
      <c r="A36" s="56" t="s">
        <v>9424</v>
      </c>
      <c r="B36" s="56" t="s">
        <v>5573</v>
      </c>
      <c r="C36" s="57" t="s">
        <v>9573</v>
      </c>
      <c r="D36" s="57" t="s">
        <v>3228</v>
      </c>
      <c r="E36" s="57" t="s">
        <v>426</v>
      </c>
      <c r="F36" s="57" t="s">
        <v>3472</v>
      </c>
      <c r="G36" s="56" t="s">
        <v>9512</v>
      </c>
      <c r="H36" s="56" t="s">
        <v>9574</v>
      </c>
      <c r="I36" s="56" t="s">
        <v>108</v>
      </c>
      <c r="J36" s="56" t="s">
        <v>9514</v>
      </c>
      <c r="K36" s="56" t="s">
        <v>9198</v>
      </c>
      <c r="L36" s="56" t="s">
        <v>3298</v>
      </c>
      <c r="M36" s="57" t="s">
        <v>274</v>
      </c>
      <c r="N36" s="56" t="s">
        <v>2675</v>
      </c>
      <c r="O36" s="58" t="s">
        <v>9515</v>
      </c>
      <c r="P36" s="55"/>
    </row>
    <row r="37" spans="1:16" x14ac:dyDescent="0.3">
      <c r="A37" s="56" t="s">
        <v>9450</v>
      </c>
      <c r="B37" s="56" t="s">
        <v>5595</v>
      </c>
      <c r="C37" s="57" t="s">
        <v>3854</v>
      </c>
      <c r="D37" s="57" t="s">
        <v>3323</v>
      </c>
      <c r="E37" s="57" t="s">
        <v>426</v>
      </c>
      <c r="F37" s="57" t="s">
        <v>3472</v>
      </c>
      <c r="G37" s="56" t="s">
        <v>9517</v>
      </c>
      <c r="H37" s="56" t="s">
        <v>9575</v>
      </c>
      <c r="I37" s="56" t="s">
        <v>108</v>
      </c>
      <c r="J37" s="56" t="s">
        <v>9576</v>
      </c>
      <c r="K37" s="56" t="s">
        <v>9198</v>
      </c>
      <c r="L37" s="56" t="s">
        <v>3298</v>
      </c>
      <c r="M37" s="57" t="s">
        <v>274</v>
      </c>
      <c r="N37" s="56" t="s">
        <v>2675</v>
      </c>
      <c r="O37" s="58" t="s">
        <v>9515</v>
      </c>
      <c r="P37" s="55"/>
    </row>
    <row r="38" spans="1:16" x14ac:dyDescent="0.3">
      <c r="A38" s="56" t="s">
        <v>9443</v>
      </c>
      <c r="B38" s="56" t="s">
        <v>769</v>
      </c>
      <c r="C38" s="57" t="s">
        <v>3686</v>
      </c>
      <c r="D38" s="57" t="s">
        <v>3323</v>
      </c>
      <c r="E38" s="57" t="s">
        <v>426</v>
      </c>
      <c r="F38" s="57" t="s">
        <v>3472</v>
      </c>
      <c r="G38" s="56" t="s">
        <v>9512</v>
      </c>
      <c r="H38" s="56" t="s">
        <v>9577</v>
      </c>
      <c r="I38" s="56" t="s">
        <v>108</v>
      </c>
      <c r="J38" s="56" t="s">
        <v>9531</v>
      </c>
      <c r="K38" s="56" t="s">
        <v>9198</v>
      </c>
      <c r="L38" s="56" t="s">
        <v>3298</v>
      </c>
      <c r="M38" s="57" t="s">
        <v>274</v>
      </c>
      <c r="N38" s="56" t="s">
        <v>2675</v>
      </c>
      <c r="O38" s="58" t="s">
        <v>9515</v>
      </c>
      <c r="P38" s="55"/>
    </row>
    <row r="39" spans="1:16" x14ac:dyDescent="0.3">
      <c r="A39" s="56" t="s">
        <v>9481</v>
      </c>
      <c r="B39" s="56" t="s">
        <v>769</v>
      </c>
      <c r="C39" s="57" t="s">
        <v>8492</v>
      </c>
      <c r="D39" s="57" t="s">
        <v>3228</v>
      </c>
      <c r="E39" s="57" t="s">
        <v>426</v>
      </c>
      <c r="F39" s="57" t="s">
        <v>3472</v>
      </c>
      <c r="G39" s="56" t="s">
        <v>9517</v>
      </c>
      <c r="H39" s="56" t="s">
        <v>9578</v>
      </c>
      <c r="I39" s="56" t="s">
        <v>108</v>
      </c>
      <c r="J39" s="56" t="s">
        <v>9579</v>
      </c>
      <c r="K39" s="56" t="s">
        <v>9198</v>
      </c>
      <c r="L39" s="56" t="s">
        <v>3298</v>
      </c>
      <c r="M39" s="57" t="s">
        <v>274</v>
      </c>
      <c r="N39" s="56" t="s">
        <v>2675</v>
      </c>
      <c r="O39" s="58" t="s">
        <v>9515</v>
      </c>
      <c r="P39" s="55"/>
    </row>
    <row r="40" spans="1:16" x14ac:dyDescent="0.3">
      <c r="A40" s="56" t="s">
        <v>9443</v>
      </c>
      <c r="B40" s="56" t="s">
        <v>5305</v>
      </c>
      <c r="C40" s="57" t="s">
        <v>9354</v>
      </c>
      <c r="D40" s="57" t="s">
        <v>3228</v>
      </c>
      <c r="E40" s="57" t="s">
        <v>426</v>
      </c>
      <c r="F40" s="57" t="s">
        <v>3472</v>
      </c>
      <c r="G40" s="56" t="s">
        <v>9512</v>
      </c>
      <c r="H40" s="56" t="s">
        <v>9580</v>
      </c>
      <c r="I40" s="56" t="s">
        <v>108</v>
      </c>
      <c r="J40" s="56" t="s">
        <v>9531</v>
      </c>
      <c r="K40" s="56" t="s">
        <v>9198</v>
      </c>
      <c r="L40" s="56" t="s">
        <v>3298</v>
      </c>
      <c r="M40" s="57" t="s">
        <v>274</v>
      </c>
      <c r="N40" s="56" t="s">
        <v>2675</v>
      </c>
      <c r="O40" s="58" t="s">
        <v>9515</v>
      </c>
      <c r="P40" s="55"/>
    </row>
    <row r="41" spans="1:16" x14ac:dyDescent="0.3">
      <c r="A41" s="56" t="s">
        <v>9424</v>
      </c>
      <c r="B41" s="56" t="s">
        <v>5305</v>
      </c>
      <c r="C41" s="57" t="s">
        <v>8201</v>
      </c>
      <c r="D41" s="57" t="s">
        <v>3228</v>
      </c>
      <c r="E41" s="57" t="s">
        <v>426</v>
      </c>
      <c r="F41" s="57" t="s">
        <v>3472</v>
      </c>
      <c r="G41" s="56" t="s">
        <v>9512</v>
      </c>
      <c r="H41" s="56" t="s">
        <v>9581</v>
      </c>
      <c r="I41" s="56" t="s">
        <v>108</v>
      </c>
      <c r="J41" s="56" t="s">
        <v>9514</v>
      </c>
      <c r="K41" s="56" t="s">
        <v>9198</v>
      </c>
      <c r="L41" s="56" t="s">
        <v>3298</v>
      </c>
      <c r="M41" s="57" t="s">
        <v>274</v>
      </c>
      <c r="N41" s="56" t="s">
        <v>2675</v>
      </c>
      <c r="O41" s="58" t="s">
        <v>9515</v>
      </c>
      <c r="P41" s="55"/>
    </row>
    <row r="42" spans="1:16" x14ac:dyDescent="0.3">
      <c r="A42" s="56" t="s">
        <v>9481</v>
      </c>
      <c r="B42" s="56" t="s">
        <v>5305</v>
      </c>
      <c r="C42" s="57" t="s">
        <v>6570</v>
      </c>
      <c r="D42" s="57" t="s">
        <v>3323</v>
      </c>
      <c r="E42" s="57" t="s">
        <v>426</v>
      </c>
      <c r="F42" s="57" t="s">
        <v>3472</v>
      </c>
      <c r="G42" s="56" t="s">
        <v>9582</v>
      </c>
      <c r="H42" s="56" t="s">
        <v>9583</v>
      </c>
      <c r="I42" s="56" t="s">
        <v>108</v>
      </c>
      <c r="J42" s="56" t="s">
        <v>9584</v>
      </c>
      <c r="K42" s="56" t="s">
        <v>9198</v>
      </c>
      <c r="L42" s="56" t="s">
        <v>3298</v>
      </c>
      <c r="M42" s="57" t="s">
        <v>274</v>
      </c>
      <c r="N42" s="56" t="s">
        <v>2675</v>
      </c>
      <c r="O42" s="58" t="s">
        <v>9515</v>
      </c>
      <c r="P42" s="55"/>
    </row>
    <row r="43" spans="1:16" x14ac:dyDescent="0.3">
      <c r="A43" s="56" t="s">
        <v>9453</v>
      </c>
      <c r="B43" s="56" t="s">
        <v>3397</v>
      </c>
      <c r="C43" s="57" t="s">
        <v>9267</v>
      </c>
      <c r="D43" s="57" t="s">
        <v>44</v>
      </c>
      <c r="E43" s="57" t="s">
        <v>426</v>
      </c>
      <c r="F43" s="57" t="s">
        <v>3472</v>
      </c>
      <c r="G43" s="56" t="s">
        <v>9585</v>
      </c>
      <c r="H43" s="56" t="s">
        <v>9586</v>
      </c>
      <c r="I43" s="56" t="s">
        <v>108</v>
      </c>
      <c r="J43" s="56" t="s">
        <v>9587</v>
      </c>
      <c r="K43" s="56" t="s">
        <v>9199</v>
      </c>
      <c r="L43" s="56" t="s">
        <v>3298</v>
      </c>
      <c r="M43" s="57" t="s">
        <v>523</v>
      </c>
      <c r="N43" s="56" t="s">
        <v>9588</v>
      </c>
      <c r="O43" s="58" t="s">
        <v>9515</v>
      </c>
      <c r="P43" s="55"/>
    </row>
    <row r="44" spans="1:16" x14ac:dyDescent="0.3">
      <c r="A44" s="56" t="s">
        <v>9487</v>
      </c>
      <c r="B44" s="56" t="s">
        <v>3397</v>
      </c>
      <c r="C44" s="57" t="s">
        <v>5176</v>
      </c>
      <c r="D44" s="57" t="s">
        <v>44</v>
      </c>
      <c r="E44" s="57" t="s">
        <v>426</v>
      </c>
      <c r="F44" s="57" t="s">
        <v>773</v>
      </c>
      <c r="G44" s="56" t="s">
        <v>9589</v>
      </c>
      <c r="H44" s="56" t="s">
        <v>9590</v>
      </c>
      <c r="I44" s="56" t="s">
        <v>108</v>
      </c>
      <c r="J44" s="56" t="s">
        <v>9539</v>
      </c>
      <c r="K44" s="56" t="s">
        <v>9199</v>
      </c>
      <c r="L44" s="56" t="s">
        <v>3298</v>
      </c>
      <c r="M44" s="57" t="s">
        <v>523</v>
      </c>
      <c r="N44" s="56" t="s">
        <v>2675</v>
      </c>
      <c r="O44" s="58" t="s">
        <v>9515</v>
      </c>
      <c r="P44" s="55"/>
    </row>
    <row r="45" spans="1:16" x14ac:dyDescent="0.3">
      <c r="A45" s="56" t="s">
        <v>9409</v>
      </c>
      <c r="B45" s="56" t="s">
        <v>9591</v>
      </c>
      <c r="C45" s="57" t="s">
        <v>4336</v>
      </c>
      <c r="D45" s="57" t="s">
        <v>3228</v>
      </c>
      <c r="E45" s="57" t="s">
        <v>426</v>
      </c>
      <c r="F45" s="57" t="s">
        <v>3472</v>
      </c>
      <c r="G45" s="56" t="s">
        <v>9589</v>
      </c>
      <c r="H45" s="56" t="s">
        <v>9592</v>
      </c>
      <c r="I45" s="56" t="s">
        <v>108</v>
      </c>
      <c r="J45" s="56" t="s">
        <v>9593</v>
      </c>
      <c r="K45" s="56" t="s">
        <v>3635</v>
      </c>
      <c r="L45" s="56" t="s">
        <v>3298</v>
      </c>
      <c r="M45" s="57" t="s">
        <v>523</v>
      </c>
      <c r="N45" s="56" t="s">
        <v>2675</v>
      </c>
      <c r="O45" s="58" t="s">
        <v>9515</v>
      </c>
      <c r="P45" s="55"/>
    </row>
    <row r="46" spans="1:16" x14ac:dyDescent="0.3">
      <c r="A46" s="56" t="s">
        <v>9386</v>
      </c>
      <c r="B46" s="56" t="s">
        <v>3317</v>
      </c>
      <c r="C46" s="57" t="s">
        <v>9200</v>
      </c>
      <c r="D46" s="57" t="s">
        <v>44</v>
      </c>
      <c r="E46" s="57" t="s">
        <v>426</v>
      </c>
      <c r="F46" s="57" t="s">
        <v>773</v>
      </c>
      <c r="G46" s="56" t="s">
        <v>9589</v>
      </c>
      <c r="H46" s="56" t="s">
        <v>9594</v>
      </c>
      <c r="I46" s="56" t="s">
        <v>108</v>
      </c>
      <c r="J46" s="56" t="s">
        <v>9542</v>
      </c>
      <c r="K46" s="56" t="s">
        <v>9199</v>
      </c>
      <c r="L46" s="56" t="s">
        <v>3298</v>
      </c>
      <c r="M46" s="57" t="s">
        <v>523</v>
      </c>
      <c r="N46" s="56" t="s">
        <v>2675</v>
      </c>
      <c r="O46" s="58" t="s">
        <v>9515</v>
      </c>
      <c r="P46" s="55"/>
    </row>
    <row r="47" spans="1:16" x14ac:dyDescent="0.3">
      <c r="A47" s="56" t="s">
        <v>9409</v>
      </c>
      <c r="B47" s="56" t="s">
        <v>3317</v>
      </c>
      <c r="C47" s="57" t="s">
        <v>3744</v>
      </c>
      <c r="D47" s="57" t="s">
        <v>9283</v>
      </c>
      <c r="E47" s="57" t="s">
        <v>426</v>
      </c>
      <c r="F47" s="57" t="s">
        <v>3472</v>
      </c>
      <c r="G47" s="56" t="s">
        <v>9589</v>
      </c>
      <c r="H47" s="56" t="s">
        <v>9595</v>
      </c>
      <c r="I47" s="56" t="s">
        <v>108</v>
      </c>
      <c r="J47" s="56" t="s">
        <v>9596</v>
      </c>
      <c r="K47" s="56" t="s">
        <v>9199</v>
      </c>
      <c r="L47" s="56" t="s">
        <v>3298</v>
      </c>
      <c r="M47" s="57" t="s">
        <v>523</v>
      </c>
      <c r="N47" s="56" t="s">
        <v>2675</v>
      </c>
      <c r="O47" s="58" t="s">
        <v>9515</v>
      </c>
      <c r="P47" s="55"/>
    </row>
    <row r="48" spans="1:16" x14ac:dyDescent="0.3">
      <c r="A48" s="56" t="s">
        <v>9393</v>
      </c>
      <c r="B48" s="56" t="s">
        <v>3317</v>
      </c>
      <c r="C48" s="57" t="s">
        <v>1171</v>
      </c>
      <c r="D48" s="57" t="s">
        <v>3228</v>
      </c>
      <c r="E48" s="57" t="s">
        <v>426</v>
      </c>
      <c r="F48" s="57" t="s">
        <v>3472</v>
      </c>
      <c r="G48" s="56" t="s">
        <v>9589</v>
      </c>
      <c r="H48" s="56" t="s">
        <v>9597</v>
      </c>
      <c r="I48" s="56" t="s">
        <v>108</v>
      </c>
      <c r="J48" s="56" t="s">
        <v>9598</v>
      </c>
      <c r="K48" s="56" t="s">
        <v>9199</v>
      </c>
      <c r="L48" s="56" t="s">
        <v>3298</v>
      </c>
      <c r="M48" s="57" t="s">
        <v>523</v>
      </c>
      <c r="N48" s="56" t="s">
        <v>2675</v>
      </c>
      <c r="O48" s="58" t="s">
        <v>9515</v>
      </c>
      <c r="P48" s="55"/>
    </row>
    <row r="49" spans="1:16" x14ac:dyDescent="0.3">
      <c r="A49" s="56" t="s">
        <v>9453</v>
      </c>
      <c r="B49" s="56" t="s">
        <v>3317</v>
      </c>
      <c r="C49" s="57" t="s">
        <v>5244</v>
      </c>
      <c r="D49" s="57" t="s">
        <v>44</v>
      </c>
      <c r="E49" s="57" t="s">
        <v>426</v>
      </c>
      <c r="F49" s="57" t="s">
        <v>3472</v>
      </c>
      <c r="G49" s="56" t="s">
        <v>9585</v>
      </c>
      <c r="H49" s="56" t="s">
        <v>9599</v>
      </c>
      <c r="I49" s="56" t="s">
        <v>108</v>
      </c>
      <c r="J49" s="56" t="s">
        <v>9587</v>
      </c>
      <c r="K49" s="56" t="s">
        <v>9199</v>
      </c>
      <c r="L49" s="56" t="s">
        <v>3298</v>
      </c>
      <c r="M49" s="57" t="s">
        <v>523</v>
      </c>
      <c r="N49" s="56" t="s">
        <v>9588</v>
      </c>
      <c r="O49" s="58" t="s">
        <v>9515</v>
      </c>
      <c r="P49" s="55"/>
    </row>
    <row r="50" spans="1:16" x14ac:dyDescent="0.3">
      <c r="A50" s="56" t="s">
        <v>9476</v>
      </c>
      <c r="B50" s="56" t="s">
        <v>3317</v>
      </c>
      <c r="C50" s="57" t="s">
        <v>5252</v>
      </c>
      <c r="D50" s="57" t="s">
        <v>55</v>
      </c>
      <c r="E50" s="57" t="s">
        <v>426</v>
      </c>
      <c r="F50" s="57" t="s">
        <v>3472</v>
      </c>
      <c r="G50" s="56" t="s">
        <v>9589</v>
      </c>
      <c r="H50" s="56" t="s">
        <v>9600</v>
      </c>
      <c r="I50" s="56" t="s">
        <v>108</v>
      </c>
      <c r="J50" s="56" t="s">
        <v>9601</v>
      </c>
      <c r="K50" s="56" t="s">
        <v>9199</v>
      </c>
      <c r="L50" s="56" t="s">
        <v>3298</v>
      </c>
      <c r="M50" s="57" t="s">
        <v>523</v>
      </c>
      <c r="N50" s="56" t="s">
        <v>2675</v>
      </c>
      <c r="O50" s="58" t="s">
        <v>9515</v>
      </c>
      <c r="P50" s="55"/>
    </row>
    <row r="51" spans="1:16" x14ac:dyDescent="0.3">
      <c r="A51" s="56" t="s">
        <v>9487</v>
      </c>
      <c r="B51" s="56" t="s">
        <v>3317</v>
      </c>
      <c r="C51" s="57" t="s">
        <v>5300</v>
      </c>
      <c r="D51" s="57" t="s">
        <v>44</v>
      </c>
      <c r="E51" s="57" t="s">
        <v>426</v>
      </c>
      <c r="F51" s="57" t="s">
        <v>773</v>
      </c>
      <c r="G51" s="56" t="s">
        <v>9589</v>
      </c>
      <c r="H51" s="56" t="s">
        <v>9602</v>
      </c>
      <c r="I51" s="56" t="s">
        <v>108</v>
      </c>
      <c r="J51" s="56" t="s">
        <v>9539</v>
      </c>
      <c r="K51" s="56" t="s">
        <v>9199</v>
      </c>
      <c r="L51" s="56" t="s">
        <v>3298</v>
      </c>
      <c r="M51" s="57" t="s">
        <v>523</v>
      </c>
      <c r="N51" s="56" t="s">
        <v>2675</v>
      </c>
      <c r="O51" s="58" t="s">
        <v>9515</v>
      </c>
      <c r="P51" s="55"/>
    </row>
    <row r="52" spans="1:16" x14ac:dyDescent="0.3">
      <c r="A52" s="56" t="s">
        <v>9393</v>
      </c>
      <c r="B52" s="56" t="s">
        <v>3317</v>
      </c>
      <c r="C52" s="57" t="s">
        <v>5965</v>
      </c>
      <c r="D52" s="57" t="s">
        <v>3323</v>
      </c>
      <c r="E52" s="57" t="s">
        <v>426</v>
      </c>
      <c r="F52" s="57" t="s">
        <v>3472</v>
      </c>
      <c r="G52" s="56" t="s">
        <v>9589</v>
      </c>
      <c r="H52" s="56" t="s">
        <v>9603</v>
      </c>
      <c r="I52" s="56" t="s">
        <v>108</v>
      </c>
      <c r="J52" s="56" t="s">
        <v>9604</v>
      </c>
      <c r="K52" s="56" t="s">
        <v>9199</v>
      </c>
      <c r="L52" s="56" t="s">
        <v>3298</v>
      </c>
      <c r="M52" s="57" t="s">
        <v>523</v>
      </c>
      <c r="N52" s="56" t="s">
        <v>2675</v>
      </c>
      <c r="O52" s="58" t="s">
        <v>9515</v>
      </c>
      <c r="P52" s="55"/>
    </row>
    <row r="53" spans="1:16" x14ac:dyDescent="0.3">
      <c r="A53" s="56" t="s">
        <v>9450</v>
      </c>
      <c r="B53" s="56" t="s">
        <v>3409</v>
      </c>
      <c r="C53" s="57" t="s">
        <v>4197</v>
      </c>
      <c r="D53" s="57" t="s">
        <v>3323</v>
      </c>
      <c r="E53" s="57" t="s">
        <v>426</v>
      </c>
      <c r="F53" s="57" t="s">
        <v>3472</v>
      </c>
      <c r="G53" s="56" t="s">
        <v>9589</v>
      </c>
      <c r="H53" s="56" t="s">
        <v>9605</v>
      </c>
      <c r="I53" s="56" t="s">
        <v>108</v>
      </c>
      <c r="J53" s="56" t="s">
        <v>9606</v>
      </c>
      <c r="K53" s="56" t="s">
        <v>9522</v>
      </c>
      <c r="L53" s="56" t="s">
        <v>3298</v>
      </c>
      <c r="M53" s="57" t="s">
        <v>523</v>
      </c>
      <c r="N53" s="56" t="s">
        <v>2675</v>
      </c>
      <c r="O53" s="58" t="s">
        <v>9515</v>
      </c>
      <c r="P53" s="55"/>
    </row>
    <row r="54" spans="1:16" x14ac:dyDescent="0.3">
      <c r="A54" s="56" t="s">
        <v>9453</v>
      </c>
      <c r="B54" s="56" t="s">
        <v>9501</v>
      </c>
      <c r="C54" s="57" t="s">
        <v>4753</v>
      </c>
      <c r="D54" s="57" t="s">
        <v>44</v>
      </c>
      <c r="E54" s="57" t="s">
        <v>426</v>
      </c>
      <c r="F54" s="57" t="s">
        <v>3472</v>
      </c>
      <c r="G54" s="56" t="s">
        <v>9585</v>
      </c>
      <c r="H54" s="56" t="s">
        <v>9607</v>
      </c>
      <c r="I54" s="56" t="s">
        <v>5577</v>
      </c>
      <c r="J54" s="56" t="s">
        <v>9587</v>
      </c>
      <c r="K54" s="56" t="s">
        <v>9199</v>
      </c>
      <c r="L54" s="56" t="s">
        <v>3298</v>
      </c>
      <c r="M54" s="57" t="s">
        <v>523</v>
      </c>
      <c r="N54" s="56" t="s">
        <v>9588</v>
      </c>
      <c r="O54" s="58" t="s">
        <v>9515</v>
      </c>
      <c r="P54" s="55"/>
    </row>
    <row r="55" spans="1:16" ht="15" thickBot="1" x14ac:dyDescent="0.35">
      <c r="A55" s="59" t="s">
        <v>9450</v>
      </c>
      <c r="B55" s="59" t="s">
        <v>3299</v>
      </c>
      <c r="C55" s="60" t="s">
        <v>5917</v>
      </c>
      <c r="D55" s="60" t="s">
        <v>3323</v>
      </c>
      <c r="E55" s="60" t="s">
        <v>426</v>
      </c>
      <c r="F55" s="60" t="s">
        <v>3472</v>
      </c>
      <c r="G55" s="59" t="s">
        <v>9589</v>
      </c>
      <c r="H55" s="59" t="s">
        <v>9608</v>
      </c>
      <c r="I55" s="59" t="s">
        <v>108</v>
      </c>
      <c r="J55" s="59" t="s">
        <v>9606</v>
      </c>
      <c r="K55" s="59" t="s">
        <v>9199</v>
      </c>
      <c r="L55" s="59" t="s">
        <v>47</v>
      </c>
      <c r="M55" s="60" t="s">
        <v>523</v>
      </c>
      <c r="N55" s="59" t="s">
        <v>2675</v>
      </c>
      <c r="O55" s="61" t="s">
        <v>9515</v>
      </c>
      <c r="P55" s="62"/>
    </row>
    <row r="56" spans="1:16" x14ac:dyDescent="0.3">
      <c r="A56" s="63" t="s">
        <v>9401</v>
      </c>
      <c r="B56" s="63" t="s">
        <v>2244</v>
      </c>
      <c r="C56" s="64" t="s">
        <v>9609</v>
      </c>
      <c r="D56" s="64" t="s">
        <v>3323</v>
      </c>
      <c r="E56" s="64" t="s">
        <v>426</v>
      </c>
      <c r="F56" s="64" t="s">
        <v>3472</v>
      </c>
      <c r="G56" s="63" t="s">
        <v>9610</v>
      </c>
      <c r="H56" s="63" t="s">
        <v>9611</v>
      </c>
      <c r="I56" s="63" t="s">
        <v>108</v>
      </c>
      <c r="J56" s="63" t="s">
        <v>9612</v>
      </c>
      <c r="K56" s="63" t="s">
        <v>5032</v>
      </c>
      <c r="L56" s="63" t="s">
        <v>3298</v>
      </c>
      <c r="M56" s="64" t="s">
        <v>274</v>
      </c>
      <c r="N56" s="63" t="s">
        <v>2675</v>
      </c>
      <c r="O56" s="65" t="s">
        <v>9613</v>
      </c>
      <c r="P56" s="66"/>
    </row>
    <row r="57" spans="1:16" x14ac:dyDescent="0.3">
      <c r="A57" s="56" t="s">
        <v>9433</v>
      </c>
      <c r="B57" s="56" t="s">
        <v>5480</v>
      </c>
      <c r="C57" s="57" t="s">
        <v>9614</v>
      </c>
      <c r="D57" s="57" t="s">
        <v>3323</v>
      </c>
      <c r="E57" s="57" t="s">
        <v>426</v>
      </c>
      <c r="F57" s="57" t="s">
        <v>773</v>
      </c>
      <c r="G57" s="56" t="s">
        <v>9610</v>
      </c>
      <c r="H57" s="56" t="s">
        <v>9615</v>
      </c>
      <c r="I57" s="56" t="s">
        <v>108</v>
      </c>
      <c r="J57" s="56" t="s">
        <v>9616</v>
      </c>
      <c r="K57" s="56" t="s">
        <v>5032</v>
      </c>
      <c r="L57" s="56" t="s">
        <v>3298</v>
      </c>
      <c r="M57" s="57" t="s">
        <v>274</v>
      </c>
      <c r="N57" s="56" t="s">
        <v>2675</v>
      </c>
      <c r="O57" s="58" t="s">
        <v>9613</v>
      </c>
      <c r="P57" s="55"/>
    </row>
    <row r="58" spans="1:16" x14ac:dyDescent="0.3">
      <c r="A58" s="56" t="s">
        <v>9401</v>
      </c>
      <c r="B58" s="56" t="s">
        <v>5480</v>
      </c>
      <c r="C58" s="57" t="s">
        <v>9617</v>
      </c>
      <c r="D58" s="57" t="s">
        <v>3228</v>
      </c>
      <c r="E58" s="57" t="s">
        <v>426</v>
      </c>
      <c r="F58" s="57" t="s">
        <v>3472</v>
      </c>
      <c r="G58" s="56" t="s">
        <v>9618</v>
      </c>
      <c r="H58" s="56" t="s">
        <v>9619</v>
      </c>
      <c r="I58" s="56" t="s">
        <v>108</v>
      </c>
      <c r="J58" s="56" t="s">
        <v>9612</v>
      </c>
      <c r="K58" s="56" t="s">
        <v>5032</v>
      </c>
      <c r="L58" s="56" t="s">
        <v>3298</v>
      </c>
      <c r="M58" s="57" t="s">
        <v>274</v>
      </c>
      <c r="N58" s="56" t="s">
        <v>2675</v>
      </c>
      <c r="O58" s="58" t="s">
        <v>9613</v>
      </c>
      <c r="P58" s="55"/>
    </row>
    <row r="59" spans="1:16" x14ac:dyDescent="0.3">
      <c r="A59" s="56" t="s">
        <v>9433</v>
      </c>
      <c r="B59" s="56" t="s">
        <v>5308</v>
      </c>
      <c r="C59" s="57" t="s">
        <v>4383</v>
      </c>
      <c r="D59" s="57" t="s">
        <v>3323</v>
      </c>
      <c r="E59" s="57" t="s">
        <v>426</v>
      </c>
      <c r="F59" s="57" t="s">
        <v>773</v>
      </c>
      <c r="G59" s="56" t="s">
        <v>9610</v>
      </c>
      <c r="H59" s="56" t="s">
        <v>9620</v>
      </c>
      <c r="I59" s="56" t="s">
        <v>108</v>
      </c>
      <c r="J59" s="56" t="s">
        <v>9616</v>
      </c>
      <c r="K59" s="56" t="s">
        <v>5032</v>
      </c>
      <c r="L59" s="56" t="s">
        <v>3298</v>
      </c>
      <c r="M59" s="57" t="s">
        <v>274</v>
      </c>
      <c r="N59" s="56" t="s">
        <v>2675</v>
      </c>
      <c r="O59" s="58" t="s">
        <v>9613</v>
      </c>
      <c r="P59" s="55"/>
    </row>
    <row r="60" spans="1:16" x14ac:dyDescent="0.3">
      <c r="A60" s="56" t="s">
        <v>9424</v>
      </c>
      <c r="B60" s="56" t="s">
        <v>5308</v>
      </c>
      <c r="C60" s="57" t="s">
        <v>4935</v>
      </c>
      <c r="D60" s="57" t="s">
        <v>3228</v>
      </c>
      <c r="E60" s="57" t="s">
        <v>426</v>
      </c>
      <c r="F60" s="57" t="s">
        <v>3472</v>
      </c>
      <c r="G60" s="56" t="s">
        <v>9610</v>
      </c>
      <c r="H60" s="56" t="s">
        <v>9621</v>
      </c>
      <c r="I60" s="56" t="s">
        <v>108</v>
      </c>
      <c r="J60" s="56" t="s">
        <v>9622</v>
      </c>
      <c r="K60" s="56" t="s">
        <v>5032</v>
      </c>
      <c r="L60" s="56" t="s">
        <v>3298</v>
      </c>
      <c r="M60" s="57" t="s">
        <v>274</v>
      </c>
      <c r="N60" s="56" t="s">
        <v>2675</v>
      </c>
      <c r="O60" s="58" t="s">
        <v>9613</v>
      </c>
      <c r="P60" s="55" t="s">
        <v>9623</v>
      </c>
    </row>
    <row r="61" spans="1:16" x14ac:dyDescent="0.3">
      <c r="A61" s="56" t="s">
        <v>9401</v>
      </c>
      <c r="B61" s="56" t="s">
        <v>5308</v>
      </c>
      <c r="C61" s="57" t="s">
        <v>4220</v>
      </c>
      <c r="D61" s="57" t="s">
        <v>3228</v>
      </c>
      <c r="E61" s="57" t="s">
        <v>426</v>
      </c>
      <c r="F61" s="57" t="s">
        <v>3472</v>
      </c>
      <c r="G61" s="56" t="s">
        <v>9610</v>
      </c>
      <c r="H61" s="56" t="s">
        <v>9624</v>
      </c>
      <c r="I61" s="56" t="s">
        <v>108</v>
      </c>
      <c r="J61" s="56" t="s">
        <v>9612</v>
      </c>
      <c r="K61" s="56" t="s">
        <v>5032</v>
      </c>
      <c r="L61" s="56" t="s">
        <v>3298</v>
      </c>
      <c r="M61" s="57" t="s">
        <v>274</v>
      </c>
      <c r="N61" s="56" t="s">
        <v>2675</v>
      </c>
      <c r="O61" s="58" t="s">
        <v>9613</v>
      </c>
      <c r="P61" s="55"/>
    </row>
    <row r="62" spans="1:16" x14ac:dyDescent="0.3">
      <c r="A62" s="56" t="s">
        <v>9386</v>
      </c>
      <c r="B62" s="56" t="s">
        <v>5308</v>
      </c>
      <c r="C62" s="57" t="s">
        <v>9210</v>
      </c>
      <c r="D62" s="57" t="s">
        <v>1003</v>
      </c>
      <c r="E62" s="57" t="s">
        <v>426</v>
      </c>
      <c r="F62" s="57" t="s">
        <v>773</v>
      </c>
      <c r="G62" s="56" t="s">
        <v>9610</v>
      </c>
      <c r="H62" s="56" t="s">
        <v>9625</v>
      </c>
      <c r="I62" s="56" t="s">
        <v>108</v>
      </c>
      <c r="J62" s="56" t="s">
        <v>9626</v>
      </c>
      <c r="K62" s="56" t="s">
        <v>5032</v>
      </c>
      <c r="L62" s="56" t="s">
        <v>3298</v>
      </c>
      <c r="M62" s="57" t="s">
        <v>274</v>
      </c>
      <c r="N62" s="56" t="s">
        <v>2675</v>
      </c>
      <c r="O62" s="58" t="s">
        <v>9613</v>
      </c>
      <c r="P62" s="55" t="s">
        <v>9623</v>
      </c>
    </row>
    <row r="63" spans="1:16" x14ac:dyDescent="0.3">
      <c r="A63" s="56" t="s">
        <v>9386</v>
      </c>
      <c r="B63" s="56" t="s">
        <v>5497</v>
      </c>
      <c r="C63" s="57" t="s">
        <v>9627</v>
      </c>
      <c r="D63" s="57" t="s">
        <v>1003</v>
      </c>
      <c r="E63" s="57" t="s">
        <v>426</v>
      </c>
      <c r="F63" s="57" t="s">
        <v>773</v>
      </c>
      <c r="G63" s="56" t="s">
        <v>9618</v>
      </c>
      <c r="H63" s="56" t="s">
        <v>9628</v>
      </c>
      <c r="I63" s="56" t="s">
        <v>108</v>
      </c>
      <c r="J63" s="56" t="s">
        <v>9629</v>
      </c>
      <c r="K63" s="56" t="s">
        <v>5032</v>
      </c>
      <c r="L63" s="56" t="s">
        <v>3298</v>
      </c>
      <c r="M63" s="57" t="s">
        <v>274</v>
      </c>
      <c r="N63" s="56" t="s">
        <v>2675</v>
      </c>
      <c r="O63" s="58" t="s">
        <v>9613</v>
      </c>
      <c r="P63" s="55" t="s">
        <v>9623</v>
      </c>
    </row>
    <row r="64" spans="1:16" x14ac:dyDescent="0.3">
      <c r="A64" s="56" t="s">
        <v>9404</v>
      </c>
      <c r="B64" s="56" t="s">
        <v>5564</v>
      </c>
      <c r="C64" s="57" t="s">
        <v>9211</v>
      </c>
      <c r="D64" s="57" t="s">
        <v>3323</v>
      </c>
      <c r="E64" s="57" t="s">
        <v>426</v>
      </c>
      <c r="F64" s="57" t="s">
        <v>3472</v>
      </c>
      <c r="G64" s="56" t="s">
        <v>9618</v>
      </c>
      <c r="H64" s="56" t="s">
        <v>9630</v>
      </c>
      <c r="I64" s="56" t="s">
        <v>108</v>
      </c>
      <c r="J64" s="56" t="s">
        <v>9631</v>
      </c>
      <c r="K64" s="56" t="s">
        <v>5032</v>
      </c>
      <c r="L64" s="56" t="s">
        <v>3298</v>
      </c>
      <c r="M64" s="57" t="s">
        <v>274</v>
      </c>
      <c r="N64" s="56" t="s">
        <v>2675</v>
      </c>
      <c r="O64" s="58" t="s">
        <v>9613</v>
      </c>
      <c r="P64" s="55"/>
    </row>
    <row r="65" spans="1:16" x14ac:dyDescent="0.3">
      <c r="A65" s="56" t="s">
        <v>9433</v>
      </c>
      <c r="B65" s="56" t="s">
        <v>3503</v>
      </c>
      <c r="C65" s="57" t="s">
        <v>5857</v>
      </c>
      <c r="D65" s="57" t="s">
        <v>3323</v>
      </c>
      <c r="E65" s="57" t="s">
        <v>426</v>
      </c>
      <c r="F65" s="57" t="s">
        <v>773</v>
      </c>
      <c r="G65" s="56" t="s">
        <v>9632</v>
      </c>
      <c r="H65" s="56" t="s">
        <v>1003</v>
      </c>
      <c r="I65" s="56" t="s">
        <v>449</v>
      </c>
      <c r="J65" s="56" t="s">
        <v>9633</v>
      </c>
      <c r="K65" s="56" t="s">
        <v>4702</v>
      </c>
      <c r="L65" s="56" t="s">
        <v>1003</v>
      </c>
      <c r="M65" s="57" t="s">
        <v>409</v>
      </c>
      <c r="N65" s="56" t="s">
        <v>2675</v>
      </c>
      <c r="O65" s="58" t="s">
        <v>9613</v>
      </c>
      <c r="P65" s="55"/>
    </row>
    <row r="66" spans="1:16" ht="15" customHeight="1" x14ac:dyDescent="0.3">
      <c r="A66" s="56" t="s">
        <v>9444</v>
      </c>
      <c r="B66" s="56" t="s">
        <v>3503</v>
      </c>
      <c r="C66" s="57" t="s">
        <v>9299</v>
      </c>
      <c r="D66" s="57" t="s">
        <v>1003</v>
      </c>
      <c r="E66" s="57" t="s">
        <v>426</v>
      </c>
      <c r="F66" s="57" t="s">
        <v>3472</v>
      </c>
      <c r="G66" s="56" t="s">
        <v>9634</v>
      </c>
      <c r="H66" s="56" t="s">
        <v>1003</v>
      </c>
      <c r="I66" s="56" t="s">
        <v>47</v>
      </c>
      <c r="J66" s="56" t="s">
        <v>9635</v>
      </c>
      <c r="K66" s="56" t="s">
        <v>4702</v>
      </c>
      <c r="L66" s="56" t="s">
        <v>1003</v>
      </c>
      <c r="M66" s="57" t="s">
        <v>409</v>
      </c>
      <c r="N66" s="56" t="s">
        <v>2675</v>
      </c>
      <c r="O66" s="58" t="s">
        <v>9613</v>
      </c>
      <c r="P66" s="55" t="s">
        <v>9636</v>
      </c>
    </row>
    <row r="67" spans="1:16" ht="14.4" customHeight="1" x14ac:dyDescent="0.3">
      <c r="A67" s="56" t="s">
        <v>9444</v>
      </c>
      <c r="B67" s="56" t="s">
        <v>3503</v>
      </c>
      <c r="C67" s="57" t="s">
        <v>9299</v>
      </c>
      <c r="D67" s="57" t="s">
        <v>3228</v>
      </c>
      <c r="E67" s="57" t="s">
        <v>426</v>
      </c>
      <c r="F67" s="57" t="s">
        <v>3472</v>
      </c>
      <c r="G67" s="56" t="s">
        <v>9637</v>
      </c>
      <c r="H67" s="56" t="s">
        <v>1003</v>
      </c>
      <c r="I67" s="56" t="s">
        <v>108</v>
      </c>
      <c r="J67" s="56" t="s">
        <v>9635</v>
      </c>
      <c r="K67" s="56" t="s">
        <v>4702</v>
      </c>
      <c r="L67" s="56" t="s">
        <v>1003</v>
      </c>
      <c r="M67" s="57" t="s">
        <v>409</v>
      </c>
      <c r="N67" s="56" t="s">
        <v>2675</v>
      </c>
      <c r="O67" s="58" t="s">
        <v>9613</v>
      </c>
      <c r="P67" s="55" t="s">
        <v>9638</v>
      </c>
    </row>
    <row r="68" spans="1:16" x14ac:dyDescent="0.3">
      <c r="A68" s="56" t="s">
        <v>9433</v>
      </c>
      <c r="B68" s="56" t="s">
        <v>3503</v>
      </c>
      <c r="C68" s="57" t="s">
        <v>581</v>
      </c>
      <c r="D68" s="57" t="s">
        <v>1003</v>
      </c>
      <c r="E68" s="57" t="s">
        <v>426</v>
      </c>
      <c r="F68" s="57" t="s">
        <v>773</v>
      </c>
      <c r="G68" s="56" t="s">
        <v>9639</v>
      </c>
      <c r="H68" s="56" t="s">
        <v>1003</v>
      </c>
      <c r="I68" s="56" t="s">
        <v>47</v>
      </c>
      <c r="J68" s="56" t="s">
        <v>9640</v>
      </c>
      <c r="K68" s="56" t="s">
        <v>4702</v>
      </c>
      <c r="L68" s="56" t="s">
        <v>1003</v>
      </c>
      <c r="M68" s="57" t="s">
        <v>409</v>
      </c>
      <c r="N68" s="56" t="s">
        <v>2675</v>
      </c>
      <c r="O68" s="58" t="s">
        <v>9613</v>
      </c>
      <c r="P68" s="55" t="s">
        <v>9641</v>
      </c>
    </row>
    <row r="69" spans="1:16" x14ac:dyDescent="0.3">
      <c r="A69" s="56" t="s">
        <v>9433</v>
      </c>
      <c r="B69" s="56" t="s">
        <v>3503</v>
      </c>
      <c r="C69" s="57" t="s">
        <v>581</v>
      </c>
      <c r="D69" s="57" t="s">
        <v>3228</v>
      </c>
      <c r="E69" s="57" t="s">
        <v>426</v>
      </c>
      <c r="F69" s="57" t="s">
        <v>773</v>
      </c>
      <c r="G69" s="56" t="s">
        <v>9642</v>
      </c>
      <c r="H69" s="56" t="s">
        <v>1003</v>
      </c>
      <c r="I69" s="56" t="s">
        <v>108</v>
      </c>
      <c r="J69" s="56" t="s">
        <v>9633</v>
      </c>
      <c r="K69" s="56" t="s">
        <v>4702</v>
      </c>
      <c r="L69" s="56" t="s">
        <v>1003</v>
      </c>
      <c r="M69" s="57" t="s">
        <v>409</v>
      </c>
      <c r="N69" s="56" t="s">
        <v>2675</v>
      </c>
      <c r="O69" s="58" t="s">
        <v>9613</v>
      </c>
      <c r="P69" s="55"/>
    </row>
    <row r="70" spans="1:16" x14ac:dyDescent="0.3">
      <c r="A70" s="56" t="s">
        <v>9450</v>
      </c>
      <c r="B70" s="56" t="s">
        <v>3596</v>
      </c>
      <c r="C70" s="57" t="s">
        <v>9243</v>
      </c>
      <c r="D70" s="57" t="s">
        <v>3228</v>
      </c>
      <c r="E70" s="57" t="s">
        <v>426</v>
      </c>
      <c r="F70" s="57" t="s">
        <v>3472</v>
      </c>
      <c r="G70" s="56" t="s">
        <v>9643</v>
      </c>
      <c r="H70" s="56" t="s">
        <v>9644</v>
      </c>
      <c r="I70" s="56" t="s">
        <v>108</v>
      </c>
      <c r="J70" s="56" t="s">
        <v>9645</v>
      </c>
      <c r="K70" s="56" t="s">
        <v>4702</v>
      </c>
      <c r="L70" s="56" t="s">
        <v>3298</v>
      </c>
      <c r="M70" s="57" t="s">
        <v>409</v>
      </c>
      <c r="N70" s="56" t="s">
        <v>2675</v>
      </c>
      <c r="O70" s="58" t="s">
        <v>9613</v>
      </c>
      <c r="P70" s="55" t="s">
        <v>9623</v>
      </c>
    </row>
    <row r="71" spans="1:16" x14ac:dyDescent="0.3">
      <c r="A71" s="56" t="s">
        <v>9401</v>
      </c>
      <c r="B71" s="56" t="s">
        <v>5331</v>
      </c>
      <c r="C71" s="57" t="s">
        <v>9231</v>
      </c>
      <c r="D71" s="57" t="s">
        <v>3228</v>
      </c>
      <c r="E71" s="57" t="s">
        <v>426</v>
      </c>
      <c r="F71" s="57" t="s">
        <v>3472</v>
      </c>
      <c r="G71" s="56" t="s">
        <v>9618</v>
      </c>
      <c r="H71" s="56" t="s">
        <v>9646</v>
      </c>
      <c r="I71" s="56" t="s">
        <v>108</v>
      </c>
      <c r="J71" s="56" t="s">
        <v>9612</v>
      </c>
      <c r="K71" s="56" t="s">
        <v>5032</v>
      </c>
      <c r="L71" s="56" t="s">
        <v>3298</v>
      </c>
      <c r="M71" s="57" t="s">
        <v>274</v>
      </c>
      <c r="N71" s="56" t="s">
        <v>2675</v>
      </c>
      <c r="O71" s="58" t="s">
        <v>9613</v>
      </c>
      <c r="P71" s="55"/>
    </row>
    <row r="72" spans="1:16" x14ac:dyDescent="0.3">
      <c r="A72" s="56" t="s">
        <v>9433</v>
      </c>
      <c r="B72" s="56" t="s">
        <v>769</v>
      </c>
      <c r="C72" s="57" t="s">
        <v>9360</v>
      </c>
      <c r="D72" s="57" t="s">
        <v>3323</v>
      </c>
      <c r="E72" s="57" t="s">
        <v>426</v>
      </c>
      <c r="F72" s="57" t="s">
        <v>773</v>
      </c>
      <c r="G72" s="56" t="s">
        <v>9618</v>
      </c>
      <c r="H72" s="56" t="s">
        <v>9647</v>
      </c>
      <c r="I72" s="56" t="s">
        <v>108</v>
      </c>
      <c r="J72" s="56" t="s">
        <v>9616</v>
      </c>
      <c r="K72" s="56" t="s">
        <v>5032</v>
      </c>
      <c r="L72" s="56" t="s">
        <v>3298</v>
      </c>
      <c r="M72" s="57" t="s">
        <v>274</v>
      </c>
      <c r="N72" s="56" t="s">
        <v>2675</v>
      </c>
      <c r="O72" s="58" t="s">
        <v>9613</v>
      </c>
      <c r="P72" s="55"/>
    </row>
    <row r="73" spans="1:16" x14ac:dyDescent="0.3">
      <c r="A73" s="56" t="s">
        <v>9386</v>
      </c>
      <c r="B73" s="56" t="s">
        <v>769</v>
      </c>
      <c r="C73" s="57" t="s">
        <v>9361</v>
      </c>
      <c r="D73" s="57" t="s">
        <v>3228</v>
      </c>
      <c r="E73" s="57" t="s">
        <v>426</v>
      </c>
      <c r="F73" s="57" t="s">
        <v>773</v>
      </c>
      <c r="G73" s="56" t="s">
        <v>9648</v>
      </c>
      <c r="H73" s="56" t="s">
        <v>9649</v>
      </c>
      <c r="I73" s="56" t="s">
        <v>108</v>
      </c>
      <c r="J73" s="56" t="s">
        <v>9650</v>
      </c>
      <c r="K73" s="56" t="s">
        <v>5032</v>
      </c>
      <c r="L73" s="56" t="s">
        <v>3298</v>
      </c>
      <c r="M73" s="57" t="s">
        <v>274</v>
      </c>
      <c r="N73" s="56" t="s">
        <v>2675</v>
      </c>
      <c r="O73" s="58" t="s">
        <v>9613</v>
      </c>
      <c r="P73" s="55" t="s">
        <v>9623</v>
      </c>
    </row>
    <row r="74" spans="1:16" x14ac:dyDescent="0.3">
      <c r="A74" s="56" t="s">
        <v>9401</v>
      </c>
      <c r="B74" s="56" t="s">
        <v>769</v>
      </c>
      <c r="C74" s="57" t="s">
        <v>9246</v>
      </c>
      <c r="D74" s="57" t="s">
        <v>3228</v>
      </c>
      <c r="E74" s="57" t="s">
        <v>426</v>
      </c>
      <c r="F74" s="57" t="s">
        <v>3472</v>
      </c>
      <c r="G74" s="56" t="s">
        <v>9618</v>
      </c>
      <c r="H74" s="56" t="s">
        <v>9651</v>
      </c>
      <c r="I74" s="56" t="s">
        <v>108</v>
      </c>
      <c r="J74" s="56" t="s">
        <v>9612</v>
      </c>
      <c r="K74" s="56" t="s">
        <v>5032</v>
      </c>
      <c r="L74" s="56" t="s">
        <v>3298</v>
      </c>
      <c r="M74" s="57" t="s">
        <v>274</v>
      </c>
      <c r="N74" s="56" t="s">
        <v>2675</v>
      </c>
      <c r="O74" s="58" t="s">
        <v>9613</v>
      </c>
      <c r="P74" s="55"/>
    </row>
    <row r="75" spans="1:16" x14ac:dyDescent="0.3">
      <c r="A75" s="56" t="s">
        <v>9406</v>
      </c>
      <c r="B75" s="56" t="s">
        <v>5305</v>
      </c>
      <c r="C75" s="57" t="s">
        <v>5760</v>
      </c>
      <c r="D75" s="57" t="s">
        <v>54</v>
      </c>
      <c r="E75" s="57" t="s">
        <v>426</v>
      </c>
      <c r="F75" s="57" t="s">
        <v>3472</v>
      </c>
      <c r="G75" s="56" t="s">
        <v>9618</v>
      </c>
      <c r="H75" s="56" t="s">
        <v>9652</v>
      </c>
      <c r="I75" s="56" t="s">
        <v>108</v>
      </c>
      <c r="J75" s="56" t="s">
        <v>9653</v>
      </c>
      <c r="K75" s="56" t="s">
        <v>5032</v>
      </c>
      <c r="L75" s="56" t="s">
        <v>3298</v>
      </c>
      <c r="M75" s="57" t="s">
        <v>274</v>
      </c>
      <c r="N75" s="56" t="s">
        <v>2675</v>
      </c>
      <c r="O75" s="58" t="s">
        <v>9613</v>
      </c>
      <c r="P75" s="55"/>
    </row>
    <row r="76" spans="1:16" x14ac:dyDescent="0.3">
      <c r="A76" s="56" t="s">
        <v>9433</v>
      </c>
      <c r="B76" s="56" t="s">
        <v>5305</v>
      </c>
      <c r="C76" s="57" t="s">
        <v>9654</v>
      </c>
      <c r="D76" s="57" t="s">
        <v>3323</v>
      </c>
      <c r="E76" s="57" t="s">
        <v>426</v>
      </c>
      <c r="F76" s="57" t="s">
        <v>773</v>
      </c>
      <c r="G76" s="56" t="s">
        <v>9618</v>
      </c>
      <c r="H76" s="56" t="s">
        <v>9655</v>
      </c>
      <c r="I76" s="56" t="s">
        <v>108</v>
      </c>
      <c r="J76" s="56" t="s">
        <v>9616</v>
      </c>
      <c r="K76" s="56" t="s">
        <v>5032</v>
      </c>
      <c r="L76" s="56" t="s">
        <v>3298</v>
      </c>
      <c r="M76" s="57" t="s">
        <v>274</v>
      </c>
      <c r="N76" s="56" t="s">
        <v>2675</v>
      </c>
      <c r="O76" s="58" t="s">
        <v>9613</v>
      </c>
      <c r="P76" s="55"/>
    </row>
    <row r="77" spans="1:16" x14ac:dyDescent="0.3">
      <c r="A77" s="56" t="s">
        <v>9424</v>
      </c>
      <c r="B77" s="56" t="s">
        <v>5305</v>
      </c>
      <c r="C77" s="57" t="s">
        <v>9349</v>
      </c>
      <c r="D77" s="57" t="s">
        <v>3228</v>
      </c>
      <c r="E77" s="57" t="s">
        <v>426</v>
      </c>
      <c r="F77" s="57" t="s">
        <v>3472</v>
      </c>
      <c r="G77" s="56" t="s">
        <v>9618</v>
      </c>
      <c r="H77" s="56" t="s">
        <v>9656</v>
      </c>
      <c r="I77" s="56" t="s">
        <v>108</v>
      </c>
      <c r="J77" s="56" t="s">
        <v>9622</v>
      </c>
      <c r="K77" s="56" t="s">
        <v>5032</v>
      </c>
      <c r="L77" s="56" t="s">
        <v>3298</v>
      </c>
      <c r="M77" s="57" t="s">
        <v>274</v>
      </c>
      <c r="N77" s="56" t="s">
        <v>2675</v>
      </c>
      <c r="O77" s="58" t="s">
        <v>9613</v>
      </c>
      <c r="P77" s="55" t="s">
        <v>9623</v>
      </c>
    </row>
    <row r="78" spans="1:16" x14ac:dyDescent="0.3">
      <c r="A78" s="56" t="s">
        <v>9386</v>
      </c>
      <c r="B78" s="56" t="s">
        <v>5305</v>
      </c>
      <c r="C78" s="57" t="s">
        <v>9350</v>
      </c>
      <c r="D78" s="57" t="s">
        <v>3228</v>
      </c>
      <c r="E78" s="57" t="s">
        <v>426</v>
      </c>
      <c r="F78" s="57" t="s">
        <v>773</v>
      </c>
      <c r="G78" s="56" t="s">
        <v>9648</v>
      </c>
      <c r="H78" s="56" t="s">
        <v>9657</v>
      </c>
      <c r="I78" s="56" t="s">
        <v>108</v>
      </c>
      <c r="J78" s="56" t="s">
        <v>9650</v>
      </c>
      <c r="K78" s="56" t="s">
        <v>5032</v>
      </c>
      <c r="L78" s="56" t="s">
        <v>3298</v>
      </c>
      <c r="M78" s="57" t="s">
        <v>274</v>
      </c>
      <c r="N78" s="56" t="s">
        <v>2675</v>
      </c>
      <c r="O78" s="58" t="s">
        <v>9613</v>
      </c>
      <c r="P78" s="55" t="s">
        <v>9623</v>
      </c>
    </row>
    <row r="79" spans="1:16" x14ac:dyDescent="0.3">
      <c r="A79" s="56" t="s">
        <v>9401</v>
      </c>
      <c r="B79" s="56" t="s">
        <v>5305</v>
      </c>
      <c r="C79" s="57" t="s">
        <v>9351</v>
      </c>
      <c r="D79" s="57" t="s">
        <v>3228</v>
      </c>
      <c r="E79" s="57" t="s">
        <v>426</v>
      </c>
      <c r="F79" s="57" t="s">
        <v>3472</v>
      </c>
      <c r="G79" s="56" t="s">
        <v>9618</v>
      </c>
      <c r="H79" s="56" t="s">
        <v>9658</v>
      </c>
      <c r="I79" s="56" t="s">
        <v>108</v>
      </c>
      <c r="J79" s="56" t="s">
        <v>9612</v>
      </c>
      <c r="K79" s="56" t="s">
        <v>5032</v>
      </c>
      <c r="L79" s="56" t="s">
        <v>3298</v>
      </c>
      <c r="M79" s="57" t="s">
        <v>274</v>
      </c>
      <c r="N79" s="56" t="s">
        <v>2675</v>
      </c>
      <c r="O79" s="58" t="s">
        <v>9613</v>
      </c>
      <c r="P79" s="55"/>
    </row>
    <row r="80" spans="1:16" x14ac:dyDescent="0.3">
      <c r="A80" s="56" t="s">
        <v>9386</v>
      </c>
      <c r="B80" s="56" t="s">
        <v>5305</v>
      </c>
      <c r="C80" s="57" t="s">
        <v>9352</v>
      </c>
      <c r="D80" s="57" t="s">
        <v>1003</v>
      </c>
      <c r="E80" s="57" t="s">
        <v>426</v>
      </c>
      <c r="F80" s="57" t="s">
        <v>773</v>
      </c>
      <c r="G80" s="56" t="s">
        <v>9618</v>
      </c>
      <c r="H80" s="56" t="s">
        <v>9659</v>
      </c>
      <c r="I80" s="56" t="s">
        <v>108</v>
      </c>
      <c r="J80" s="56" t="s">
        <v>9660</v>
      </c>
      <c r="K80" s="56" t="s">
        <v>5032</v>
      </c>
      <c r="L80" s="56" t="s">
        <v>3298</v>
      </c>
      <c r="M80" s="57" t="s">
        <v>274</v>
      </c>
      <c r="N80" s="56" t="s">
        <v>2675</v>
      </c>
      <c r="O80" s="58" t="s">
        <v>9613</v>
      </c>
      <c r="P80" s="55" t="s">
        <v>9623</v>
      </c>
    </row>
    <row r="81" spans="1:16" x14ac:dyDescent="0.3">
      <c r="A81" s="56" t="s">
        <v>9433</v>
      </c>
      <c r="B81" s="56" t="s">
        <v>5305</v>
      </c>
      <c r="C81" s="57" t="s">
        <v>9353</v>
      </c>
      <c r="D81" s="57" t="s">
        <v>1003</v>
      </c>
      <c r="E81" s="57" t="s">
        <v>426</v>
      </c>
      <c r="F81" s="57" t="s">
        <v>773</v>
      </c>
      <c r="G81" s="56" t="s">
        <v>9661</v>
      </c>
      <c r="H81" s="56" t="s">
        <v>1003</v>
      </c>
      <c r="I81" s="56" t="s">
        <v>47</v>
      </c>
      <c r="J81" s="56" t="s">
        <v>9662</v>
      </c>
      <c r="K81" s="56" t="s">
        <v>5032</v>
      </c>
      <c r="L81" s="56" t="s">
        <v>1003</v>
      </c>
      <c r="M81" s="57" t="s">
        <v>274</v>
      </c>
      <c r="N81" s="56" t="s">
        <v>2675</v>
      </c>
      <c r="O81" s="58" t="s">
        <v>9613</v>
      </c>
      <c r="P81" s="55" t="s">
        <v>9663</v>
      </c>
    </row>
    <row r="82" spans="1:16" x14ac:dyDescent="0.3">
      <c r="A82" s="56" t="s">
        <v>9433</v>
      </c>
      <c r="B82" s="56" t="s">
        <v>5305</v>
      </c>
      <c r="C82" s="57" t="s">
        <v>9353</v>
      </c>
      <c r="D82" s="57" t="s">
        <v>3228</v>
      </c>
      <c r="E82" s="57" t="s">
        <v>426</v>
      </c>
      <c r="F82" s="57" t="s">
        <v>773</v>
      </c>
      <c r="G82" s="56" t="s">
        <v>9664</v>
      </c>
      <c r="H82" s="56" t="s">
        <v>1003</v>
      </c>
      <c r="I82" s="56" t="s">
        <v>213</v>
      </c>
      <c r="J82" s="56" t="s">
        <v>9665</v>
      </c>
      <c r="K82" s="56" t="s">
        <v>5032</v>
      </c>
      <c r="L82" s="56" t="s">
        <v>1003</v>
      </c>
      <c r="M82" s="57" t="s">
        <v>274</v>
      </c>
      <c r="N82" s="56" t="s">
        <v>2675</v>
      </c>
      <c r="O82" s="58" t="s">
        <v>9613</v>
      </c>
      <c r="P82" s="55"/>
    </row>
    <row r="83" spans="1:16" x14ac:dyDescent="0.3">
      <c r="A83" s="56" t="s">
        <v>9399</v>
      </c>
      <c r="B83" s="56" t="s">
        <v>3397</v>
      </c>
      <c r="C83" s="57" t="s">
        <v>3930</v>
      </c>
      <c r="D83" s="57" t="s">
        <v>61</v>
      </c>
      <c r="E83" s="57" t="s">
        <v>426</v>
      </c>
      <c r="F83" s="57" t="s">
        <v>3472</v>
      </c>
      <c r="G83" s="56" t="s">
        <v>9666</v>
      </c>
      <c r="H83" s="56" t="s">
        <v>9667</v>
      </c>
      <c r="I83" s="56" t="s">
        <v>47</v>
      </c>
      <c r="J83" s="56" t="s">
        <v>9668</v>
      </c>
      <c r="K83" s="56" t="s">
        <v>5032</v>
      </c>
      <c r="L83" s="56" t="s">
        <v>3298</v>
      </c>
      <c r="M83" s="57" t="s">
        <v>523</v>
      </c>
      <c r="N83" s="56" t="s">
        <v>2675</v>
      </c>
      <c r="O83" s="58" t="s">
        <v>9613</v>
      </c>
      <c r="P83" s="55"/>
    </row>
    <row r="84" spans="1:16" x14ac:dyDescent="0.3">
      <c r="A84" s="56" t="s">
        <v>9401</v>
      </c>
      <c r="B84" s="56" t="s">
        <v>3397</v>
      </c>
      <c r="C84" s="57" t="s">
        <v>3930</v>
      </c>
      <c r="D84" s="57" t="s">
        <v>73</v>
      </c>
      <c r="E84" s="57" t="s">
        <v>426</v>
      </c>
      <c r="F84" s="57" t="s">
        <v>3472</v>
      </c>
      <c r="G84" s="56" t="s">
        <v>9669</v>
      </c>
      <c r="H84" s="56" t="s">
        <v>1003</v>
      </c>
      <c r="I84" s="56" t="s">
        <v>108</v>
      </c>
      <c r="J84" s="56" t="s">
        <v>9670</v>
      </c>
      <c r="K84" s="56" t="s">
        <v>5032</v>
      </c>
      <c r="L84" s="56" t="s">
        <v>1003</v>
      </c>
      <c r="M84" s="57" t="s">
        <v>523</v>
      </c>
      <c r="N84" s="56" t="s">
        <v>2675</v>
      </c>
      <c r="O84" s="58" t="s">
        <v>9613</v>
      </c>
      <c r="P84" s="55" t="s">
        <v>9671</v>
      </c>
    </row>
    <row r="85" spans="1:16" ht="15" thickBot="1" x14ac:dyDescent="0.35">
      <c r="A85" s="59" t="s">
        <v>9458</v>
      </c>
      <c r="B85" s="59" t="s">
        <v>3397</v>
      </c>
      <c r="C85" s="60" t="s">
        <v>7110</v>
      </c>
      <c r="D85" s="60" t="s">
        <v>55</v>
      </c>
      <c r="E85" s="60" t="s">
        <v>426</v>
      </c>
      <c r="F85" s="60" t="s">
        <v>3472</v>
      </c>
      <c r="G85" s="59" t="s">
        <v>9666</v>
      </c>
      <c r="H85" s="59" t="s">
        <v>9672</v>
      </c>
      <c r="I85" s="59" t="s">
        <v>108</v>
      </c>
      <c r="J85" s="59" t="s">
        <v>9673</v>
      </c>
      <c r="K85" s="59" t="s">
        <v>5032</v>
      </c>
      <c r="L85" s="59" t="s">
        <v>3298</v>
      </c>
      <c r="M85" s="60" t="s">
        <v>523</v>
      </c>
      <c r="N85" s="59" t="s">
        <v>2675</v>
      </c>
      <c r="O85" s="61" t="s">
        <v>9613</v>
      </c>
      <c r="P85" s="62"/>
    </row>
    <row r="86" spans="1:16" x14ac:dyDescent="0.3">
      <c r="A86" s="63" t="s">
        <v>9417</v>
      </c>
      <c r="B86" s="63" t="s">
        <v>9207</v>
      </c>
      <c r="C86" s="64" t="s">
        <v>9674</v>
      </c>
      <c r="D86" s="64" t="s">
        <v>3228</v>
      </c>
      <c r="E86" s="64" t="s">
        <v>426</v>
      </c>
      <c r="F86" s="64" t="s">
        <v>3472</v>
      </c>
      <c r="G86" s="63" t="s">
        <v>9675</v>
      </c>
      <c r="H86" s="63" t="s">
        <v>1003</v>
      </c>
      <c r="I86" s="63" t="s">
        <v>108</v>
      </c>
      <c r="J86" s="63" t="s">
        <v>9676</v>
      </c>
      <c r="K86" s="63" t="s">
        <v>5746</v>
      </c>
      <c r="L86" s="63" t="s">
        <v>1003</v>
      </c>
      <c r="M86" s="64" t="s">
        <v>523</v>
      </c>
      <c r="N86" s="63" t="s">
        <v>2675</v>
      </c>
      <c r="O86" s="65" t="s">
        <v>9677</v>
      </c>
      <c r="P86" s="66" t="s">
        <v>9678</v>
      </c>
    </row>
    <row r="87" spans="1:16" x14ac:dyDescent="0.3">
      <c r="A87" s="56" t="s">
        <v>9419</v>
      </c>
      <c r="B87" s="56" t="s">
        <v>9207</v>
      </c>
      <c r="C87" s="57" t="s">
        <v>9679</v>
      </c>
      <c r="D87" s="57" t="s">
        <v>1003</v>
      </c>
      <c r="E87" s="57" t="s">
        <v>426</v>
      </c>
      <c r="F87" s="57" t="s">
        <v>3472</v>
      </c>
      <c r="G87" s="56" t="s">
        <v>9680</v>
      </c>
      <c r="H87" s="56" t="s">
        <v>1003</v>
      </c>
      <c r="I87" s="56" t="s">
        <v>108</v>
      </c>
      <c r="J87" s="56" t="s">
        <v>9681</v>
      </c>
      <c r="K87" s="56" t="s">
        <v>5746</v>
      </c>
      <c r="L87" s="56" t="s">
        <v>1003</v>
      </c>
      <c r="M87" s="57" t="s">
        <v>523</v>
      </c>
      <c r="N87" s="56" t="s">
        <v>2675</v>
      </c>
      <c r="O87" s="58" t="s">
        <v>9677</v>
      </c>
      <c r="P87" s="55"/>
    </row>
    <row r="88" spans="1:16" x14ac:dyDescent="0.3">
      <c r="A88" s="56" t="s">
        <v>9419</v>
      </c>
      <c r="B88" s="56" t="s">
        <v>9208</v>
      </c>
      <c r="C88" s="57" t="s">
        <v>9682</v>
      </c>
      <c r="D88" s="57" t="s">
        <v>3323</v>
      </c>
      <c r="E88" s="57" t="s">
        <v>426</v>
      </c>
      <c r="F88" s="57" t="s">
        <v>3472</v>
      </c>
      <c r="G88" s="56" t="s">
        <v>9683</v>
      </c>
      <c r="H88" s="56" t="s">
        <v>9684</v>
      </c>
      <c r="I88" s="56" t="s">
        <v>108</v>
      </c>
      <c r="J88" s="56" t="s">
        <v>9685</v>
      </c>
      <c r="K88" s="56" t="s">
        <v>5746</v>
      </c>
      <c r="L88" s="56" t="s">
        <v>3298</v>
      </c>
      <c r="M88" s="57" t="s">
        <v>523</v>
      </c>
      <c r="N88" s="56" t="s">
        <v>2675</v>
      </c>
      <c r="O88" s="58" t="s">
        <v>9677</v>
      </c>
      <c r="P88" s="55"/>
    </row>
    <row r="89" spans="1:16" x14ac:dyDescent="0.3">
      <c r="A89" s="56" t="s">
        <v>9436</v>
      </c>
      <c r="B89" s="56" t="s">
        <v>3503</v>
      </c>
      <c r="C89" s="57" t="s">
        <v>9248</v>
      </c>
      <c r="D89" s="57" t="s">
        <v>1003</v>
      </c>
      <c r="E89" s="57" t="s">
        <v>1060</v>
      </c>
      <c r="F89" s="57" t="s">
        <v>773</v>
      </c>
      <c r="G89" s="56" t="s">
        <v>9686</v>
      </c>
      <c r="H89" s="56" t="s">
        <v>1003</v>
      </c>
      <c r="I89" s="56" t="s">
        <v>47</v>
      </c>
      <c r="J89" s="67" t="s">
        <v>9687</v>
      </c>
      <c r="K89" s="56" t="s">
        <v>9688</v>
      </c>
      <c r="L89" s="56" t="s">
        <v>1003</v>
      </c>
      <c r="M89" s="57" t="s">
        <v>409</v>
      </c>
      <c r="N89" s="56" t="s">
        <v>8954</v>
      </c>
      <c r="O89" s="58" t="s">
        <v>9677</v>
      </c>
      <c r="P89" s="55" t="s">
        <v>9689</v>
      </c>
    </row>
    <row r="90" spans="1:16" x14ac:dyDescent="0.3">
      <c r="A90" s="56" t="s">
        <v>9436</v>
      </c>
      <c r="B90" s="56" t="s">
        <v>3503</v>
      </c>
      <c r="C90" s="57" t="s">
        <v>9248</v>
      </c>
      <c r="D90" s="57" t="s">
        <v>3228</v>
      </c>
      <c r="E90" s="57" t="s">
        <v>1060</v>
      </c>
      <c r="F90" s="57" t="s">
        <v>773</v>
      </c>
      <c r="G90" s="56" t="s">
        <v>9690</v>
      </c>
      <c r="H90" s="56" t="s">
        <v>1003</v>
      </c>
      <c r="I90" s="56" t="s">
        <v>47</v>
      </c>
      <c r="J90" s="67" t="s">
        <v>9687</v>
      </c>
      <c r="K90" s="56" t="s">
        <v>9688</v>
      </c>
      <c r="L90" s="56" t="s">
        <v>1003</v>
      </c>
      <c r="M90" s="57" t="s">
        <v>409</v>
      </c>
      <c r="N90" s="56" t="s">
        <v>8954</v>
      </c>
      <c r="O90" s="58" t="s">
        <v>9677</v>
      </c>
      <c r="P90" s="55" t="s">
        <v>9689</v>
      </c>
    </row>
    <row r="91" spans="1:16" x14ac:dyDescent="0.3">
      <c r="A91" s="56" t="s">
        <v>9436</v>
      </c>
      <c r="B91" s="56" t="s">
        <v>3503</v>
      </c>
      <c r="C91" s="57" t="s">
        <v>9248</v>
      </c>
      <c r="D91" s="57" t="s">
        <v>3323</v>
      </c>
      <c r="E91" s="57" t="s">
        <v>1060</v>
      </c>
      <c r="F91" s="57" t="s">
        <v>773</v>
      </c>
      <c r="G91" s="56" t="s">
        <v>9691</v>
      </c>
      <c r="H91" s="56" t="s">
        <v>1003</v>
      </c>
      <c r="I91" s="56" t="s">
        <v>108</v>
      </c>
      <c r="J91" s="56" t="s">
        <v>9692</v>
      </c>
      <c r="K91" s="56" t="s">
        <v>9688</v>
      </c>
      <c r="L91" s="56" t="s">
        <v>1003</v>
      </c>
      <c r="M91" s="57" t="s">
        <v>409</v>
      </c>
      <c r="N91" s="56" t="s">
        <v>8954</v>
      </c>
      <c r="O91" s="58" t="s">
        <v>9677</v>
      </c>
      <c r="P91" s="55"/>
    </row>
    <row r="92" spans="1:16" x14ac:dyDescent="0.3">
      <c r="A92" s="56" t="s">
        <v>9433</v>
      </c>
      <c r="B92" s="56" t="s">
        <v>3503</v>
      </c>
      <c r="C92" s="57" t="s">
        <v>9250</v>
      </c>
      <c r="D92" s="57" t="s">
        <v>1003</v>
      </c>
      <c r="E92" s="57" t="s">
        <v>426</v>
      </c>
      <c r="F92" s="57" t="s">
        <v>773</v>
      </c>
      <c r="G92" s="56" t="s">
        <v>9693</v>
      </c>
      <c r="H92" s="56" t="s">
        <v>1003</v>
      </c>
      <c r="I92" s="56" t="s">
        <v>47</v>
      </c>
      <c r="J92" s="67" t="s">
        <v>9640</v>
      </c>
      <c r="K92" s="56" t="s">
        <v>6775</v>
      </c>
      <c r="L92" s="56" t="s">
        <v>1003</v>
      </c>
      <c r="M92" s="57" t="s">
        <v>409</v>
      </c>
      <c r="N92" s="56" t="s">
        <v>2675</v>
      </c>
      <c r="O92" s="58" t="s">
        <v>9677</v>
      </c>
      <c r="P92" s="55" t="s">
        <v>9694</v>
      </c>
    </row>
    <row r="93" spans="1:16" x14ac:dyDescent="0.3">
      <c r="A93" s="56" t="s">
        <v>9433</v>
      </c>
      <c r="B93" s="56" t="s">
        <v>3503</v>
      </c>
      <c r="C93" s="57" t="s">
        <v>9250</v>
      </c>
      <c r="D93" s="57" t="s">
        <v>3228</v>
      </c>
      <c r="E93" s="57" t="s">
        <v>426</v>
      </c>
      <c r="F93" s="57" t="s">
        <v>773</v>
      </c>
      <c r="G93" s="56" t="s">
        <v>9695</v>
      </c>
      <c r="H93" s="56" t="s">
        <v>1003</v>
      </c>
      <c r="I93" s="56" t="s">
        <v>47</v>
      </c>
      <c r="J93" s="67" t="s">
        <v>9640</v>
      </c>
      <c r="K93" s="56" t="s">
        <v>6775</v>
      </c>
      <c r="L93" s="56" t="s">
        <v>1003</v>
      </c>
      <c r="M93" s="57" t="s">
        <v>409</v>
      </c>
      <c r="N93" s="56" t="s">
        <v>2675</v>
      </c>
      <c r="O93" s="58" t="s">
        <v>9677</v>
      </c>
      <c r="P93" s="55" t="s">
        <v>9694</v>
      </c>
    </row>
    <row r="94" spans="1:16" x14ac:dyDescent="0.3">
      <c r="A94" s="56" t="s">
        <v>9433</v>
      </c>
      <c r="B94" s="56" t="s">
        <v>3503</v>
      </c>
      <c r="C94" s="57" t="s">
        <v>9250</v>
      </c>
      <c r="D94" s="57" t="s">
        <v>3323</v>
      </c>
      <c r="E94" s="57" t="s">
        <v>426</v>
      </c>
      <c r="F94" s="57" t="s">
        <v>773</v>
      </c>
      <c r="G94" s="56" t="s">
        <v>9696</v>
      </c>
      <c r="H94" s="56" t="s">
        <v>1003</v>
      </c>
      <c r="I94" s="56" t="s">
        <v>108</v>
      </c>
      <c r="J94" s="56" t="s">
        <v>9633</v>
      </c>
      <c r="K94" s="56" t="s">
        <v>6775</v>
      </c>
      <c r="L94" s="56" t="s">
        <v>1003</v>
      </c>
      <c r="M94" s="57" t="s">
        <v>409</v>
      </c>
      <c r="N94" s="56" t="s">
        <v>2675</v>
      </c>
      <c r="O94" s="58" t="s">
        <v>9677</v>
      </c>
      <c r="P94" s="55"/>
    </row>
    <row r="95" spans="1:16" x14ac:dyDescent="0.3">
      <c r="A95" s="56" t="s">
        <v>9406</v>
      </c>
      <c r="B95" s="56" t="s">
        <v>769</v>
      </c>
      <c r="C95" s="57" t="s">
        <v>8626</v>
      </c>
      <c r="D95" s="57" t="s">
        <v>3228</v>
      </c>
      <c r="E95" s="57" t="s">
        <v>426</v>
      </c>
      <c r="F95" s="57" t="s">
        <v>3472</v>
      </c>
      <c r="G95" s="56" t="s">
        <v>9697</v>
      </c>
      <c r="H95" s="56" t="s">
        <v>9698</v>
      </c>
      <c r="I95" s="56" t="s">
        <v>108</v>
      </c>
      <c r="J95" s="56" t="s">
        <v>9699</v>
      </c>
      <c r="K95" s="56" t="s">
        <v>5746</v>
      </c>
      <c r="L95" s="56" t="s">
        <v>3298</v>
      </c>
      <c r="M95" s="57" t="s">
        <v>274</v>
      </c>
      <c r="N95" s="56" t="s">
        <v>2675</v>
      </c>
      <c r="O95" s="58" t="s">
        <v>9677</v>
      </c>
      <c r="P95" s="55" t="s">
        <v>9700</v>
      </c>
    </row>
    <row r="96" spans="1:16" x14ac:dyDescent="0.3">
      <c r="A96" s="56" t="s">
        <v>9491</v>
      </c>
      <c r="B96" s="56" t="s">
        <v>769</v>
      </c>
      <c r="C96" s="57" t="s">
        <v>7193</v>
      </c>
      <c r="D96" s="57" t="s">
        <v>1003</v>
      </c>
      <c r="E96" s="57" t="s">
        <v>426</v>
      </c>
      <c r="F96" s="57" t="s">
        <v>3472</v>
      </c>
      <c r="G96" s="56" t="s">
        <v>9697</v>
      </c>
      <c r="H96" s="56" t="s">
        <v>9701</v>
      </c>
      <c r="I96" s="56" t="s">
        <v>108</v>
      </c>
      <c r="J96" s="56" t="s">
        <v>9702</v>
      </c>
      <c r="K96" s="56" t="s">
        <v>5746</v>
      </c>
      <c r="L96" s="56" t="s">
        <v>3298</v>
      </c>
      <c r="M96" s="57" t="s">
        <v>274</v>
      </c>
      <c r="N96" s="56" t="s">
        <v>2675</v>
      </c>
      <c r="O96" s="58" t="s">
        <v>9677</v>
      </c>
      <c r="P96" s="55"/>
    </row>
    <row r="97" spans="1:16" x14ac:dyDescent="0.3">
      <c r="A97" s="56" t="s">
        <v>9491</v>
      </c>
      <c r="B97" s="56" t="s">
        <v>5373</v>
      </c>
      <c r="C97" s="57" t="s">
        <v>9703</v>
      </c>
      <c r="D97" s="57" t="s">
        <v>1003</v>
      </c>
      <c r="E97" s="57" t="s">
        <v>426</v>
      </c>
      <c r="F97" s="57" t="s">
        <v>3472</v>
      </c>
      <c r="G97" s="56" t="s">
        <v>9697</v>
      </c>
      <c r="H97" s="56" t="s">
        <v>9704</v>
      </c>
      <c r="I97" s="56" t="s">
        <v>108</v>
      </c>
      <c r="J97" s="56" t="s">
        <v>9702</v>
      </c>
      <c r="K97" s="56" t="s">
        <v>5746</v>
      </c>
      <c r="L97" s="56" t="s">
        <v>3298</v>
      </c>
      <c r="M97" s="57" t="s">
        <v>274</v>
      </c>
      <c r="N97" s="56" t="s">
        <v>2675</v>
      </c>
      <c r="O97" s="58" t="s">
        <v>9677</v>
      </c>
      <c r="P97" s="55"/>
    </row>
    <row r="98" spans="1:16" x14ac:dyDescent="0.3">
      <c r="A98" s="56" t="s">
        <v>9491</v>
      </c>
      <c r="B98" s="56" t="s">
        <v>5305</v>
      </c>
      <c r="C98" s="57" t="s">
        <v>8779</v>
      </c>
      <c r="D98" s="57" t="s">
        <v>1003</v>
      </c>
      <c r="E98" s="57" t="s">
        <v>426</v>
      </c>
      <c r="F98" s="57" t="s">
        <v>3472</v>
      </c>
      <c r="G98" s="56" t="s">
        <v>9697</v>
      </c>
      <c r="H98" s="56" t="s">
        <v>9705</v>
      </c>
      <c r="I98" s="56" t="s">
        <v>108</v>
      </c>
      <c r="J98" s="56" t="s">
        <v>9702</v>
      </c>
      <c r="K98" s="56" t="s">
        <v>5746</v>
      </c>
      <c r="L98" s="56" t="s">
        <v>3298</v>
      </c>
      <c r="M98" s="57" t="s">
        <v>274</v>
      </c>
      <c r="N98" s="56" t="s">
        <v>2675</v>
      </c>
      <c r="O98" s="58" t="s">
        <v>9677</v>
      </c>
      <c r="P98" s="55"/>
    </row>
    <row r="99" spans="1:16" x14ac:dyDescent="0.3">
      <c r="A99" s="56" t="s">
        <v>9489</v>
      </c>
      <c r="B99" s="56" t="s">
        <v>3299</v>
      </c>
      <c r="C99" s="57" t="s">
        <v>9706</v>
      </c>
      <c r="D99" s="57" t="s">
        <v>3323</v>
      </c>
      <c r="E99" s="57" t="s">
        <v>426</v>
      </c>
      <c r="F99" s="57" t="s">
        <v>3472</v>
      </c>
      <c r="G99" s="56" t="s">
        <v>9707</v>
      </c>
      <c r="H99" s="56" t="s">
        <v>1003</v>
      </c>
      <c r="I99" s="56" t="s">
        <v>47</v>
      </c>
      <c r="J99" s="56" t="s">
        <v>9708</v>
      </c>
      <c r="K99" s="56" t="s">
        <v>5746</v>
      </c>
      <c r="L99" s="56" t="s">
        <v>1003</v>
      </c>
      <c r="M99" s="57" t="s">
        <v>523</v>
      </c>
      <c r="N99" s="56" t="s">
        <v>2675</v>
      </c>
      <c r="O99" s="58" t="s">
        <v>9677</v>
      </c>
      <c r="P99" s="55"/>
    </row>
    <row r="100" spans="1:16" ht="16.2" customHeight="1" x14ac:dyDescent="0.3">
      <c r="A100" s="56" t="s">
        <v>9446</v>
      </c>
      <c r="B100" s="56" t="s">
        <v>3299</v>
      </c>
      <c r="C100" s="57" t="s">
        <v>9706</v>
      </c>
      <c r="D100" s="57" t="s">
        <v>44</v>
      </c>
      <c r="E100" s="57" t="s">
        <v>426</v>
      </c>
      <c r="F100" s="57" t="s">
        <v>3472</v>
      </c>
      <c r="G100" s="56" t="s">
        <v>9709</v>
      </c>
      <c r="H100" s="56" t="s">
        <v>1003</v>
      </c>
      <c r="I100" s="56" t="s">
        <v>108</v>
      </c>
      <c r="J100" s="56" t="s">
        <v>9710</v>
      </c>
      <c r="K100" s="56" t="s">
        <v>5746</v>
      </c>
      <c r="L100" s="56" t="s">
        <v>1003</v>
      </c>
      <c r="M100" s="57" t="s">
        <v>523</v>
      </c>
      <c r="N100" s="56" t="s">
        <v>2675</v>
      </c>
      <c r="O100" s="58" t="s">
        <v>9677</v>
      </c>
      <c r="P100" s="55"/>
    </row>
    <row r="101" spans="1:16" x14ac:dyDescent="0.3">
      <c r="A101" s="56" t="s">
        <v>9386</v>
      </c>
      <c r="B101" s="56" t="s">
        <v>9208</v>
      </c>
      <c r="C101" s="57" t="s">
        <v>9711</v>
      </c>
      <c r="D101" s="57" t="s">
        <v>1003</v>
      </c>
      <c r="E101" s="57" t="s">
        <v>426</v>
      </c>
      <c r="F101" s="57" t="s">
        <v>1172</v>
      </c>
      <c r="G101" s="56" t="s">
        <v>9683</v>
      </c>
      <c r="H101" s="56" t="s">
        <v>9712</v>
      </c>
      <c r="I101" s="56" t="s">
        <v>108</v>
      </c>
      <c r="J101" s="56" t="s">
        <v>9713</v>
      </c>
      <c r="K101" s="56" t="s">
        <v>5746</v>
      </c>
      <c r="L101" s="56" t="s">
        <v>3298</v>
      </c>
      <c r="M101" s="57" t="s">
        <v>523</v>
      </c>
      <c r="N101" s="56" t="s">
        <v>2675</v>
      </c>
      <c r="O101" s="58" t="s">
        <v>9677</v>
      </c>
      <c r="P101" s="55"/>
    </row>
    <row r="102" spans="1:16" x14ac:dyDescent="0.3">
      <c r="A102" s="56" t="s">
        <v>9436</v>
      </c>
      <c r="B102" s="56" t="s">
        <v>3503</v>
      </c>
      <c r="C102" s="57" t="s">
        <v>9249</v>
      </c>
      <c r="D102" s="57" t="s">
        <v>3228</v>
      </c>
      <c r="E102" s="57" t="s">
        <v>426</v>
      </c>
      <c r="F102" s="57" t="s">
        <v>3312</v>
      </c>
      <c r="G102" s="56" t="s">
        <v>9714</v>
      </c>
      <c r="H102" s="56" t="s">
        <v>1003</v>
      </c>
      <c r="I102" s="56" t="s">
        <v>108</v>
      </c>
      <c r="J102" s="56" t="s">
        <v>9692</v>
      </c>
      <c r="K102" s="56" t="s">
        <v>6775</v>
      </c>
      <c r="L102" s="56" t="s">
        <v>1003</v>
      </c>
      <c r="M102" s="57" t="s">
        <v>409</v>
      </c>
      <c r="N102" s="56" t="s">
        <v>8954</v>
      </c>
      <c r="O102" s="58" t="s">
        <v>9677</v>
      </c>
      <c r="P102" s="55" t="s">
        <v>9715</v>
      </c>
    </row>
    <row r="103" spans="1:16" x14ac:dyDescent="0.3">
      <c r="A103" s="56" t="s">
        <v>9401</v>
      </c>
      <c r="B103" s="56" t="s">
        <v>5331</v>
      </c>
      <c r="C103" s="57" t="s">
        <v>6953</v>
      </c>
      <c r="D103" s="57" t="s">
        <v>1003</v>
      </c>
      <c r="E103" s="57" t="s">
        <v>426</v>
      </c>
      <c r="F103" s="57" t="s">
        <v>1172</v>
      </c>
      <c r="G103" s="56" t="s">
        <v>9697</v>
      </c>
      <c r="H103" s="56" t="s">
        <v>9716</v>
      </c>
      <c r="I103" s="56" t="s">
        <v>108</v>
      </c>
      <c r="J103" s="56" t="s">
        <v>9717</v>
      </c>
      <c r="K103" s="56" t="s">
        <v>5746</v>
      </c>
      <c r="L103" s="56" t="s">
        <v>3298</v>
      </c>
      <c r="M103" s="57" t="s">
        <v>274</v>
      </c>
      <c r="N103" s="56" t="s">
        <v>2675</v>
      </c>
      <c r="O103" s="58" t="s">
        <v>9677</v>
      </c>
      <c r="P103" s="55"/>
    </row>
    <row r="104" spans="1:16" x14ac:dyDescent="0.3">
      <c r="A104" s="56" t="s">
        <v>9401</v>
      </c>
      <c r="B104" s="56" t="s">
        <v>769</v>
      </c>
      <c r="C104" s="57" t="s">
        <v>6914</v>
      </c>
      <c r="D104" s="57" t="s">
        <v>1003</v>
      </c>
      <c r="E104" s="57" t="s">
        <v>426</v>
      </c>
      <c r="F104" s="57" t="s">
        <v>1172</v>
      </c>
      <c r="G104" s="56" t="s">
        <v>9697</v>
      </c>
      <c r="H104" s="56" t="s">
        <v>9718</v>
      </c>
      <c r="I104" s="56" t="s">
        <v>108</v>
      </c>
      <c r="J104" s="56" t="s">
        <v>9719</v>
      </c>
      <c r="K104" s="56" t="s">
        <v>5746</v>
      </c>
      <c r="L104" s="56" t="s">
        <v>3298</v>
      </c>
      <c r="M104" s="57" t="s">
        <v>274</v>
      </c>
      <c r="N104" s="56" t="s">
        <v>2675</v>
      </c>
      <c r="O104" s="58" t="s">
        <v>9677</v>
      </c>
      <c r="P104" s="55"/>
    </row>
    <row r="105" spans="1:16" x14ac:dyDescent="0.3">
      <c r="A105" s="56" t="s">
        <v>9424</v>
      </c>
      <c r="B105" s="56" t="s">
        <v>5305</v>
      </c>
      <c r="C105" s="57" t="s">
        <v>7217</v>
      </c>
      <c r="D105" s="57" t="s">
        <v>44</v>
      </c>
      <c r="E105" s="57" t="s">
        <v>426</v>
      </c>
      <c r="F105" s="57" t="s">
        <v>1172</v>
      </c>
      <c r="G105" s="56" t="s">
        <v>9697</v>
      </c>
      <c r="H105" s="56" t="s">
        <v>9720</v>
      </c>
      <c r="I105" s="56" t="s">
        <v>108</v>
      </c>
      <c r="J105" s="56" t="s">
        <v>9721</v>
      </c>
      <c r="K105" s="56" t="s">
        <v>5746</v>
      </c>
      <c r="L105" s="56" t="s">
        <v>3298</v>
      </c>
      <c r="M105" s="57" t="s">
        <v>274</v>
      </c>
      <c r="N105" s="56" t="s">
        <v>2675</v>
      </c>
      <c r="O105" s="58" t="s">
        <v>9677</v>
      </c>
      <c r="P105" s="55"/>
    </row>
    <row r="106" spans="1:16" x14ac:dyDescent="0.3">
      <c r="A106" s="56" t="s">
        <v>9386</v>
      </c>
      <c r="B106" s="56" t="s">
        <v>3317</v>
      </c>
      <c r="C106" s="57" t="s">
        <v>6205</v>
      </c>
      <c r="D106" s="57" t="s">
        <v>1003</v>
      </c>
      <c r="E106" s="57" t="s">
        <v>426</v>
      </c>
      <c r="F106" s="57" t="s">
        <v>1172</v>
      </c>
      <c r="G106" s="56" t="s">
        <v>9722</v>
      </c>
      <c r="H106" s="56" t="s">
        <v>9723</v>
      </c>
      <c r="I106" s="56" t="s">
        <v>108</v>
      </c>
      <c r="J106" s="56" t="s">
        <v>9713</v>
      </c>
      <c r="K106" s="56" t="s">
        <v>5746</v>
      </c>
      <c r="L106" s="56" t="s">
        <v>3298</v>
      </c>
      <c r="M106" s="57" t="s">
        <v>523</v>
      </c>
      <c r="N106" s="56" t="s">
        <v>2675</v>
      </c>
      <c r="O106" s="58" t="s">
        <v>9677</v>
      </c>
      <c r="P106" s="55"/>
    </row>
    <row r="107" spans="1:16" x14ac:dyDescent="0.3">
      <c r="A107" s="56" t="s">
        <v>9724</v>
      </c>
      <c r="B107" s="56" t="s">
        <v>769</v>
      </c>
      <c r="C107" s="57" t="s">
        <v>9725</v>
      </c>
      <c r="D107" s="57" t="s">
        <v>3228</v>
      </c>
      <c r="E107" s="57" t="s">
        <v>426</v>
      </c>
      <c r="F107" s="57" t="s">
        <v>1172</v>
      </c>
      <c r="G107" s="56" t="s">
        <v>9697</v>
      </c>
      <c r="H107" s="56" t="s">
        <v>9726</v>
      </c>
      <c r="I107" s="56" t="s">
        <v>108</v>
      </c>
      <c r="J107" s="67" t="s">
        <v>9727</v>
      </c>
      <c r="K107" s="56" t="s">
        <v>5746</v>
      </c>
      <c r="L107" s="56" t="s">
        <v>3298</v>
      </c>
      <c r="M107" s="57" t="s">
        <v>274</v>
      </c>
      <c r="N107" s="56" t="s">
        <v>2675</v>
      </c>
      <c r="O107" s="58" t="s">
        <v>9677</v>
      </c>
      <c r="P107" s="55" t="s">
        <v>9728</v>
      </c>
    </row>
    <row r="108" spans="1:16" x14ac:dyDescent="0.3">
      <c r="A108" s="56" t="s">
        <v>9436</v>
      </c>
      <c r="B108" s="56" t="s">
        <v>769</v>
      </c>
      <c r="C108" s="57" t="s">
        <v>7190</v>
      </c>
      <c r="D108" s="57" t="s">
        <v>1003</v>
      </c>
      <c r="E108" s="57" t="s">
        <v>1060</v>
      </c>
      <c r="F108" s="57" t="s">
        <v>1172</v>
      </c>
      <c r="G108" s="56" t="s">
        <v>9729</v>
      </c>
      <c r="H108" s="56" t="s">
        <v>9730</v>
      </c>
      <c r="I108" s="56" t="s">
        <v>108</v>
      </c>
      <c r="J108" s="67" t="s">
        <v>9731</v>
      </c>
      <c r="K108" s="56" t="s">
        <v>9263</v>
      </c>
      <c r="L108" s="56" t="s">
        <v>3298</v>
      </c>
      <c r="M108" s="57" t="s">
        <v>274</v>
      </c>
      <c r="N108" s="56" t="s">
        <v>8954</v>
      </c>
      <c r="O108" s="58" t="s">
        <v>9677</v>
      </c>
      <c r="P108" s="55" t="s">
        <v>9732</v>
      </c>
    </row>
    <row r="109" spans="1:16" x14ac:dyDescent="0.3">
      <c r="A109" s="56" t="s">
        <v>9436</v>
      </c>
      <c r="B109" s="56" t="s">
        <v>5305</v>
      </c>
      <c r="C109" s="57" t="s">
        <v>8770</v>
      </c>
      <c r="D109" s="57" t="s">
        <v>1003</v>
      </c>
      <c r="E109" s="57" t="s">
        <v>1060</v>
      </c>
      <c r="F109" s="57" t="s">
        <v>1172</v>
      </c>
      <c r="G109" s="56" t="s">
        <v>9729</v>
      </c>
      <c r="H109" s="56" t="s">
        <v>9733</v>
      </c>
      <c r="I109" s="56" t="s">
        <v>108</v>
      </c>
      <c r="J109" s="67" t="s">
        <v>9734</v>
      </c>
      <c r="K109" s="56" t="s">
        <v>9263</v>
      </c>
      <c r="L109" s="56" t="s">
        <v>3298</v>
      </c>
      <c r="M109" s="57" t="s">
        <v>274</v>
      </c>
      <c r="N109" s="56" t="s">
        <v>9146</v>
      </c>
      <c r="O109" s="58" t="s">
        <v>9677</v>
      </c>
      <c r="P109" s="55" t="s">
        <v>9735</v>
      </c>
    </row>
    <row r="110" spans="1:16" x14ac:dyDescent="0.3">
      <c r="A110" s="56" t="s">
        <v>9436</v>
      </c>
      <c r="B110" s="56" t="s">
        <v>5305</v>
      </c>
      <c r="C110" s="57" t="s">
        <v>8773</v>
      </c>
      <c r="D110" s="57" t="s">
        <v>1003</v>
      </c>
      <c r="E110" s="57" t="s">
        <v>426</v>
      </c>
      <c r="F110" s="57" t="s">
        <v>3312</v>
      </c>
      <c r="G110" s="56" t="s">
        <v>9729</v>
      </c>
      <c r="H110" s="56" t="s">
        <v>9736</v>
      </c>
      <c r="I110" s="56" t="s">
        <v>108</v>
      </c>
      <c r="J110" s="67" t="s">
        <v>9734</v>
      </c>
      <c r="K110" s="56" t="s">
        <v>5746</v>
      </c>
      <c r="L110" s="56" t="s">
        <v>3298</v>
      </c>
      <c r="M110" s="57" t="s">
        <v>274</v>
      </c>
      <c r="N110" s="56" t="s">
        <v>9146</v>
      </c>
      <c r="O110" s="58" t="s">
        <v>9677</v>
      </c>
      <c r="P110" s="55" t="s">
        <v>9735</v>
      </c>
    </row>
    <row r="111" spans="1:16" x14ac:dyDescent="0.3">
      <c r="A111" s="56" t="s">
        <v>9433</v>
      </c>
      <c r="B111" s="56" t="s">
        <v>5305</v>
      </c>
      <c r="C111" s="57" t="s">
        <v>8776</v>
      </c>
      <c r="D111" s="57" t="s">
        <v>1003</v>
      </c>
      <c r="E111" s="57" t="s">
        <v>426</v>
      </c>
      <c r="F111" s="57" t="s">
        <v>1172</v>
      </c>
      <c r="G111" s="56" t="s">
        <v>9729</v>
      </c>
      <c r="H111" s="56" t="s">
        <v>9737</v>
      </c>
      <c r="I111" s="56" t="s">
        <v>108</v>
      </c>
      <c r="J111" s="67" t="s">
        <v>9738</v>
      </c>
      <c r="K111" s="56" t="s">
        <v>5746</v>
      </c>
      <c r="L111" s="56" t="s">
        <v>3298</v>
      </c>
      <c r="M111" s="57" t="s">
        <v>274</v>
      </c>
      <c r="N111" s="56" t="s">
        <v>9025</v>
      </c>
      <c r="O111" s="58" t="s">
        <v>9677</v>
      </c>
      <c r="P111" s="55" t="s">
        <v>9739</v>
      </c>
    </row>
    <row r="112" spans="1:16" x14ac:dyDescent="0.3">
      <c r="A112" s="56" t="s">
        <v>9436</v>
      </c>
      <c r="B112" s="56" t="s">
        <v>5480</v>
      </c>
      <c r="C112" s="57" t="s">
        <v>9313</v>
      </c>
      <c r="D112" s="57" t="s">
        <v>3228</v>
      </c>
      <c r="E112" s="57" t="s">
        <v>1060</v>
      </c>
      <c r="F112" s="57" t="s">
        <v>1172</v>
      </c>
      <c r="G112" s="56" t="s">
        <v>9729</v>
      </c>
      <c r="H112" s="56" t="s">
        <v>9740</v>
      </c>
      <c r="I112" s="56" t="s">
        <v>108</v>
      </c>
      <c r="J112" s="67" t="s">
        <v>9731</v>
      </c>
      <c r="K112" s="56" t="s">
        <v>9263</v>
      </c>
      <c r="L112" s="56" t="s">
        <v>3298</v>
      </c>
      <c r="M112" s="57" t="s">
        <v>274</v>
      </c>
      <c r="N112" s="56" t="s">
        <v>8954</v>
      </c>
      <c r="O112" s="58" t="s">
        <v>9677</v>
      </c>
      <c r="P112" s="55" t="s">
        <v>9735</v>
      </c>
    </row>
    <row r="113" spans="1:16" ht="15" thickBot="1" x14ac:dyDescent="0.35">
      <c r="A113" s="59" t="s">
        <v>9724</v>
      </c>
      <c r="B113" s="59" t="s">
        <v>5480</v>
      </c>
      <c r="C113" s="60" t="s">
        <v>9741</v>
      </c>
      <c r="D113" s="60" t="s">
        <v>3228</v>
      </c>
      <c r="E113" s="60" t="s">
        <v>426</v>
      </c>
      <c r="F113" s="60" t="s">
        <v>1172</v>
      </c>
      <c r="G113" s="59" t="s">
        <v>9729</v>
      </c>
      <c r="H113" s="59" t="s">
        <v>9742</v>
      </c>
      <c r="I113" s="59" t="s">
        <v>108</v>
      </c>
      <c r="J113" s="68" t="s">
        <v>9727</v>
      </c>
      <c r="K113" s="59" t="s">
        <v>5746</v>
      </c>
      <c r="L113" s="59" t="s">
        <v>3298</v>
      </c>
      <c r="M113" s="60" t="s">
        <v>274</v>
      </c>
      <c r="N113" s="59" t="s">
        <v>2675</v>
      </c>
      <c r="O113" s="61" t="s">
        <v>9677</v>
      </c>
      <c r="P113" s="62" t="s">
        <v>9743</v>
      </c>
    </row>
    <row r="114" spans="1:16" x14ac:dyDescent="0.3">
      <c r="A114" s="69" t="s">
        <v>9424</v>
      </c>
      <c r="B114" s="69" t="s">
        <v>5308</v>
      </c>
      <c r="C114" s="70" t="s">
        <v>4046</v>
      </c>
      <c r="D114" s="70" t="s">
        <v>3323</v>
      </c>
      <c r="E114" s="70" t="s">
        <v>426</v>
      </c>
      <c r="F114" s="70" t="s">
        <v>1172</v>
      </c>
      <c r="G114" s="69" t="s">
        <v>9744</v>
      </c>
      <c r="H114" s="69" t="s">
        <v>9745</v>
      </c>
      <c r="I114" s="69" t="s">
        <v>108</v>
      </c>
      <c r="J114" s="69" t="s">
        <v>9746</v>
      </c>
      <c r="K114" s="69" t="s">
        <v>6231</v>
      </c>
      <c r="L114" s="69" t="s">
        <v>3298</v>
      </c>
      <c r="M114" s="70" t="s">
        <v>274</v>
      </c>
      <c r="N114" s="71" t="s">
        <v>2675</v>
      </c>
      <c r="O114" s="69" t="s">
        <v>9747</v>
      </c>
      <c r="P114" s="69"/>
    </row>
    <row r="115" spans="1:16" x14ac:dyDescent="0.3">
      <c r="A115" s="40" t="s">
        <v>9433</v>
      </c>
      <c r="B115" s="40" t="s">
        <v>3503</v>
      </c>
      <c r="C115" s="41" t="s">
        <v>9251</v>
      </c>
      <c r="D115" s="41" t="s">
        <v>1003</v>
      </c>
      <c r="E115" s="41" t="s">
        <v>426</v>
      </c>
      <c r="F115" s="41" t="s">
        <v>3472</v>
      </c>
      <c r="G115" s="40" t="s">
        <v>9748</v>
      </c>
      <c r="H115" s="40" t="s">
        <v>9749</v>
      </c>
      <c r="I115" s="40" t="s">
        <v>108</v>
      </c>
      <c r="J115" s="40" t="s">
        <v>9750</v>
      </c>
      <c r="K115" s="40" t="s">
        <v>5699</v>
      </c>
      <c r="L115" s="40" t="s">
        <v>3298</v>
      </c>
      <c r="M115" s="41" t="s">
        <v>409</v>
      </c>
      <c r="N115" s="72" t="s">
        <v>2675</v>
      </c>
      <c r="O115" s="40" t="s">
        <v>9747</v>
      </c>
      <c r="P115" s="40"/>
    </row>
    <row r="116" spans="1:16" x14ac:dyDescent="0.3">
      <c r="A116" s="40" t="s">
        <v>9436</v>
      </c>
      <c r="B116" s="40" t="s">
        <v>3503</v>
      </c>
      <c r="C116" s="41" t="s">
        <v>9255</v>
      </c>
      <c r="D116" s="41" t="s">
        <v>55</v>
      </c>
      <c r="E116" s="41" t="s">
        <v>426</v>
      </c>
      <c r="F116" s="41" t="s">
        <v>3312</v>
      </c>
      <c r="G116" s="40" t="s">
        <v>9751</v>
      </c>
      <c r="H116" s="40" t="s">
        <v>1003</v>
      </c>
      <c r="I116" s="40" t="s">
        <v>108</v>
      </c>
      <c r="J116" s="40" t="s">
        <v>9752</v>
      </c>
      <c r="K116" s="40" t="s">
        <v>5699</v>
      </c>
      <c r="L116" s="40" t="s">
        <v>1003</v>
      </c>
      <c r="M116" s="41" t="s">
        <v>409</v>
      </c>
      <c r="N116" s="72" t="s">
        <v>8954</v>
      </c>
      <c r="O116" s="40" t="s">
        <v>9747</v>
      </c>
      <c r="P116" s="40"/>
    </row>
    <row r="117" spans="1:16" x14ac:dyDescent="0.3">
      <c r="A117" s="40" t="s">
        <v>9436</v>
      </c>
      <c r="B117" s="40" t="s">
        <v>3503</v>
      </c>
      <c r="C117" s="41" t="s">
        <v>9753</v>
      </c>
      <c r="D117" s="41" t="s">
        <v>3323</v>
      </c>
      <c r="E117" s="41" t="s">
        <v>1060</v>
      </c>
      <c r="F117" s="41" t="s">
        <v>1172</v>
      </c>
      <c r="G117" s="40" t="s">
        <v>9754</v>
      </c>
      <c r="H117" s="40" t="s">
        <v>1003</v>
      </c>
      <c r="I117" s="40" t="s">
        <v>108</v>
      </c>
      <c r="J117" s="40" t="s">
        <v>9752</v>
      </c>
      <c r="K117" s="40" t="s">
        <v>9215</v>
      </c>
      <c r="L117" s="40" t="s">
        <v>1003</v>
      </c>
      <c r="M117" s="41" t="s">
        <v>409</v>
      </c>
      <c r="N117" s="72" t="s">
        <v>8954</v>
      </c>
      <c r="O117" s="40" t="s">
        <v>9747</v>
      </c>
      <c r="P117" s="40"/>
    </row>
    <row r="118" spans="1:16" x14ac:dyDescent="0.3">
      <c r="A118" s="40" t="s">
        <v>9431</v>
      </c>
      <c r="B118" s="40" t="s">
        <v>1168</v>
      </c>
      <c r="C118" s="41" t="s">
        <v>9357</v>
      </c>
      <c r="D118" s="41" t="s">
        <v>3228</v>
      </c>
      <c r="E118" s="41" t="s">
        <v>1060</v>
      </c>
      <c r="F118" s="41" t="s">
        <v>3472</v>
      </c>
      <c r="G118" s="40" t="s">
        <v>9755</v>
      </c>
      <c r="H118" s="40" t="s">
        <v>1003</v>
      </c>
      <c r="I118" s="40" t="s">
        <v>108</v>
      </c>
      <c r="J118" s="40" t="s">
        <v>9756</v>
      </c>
      <c r="K118" s="40" t="s">
        <v>9215</v>
      </c>
      <c r="L118" s="40" t="s">
        <v>1003</v>
      </c>
      <c r="M118" s="41" t="s">
        <v>409</v>
      </c>
      <c r="N118" s="72" t="s">
        <v>8954</v>
      </c>
      <c r="O118" s="40" t="s">
        <v>9747</v>
      </c>
      <c r="P118" s="40"/>
    </row>
    <row r="119" spans="1:16" x14ac:dyDescent="0.3">
      <c r="A119" s="40" t="s">
        <v>9431</v>
      </c>
      <c r="B119" s="40" t="s">
        <v>1168</v>
      </c>
      <c r="C119" s="41" t="s">
        <v>9757</v>
      </c>
      <c r="D119" s="41" t="s">
        <v>3228</v>
      </c>
      <c r="E119" s="41" t="s">
        <v>426</v>
      </c>
      <c r="F119" s="41" t="s">
        <v>3312</v>
      </c>
      <c r="G119" s="40" t="s">
        <v>9758</v>
      </c>
      <c r="H119" s="40" t="s">
        <v>1003</v>
      </c>
      <c r="I119" s="40" t="s">
        <v>108</v>
      </c>
      <c r="J119" s="40" t="s">
        <v>9759</v>
      </c>
      <c r="K119" s="40" t="s">
        <v>5699</v>
      </c>
      <c r="L119" s="40" t="s">
        <v>1003</v>
      </c>
      <c r="M119" s="41" t="s">
        <v>409</v>
      </c>
      <c r="N119" s="72" t="s">
        <v>8954</v>
      </c>
      <c r="O119" s="40" t="s">
        <v>9747</v>
      </c>
      <c r="P119" s="40"/>
    </row>
    <row r="120" spans="1:16" x14ac:dyDescent="0.3">
      <c r="A120" s="40" t="s">
        <v>9381</v>
      </c>
      <c r="B120" s="40" t="s">
        <v>769</v>
      </c>
      <c r="C120" s="41" t="s">
        <v>9760</v>
      </c>
      <c r="D120" s="41" t="s">
        <v>3323</v>
      </c>
      <c r="E120" s="41" t="s">
        <v>426</v>
      </c>
      <c r="F120" s="41" t="s">
        <v>773</v>
      </c>
      <c r="G120" s="40" t="s">
        <v>9744</v>
      </c>
      <c r="H120" s="40" t="s">
        <v>9761</v>
      </c>
      <c r="I120" s="40" t="s">
        <v>108</v>
      </c>
      <c r="J120" s="40" t="s">
        <v>9762</v>
      </c>
      <c r="K120" s="40" t="s">
        <v>6231</v>
      </c>
      <c r="L120" s="40" t="s">
        <v>3298</v>
      </c>
      <c r="M120" s="41" t="s">
        <v>274</v>
      </c>
      <c r="N120" s="72" t="s">
        <v>2675</v>
      </c>
      <c r="O120" s="40" t="s">
        <v>9747</v>
      </c>
      <c r="P120" s="40"/>
    </row>
    <row r="121" spans="1:16" x14ac:dyDescent="0.3">
      <c r="A121" s="40" t="s">
        <v>9420</v>
      </c>
      <c r="B121" s="40" t="s">
        <v>769</v>
      </c>
      <c r="C121" s="41" t="s">
        <v>9273</v>
      </c>
      <c r="D121" s="41" t="s">
        <v>3228</v>
      </c>
      <c r="E121" s="41" t="s">
        <v>426</v>
      </c>
      <c r="F121" s="41" t="s">
        <v>773</v>
      </c>
      <c r="G121" s="40" t="s">
        <v>9763</v>
      </c>
      <c r="H121" s="40" t="s">
        <v>9764</v>
      </c>
      <c r="I121" s="40" t="s">
        <v>108</v>
      </c>
      <c r="J121" s="40" t="s">
        <v>9765</v>
      </c>
      <c r="K121" s="40" t="s">
        <v>6231</v>
      </c>
      <c r="L121" s="40" t="s">
        <v>226</v>
      </c>
      <c r="M121" s="41" t="s">
        <v>274</v>
      </c>
      <c r="N121" s="72" t="s">
        <v>2675</v>
      </c>
      <c r="O121" s="40" t="s">
        <v>9747</v>
      </c>
      <c r="P121" s="40"/>
    </row>
    <row r="122" spans="1:16" x14ac:dyDescent="0.3">
      <c r="A122" s="40" t="s">
        <v>9481</v>
      </c>
      <c r="B122" s="40" t="s">
        <v>5305</v>
      </c>
      <c r="C122" s="41" t="s">
        <v>8797</v>
      </c>
      <c r="D122" s="41" t="s">
        <v>44</v>
      </c>
      <c r="E122" s="41" t="s">
        <v>426</v>
      </c>
      <c r="F122" s="41" t="s">
        <v>1172</v>
      </c>
      <c r="G122" s="40" t="s">
        <v>9744</v>
      </c>
      <c r="H122" s="40" t="s">
        <v>9766</v>
      </c>
      <c r="I122" s="40" t="s">
        <v>108</v>
      </c>
      <c r="J122" s="40" t="s">
        <v>9767</v>
      </c>
      <c r="K122" s="40" t="s">
        <v>6231</v>
      </c>
      <c r="L122" s="40" t="s">
        <v>3298</v>
      </c>
      <c r="M122" s="41" t="s">
        <v>274</v>
      </c>
      <c r="N122" s="72" t="s">
        <v>9768</v>
      </c>
      <c r="O122" s="40" t="s">
        <v>9747</v>
      </c>
      <c r="P122" s="40"/>
    </row>
    <row r="123" spans="1:16" x14ac:dyDescent="0.3">
      <c r="A123" s="40" t="s">
        <v>9381</v>
      </c>
      <c r="B123" s="40" t="s">
        <v>5305</v>
      </c>
      <c r="C123" s="41" t="s">
        <v>9769</v>
      </c>
      <c r="D123" s="41" t="s">
        <v>44</v>
      </c>
      <c r="E123" s="41" t="s">
        <v>426</v>
      </c>
      <c r="F123" s="41" t="s">
        <v>773</v>
      </c>
      <c r="G123" s="40" t="s">
        <v>9744</v>
      </c>
      <c r="H123" s="40" t="s">
        <v>9770</v>
      </c>
      <c r="I123" s="40" t="s">
        <v>108</v>
      </c>
      <c r="J123" s="40" t="s">
        <v>9771</v>
      </c>
      <c r="K123" s="40" t="s">
        <v>6231</v>
      </c>
      <c r="L123" s="40" t="s">
        <v>3298</v>
      </c>
      <c r="M123" s="41" t="s">
        <v>274</v>
      </c>
      <c r="N123" s="72" t="s">
        <v>2675</v>
      </c>
      <c r="O123" s="40" t="s">
        <v>9747</v>
      </c>
      <c r="P123" s="40"/>
    </row>
    <row r="124" spans="1:16" x14ac:dyDescent="0.3">
      <c r="A124" s="40" t="s">
        <v>9424</v>
      </c>
      <c r="B124" s="40" t="s">
        <v>5305</v>
      </c>
      <c r="C124" s="41" t="s">
        <v>9772</v>
      </c>
      <c r="D124" s="41" t="s">
        <v>3323</v>
      </c>
      <c r="E124" s="41" t="s">
        <v>426</v>
      </c>
      <c r="F124" s="41" t="s">
        <v>1172</v>
      </c>
      <c r="G124" s="40" t="s">
        <v>9744</v>
      </c>
      <c r="H124" s="40" t="s">
        <v>9773</v>
      </c>
      <c r="I124" s="40" t="s">
        <v>108</v>
      </c>
      <c r="J124" s="40" t="s">
        <v>9746</v>
      </c>
      <c r="K124" s="40" t="s">
        <v>6231</v>
      </c>
      <c r="L124" s="40" t="s">
        <v>3298</v>
      </c>
      <c r="M124" s="41" t="s">
        <v>274</v>
      </c>
      <c r="N124" s="72" t="s">
        <v>2675</v>
      </c>
      <c r="O124" s="40" t="s">
        <v>9747</v>
      </c>
      <c r="P124" s="40"/>
    </row>
    <row r="125" spans="1:16" x14ac:dyDescent="0.3">
      <c r="A125" s="40" t="s">
        <v>9438</v>
      </c>
      <c r="B125" s="40" t="s">
        <v>5305</v>
      </c>
      <c r="C125" s="41" t="s">
        <v>9774</v>
      </c>
      <c r="D125" s="41" t="s">
        <v>3323</v>
      </c>
      <c r="E125" s="41" t="s">
        <v>426</v>
      </c>
      <c r="F125" s="41" t="s">
        <v>3472</v>
      </c>
      <c r="G125" s="40" t="s">
        <v>9744</v>
      </c>
      <c r="H125" s="40" t="s">
        <v>9775</v>
      </c>
      <c r="I125" s="40" t="s">
        <v>108</v>
      </c>
      <c r="J125" s="40" t="s">
        <v>9776</v>
      </c>
      <c r="K125" s="40" t="s">
        <v>6231</v>
      </c>
      <c r="L125" s="40" t="s">
        <v>3298</v>
      </c>
      <c r="M125" s="41" t="s">
        <v>274</v>
      </c>
      <c r="N125" s="72" t="s">
        <v>2675</v>
      </c>
      <c r="O125" s="40" t="s">
        <v>9747</v>
      </c>
      <c r="P125" s="40"/>
    </row>
    <row r="126" spans="1:16" x14ac:dyDescent="0.3">
      <c r="A126" s="40" t="s">
        <v>9420</v>
      </c>
      <c r="B126" s="40" t="s">
        <v>5305</v>
      </c>
      <c r="C126" s="41" t="s">
        <v>9777</v>
      </c>
      <c r="D126" s="41" t="s">
        <v>3228</v>
      </c>
      <c r="E126" s="41" t="s">
        <v>426</v>
      </c>
      <c r="F126" s="41" t="s">
        <v>773</v>
      </c>
      <c r="G126" s="40" t="s">
        <v>9763</v>
      </c>
      <c r="H126" s="40" t="s">
        <v>9778</v>
      </c>
      <c r="I126" s="40" t="s">
        <v>47</v>
      </c>
      <c r="J126" s="40" t="s">
        <v>9779</v>
      </c>
      <c r="K126" s="40" t="s">
        <v>6231</v>
      </c>
      <c r="L126" s="40" t="s">
        <v>226</v>
      </c>
      <c r="M126" s="41" t="s">
        <v>274</v>
      </c>
      <c r="N126" s="72" t="s">
        <v>2675</v>
      </c>
      <c r="O126" s="40" t="s">
        <v>9747</v>
      </c>
      <c r="P126" s="40"/>
    </row>
    <row r="127" spans="1:16" x14ac:dyDescent="0.3">
      <c r="A127" s="40" t="s">
        <v>9420</v>
      </c>
      <c r="B127" s="40" t="s">
        <v>5305</v>
      </c>
      <c r="C127" s="41" t="s">
        <v>9777</v>
      </c>
      <c r="D127" s="41" t="s">
        <v>3323</v>
      </c>
      <c r="E127" s="41" t="s">
        <v>426</v>
      </c>
      <c r="F127" s="41" t="s">
        <v>773</v>
      </c>
      <c r="G127" s="40" t="s">
        <v>9780</v>
      </c>
      <c r="H127" s="40" t="s">
        <v>1003</v>
      </c>
      <c r="I127" s="40" t="s">
        <v>108</v>
      </c>
      <c r="J127" s="40" t="s">
        <v>9765</v>
      </c>
      <c r="K127" s="40" t="s">
        <v>6231</v>
      </c>
      <c r="L127" s="40" t="s">
        <v>1003</v>
      </c>
      <c r="M127" s="41" t="s">
        <v>274</v>
      </c>
      <c r="N127" s="72" t="s">
        <v>2675</v>
      </c>
      <c r="O127" s="40" t="s">
        <v>9747</v>
      </c>
      <c r="P127" s="40"/>
    </row>
    <row r="128" spans="1:16" x14ac:dyDescent="0.3">
      <c r="A128" s="40" t="s">
        <v>9394</v>
      </c>
      <c r="B128" s="40" t="s">
        <v>9342</v>
      </c>
      <c r="C128" s="41" t="s">
        <v>3423</v>
      </c>
      <c r="D128" s="41" t="s">
        <v>3323</v>
      </c>
      <c r="E128" s="41" t="s">
        <v>426</v>
      </c>
      <c r="F128" s="41" t="s">
        <v>1172</v>
      </c>
      <c r="G128" s="40" t="s">
        <v>9781</v>
      </c>
      <c r="H128" s="40" t="s">
        <v>9782</v>
      </c>
      <c r="I128" s="40" t="s">
        <v>108</v>
      </c>
      <c r="J128" s="40" t="s">
        <v>9783</v>
      </c>
      <c r="K128" s="40" t="s">
        <v>5746</v>
      </c>
      <c r="L128" s="40" t="s">
        <v>3298</v>
      </c>
      <c r="M128" s="41" t="s">
        <v>523</v>
      </c>
      <c r="N128" s="72" t="s">
        <v>2675</v>
      </c>
      <c r="O128" s="40" t="s">
        <v>9747</v>
      </c>
      <c r="P128" s="40"/>
    </row>
    <row r="129" spans="1:16" x14ac:dyDescent="0.3">
      <c r="A129" s="40" t="s">
        <v>9436</v>
      </c>
      <c r="B129" s="40" t="s">
        <v>3503</v>
      </c>
      <c r="C129" s="41" t="s">
        <v>9753</v>
      </c>
      <c r="D129" s="41" t="s">
        <v>3228</v>
      </c>
      <c r="E129" s="41" t="s">
        <v>1060</v>
      </c>
      <c r="F129" s="41" t="s">
        <v>1172</v>
      </c>
      <c r="G129" s="40" t="s">
        <v>9784</v>
      </c>
      <c r="H129" s="40" t="s">
        <v>9785</v>
      </c>
      <c r="I129" s="40" t="s">
        <v>47</v>
      </c>
      <c r="J129" s="42" t="s">
        <v>9786</v>
      </c>
      <c r="K129" s="40" t="s">
        <v>9215</v>
      </c>
      <c r="L129" s="40" t="s">
        <v>3298</v>
      </c>
      <c r="M129" s="41" t="s">
        <v>409</v>
      </c>
      <c r="N129" s="72" t="s">
        <v>8954</v>
      </c>
      <c r="O129" s="40" t="s">
        <v>9747</v>
      </c>
      <c r="P129" s="40" t="s">
        <v>9787</v>
      </c>
    </row>
    <row r="130" spans="1:16" ht="15" thickBot="1" x14ac:dyDescent="0.35">
      <c r="A130" s="73" t="s">
        <v>9436</v>
      </c>
      <c r="B130" s="73" t="s">
        <v>3503</v>
      </c>
      <c r="C130" s="74" t="s">
        <v>9255</v>
      </c>
      <c r="D130" s="74" t="s">
        <v>44</v>
      </c>
      <c r="E130" s="74" t="s">
        <v>426</v>
      </c>
      <c r="F130" s="74" t="s">
        <v>3312</v>
      </c>
      <c r="G130" s="73" t="s">
        <v>9784</v>
      </c>
      <c r="H130" s="73" t="s">
        <v>9788</v>
      </c>
      <c r="I130" s="73" t="s">
        <v>47</v>
      </c>
      <c r="J130" s="75" t="s">
        <v>9786</v>
      </c>
      <c r="K130" s="73" t="s">
        <v>5699</v>
      </c>
      <c r="L130" s="73" t="s">
        <v>3298</v>
      </c>
      <c r="M130" s="74" t="s">
        <v>409</v>
      </c>
      <c r="N130" s="76" t="s">
        <v>8954</v>
      </c>
      <c r="O130" s="73" t="s">
        <v>9747</v>
      </c>
      <c r="P130" s="73" t="s">
        <v>9787</v>
      </c>
    </row>
    <row r="131" spans="1:16" x14ac:dyDescent="0.3">
      <c r="A131" s="69" t="s">
        <v>9390</v>
      </c>
      <c r="B131" s="69" t="s">
        <v>5480</v>
      </c>
      <c r="C131" s="70" t="s">
        <v>9789</v>
      </c>
      <c r="D131" s="70" t="s">
        <v>3323</v>
      </c>
      <c r="E131" s="70" t="s">
        <v>1060</v>
      </c>
      <c r="F131" s="70" t="s">
        <v>3472</v>
      </c>
      <c r="G131" s="69" t="s">
        <v>9790</v>
      </c>
      <c r="H131" s="69" t="s">
        <v>9791</v>
      </c>
      <c r="I131" s="69" t="s">
        <v>108</v>
      </c>
      <c r="J131" s="69" t="s">
        <v>9792</v>
      </c>
      <c r="K131" s="69" t="s">
        <v>4120</v>
      </c>
      <c r="L131" s="69" t="s">
        <v>3298</v>
      </c>
      <c r="M131" s="70" t="s">
        <v>274</v>
      </c>
      <c r="N131" s="71" t="s">
        <v>8954</v>
      </c>
      <c r="O131" s="69" t="s">
        <v>9793</v>
      </c>
      <c r="P131" s="69"/>
    </row>
    <row r="132" spans="1:16" x14ac:dyDescent="0.3">
      <c r="A132" s="40" t="s">
        <v>9390</v>
      </c>
      <c r="B132" s="40" t="s">
        <v>5480</v>
      </c>
      <c r="C132" s="41" t="s">
        <v>9794</v>
      </c>
      <c r="D132" s="41" t="s">
        <v>3323</v>
      </c>
      <c r="E132" s="41" t="s">
        <v>426</v>
      </c>
      <c r="F132" s="41" t="s">
        <v>3312</v>
      </c>
      <c r="G132" s="40" t="s">
        <v>9790</v>
      </c>
      <c r="H132" s="40" t="s">
        <v>9795</v>
      </c>
      <c r="I132" s="40" t="s">
        <v>108</v>
      </c>
      <c r="J132" s="40" t="s">
        <v>9792</v>
      </c>
      <c r="K132" s="40" t="s">
        <v>9237</v>
      </c>
      <c r="L132" s="40" t="s">
        <v>3298</v>
      </c>
      <c r="M132" s="41" t="s">
        <v>274</v>
      </c>
      <c r="N132" s="72" t="s">
        <v>8954</v>
      </c>
      <c r="O132" s="40" t="s">
        <v>9793</v>
      </c>
      <c r="P132" s="40"/>
    </row>
    <row r="133" spans="1:16" x14ac:dyDescent="0.3">
      <c r="A133" s="40" t="s">
        <v>9390</v>
      </c>
      <c r="B133" s="40" t="s">
        <v>5308</v>
      </c>
      <c r="C133" s="41" t="s">
        <v>3603</v>
      </c>
      <c r="D133" s="41" t="s">
        <v>44</v>
      </c>
      <c r="E133" s="41" t="s">
        <v>1060</v>
      </c>
      <c r="F133" s="41" t="s">
        <v>3472</v>
      </c>
      <c r="G133" s="40" t="s">
        <v>9790</v>
      </c>
      <c r="H133" s="40" t="s">
        <v>9796</v>
      </c>
      <c r="I133" s="40" t="s">
        <v>108</v>
      </c>
      <c r="J133" s="40" t="s">
        <v>9797</v>
      </c>
      <c r="K133" s="40" t="s">
        <v>9798</v>
      </c>
      <c r="L133" s="40" t="s">
        <v>3298</v>
      </c>
      <c r="M133" s="41" t="s">
        <v>274</v>
      </c>
      <c r="N133" s="72" t="s">
        <v>8954</v>
      </c>
      <c r="O133" s="40" t="s">
        <v>9793</v>
      </c>
      <c r="P133" s="40"/>
    </row>
    <row r="134" spans="1:16" x14ac:dyDescent="0.3">
      <c r="A134" s="40" t="s">
        <v>9390</v>
      </c>
      <c r="B134" s="40" t="s">
        <v>5308</v>
      </c>
      <c r="C134" s="41" t="s">
        <v>4251</v>
      </c>
      <c r="D134" s="41" t="s">
        <v>3323</v>
      </c>
      <c r="E134" s="41" t="s">
        <v>426</v>
      </c>
      <c r="F134" s="41" t="s">
        <v>3312</v>
      </c>
      <c r="G134" s="40" t="s">
        <v>9790</v>
      </c>
      <c r="H134" s="40" t="s">
        <v>9799</v>
      </c>
      <c r="I134" s="40" t="s">
        <v>108</v>
      </c>
      <c r="J134" s="40" t="s">
        <v>9800</v>
      </c>
      <c r="K134" s="40" t="s">
        <v>9237</v>
      </c>
      <c r="L134" s="40" t="s">
        <v>3298</v>
      </c>
      <c r="M134" s="41" t="s">
        <v>274</v>
      </c>
      <c r="N134" s="72" t="s">
        <v>8954</v>
      </c>
      <c r="O134" s="40" t="s">
        <v>9793</v>
      </c>
      <c r="P134" s="40"/>
    </row>
    <row r="135" spans="1:16" x14ac:dyDescent="0.3">
      <c r="A135" s="40" t="s">
        <v>9433</v>
      </c>
      <c r="B135" s="40" t="s">
        <v>3503</v>
      </c>
      <c r="C135" s="41" t="s">
        <v>3440</v>
      </c>
      <c r="D135" s="41" t="s">
        <v>3228</v>
      </c>
      <c r="E135" s="41" t="s">
        <v>426</v>
      </c>
      <c r="F135" s="41" t="s">
        <v>1172</v>
      </c>
      <c r="G135" s="40" t="s">
        <v>9801</v>
      </c>
      <c r="H135" s="40" t="s">
        <v>9802</v>
      </c>
      <c r="I135" s="40" t="s">
        <v>108</v>
      </c>
      <c r="J135" s="40" t="s">
        <v>9803</v>
      </c>
      <c r="K135" s="40" t="s">
        <v>2245</v>
      </c>
      <c r="L135" s="40" t="s">
        <v>3298</v>
      </c>
      <c r="M135" s="41" t="s">
        <v>409</v>
      </c>
      <c r="N135" s="72" t="s">
        <v>2675</v>
      </c>
      <c r="O135" s="40" t="s">
        <v>9793</v>
      </c>
      <c r="P135" s="40"/>
    </row>
    <row r="136" spans="1:16" x14ac:dyDescent="0.3">
      <c r="A136" s="40" t="s">
        <v>9433</v>
      </c>
      <c r="B136" s="40" t="s">
        <v>3503</v>
      </c>
      <c r="C136" s="41" t="s">
        <v>9804</v>
      </c>
      <c r="D136" s="41" t="s">
        <v>1003</v>
      </c>
      <c r="E136" s="41" t="s">
        <v>152</v>
      </c>
      <c r="F136" s="41" t="s">
        <v>3312</v>
      </c>
      <c r="G136" s="40" t="s">
        <v>9801</v>
      </c>
      <c r="H136" s="40" t="s">
        <v>9805</v>
      </c>
      <c r="I136" s="40" t="s">
        <v>108</v>
      </c>
      <c r="J136" s="40" t="s">
        <v>9803</v>
      </c>
      <c r="K136" s="40" t="s">
        <v>1277</v>
      </c>
      <c r="L136" s="40" t="s">
        <v>3298</v>
      </c>
      <c r="M136" s="41" t="s">
        <v>409</v>
      </c>
      <c r="N136" s="72" t="s">
        <v>2675</v>
      </c>
      <c r="O136" s="40" t="s">
        <v>9793</v>
      </c>
      <c r="P136" s="40"/>
    </row>
    <row r="137" spans="1:16" x14ac:dyDescent="0.3">
      <c r="A137" s="40" t="s">
        <v>9440</v>
      </c>
      <c r="B137" s="40" t="s">
        <v>3299</v>
      </c>
      <c r="C137" s="41" t="s">
        <v>9209</v>
      </c>
      <c r="D137" s="41" t="s">
        <v>55</v>
      </c>
      <c r="E137" s="41" t="s">
        <v>426</v>
      </c>
      <c r="F137" s="41" t="s">
        <v>3472</v>
      </c>
      <c r="G137" s="40" t="s">
        <v>9806</v>
      </c>
      <c r="H137" s="40" t="s">
        <v>9807</v>
      </c>
      <c r="I137" s="40" t="s">
        <v>108</v>
      </c>
      <c r="J137" s="40" t="s">
        <v>9808</v>
      </c>
      <c r="K137" s="40" t="s">
        <v>9237</v>
      </c>
      <c r="L137" s="40" t="s">
        <v>3298</v>
      </c>
      <c r="M137" s="41" t="s">
        <v>523</v>
      </c>
      <c r="N137" s="72" t="s">
        <v>2675</v>
      </c>
      <c r="O137" s="40" t="s">
        <v>9793</v>
      </c>
      <c r="P137" s="40"/>
    </row>
    <row r="138" spans="1:16" ht="15" thickBot="1" x14ac:dyDescent="0.35">
      <c r="A138" s="73" t="s">
        <v>9441</v>
      </c>
      <c r="B138" s="73" t="s">
        <v>3299</v>
      </c>
      <c r="C138" s="74" t="s">
        <v>9809</v>
      </c>
      <c r="D138" s="74" t="s">
        <v>3323</v>
      </c>
      <c r="E138" s="74" t="s">
        <v>426</v>
      </c>
      <c r="F138" s="74" t="s">
        <v>3472</v>
      </c>
      <c r="G138" s="73" t="s">
        <v>9806</v>
      </c>
      <c r="H138" s="73" t="s">
        <v>9810</v>
      </c>
      <c r="I138" s="73" t="s">
        <v>108</v>
      </c>
      <c r="J138" s="73" t="s">
        <v>9811</v>
      </c>
      <c r="K138" s="73" t="s">
        <v>9237</v>
      </c>
      <c r="L138" s="73" t="s">
        <v>3298</v>
      </c>
      <c r="M138" s="74" t="s">
        <v>523</v>
      </c>
      <c r="N138" s="76" t="s">
        <v>2675</v>
      </c>
      <c r="O138" s="73" t="s">
        <v>9793</v>
      </c>
      <c r="P138" s="73"/>
    </row>
    <row r="139" spans="1:16" x14ac:dyDescent="0.3">
      <c r="A139" s="69" t="s">
        <v>9439</v>
      </c>
      <c r="B139" s="69" t="s">
        <v>9207</v>
      </c>
      <c r="C139" s="70" t="s">
        <v>9812</v>
      </c>
      <c r="D139" s="70" t="s">
        <v>55</v>
      </c>
      <c r="E139" s="70" t="s">
        <v>426</v>
      </c>
      <c r="F139" s="70" t="s">
        <v>3472</v>
      </c>
      <c r="G139" s="69" t="s">
        <v>9813</v>
      </c>
      <c r="H139" s="69" t="s">
        <v>9814</v>
      </c>
      <c r="I139" s="69" t="s">
        <v>108</v>
      </c>
      <c r="J139" s="69" t="s">
        <v>9815</v>
      </c>
      <c r="K139" s="69" t="s">
        <v>4022</v>
      </c>
      <c r="L139" s="69" t="s">
        <v>3298</v>
      </c>
      <c r="M139" s="70" t="s">
        <v>523</v>
      </c>
      <c r="N139" s="71" t="s">
        <v>2675</v>
      </c>
      <c r="O139" s="69" t="s">
        <v>9816</v>
      </c>
      <c r="P139" s="69"/>
    </row>
    <row r="140" spans="1:16" x14ac:dyDescent="0.3">
      <c r="A140" s="40" t="s">
        <v>9441</v>
      </c>
      <c r="B140" s="40" t="s">
        <v>9208</v>
      </c>
      <c r="C140" s="41" t="s">
        <v>9817</v>
      </c>
      <c r="D140" s="41" t="s">
        <v>3323</v>
      </c>
      <c r="E140" s="41" t="s">
        <v>426</v>
      </c>
      <c r="F140" s="41" t="s">
        <v>3472</v>
      </c>
      <c r="G140" s="40" t="s">
        <v>9818</v>
      </c>
      <c r="H140" s="40" t="s">
        <v>9819</v>
      </c>
      <c r="I140" s="40" t="s">
        <v>108</v>
      </c>
      <c r="J140" s="40" t="s">
        <v>9820</v>
      </c>
      <c r="K140" s="40" t="s">
        <v>4022</v>
      </c>
      <c r="L140" s="40" t="s">
        <v>3298</v>
      </c>
      <c r="M140" s="41" t="s">
        <v>523</v>
      </c>
      <c r="N140" s="72" t="s">
        <v>2675</v>
      </c>
      <c r="O140" s="40" t="s">
        <v>9816</v>
      </c>
      <c r="P140" s="40"/>
    </row>
    <row r="141" spans="1:16" ht="15" thickBot="1" x14ac:dyDescent="0.35">
      <c r="A141" s="73" t="s">
        <v>9441</v>
      </c>
      <c r="B141" s="73" t="s">
        <v>3317</v>
      </c>
      <c r="C141" s="74" t="s">
        <v>9821</v>
      </c>
      <c r="D141" s="74" t="s">
        <v>3323</v>
      </c>
      <c r="E141" s="74" t="s">
        <v>426</v>
      </c>
      <c r="F141" s="74" t="s">
        <v>3472</v>
      </c>
      <c r="G141" s="73" t="s">
        <v>9818</v>
      </c>
      <c r="H141" s="73" t="s">
        <v>9822</v>
      </c>
      <c r="I141" s="73" t="s">
        <v>108</v>
      </c>
      <c r="J141" s="73" t="s">
        <v>9823</v>
      </c>
      <c r="K141" s="73" t="s">
        <v>4022</v>
      </c>
      <c r="L141" s="73" t="s">
        <v>3298</v>
      </c>
      <c r="M141" s="74" t="s">
        <v>523</v>
      </c>
      <c r="N141" s="76" t="s">
        <v>2675</v>
      </c>
      <c r="O141" s="73" t="s">
        <v>9816</v>
      </c>
      <c r="P141" s="73"/>
    </row>
    <row r="142" spans="1:16" x14ac:dyDescent="0.3">
      <c r="A142" s="69" t="s">
        <v>9410</v>
      </c>
      <c r="B142" s="66" t="s">
        <v>3570</v>
      </c>
      <c r="C142" s="77" t="s">
        <v>9824</v>
      </c>
      <c r="D142" s="77" t="s">
        <v>1003</v>
      </c>
      <c r="E142" s="77" t="s">
        <v>1070</v>
      </c>
      <c r="F142" s="77" t="s">
        <v>3472</v>
      </c>
      <c r="G142" s="66" t="s">
        <v>9825</v>
      </c>
      <c r="H142" s="66" t="s">
        <v>9826</v>
      </c>
      <c r="I142" s="66" t="s">
        <v>108</v>
      </c>
      <c r="J142" s="66" t="s">
        <v>9827</v>
      </c>
      <c r="K142" s="66" t="s">
        <v>4535</v>
      </c>
      <c r="L142" s="66" t="s">
        <v>3298</v>
      </c>
      <c r="M142" s="66" t="s">
        <v>409</v>
      </c>
      <c r="N142" s="63" t="s">
        <v>9086</v>
      </c>
      <c r="O142" s="78" t="s">
        <v>9828</v>
      </c>
      <c r="P142" s="66"/>
    </row>
    <row r="143" spans="1:16" x14ac:dyDescent="0.3">
      <c r="A143" s="40" t="s">
        <v>9410</v>
      </c>
      <c r="B143" s="55" t="s">
        <v>3570</v>
      </c>
      <c r="C143" s="79" t="s">
        <v>9829</v>
      </c>
      <c r="D143" s="79" t="s">
        <v>1003</v>
      </c>
      <c r="E143" s="79" t="s">
        <v>1060</v>
      </c>
      <c r="F143" s="79" t="s">
        <v>3312</v>
      </c>
      <c r="G143" s="55" t="s">
        <v>9830</v>
      </c>
      <c r="H143" s="55" t="s">
        <v>9831</v>
      </c>
      <c r="I143" s="55" t="s">
        <v>108</v>
      </c>
      <c r="J143" s="55" t="s">
        <v>9827</v>
      </c>
      <c r="K143" s="55" t="s">
        <v>4114</v>
      </c>
      <c r="L143" s="55" t="s">
        <v>3298</v>
      </c>
      <c r="M143" s="55" t="s">
        <v>409</v>
      </c>
      <c r="N143" s="56" t="s">
        <v>9086</v>
      </c>
      <c r="O143" s="80" t="s">
        <v>9828</v>
      </c>
      <c r="P143" s="55"/>
    </row>
    <row r="144" spans="1:16" x14ac:dyDescent="0.3">
      <c r="A144" s="40" t="s">
        <v>9410</v>
      </c>
      <c r="B144" s="55" t="s">
        <v>3570</v>
      </c>
      <c r="C144" s="79" t="s">
        <v>9832</v>
      </c>
      <c r="D144" s="79" t="s">
        <v>1003</v>
      </c>
      <c r="E144" s="79" t="s">
        <v>426</v>
      </c>
      <c r="F144" s="79" t="s">
        <v>3312</v>
      </c>
      <c r="G144" s="55" t="s">
        <v>9830</v>
      </c>
      <c r="H144" s="55" t="s">
        <v>9833</v>
      </c>
      <c r="I144" s="55" t="s">
        <v>108</v>
      </c>
      <c r="J144" s="55" t="s">
        <v>9827</v>
      </c>
      <c r="K144" s="55" t="s">
        <v>5135</v>
      </c>
      <c r="L144" s="55" t="s">
        <v>3298</v>
      </c>
      <c r="M144" s="55" t="s">
        <v>409</v>
      </c>
      <c r="N144" s="56" t="s">
        <v>9086</v>
      </c>
      <c r="O144" s="80" t="s">
        <v>9828</v>
      </c>
      <c r="P144" s="55"/>
    </row>
    <row r="145" spans="1:16" x14ac:dyDescent="0.3">
      <c r="A145" s="40" t="s">
        <v>9410</v>
      </c>
      <c r="B145" s="55" t="s">
        <v>3570</v>
      </c>
      <c r="C145" s="79" t="s">
        <v>9834</v>
      </c>
      <c r="D145" s="79" t="s">
        <v>1003</v>
      </c>
      <c r="E145" s="79" t="s">
        <v>152</v>
      </c>
      <c r="F145" s="79" t="s">
        <v>3312</v>
      </c>
      <c r="G145" s="55" t="s">
        <v>9830</v>
      </c>
      <c r="H145" s="55" t="s">
        <v>9835</v>
      </c>
      <c r="I145" s="55" t="s">
        <v>108</v>
      </c>
      <c r="J145" s="55" t="s">
        <v>9827</v>
      </c>
      <c r="K145" s="55" t="s">
        <v>770</v>
      </c>
      <c r="L145" s="55" t="s">
        <v>3298</v>
      </c>
      <c r="M145" s="55" t="s">
        <v>409</v>
      </c>
      <c r="N145" s="56" t="s">
        <v>9086</v>
      </c>
      <c r="O145" s="80" t="s">
        <v>9828</v>
      </c>
      <c r="P145" s="55"/>
    </row>
    <row r="146" spans="1:16" x14ac:dyDescent="0.3">
      <c r="A146" s="40" t="s">
        <v>9432</v>
      </c>
      <c r="B146" s="55" t="s">
        <v>3503</v>
      </c>
      <c r="C146" s="79" t="s">
        <v>9836</v>
      </c>
      <c r="D146" s="79" t="s">
        <v>3228</v>
      </c>
      <c r="E146" s="79" t="s">
        <v>152</v>
      </c>
      <c r="F146" s="79" t="s">
        <v>3472</v>
      </c>
      <c r="G146" s="55" t="s">
        <v>9837</v>
      </c>
      <c r="H146" s="55" t="s">
        <v>9838</v>
      </c>
      <c r="I146" s="55" t="s">
        <v>108</v>
      </c>
      <c r="J146" s="55" t="s">
        <v>9839</v>
      </c>
      <c r="K146" s="55" t="s">
        <v>770</v>
      </c>
      <c r="L146" s="55" t="s">
        <v>3298</v>
      </c>
      <c r="M146" s="55" t="s">
        <v>409</v>
      </c>
      <c r="N146" s="56" t="s">
        <v>1095</v>
      </c>
      <c r="O146" s="80" t="s">
        <v>9828</v>
      </c>
      <c r="P146" s="55"/>
    </row>
    <row r="147" spans="1:16" ht="15" thickBot="1" x14ac:dyDescent="0.35">
      <c r="A147" s="73" t="s">
        <v>9476</v>
      </c>
      <c r="B147" s="62" t="s">
        <v>3317</v>
      </c>
      <c r="C147" s="81" t="s">
        <v>6059</v>
      </c>
      <c r="D147" s="81" t="s">
        <v>44</v>
      </c>
      <c r="E147" s="81" t="s">
        <v>426</v>
      </c>
      <c r="F147" s="81" t="s">
        <v>1172</v>
      </c>
      <c r="G147" s="62" t="s">
        <v>9840</v>
      </c>
      <c r="H147" s="62" t="s">
        <v>9841</v>
      </c>
      <c r="I147" s="62" t="s">
        <v>108</v>
      </c>
      <c r="J147" s="62" t="s">
        <v>9842</v>
      </c>
      <c r="K147" s="62" t="s">
        <v>4702</v>
      </c>
      <c r="L147" s="62" t="s">
        <v>3298</v>
      </c>
      <c r="M147" s="62" t="s">
        <v>523</v>
      </c>
      <c r="N147" s="59" t="s">
        <v>2675</v>
      </c>
      <c r="O147" s="82" t="s">
        <v>9828</v>
      </c>
      <c r="P147" s="62"/>
    </row>
    <row r="148" spans="1:16" x14ac:dyDescent="0.3">
      <c r="A148" s="66" t="s">
        <v>9475</v>
      </c>
      <c r="B148" s="66" t="s">
        <v>9202</v>
      </c>
      <c r="C148" s="66" t="s">
        <v>5881</v>
      </c>
      <c r="D148" s="77" t="s">
        <v>3323</v>
      </c>
      <c r="E148" s="66" t="s">
        <v>152</v>
      </c>
      <c r="F148" s="77" t="s">
        <v>3472</v>
      </c>
      <c r="G148" s="66" t="s">
        <v>9843</v>
      </c>
      <c r="H148" s="66" t="s">
        <v>9844</v>
      </c>
      <c r="I148" s="66" t="s">
        <v>108</v>
      </c>
      <c r="J148" s="66" t="s">
        <v>9845</v>
      </c>
      <c r="K148" s="66" t="s">
        <v>4022</v>
      </c>
      <c r="L148" s="66" t="s">
        <v>3298</v>
      </c>
      <c r="M148" s="66" t="s">
        <v>274</v>
      </c>
      <c r="N148" s="83" t="s">
        <v>1095</v>
      </c>
      <c r="O148" s="78" t="s">
        <v>9846</v>
      </c>
      <c r="P148" s="66"/>
    </row>
    <row r="149" spans="1:16" x14ac:dyDescent="0.3">
      <c r="A149" s="55" t="s">
        <v>9473</v>
      </c>
      <c r="B149" s="55" t="s">
        <v>9847</v>
      </c>
      <c r="C149" s="55" t="s">
        <v>8760</v>
      </c>
      <c r="D149" s="79" t="s">
        <v>3323</v>
      </c>
      <c r="E149" s="55" t="s">
        <v>152</v>
      </c>
      <c r="F149" s="79" t="s">
        <v>773</v>
      </c>
      <c r="G149" s="55" t="s">
        <v>9843</v>
      </c>
      <c r="H149" s="55" t="s">
        <v>9848</v>
      </c>
      <c r="I149" s="55" t="s">
        <v>108</v>
      </c>
      <c r="J149" s="55" t="s">
        <v>9849</v>
      </c>
      <c r="K149" s="55" t="s">
        <v>9237</v>
      </c>
      <c r="L149" s="55" t="s">
        <v>3298</v>
      </c>
      <c r="M149" s="55" t="s">
        <v>274</v>
      </c>
      <c r="N149" s="84" t="s">
        <v>1095</v>
      </c>
      <c r="O149" s="80" t="s">
        <v>9846</v>
      </c>
      <c r="P149" s="55"/>
    </row>
    <row r="150" spans="1:16" x14ac:dyDescent="0.3">
      <c r="A150" s="55" t="s">
        <v>9378</v>
      </c>
      <c r="B150" s="55" t="s">
        <v>9847</v>
      </c>
      <c r="C150" s="55" t="s">
        <v>4576</v>
      </c>
      <c r="D150" s="79" t="s">
        <v>1003</v>
      </c>
      <c r="E150" s="55" t="s">
        <v>152</v>
      </c>
      <c r="F150" s="79" t="s">
        <v>3472</v>
      </c>
      <c r="G150" s="55" t="s">
        <v>9843</v>
      </c>
      <c r="H150" s="55" t="s">
        <v>9850</v>
      </c>
      <c r="I150" s="55" t="s">
        <v>108</v>
      </c>
      <c r="J150" s="55" t="s">
        <v>9851</v>
      </c>
      <c r="K150" s="55" t="s">
        <v>9237</v>
      </c>
      <c r="L150" s="55" t="s">
        <v>3298</v>
      </c>
      <c r="M150" s="55" t="s">
        <v>274</v>
      </c>
      <c r="N150" s="84" t="s">
        <v>1095</v>
      </c>
      <c r="O150" s="80" t="s">
        <v>9846</v>
      </c>
      <c r="P150" s="55"/>
    </row>
    <row r="151" spans="1:16" x14ac:dyDescent="0.3">
      <c r="A151" s="55" t="s">
        <v>9475</v>
      </c>
      <c r="B151" s="55" t="s">
        <v>5480</v>
      </c>
      <c r="C151" s="55" t="s">
        <v>9852</v>
      </c>
      <c r="D151" s="79" t="s">
        <v>3323</v>
      </c>
      <c r="E151" s="55" t="s">
        <v>152</v>
      </c>
      <c r="F151" s="79" t="s">
        <v>3472</v>
      </c>
      <c r="G151" s="55" t="s">
        <v>9843</v>
      </c>
      <c r="H151" s="55" t="s">
        <v>9853</v>
      </c>
      <c r="I151" s="55" t="s">
        <v>108</v>
      </c>
      <c r="J151" s="55" t="s">
        <v>9845</v>
      </c>
      <c r="K151" s="55" t="s">
        <v>4022</v>
      </c>
      <c r="L151" s="55" t="s">
        <v>3298</v>
      </c>
      <c r="M151" s="55" t="s">
        <v>274</v>
      </c>
      <c r="N151" s="84" t="s">
        <v>1095</v>
      </c>
      <c r="O151" s="80" t="s">
        <v>9846</v>
      </c>
      <c r="P151" s="55"/>
    </row>
    <row r="152" spans="1:16" x14ac:dyDescent="0.3">
      <c r="A152" s="55" t="s">
        <v>9403</v>
      </c>
      <c r="B152" s="55" t="s">
        <v>5308</v>
      </c>
      <c r="C152" s="55" t="s">
        <v>4990</v>
      </c>
      <c r="D152" s="79" t="s">
        <v>55</v>
      </c>
      <c r="E152" s="55" t="s">
        <v>152</v>
      </c>
      <c r="F152" s="79" t="s">
        <v>3472</v>
      </c>
      <c r="G152" s="55" t="s">
        <v>9843</v>
      </c>
      <c r="H152" s="55" t="s">
        <v>9854</v>
      </c>
      <c r="I152" s="55" t="s">
        <v>108</v>
      </c>
      <c r="J152" s="55" t="s">
        <v>9855</v>
      </c>
      <c r="K152" s="55" t="s">
        <v>6775</v>
      </c>
      <c r="L152" s="55" t="s">
        <v>3298</v>
      </c>
      <c r="M152" s="55" t="s">
        <v>274</v>
      </c>
      <c r="N152" s="84" t="s">
        <v>1095</v>
      </c>
      <c r="O152" s="80" t="s">
        <v>9846</v>
      </c>
      <c r="P152" s="55"/>
    </row>
    <row r="153" spans="1:16" x14ac:dyDescent="0.3">
      <c r="A153" s="55" t="s">
        <v>9473</v>
      </c>
      <c r="B153" s="55" t="s">
        <v>5308</v>
      </c>
      <c r="C153" s="55" t="s">
        <v>5543</v>
      </c>
      <c r="D153" s="79" t="s">
        <v>3323</v>
      </c>
      <c r="E153" s="55" t="s">
        <v>152</v>
      </c>
      <c r="F153" s="79" t="s">
        <v>773</v>
      </c>
      <c r="G153" s="55" t="s">
        <v>9843</v>
      </c>
      <c r="H153" s="55" t="s">
        <v>9856</v>
      </c>
      <c r="I153" s="55" t="s">
        <v>108</v>
      </c>
      <c r="J153" s="55" t="s">
        <v>9849</v>
      </c>
      <c r="K153" s="55" t="s">
        <v>6775</v>
      </c>
      <c r="L153" s="55" t="s">
        <v>3298</v>
      </c>
      <c r="M153" s="55" t="s">
        <v>274</v>
      </c>
      <c r="N153" s="84" t="s">
        <v>1095</v>
      </c>
      <c r="O153" s="80" t="s">
        <v>9846</v>
      </c>
      <c r="P153" s="55"/>
    </row>
    <row r="154" spans="1:16" x14ac:dyDescent="0.3">
      <c r="A154" s="85" t="s">
        <v>9469</v>
      </c>
      <c r="B154" s="55" t="s">
        <v>5308</v>
      </c>
      <c r="C154" s="55" t="s">
        <v>5504</v>
      </c>
      <c r="D154" s="79" t="s">
        <v>3228</v>
      </c>
      <c r="E154" s="55" t="s">
        <v>152</v>
      </c>
      <c r="F154" s="79" t="s">
        <v>3472</v>
      </c>
      <c r="G154" s="55" t="s">
        <v>9843</v>
      </c>
      <c r="H154" s="55" t="s">
        <v>9857</v>
      </c>
      <c r="I154" s="55" t="s">
        <v>108</v>
      </c>
      <c r="J154" s="55" t="s">
        <v>9858</v>
      </c>
      <c r="K154" s="55" t="s">
        <v>6775</v>
      </c>
      <c r="L154" s="55" t="s">
        <v>3298</v>
      </c>
      <c r="M154" s="55" t="s">
        <v>274</v>
      </c>
      <c r="N154" s="84" t="s">
        <v>1095</v>
      </c>
      <c r="O154" s="80" t="s">
        <v>9846</v>
      </c>
      <c r="P154" s="55" t="s">
        <v>9859</v>
      </c>
    </row>
    <row r="155" spans="1:16" x14ac:dyDescent="0.3">
      <c r="A155" s="55" t="s">
        <v>9475</v>
      </c>
      <c r="B155" s="55" t="s">
        <v>5308</v>
      </c>
      <c r="C155" s="55" t="s">
        <v>5306</v>
      </c>
      <c r="D155" s="79" t="s">
        <v>3228</v>
      </c>
      <c r="E155" s="55" t="s">
        <v>152</v>
      </c>
      <c r="F155" s="79" t="s">
        <v>3472</v>
      </c>
      <c r="G155" s="55" t="s">
        <v>9843</v>
      </c>
      <c r="H155" s="55" t="s">
        <v>9860</v>
      </c>
      <c r="I155" s="55" t="s">
        <v>108</v>
      </c>
      <c r="J155" s="55" t="s">
        <v>9845</v>
      </c>
      <c r="K155" s="55" t="s">
        <v>6775</v>
      </c>
      <c r="L155" s="55" t="s">
        <v>3298</v>
      </c>
      <c r="M155" s="55" t="s">
        <v>274</v>
      </c>
      <c r="N155" s="84" t="s">
        <v>1095</v>
      </c>
      <c r="O155" s="80" t="s">
        <v>9846</v>
      </c>
      <c r="P155" s="55"/>
    </row>
    <row r="156" spans="1:16" x14ac:dyDescent="0.3">
      <c r="A156" s="55" t="s">
        <v>9474</v>
      </c>
      <c r="B156" s="55" t="s">
        <v>9207</v>
      </c>
      <c r="C156" s="55" t="s">
        <v>9861</v>
      </c>
      <c r="D156" s="79" t="s">
        <v>9283</v>
      </c>
      <c r="E156" s="55" t="s">
        <v>152</v>
      </c>
      <c r="F156" s="79" t="s">
        <v>3472</v>
      </c>
      <c r="G156" s="55" t="s">
        <v>9862</v>
      </c>
      <c r="H156" s="55" t="s">
        <v>9863</v>
      </c>
      <c r="I156" s="55" t="s">
        <v>108</v>
      </c>
      <c r="J156" s="55" t="s">
        <v>9864</v>
      </c>
      <c r="K156" s="55" t="s">
        <v>4702</v>
      </c>
      <c r="L156" s="55" t="s">
        <v>3298</v>
      </c>
      <c r="M156" s="55" t="s">
        <v>523</v>
      </c>
      <c r="N156" s="84" t="s">
        <v>1095</v>
      </c>
      <c r="O156" s="80" t="s">
        <v>9846</v>
      </c>
      <c r="P156" s="55"/>
    </row>
    <row r="157" spans="1:16" x14ac:dyDescent="0.3">
      <c r="A157" s="55" t="s">
        <v>9474</v>
      </c>
      <c r="B157" s="55" t="s">
        <v>9208</v>
      </c>
      <c r="C157" s="55" t="s">
        <v>9865</v>
      </c>
      <c r="D157" s="79" t="s">
        <v>9283</v>
      </c>
      <c r="E157" s="55" t="s">
        <v>152</v>
      </c>
      <c r="F157" s="79" t="s">
        <v>3472</v>
      </c>
      <c r="G157" s="55" t="s">
        <v>9862</v>
      </c>
      <c r="H157" s="55" t="s">
        <v>9866</v>
      </c>
      <c r="I157" s="55" t="s">
        <v>108</v>
      </c>
      <c r="J157" s="55" t="s">
        <v>9864</v>
      </c>
      <c r="K157" s="55" t="s">
        <v>6775</v>
      </c>
      <c r="L157" s="55" t="s">
        <v>3298</v>
      </c>
      <c r="M157" s="55" t="s">
        <v>523</v>
      </c>
      <c r="N157" s="84" t="s">
        <v>1095</v>
      </c>
      <c r="O157" s="80" t="s">
        <v>9846</v>
      </c>
      <c r="P157" s="55"/>
    </row>
    <row r="158" spans="1:16" x14ac:dyDescent="0.3">
      <c r="A158" s="55" t="s">
        <v>9370</v>
      </c>
      <c r="B158" s="55" t="s">
        <v>5564</v>
      </c>
      <c r="C158" s="55" t="s">
        <v>9259</v>
      </c>
      <c r="D158" s="79" t="s">
        <v>55</v>
      </c>
      <c r="E158" s="55" t="s">
        <v>152</v>
      </c>
      <c r="F158" s="79" t="s">
        <v>3472</v>
      </c>
      <c r="G158" s="55" t="s">
        <v>9867</v>
      </c>
      <c r="H158" s="55" t="s">
        <v>9868</v>
      </c>
      <c r="I158" s="55" t="s">
        <v>108</v>
      </c>
      <c r="J158" s="55" t="s">
        <v>9869</v>
      </c>
      <c r="K158" s="55" t="s">
        <v>6775</v>
      </c>
      <c r="L158" s="55" t="s">
        <v>3298</v>
      </c>
      <c r="M158" s="55" t="s">
        <v>274</v>
      </c>
      <c r="N158" s="84" t="s">
        <v>1095</v>
      </c>
      <c r="O158" s="80" t="s">
        <v>9846</v>
      </c>
      <c r="P158" s="55"/>
    </row>
    <row r="159" spans="1:16" x14ac:dyDescent="0.3">
      <c r="A159" s="55" t="s">
        <v>9456</v>
      </c>
      <c r="B159" s="55" t="s">
        <v>5564</v>
      </c>
      <c r="C159" s="55" t="s">
        <v>9260</v>
      </c>
      <c r="D159" s="79" t="s">
        <v>44</v>
      </c>
      <c r="E159" s="55" t="s">
        <v>152</v>
      </c>
      <c r="F159" s="79" t="s">
        <v>773</v>
      </c>
      <c r="G159" s="55" t="s">
        <v>9867</v>
      </c>
      <c r="H159" s="55" t="s">
        <v>9870</v>
      </c>
      <c r="I159" s="55" t="s">
        <v>108</v>
      </c>
      <c r="J159" s="55" t="s">
        <v>9871</v>
      </c>
      <c r="K159" s="55" t="s">
        <v>6775</v>
      </c>
      <c r="L159" s="55" t="s">
        <v>3298</v>
      </c>
      <c r="M159" s="55" t="s">
        <v>274</v>
      </c>
      <c r="N159" s="84" t="s">
        <v>1095</v>
      </c>
      <c r="O159" s="80" t="s">
        <v>9846</v>
      </c>
      <c r="P159" s="55"/>
    </row>
    <row r="160" spans="1:16" x14ac:dyDescent="0.3">
      <c r="A160" s="55" t="s">
        <v>9403</v>
      </c>
      <c r="B160" s="55" t="s">
        <v>5564</v>
      </c>
      <c r="C160" s="55" t="s">
        <v>7576</v>
      </c>
      <c r="D160" s="79" t="s">
        <v>9283</v>
      </c>
      <c r="E160" s="55" t="s">
        <v>152</v>
      </c>
      <c r="F160" s="79" t="s">
        <v>3472</v>
      </c>
      <c r="G160" s="55" t="s">
        <v>9872</v>
      </c>
      <c r="H160" s="55" t="s">
        <v>9873</v>
      </c>
      <c r="I160" s="55" t="s">
        <v>108</v>
      </c>
      <c r="J160" s="55" t="s">
        <v>9874</v>
      </c>
      <c r="K160" s="55" t="s">
        <v>6775</v>
      </c>
      <c r="L160" s="55" t="s">
        <v>3298</v>
      </c>
      <c r="M160" s="55" t="s">
        <v>274</v>
      </c>
      <c r="N160" s="84" t="s">
        <v>1095</v>
      </c>
      <c r="O160" s="80" t="s">
        <v>9846</v>
      </c>
      <c r="P160" s="55"/>
    </row>
    <row r="161" spans="1:16" x14ac:dyDescent="0.3">
      <c r="A161" s="55" t="s">
        <v>9457</v>
      </c>
      <c r="B161" s="55" t="s">
        <v>5564</v>
      </c>
      <c r="C161" s="55" t="s">
        <v>9261</v>
      </c>
      <c r="D161" s="79" t="s">
        <v>3228</v>
      </c>
      <c r="E161" s="55" t="s">
        <v>152</v>
      </c>
      <c r="F161" s="79" t="s">
        <v>773</v>
      </c>
      <c r="G161" s="55" t="s">
        <v>9867</v>
      </c>
      <c r="H161" s="55" t="s">
        <v>9875</v>
      </c>
      <c r="I161" s="55" t="s">
        <v>108</v>
      </c>
      <c r="J161" s="55" t="s">
        <v>9876</v>
      </c>
      <c r="K161" s="55" t="s">
        <v>6775</v>
      </c>
      <c r="L161" s="55" t="s">
        <v>3298</v>
      </c>
      <c r="M161" s="55" t="s">
        <v>274</v>
      </c>
      <c r="N161" s="84" t="s">
        <v>1095</v>
      </c>
      <c r="O161" s="80" t="s">
        <v>9846</v>
      </c>
      <c r="P161" s="55"/>
    </row>
    <row r="162" spans="1:16" x14ac:dyDescent="0.3">
      <c r="A162" s="55" t="s">
        <v>9473</v>
      </c>
      <c r="B162" s="55" t="s">
        <v>5564</v>
      </c>
      <c r="C162" s="55" t="s">
        <v>4745</v>
      </c>
      <c r="D162" s="79" t="s">
        <v>3323</v>
      </c>
      <c r="E162" s="55" t="s">
        <v>152</v>
      </c>
      <c r="F162" s="79" t="s">
        <v>773</v>
      </c>
      <c r="G162" s="55" t="s">
        <v>9872</v>
      </c>
      <c r="H162" s="55" t="s">
        <v>9877</v>
      </c>
      <c r="I162" s="55" t="s">
        <v>108</v>
      </c>
      <c r="J162" s="55" t="s">
        <v>9849</v>
      </c>
      <c r="K162" s="55" t="s">
        <v>6775</v>
      </c>
      <c r="L162" s="55" t="s">
        <v>3298</v>
      </c>
      <c r="M162" s="55" t="s">
        <v>274</v>
      </c>
      <c r="N162" s="84" t="s">
        <v>1095</v>
      </c>
      <c r="O162" s="80" t="s">
        <v>9846</v>
      </c>
      <c r="P162" s="55"/>
    </row>
    <row r="163" spans="1:16" x14ac:dyDescent="0.3">
      <c r="A163" s="55" t="s">
        <v>9378</v>
      </c>
      <c r="B163" s="55" t="s">
        <v>5564</v>
      </c>
      <c r="C163" s="55" t="s">
        <v>9234</v>
      </c>
      <c r="D163" s="79" t="s">
        <v>3228</v>
      </c>
      <c r="E163" s="55" t="s">
        <v>152</v>
      </c>
      <c r="F163" s="79" t="s">
        <v>3472</v>
      </c>
      <c r="G163" s="55" t="s">
        <v>9867</v>
      </c>
      <c r="H163" s="55" t="s">
        <v>9878</v>
      </c>
      <c r="I163" s="55" t="s">
        <v>108</v>
      </c>
      <c r="J163" s="55" t="s">
        <v>9851</v>
      </c>
      <c r="K163" s="55" t="s">
        <v>6775</v>
      </c>
      <c r="L163" s="55" t="s">
        <v>3298</v>
      </c>
      <c r="M163" s="55" t="s">
        <v>274</v>
      </c>
      <c r="N163" s="84" t="s">
        <v>1095</v>
      </c>
      <c r="O163" s="80" t="s">
        <v>9846</v>
      </c>
      <c r="P163" s="55"/>
    </row>
    <row r="164" spans="1:16" x14ac:dyDescent="0.3">
      <c r="A164" s="55" t="s">
        <v>9407</v>
      </c>
      <c r="B164" s="55" t="s">
        <v>9225</v>
      </c>
      <c r="C164" s="55" t="s">
        <v>9879</v>
      </c>
      <c r="D164" s="79" t="s">
        <v>44</v>
      </c>
      <c r="E164" s="55" t="s">
        <v>152</v>
      </c>
      <c r="F164" s="79" t="s">
        <v>3472</v>
      </c>
      <c r="G164" s="55" t="s">
        <v>9862</v>
      </c>
      <c r="H164" s="55" t="s">
        <v>9880</v>
      </c>
      <c r="I164" s="55" t="s">
        <v>108</v>
      </c>
      <c r="J164" s="55" t="s">
        <v>9881</v>
      </c>
      <c r="K164" s="55" t="s">
        <v>6775</v>
      </c>
      <c r="L164" s="55" t="s">
        <v>3298</v>
      </c>
      <c r="M164" s="55" t="s">
        <v>523</v>
      </c>
      <c r="N164" s="84" t="s">
        <v>1095</v>
      </c>
      <c r="O164" s="80" t="s">
        <v>9846</v>
      </c>
      <c r="P164" s="55"/>
    </row>
    <row r="165" spans="1:16" x14ac:dyDescent="0.3">
      <c r="A165" s="55" t="s">
        <v>9370</v>
      </c>
      <c r="B165" s="55" t="s">
        <v>5128</v>
      </c>
      <c r="C165" s="55" t="s">
        <v>9213</v>
      </c>
      <c r="D165" s="79" t="s">
        <v>1003</v>
      </c>
      <c r="E165" s="55" t="s">
        <v>152</v>
      </c>
      <c r="F165" s="79" t="s">
        <v>3472</v>
      </c>
      <c r="G165" s="55" t="s">
        <v>9882</v>
      </c>
      <c r="H165" s="55" t="s">
        <v>9883</v>
      </c>
      <c r="I165" s="55" t="s">
        <v>108</v>
      </c>
      <c r="J165" s="55" t="s">
        <v>9884</v>
      </c>
      <c r="K165" s="55" t="s">
        <v>1277</v>
      </c>
      <c r="L165" s="55" t="s">
        <v>3298</v>
      </c>
      <c r="M165" s="55" t="s">
        <v>600</v>
      </c>
      <c r="N165" s="84" t="s">
        <v>1095</v>
      </c>
      <c r="O165" s="80" t="s">
        <v>9846</v>
      </c>
      <c r="P165" s="55"/>
    </row>
    <row r="166" spans="1:16" x14ac:dyDescent="0.3">
      <c r="A166" s="55" t="s">
        <v>9383</v>
      </c>
      <c r="B166" s="55" t="s">
        <v>5133</v>
      </c>
      <c r="C166" s="55" t="s">
        <v>9268</v>
      </c>
      <c r="D166" s="79" t="s">
        <v>1003</v>
      </c>
      <c r="E166" s="55" t="s">
        <v>152</v>
      </c>
      <c r="F166" s="79" t="s">
        <v>3472</v>
      </c>
      <c r="G166" s="55" t="s">
        <v>9882</v>
      </c>
      <c r="H166" s="55" t="s">
        <v>9885</v>
      </c>
      <c r="I166" s="55" t="s">
        <v>108</v>
      </c>
      <c r="J166" s="55" t="s">
        <v>9886</v>
      </c>
      <c r="K166" s="55" t="s">
        <v>1277</v>
      </c>
      <c r="L166" s="55" t="s">
        <v>3298</v>
      </c>
      <c r="M166" s="55" t="s">
        <v>600</v>
      </c>
      <c r="N166" s="84" t="s">
        <v>1095</v>
      </c>
      <c r="O166" s="80" t="s">
        <v>9846</v>
      </c>
      <c r="P166" s="55"/>
    </row>
    <row r="167" spans="1:16" x14ac:dyDescent="0.3">
      <c r="A167" s="55" t="s">
        <v>9454</v>
      </c>
      <c r="B167" s="55" t="s">
        <v>5133</v>
      </c>
      <c r="C167" s="55" t="s">
        <v>3927</v>
      </c>
      <c r="D167" s="79" t="s">
        <v>1003</v>
      </c>
      <c r="E167" s="55" t="s">
        <v>152</v>
      </c>
      <c r="F167" s="79" t="s">
        <v>3472</v>
      </c>
      <c r="G167" s="55" t="s">
        <v>9882</v>
      </c>
      <c r="H167" s="55" t="s">
        <v>9887</v>
      </c>
      <c r="I167" s="55" t="s">
        <v>108</v>
      </c>
      <c r="J167" s="55" t="s">
        <v>9888</v>
      </c>
      <c r="K167" s="55" t="s">
        <v>1277</v>
      </c>
      <c r="L167" s="55" t="s">
        <v>3298</v>
      </c>
      <c r="M167" s="55" t="s">
        <v>600</v>
      </c>
      <c r="N167" s="84" t="s">
        <v>1095</v>
      </c>
      <c r="O167" s="80" t="s">
        <v>9846</v>
      </c>
      <c r="P167" s="55"/>
    </row>
    <row r="168" spans="1:16" x14ac:dyDescent="0.3">
      <c r="A168" s="55" t="s">
        <v>9460</v>
      </c>
      <c r="B168" s="55" t="s">
        <v>5133</v>
      </c>
      <c r="C168" s="55" t="s">
        <v>3891</v>
      </c>
      <c r="D168" s="79" t="s">
        <v>1003</v>
      </c>
      <c r="E168" s="55" t="s">
        <v>152</v>
      </c>
      <c r="F168" s="79" t="s">
        <v>3472</v>
      </c>
      <c r="G168" s="55" t="s">
        <v>9882</v>
      </c>
      <c r="H168" s="55" t="s">
        <v>9889</v>
      </c>
      <c r="I168" s="55" t="s">
        <v>108</v>
      </c>
      <c r="J168" s="55" t="s">
        <v>9890</v>
      </c>
      <c r="K168" s="55" t="s">
        <v>1277</v>
      </c>
      <c r="L168" s="55" t="s">
        <v>3298</v>
      </c>
      <c r="M168" s="55" t="s">
        <v>600</v>
      </c>
      <c r="N168" s="84" t="s">
        <v>1095</v>
      </c>
      <c r="O168" s="80" t="s">
        <v>9846</v>
      </c>
      <c r="P168" s="55"/>
    </row>
    <row r="169" spans="1:16" x14ac:dyDescent="0.3">
      <c r="A169" s="55" t="s">
        <v>9383</v>
      </c>
      <c r="B169" s="55" t="s">
        <v>5331</v>
      </c>
      <c r="C169" s="55" t="s">
        <v>9891</v>
      </c>
      <c r="D169" s="79" t="s">
        <v>3228</v>
      </c>
      <c r="E169" s="55" t="s">
        <v>152</v>
      </c>
      <c r="F169" s="79" t="s">
        <v>3472</v>
      </c>
      <c r="G169" s="55" t="s">
        <v>9872</v>
      </c>
      <c r="H169" s="55" t="s">
        <v>9892</v>
      </c>
      <c r="I169" s="55" t="s">
        <v>108</v>
      </c>
      <c r="J169" s="55" t="s">
        <v>9893</v>
      </c>
      <c r="K169" s="55" t="s">
        <v>6775</v>
      </c>
      <c r="L169" s="55" t="s">
        <v>3298</v>
      </c>
      <c r="M169" s="55" t="s">
        <v>274</v>
      </c>
      <c r="N169" s="84" t="s">
        <v>1095</v>
      </c>
      <c r="O169" s="80" t="s">
        <v>9846</v>
      </c>
      <c r="P169" s="55"/>
    </row>
    <row r="170" spans="1:16" x14ac:dyDescent="0.3">
      <c r="A170" s="55" t="s">
        <v>9413</v>
      </c>
      <c r="B170" s="55" t="s">
        <v>5331</v>
      </c>
      <c r="C170" s="55" t="s">
        <v>9247</v>
      </c>
      <c r="D170" s="79" t="s">
        <v>1003</v>
      </c>
      <c r="E170" s="55" t="s">
        <v>152</v>
      </c>
      <c r="F170" s="79" t="s">
        <v>3472</v>
      </c>
      <c r="G170" s="55" t="s">
        <v>9872</v>
      </c>
      <c r="H170" s="55" t="s">
        <v>9894</v>
      </c>
      <c r="I170" s="55" t="s">
        <v>108</v>
      </c>
      <c r="J170" s="55" t="s">
        <v>9895</v>
      </c>
      <c r="K170" s="55" t="s">
        <v>6775</v>
      </c>
      <c r="L170" s="55" t="s">
        <v>3298</v>
      </c>
      <c r="M170" s="55" t="s">
        <v>274</v>
      </c>
      <c r="N170" s="84" t="s">
        <v>1095</v>
      </c>
      <c r="O170" s="80" t="s">
        <v>9846</v>
      </c>
      <c r="P170" s="55"/>
    </row>
    <row r="171" spans="1:16" x14ac:dyDescent="0.3">
      <c r="A171" s="55" t="s">
        <v>9465</v>
      </c>
      <c r="B171" s="55" t="s">
        <v>5331</v>
      </c>
      <c r="C171" s="55" t="s">
        <v>4015</v>
      </c>
      <c r="D171" s="79" t="s">
        <v>1003</v>
      </c>
      <c r="E171" s="55" t="s">
        <v>152</v>
      </c>
      <c r="F171" s="79" t="s">
        <v>3472</v>
      </c>
      <c r="G171" s="55" t="s">
        <v>9872</v>
      </c>
      <c r="H171" s="55" t="s">
        <v>9896</v>
      </c>
      <c r="I171" s="55" t="s">
        <v>108</v>
      </c>
      <c r="J171" s="55" t="s">
        <v>9897</v>
      </c>
      <c r="K171" s="55" t="s">
        <v>6775</v>
      </c>
      <c r="L171" s="55" t="s">
        <v>3298</v>
      </c>
      <c r="M171" s="55" t="s">
        <v>274</v>
      </c>
      <c r="N171" s="86" t="s">
        <v>1095</v>
      </c>
      <c r="O171" s="80" t="s">
        <v>9846</v>
      </c>
      <c r="P171" s="55" t="s">
        <v>9898</v>
      </c>
    </row>
    <row r="172" spans="1:16" x14ac:dyDescent="0.3">
      <c r="A172" s="55" t="s">
        <v>9456</v>
      </c>
      <c r="B172" s="55" t="s">
        <v>5595</v>
      </c>
      <c r="C172" s="55" t="s">
        <v>5197</v>
      </c>
      <c r="D172" s="79" t="s">
        <v>3323</v>
      </c>
      <c r="E172" s="55" t="s">
        <v>152</v>
      </c>
      <c r="F172" s="79" t="s">
        <v>773</v>
      </c>
      <c r="G172" s="55" t="s">
        <v>9867</v>
      </c>
      <c r="H172" s="55" t="s">
        <v>9899</v>
      </c>
      <c r="I172" s="55" t="s">
        <v>108</v>
      </c>
      <c r="J172" s="55" t="s">
        <v>9900</v>
      </c>
      <c r="K172" s="55" t="s">
        <v>6775</v>
      </c>
      <c r="L172" s="55" t="s">
        <v>3298</v>
      </c>
      <c r="M172" s="55" t="s">
        <v>274</v>
      </c>
      <c r="N172" s="84" t="s">
        <v>1095</v>
      </c>
      <c r="O172" s="80" t="s">
        <v>9846</v>
      </c>
      <c r="P172" s="55"/>
    </row>
    <row r="173" spans="1:16" x14ac:dyDescent="0.3">
      <c r="A173" s="55" t="s">
        <v>9473</v>
      </c>
      <c r="B173" s="55" t="s">
        <v>5595</v>
      </c>
      <c r="C173" s="55" t="s">
        <v>3423</v>
      </c>
      <c r="D173" s="79" t="s">
        <v>3323</v>
      </c>
      <c r="E173" s="55" t="s">
        <v>152</v>
      </c>
      <c r="F173" s="79" t="s">
        <v>773</v>
      </c>
      <c r="G173" s="55" t="s">
        <v>9872</v>
      </c>
      <c r="H173" s="55" t="s">
        <v>9901</v>
      </c>
      <c r="I173" s="55" t="s">
        <v>108</v>
      </c>
      <c r="J173" s="55" t="s">
        <v>9849</v>
      </c>
      <c r="K173" s="55" t="s">
        <v>6775</v>
      </c>
      <c r="L173" s="55" t="s">
        <v>3298</v>
      </c>
      <c r="M173" s="55" t="s">
        <v>274</v>
      </c>
      <c r="N173" s="84" t="s">
        <v>1095</v>
      </c>
      <c r="O173" s="80" t="s">
        <v>9846</v>
      </c>
      <c r="P173" s="55"/>
    </row>
    <row r="174" spans="1:16" x14ac:dyDescent="0.3">
      <c r="A174" s="55" t="s">
        <v>9456</v>
      </c>
      <c r="B174" s="55" t="s">
        <v>5595</v>
      </c>
      <c r="C174" s="55" t="s">
        <v>9345</v>
      </c>
      <c r="D174" s="79" t="s">
        <v>1003</v>
      </c>
      <c r="E174" s="55" t="s">
        <v>152</v>
      </c>
      <c r="F174" s="79" t="s">
        <v>3472</v>
      </c>
      <c r="G174" s="55" t="s">
        <v>9867</v>
      </c>
      <c r="H174" s="55" t="s">
        <v>9902</v>
      </c>
      <c r="I174" s="55" t="s">
        <v>108</v>
      </c>
      <c r="J174" s="55" t="s">
        <v>9903</v>
      </c>
      <c r="K174" s="55" t="s">
        <v>6775</v>
      </c>
      <c r="L174" s="55" t="s">
        <v>3298</v>
      </c>
      <c r="M174" s="55" t="s">
        <v>274</v>
      </c>
      <c r="N174" s="84" t="s">
        <v>1095</v>
      </c>
      <c r="O174" s="80" t="s">
        <v>9846</v>
      </c>
      <c r="P174" s="55"/>
    </row>
    <row r="175" spans="1:16" x14ac:dyDescent="0.3">
      <c r="A175" s="55" t="s">
        <v>9378</v>
      </c>
      <c r="B175" s="55" t="s">
        <v>5595</v>
      </c>
      <c r="C175" s="55" t="s">
        <v>3471</v>
      </c>
      <c r="D175" s="79" t="s">
        <v>1003</v>
      </c>
      <c r="E175" s="55" t="s">
        <v>152</v>
      </c>
      <c r="F175" s="79" t="s">
        <v>3472</v>
      </c>
      <c r="G175" s="55" t="s">
        <v>9867</v>
      </c>
      <c r="H175" s="55" t="s">
        <v>9904</v>
      </c>
      <c r="I175" s="55" t="s">
        <v>108</v>
      </c>
      <c r="J175" s="55" t="s">
        <v>9851</v>
      </c>
      <c r="K175" s="55" t="s">
        <v>6775</v>
      </c>
      <c r="L175" s="55" t="s">
        <v>3298</v>
      </c>
      <c r="M175" s="55" t="s">
        <v>274</v>
      </c>
      <c r="N175" s="84" t="s">
        <v>1095</v>
      </c>
      <c r="O175" s="80" t="s">
        <v>9846</v>
      </c>
      <c r="P175" s="55"/>
    </row>
    <row r="176" spans="1:16" x14ac:dyDescent="0.3">
      <c r="A176" s="55" t="s">
        <v>9456</v>
      </c>
      <c r="B176" s="55" t="s">
        <v>769</v>
      </c>
      <c r="C176" s="55" t="s">
        <v>9362</v>
      </c>
      <c r="D176" s="79" t="s">
        <v>44</v>
      </c>
      <c r="E176" s="55" t="s">
        <v>152</v>
      </c>
      <c r="F176" s="79" t="s">
        <v>773</v>
      </c>
      <c r="G176" s="85" t="s">
        <v>9867</v>
      </c>
      <c r="H176" s="55" t="s">
        <v>9905</v>
      </c>
      <c r="I176" s="55" t="s">
        <v>108</v>
      </c>
      <c r="J176" s="55" t="s">
        <v>9906</v>
      </c>
      <c r="K176" s="55" t="s">
        <v>6775</v>
      </c>
      <c r="L176" s="55" t="s">
        <v>3298</v>
      </c>
      <c r="M176" s="55" t="s">
        <v>274</v>
      </c>
      <c r="N176" s="84" t="s">
        <v>1095</v>
      </c>
      <c r="O176" s="80" t="s">
        <v>9846</v>
      </c>
      <c r="P176" s="40" t="s">
        <v>9907</v>
      </c>
    </row>
    <row r="177" spans="1:16" x14ac:dyDescent="0.3">
      <c r="A177" s="55" t="s">
        <v>9430</v>
      </c>
      <c r="B177" s="55" t="s">
        <v>769</v>
      </c>
      <c r="C177" s="55" t="s">
        <v>9908</v>
      </c>
      <c r="D177" s="79" t="s">
        <v>3323</v>
      </c>
      <c r="E177" s="55" t="s">
        <v>152</v>
      </c>
      <c r="F177" s="79" t="s">
        <v>3472</v>
      </c>
      <c r="G177" s="55" t="s">
        <v>9872</v>
      </c>
      <c r="H177" s="55" t="s">
        <v>9909</v>
      </c>
      <c r="I177" s="55" t="s">
        <v>108</v>
      </c>
      <c r="J177" s="55" t="s">
        <v>9910</v>
      </c>
      <c r="K177" s="55" t="s">
        <v>6775</v>
      </c>
      <c r="L177" s="55" t="s">
        <v>3298</v>
      </c>
      <c r="M177" s="55" t="s">
        <v>274</v>
      </c>
      <c r="N177" s="84" t="s">
        <v>1095</v>
      </c>
      <c r="O177" s="80" t="s">
        <v>9846</v>
      </c>
      <c r="P177" s="55"/>
    </row>
    <row r="178" spans="1:16" x14ac:dyDescent="0.3">
      <c r="A178" s="55" t="s">
        <v>9480</v>
      </c>
      <c r="B178" s="55" t="s">
        <v>769</v>
      </c>
      <c r="C178" s="55" t="s">
        <v>9911</v>
      </c>
      <c r="D178" s="79" t="s">
        <v>3228</v>
      </c>
      <c r="E178" s="55" t="s">
        <v>426</v>
      </c>
      <c r="F178" s="87" t="s">
        <v>1172</v>
      </c>
      <c r="G178" s="55" t="s">
        <v>9912</v>
      </c>
      <c r="H178" s="55" t="s">
        <v>9913</v>
      </c>
      <c r="I178" s="55" t="s">
        <v>108</v>
      </c>
      <c r="J178" s="55" t="s">
        <v>9914</v>
      </c>
      <c r="K178" s="55" t="s">
        <v>6775</v>
      </c>
      <c r="L178" s="55" t="s">
        <v>3298</v>
      </c>
      <c r="M178" s="55" t="s">
        <v>274</v>
      </c>
      <c r="N178" s="84" t="s">
        <v>9298</v>
      </c>
      <c r="O178" s="80" t="s">
        <v>9846</v>
      </c>
      <c r="P178" s="55" t="s">
        <v>9915</v>
      </c>
    </row>
    <row r="179" spans="1:16" ht="409.6" x14ac:dyDescent="0.3">
      <c r="A179" s="67" t="s">
        <v>9916</v>
      </c>
      <c r="B179" s="55" t="s">
        <v>769</v>
      </c>
      <c r="C179" s="55" t="s">
        <v>9917</v>
      </c>
      <c r="D179" s="79" t="s">
        <v>1003</v>
      </c>
      <c r="E179" s="55" t="s">
        <v>152</v>
      </c>
      <c r="F179" s="79" t="s">
        <v>3472</v>
      </c>
      <c r="G179" s="55" t="s">
        <v>9918</v>
      </c>
      <c r="H179" s="55" t="s">
        <v>9919</v>
      </c>
      <c r="I179" s="55" t="s">
        <v>108</v>
      </c>
      <c r="J179" s="85" t="s">
        <v>9920</v>
      </c>
      <c r="K179" s="55" t="s">
        <v>6775</v>
      </c>
      <c r="L179" s="55" t="s">
        <v>3298</v>
      </c>
      <c r="M179" s="55" t="s">
        <v>274</v>
      </c>
      <c r="N179" s="84" t="s">
        <v>9921</v>
      </c>
      <c r="O179" s="80" t="s">
        <v>9846</v>
      </c>
      <c r="P179" s="88" t="s">
        <v>9922</v>
      </c>
    </row>
    <row r="180" spans="1:16" x14ac:dyDescent="0.3">
      <c r="A180" s="85" t="s">
        <v>9383</v>
      </c>
      <c r="B180" s="55" t="s">
        <v>5373</v>
      </c>
      <c r="C180" s="55" t="s">
        <v>9923</v>
      </c>
      <c r="D180" s="79" t="s">
        <v>3323</v>
      </c>
      <c r="E180" s="55" t="s">
        <v>152</v>
      </c>
      <c r="F180" s="79" t="s">
        <v>3472</v>
      </c>
      <c r="G180" s="55" t="s">
        <v>9924</v>
      </c>
      <c r="H180" s="55" t="s">
        <v>9925</v>
      </c>
      <c r="I180" s="55" t="s">
        <v>108</v>
      </c>
      <c r="J180" s="55" t="s">
        <v>9926</v>
      </c>
      <c r="K180" s="55" t="s">
        <v>6775</v>
      </c>
      <c r="L180" s="55" t="s">
        <v>3298</v>
      </c>
      <c r="M180" s="55" t="s">
        <v>274</v>
      </c>
      <c r="N180" s="84" t="s">
        <v>9927</v>
      </c>
      <c r="O180" s="80" t="s">
        <v>9846</v>
      </c>
      <c r="P180" s="55" t="s">
        <v>9928</v>
      </c>
    </row>
    <row r="181" spans="1:16" ht="39.6" x14ac:dyDescent="0.3">
      <c r="A181" s="55" t="s">
        <v>9415</v>
      </c>
      <c r="B181" s="55" t="s">
        <v>5373</v>
      </c>
      <c r="C181" s="55" t="s">
        <v>9929</v>
      </c>
      <c r="D181" s="79" t="s">
        <v>3228</v>
      </c>
      <c r="E181" s="55" t="s">
        <v>152</v>
      </c>
      <c r="F181" s="79" t="s">
        <v>3472</v>
      </c>
      <c r="G181" s="55" t="s">
        <v>9930</v>
      </c>
      <c r="H181" s="55" t="s">
        <v>9931</v>
      </c>
      <c r="I181" s="55" t="s">
        <v>108</v>
      </c>
      <c r="J181" s="55" t="s">
        <v>9932</v>
      </c>
      <c r="K181" s="55" t="s">
        <v>6775</v>
      </c>
      <c r="L181" s="55" t="s">
        <v>3298</v>
      </c>
      <c r="M181" s="55" t="s">
        <v>274</v>
      </c>
      <c r="N181" s="84" t="s">
        <v>9933</v>
      </c>
      <c r="O181" s="80" t="s">
        <v>9846</v>
      </c>
      <c r="P181" s="55"/>
    </row>
    <row r="182" spans="1:16" x14ac:dyDescent="0.3">
      <c r="A182" s="55" t="s">
        <v>9459</v>
      </c>
      <c r="B182" s="55" t="s">
        <v>5373</v>
      </c>
      <c r="C182" s="55" t="s">
        <v>9934</v>
      </c>
      <c r="D182" s="79" t="s">
        <v>3228</v>
      </c>
      <c r="E182" s="55" t="s">
        <v>152</v>
      </c>
      <c r="F182" s="79" t="s">
        <v>3472</v>
      </c>
      <c r="G182" s="55" t="s">
        <v>9935</v>
      </c>
      <c r="H182" s="55" t="s">
        <v>9936</v>
      </c>
      <c r="I182" s="55" t="s">
        <v>108</v>
      </c>
      <c r="J182" s="55" t="s">
        <v>9937</v>
      </c>
      <c r="K182" s="55" t="s">
        <v>6775</v>
      </c>
      <c r="L182" s="55" t="s">
        <v>3298</v>
      </c>
      <c r="M182" s="55" t="s">
        <v>274</v>
      </c>
      <c r="N182" s="84" t="s">
        <v>9938</v>
      </c>
      <c r="O182" s="80" t="s">
        <v>9846</v>
      </c>
      <c r="P182" s="55"/>
    </row>
    <row r="183" spans="1:16" x14ac:dyDescent="0.3">
      <c r="A183" s="55" t="s">
        <v>9484</v>
      </c>
      <c r="B183" s="55" t="s">
        <v>5305</v>
      </c>
      <c r="C183" s="55" t="s">
        <v>9939</v>
      </c>
      <c r="D183" s="79" t="s">
        <v>55</v>
      </c>
      <c r="E183" s="55" t="s">
        <v>152</v>
      </c>
      <c r="F183" s="79" t="s">
        <v>773</v>
      </c>
      <c r="G183" s="55" t="s">
        <v>9912</v>
      </c>
      <c r="H183" s="55" t="s">
        <v>9940</v>
      </c>
      <c r="I183" s="55" t="s">
        <v>108</v>
      </c>
      <c r="J183" s="55" t="s">
        <v>9941</v>
      </c>
      <c r="K183" s="55" t="s">
        <v>6775</v>
      </c>
      <c r="L183" s="55" t="s">
        <v>3298</v>
      </c>
      <c r="M183" s="55" t="s">
        <v>274</v>
      </c>
      <c r="N183" s="84" t="s">
        <v>2767</v>
      </c>
      <c r="O183" s="80" t="s">
        <v>9846</v>
      </c>
      <c r="P183" s="55"/>
    </row>
    <row r="184" spans="1:16" x14ac:dyDescent="0.3">
      <c r="A184" s="55" t="s">
        <v>9370</v>
      </c>
      <c r="B184" s="55" t="s">
        <v>5305</v>
      </c>
      <c r="C184" s="55" t="s">
        <v>9942</v>
      </c>
      <c r="D184" s="79" t="s">
        <v>55</v>
      </c>
      <c r="E184" s="55" t="s">
        <v>152</v>
      </c>
      <c r="F184" s="79" t="s">
        <v>3472</v>
      </c>
      <c r="G184" s="55" t="s">
        <v>9867</v>
      </c>
      <c r="H184" s="55" t="s">
        <v>9943</v>
      </c>
      <c r="I184" s="55" t="s">
        <v>108</v>
      </c>
      <c r="J184" s="55" t="s">
        <v>9944</v>
      </c>
      <c r="K184" s="55" t="s">
        <v>6775</v>
      </c>
      <c r="L184" s="55" t="s">
        <v>3298</v>
      </c>
      <c r="M184" s="55" t="s">
        <v>274</v>
      </c>
      <c r="N184" s="84" t="s">
        <v>1095</v>
      </c>
      <c r="O184" s="80" t="s">
        <v>9846</v>
      </c>
      <c r="P184" s="55"/>
    </row>
    <row r="185" spans="1:16" x14ac:dyDescent="0.3">
      <c r="A185" s="55" t="s">
        <v>9456</v>
      </c>
      <c r="B185" s="55" t="s">
        <v>5305</v>
      </c>
      <c r="C185" s="55" t="s">
        <v>9945</v>
      </c>
      <c r="D185" s="79" t="s">
        <v>9283</v>
      </c>
      <c r="E185" s="55" t="s">
        <v>152</v>
      </c>
      <c r="F185" s="79" t="s">
        <v>773</v>
      </c>
      <c r="G185" s="55" t="s">
        <v>9867</v>
      </c>
      <c r="H185" s="55" t="s">
        <v>9946</v>
      </c>
      <c r="I185" s="55" t="s">
        <v>108</v>
      </c>
      <c r="J185" s="55" t="s">
        <v>9947</v>
      </c>
      <c r="K185" s="55" t="s">
        <v>6775</v>
      </c>
      <c r="L185" s="55" t="s">
        <v>3298</v>
      </c>
      <c r="M185" s="55" t="s">
        <v>274</v>
      </c>
      <c r="N185" s="84" t="s">
        <v>1095</v>
      </c>
      <c r="O185" s="80" t="s">
        <v>9846</v>
      </c>
      <c r="P185" s="55"/>
    </row>
    <row r="186" spans="1:16" x14ac:dyDescent="0.3">
      <c r="A186" s="55" t="s">
        <v>9403</v>
      </c>
      <c r="B186" s="55" t="s">
        <v>5305</v>
      </c>
      <c r="C186" s="55" t="s">
        <v>9948</v>
      </c>
      <c r="D186" s="79" t="s">
        <v>55</v>
      </c>
      <c r="E186" s="55" t="s">
        <v>152</v>
      </c>
      <c r="F186" s="79" t="s">
        <v>3472</v>
      </c>
      <c r="G186" s="55" t="s">
        <v>9872</v>
      </c>
      <c r="H186" s="55" t="s">
        <v>9949</v>
      </c>
      <c r="I186" s="55" t="s">
        <v>108</v>
      </c>
      <c r="J186" s="55" t="s">
        <v>9855</v>
      </c>
      <c r="K186" s="55" t="s">
        <v>6775</v>
      </c>
      <c r="L186" s="55" t="s">
        <v>3298</v>
      </c>
      <c r="M186" s="55" t="s">
        <v>274</v>
      </c>
      <c r="N186" s="84" t="s">
        <v>1095</v>
      </c>
      <c r="O186" s="80" t="s">
        <v>9846</v>
      </c>
      <c r="P186" s="55"/>
    </row>
    <row r="187" spans="1:16" ht="26.4" x14ac:dyDescent="0.3">
      <c r="A187" s="55" t="s">
        <v>9466</v>
      </c>
      <c r="B187" s="55" t="s">
        <v>5305</v>
      </c>
      <c r="C187" s="55" t="s">
        <v>9950</v>
      </c>
      <c r="D187" s="79" t="s">
        <v>3228</v>
      </c>
      <c r="E187" s="55" t="s">
        <v>152</v>
      </c>
      <c r="F187" s="79" t="s">
        <v>3472</v>
      </c>
      <c r="G187" s="55" t="s">
        <v>9935</v>
      </c>
      <c r="H187" s="55" t="s">
        <v>9951</v>
      </c>
      <c r="I187" s="55" t="s">
        <v>108</v>
      </c>
      <c r="J187" s="55" t="s">
        <v>9952</v>
      </c>
      <c r="K187" s="55" t="s">
        <v>6775</v>
      </c>
      <c r="L187" s="55" t="s">
        <v>3298</v>
      </c>
      <c r="M187" s="55" t="s">
        <v>274</v>
      </c>
      <c r="N187" s="84" t="s">
        <v>9953</v>
      </c>
      <c r="O187" s="80" t="s">
        <v>9846</v>
      </c>
      <c r="P187" s="55"/>
    </row>
    <row r="188" spans="1:16" x14ac:dyDescent="0.3">
      <c r="A188" s="55" t="s">
        <v>9473</v>
      </c>
      <c r="B188" s="55" t="s">
        <v>5305</v>
      </c>
      <c r="C188" s="55" t="s">
        <v>9954</v>
      </c>
      <c r="D188" s="79" t="s">
        <v>3323</v>
      </c>
      <c r="E188" s="55" t="s">
        <v>152</v>
      </c>
      <c r="F188" s="79" t="s">
        <v>773</v>
      </c>
      <c r="G188" s="55" t="s">
        <v>9872</v>
      </c>
      <c r="H188" s="55" t="s">
        <v>9955</v>
      </c>
      <c r="I188" s="55" t="s">
        <v>108</v>
      </c>
      <c r="J188" s="55" t="s">
        <v>9849</v>
      </c>
      <c r="K188" s="55" t="s">
        <v>6775</v>
      </c>
      <c r="L188" s="55" t="s">
        <v>3298</v>
      </c>
      <c r="M188" s="55" t="s">
        <v>274</v>
      </c>
      <c r="N188" s="84" t="s">
        <v>1095</v>
      </c>
      <c r="O188" s="80" t="s">
        <v>9846</v>
      </c>
      <c r="P188" s="55"/>
    </row>
    <row r="189" spans="1:16" x14ac:dyDescent="0.3">
      <c r="A189" s="55" t="s">
        <v>9478</v>
      </c>
      <c r="B189" s="55" t="s">
        <v>5305</v>
      </c>
      <c r="C189" s="55" t="s">
        <v>9358</v>
      </c>
      <c r="D189" s="79" t="s">
        <v>3323</v>
      </c>
      <c r="E189" s="55" t="s">
        <v>152</v>
      </c>
      <c r="F189" s="87" t="s">
        <v>1172</v>
      </c>
      <c r="G189" s="55" t="s">
        <v>9872</v>
      </c>
      <c r="H189" s="55" t="s">
        <v>9956</v>
      </c>
      <c r="I189" s="55" t="s">
        <v>108</v>
      </c>
      <c r="J189" s="55" t="s">
        <v>9957</v>
      </c>
      <c r="K189" s="55" t="s">
        <v>6775</v>
      </c>
      <c r="L189" s="55" t="s">
        <v>3298</v>
      </c>
      <c r="M189" s="55" t="s">
        <v>274</v>
      </c>
      <c r="N189" s="84" t="s">
        <v>1095</v>
      </c>
      <c r="O189" s="80" t="s">
        <v>9846</v>
      </c>
      <c r="P189" s="55" t="s">
        <v>9915</v>
      </c>
    </row>
    <row r="190" spans="1:16" x14ac:dyDescent="0.3">
      <c r="A190" s="55" t="s">
        <v>9430</v>
      </c>
      <c r="B190" s="55" t="s">
        <v>5305</v>
      </c>
      <c r="C190" s="55" t="s">
        <v>9256</v>
      </c>
      <c r="D190" s="79" t="s">
        <v>3323</v>
      </c>
      <c r="E190" s="55" t="s">
        <v>152</v>
      </c>
      <c r="F190" s="79" t="s">
        <v>3472</v>
      </c>
      <c r="G190" s="55" t="s">
        <v>9872</v>
      </c>
      <c r="H190" s="55" t="s">
        <v>9958</v>
      </c>
      <c r="I190" s="55" t="s">
        <v>108</v>
      </c>
      <c r="J190" s="55" t="s">
        <v>9910</v>
      </c>
      <c r="K190" s="55" t="s">
        <v>6775</v>
      </c>
      <c r="L190" s="55" t="s">
        <v>3298</v>
      </c>
      <c r="M190" s="55" t="s">
        <v>274</v>
      </c>
      <c r="N190" s="84" t="s">
        <v>1095</v>
      </c>
      <c r="O190" s="80" t="s">
        <v>9846</v>
      </c>
      <c r="P190" s="55"/>
    </row>
    <row r="191" spans="1:16" x14ac:dyDescent="0.3">
      <c r="A191" s="55" t="s">
        <v>9479</v>
      </c>
      <c r="B191" s="55" t="s">
        <v>5305</v>
      </c>
      <c r="C191" s="55" t="s">
        <v>9257</v>
      </c>
      <c r="D191" s="79" t="s">
        <v>3228</v>
      </c>
      <c r="E191" s="55" t="s">
        <v>152</v>
      </c>
      <c r="F191" s="79" t="s">
        <v>3472</v>
      </c>
      <c r="G191" s="55" t="s">
        <v>9872</v>
      </c>
      <c r="H191" s="55" t="s">
        <v>9959</v>
      </c>
      <c r="I191" s="55" t="s">
        <v>108</v>
      </c>
      <c r="J191" s="55" t="s">
        <v>9960</v>
      </c>
      <c r="K191" s="55" t="s">
        <v>6775</v>
      </c>
      <c r="L191" s="55" t="s">
        <v>3298</v>
      </c>
      <c r="M191" s="55" t="s">
        <v>274</v>
      </c>
      <c r="N191" s="84" t="s">
        <v>1095</v>
      </c>
      <c r="O191" s="80" t="s">
        <v>9846</v>
      </c>
      <c r="P191" s="55" t="s">
        <v>9961</v>
      </c>
    </row>
    <row r="192" spans="1:16" x14ac:dyDescent="0.3">
      <c r="A192" s="55" t="s">
        <v>9423</v>
      </c>
      <c r="B192" s="55" t="s">
        <v>5305</v>
      </c>
      <c r="C192" s="55" t="s">
        <v>9359</v>
      </c>
      <c r="D192" s="79" t="s">
        <v>3228</v>
      </c>
      <c r="E192" s="55" t="s">
        <v>152</v>
      </c>
      <c r="F192" s="79" t="s">
        <v>3472</v>
      </c>
      <c r="G192" s="55" t="s">
        <v>9872</v>
      </c>
      <c r="H192" s="55" t="s">
        <v>9962</v>
      </c>
      <c r="I192" s="55" t="s">
        <v>108</v>
      </c>
      <c r="J192" s="55" t="s">
        <v>9963</v>
      </c>
      <c r="K192" s="55" t="s">
        <v>6775</v>
      </c>
      <c r="L192" s="55" t="s">
        <v>3298</v>
      </c>
      <c r="M192" s="55" t="s">
        <v>274</v>
      </c>
      <c r="N192" s="84" t="s">
        <v>1095</v>
      </c>
      <c r="O192" s="80" t="s">
        <v>9846</v>
      </c>
      <c r="P192" s="55"/>
    </row>
    <row r="193" spans="1:16" x14ac:dyDescent="0.3">
      <c r="A193" s="55" t="s">
        <v>9481</v>
      </c>
      <c r="B193" s="55" t="s">
        <v>5305</v>
      </c>
      <c r="C193" s="55" t="s">
        <v>9258</v>
      </c>
      <c r="D193" s="79" t="s">
        <v>3228</v>
      </c>
      <c r="E193" s="55" t="s">
        <v>426</v>
      </c>
      <c r="F193" s="79" t="s">
        <v>1172</v>
      </c>
      <c r="G193" s="55" t="s">
        <v>9964</v>
      </c>
      <c r="H193" s="55" t="s">
        <v>9965</v>
      </c>
      <c r="I193" s="55" t="s">
        <v>108</v>
      </c>
      <c r="J193" s="55" t="s">
        <v>9966</v>
      </c>
      <c r="K193" s="55" t="s">
        <v>6775</v>
      </c>
      <c r="L193" s="55" t="s">
        <v>3298</v>
      </c>
      <c r="M193" s="55" t="s">
        <v>274</v>
      </c>
      <c r="N193" s="86" t="s">
        <v>9022</v>
      </c>
      <c r="O193" s="80" t="s">
        <v>9846</v>
      </c>
      <c r="P193" s="55" t="s">
        <v>9967</v>
      </c>
    </row>
    <row r="194" spans="1:16" x14ac:dyDescent="0.3">
      <c r="A194" s="55" t="s">
        <v>9483</v>
      </c>
      <c r="B194" s="55" t="s">
        <v>5305</v>
      </c>
      <c r="C194" s="55" t="s">
        <v>6480</v>
      </c>
      <c r="D194" s="79" t="s">
        <v>3228</v>
      </c>
      <c r="E194" s="55" t="s">
        <v>152</v>
      </c>
      <c r="F194" s="79" t="s">
        <v>3472</v>
      </c>
      <c r="G194" s="55" t="s">
        <v>9968</v>
      </c>
      <c r="H194" s="55" t="s">
        <v>9969</v>
      </c>
      <c r="I194" s="55" t="s">
        <v>108</v>
      </c>
      <c r="J194" s="55" t="s">
        <v>9970</v>
      </c>
      <c r="K194" s="55" t="s">
        <v>6775</v>
      </c>
      <c r="L194" s="55" t="s">
        <v>3298</v>
      </c>
      <c r="M194" s="55" t="s">
        <v>274</v>
      </c>
      <c r="N194" s="84" t="s">
        <v>9971</v>
      </c>
      <c r="O194" s="80" t="s">
        <v>9846</v>
      </c>
      <c r="P194" s="55"/>
    </row>
    <row r="195" spans="1:16" x14ac:dyDescent="0.3">
      <c r="A195" s="55" t="s">
        <v>9383</v>
      </c>
      <c r="B195" s="55" t="s">
        <v>5305</v>
      </c>
      <c r="C195" s="55" t="s">
        <v>9972</v>
      </c>
      <c r="D195" s="79" t="s">
        <v>3323</v>
      </c>
      <c r="E195" s="55" t="s">
        <v>152</v>
      </c>
      <c r="F195" s="79" t="s">
        <v>3472</v>
      </c>
      <c r="G195" s="55" t="s">
        <v>9872</v>
      </c>
      <c r="H195" s="55" t="s">
        <v>9973</v>
      </c>
      <c r="I195" s="55" t="s">
        <v>108</v>
      </c>
      <c r="J195" s="55" t="s">
        <v>9974</v>
      </c>
      <c r="K195" s="55" t="s">
        <v>6775</v>
      </c>
      <c r="L195" s="55" t="s">
        <v>3298</v>
      </c>
      <c r="M195" s="55" t="s">
        <v>274</v>
      </c>
      <c r="N195" s="84" t="s">
        <v>1095</v>
      </c>
      <c r="O195" s="80" t="s">
        <v>9846</v>
      </c>
      <c r="P195" s="55"/>
    </row>
    <row r="196" spans="1:16" x14ac:dyDescent="0.3">
      <c r="A196" s="55" t="s">
        <v>9389</v>
      </c>
      <c r="B196" s="55" t="s">
        <v>5305</v>
      </c>
      <c r="C196" s="55" t="s">
        <v>6695</v>
      </c>
      <c r="D196" s="79" t="s">
        <v>3323</v>
      </c>
      <c r="E196" s="55" t="s">
        <v>152</v>
      </c>
      <c r="F196" s="87" t="s">
        <v>1172</v>
      </c>
      <c r="G196" s="55" t="s">
        <v>9872</v>
      </c>
      <c r="H196" s="55" t="s">
        <v>9975</v>
      </c>
      <c r="I196" s="55" t="s">
        <v>108</v>
      </c>
      <c r="J196" s="55" t="s">
        <v>9976</v>
      </c>
      <c r="K196" s="55" t="s">
        <v>6775</v>
      </c>
      <c r="L196" s="55" t="s">
        <v>3298</v>
      </c>
      <c r="M196" s="55" t="s">
        <v>274</v>
      </c>
      <c r="N196" s="84" t="s">
        <v>1095</v>
      </c>
      <c r="O196" s="80" t="s">
        <v>9846</v>
      </c>
      <c r="P196" s="55" t="s">
        <v>9915</v>
      </c>
    </row>
    <row r="197" spans="1:16" x14ac:dyDescent="0.3">
      <c r="A197" s="55" t="s">
        <v>9459</v>
      </c>
      <c r="B197" s="55" t="s">
        <v>5305</v>
      </c>
      <c r="C197" s="55" t="s">
        <v>6603</v>
      </c>
      <c r="D197" s="79" t="s">
        <v>1003</v>
      </c>
      <c r="E197" s="55" t="s">
        <v>152</v>
      </c>
      <c r="F197" s="79" t="s">
        <v>3472</v>
      </c>
      <c r="G197" s="55" t="s">
        <v>9935</v>
      </c>
      <c r="H197" s="55" t="s">
        <v>9977</v>
      </c>
      <c r="I197" s="55" t="s">
        <v>108</v>
      </c>
      <c r="J197" s="55" t="s">
        <v>9937</v>
      </c>
      <c r="K197" s="55" t="s">
        <v>6775</v>
      </c>
      <c r="L197" s="55" t="s">
        <v>3298</v>
      </c>
      <c r="M197" s="55" t="s">
        <v>274</v>
      </c>
      <c r="N197" s="84" t="s">
        <v>9938</v>
      </c>
      <c r="O197" s="80" t="s">
        <v>9846</v>
      </c>
      <c r="P197" s="55"/>
    </row>
    <row r="198" spans="1:16" x14ac:dyDescent="0.3">
      <c r="A198" s="55" t="s">
        <v>9480</v>
      </c>
      <c r="B198" s="55" t="s">
        <v>5305</v>
      </c>
      <c r="C198" s="55" t="s">
        <v>6609</v>
      </c>
      <c r="D198" s="79" t="s">
        <v>3228</v>
      </c>
      <c r="E198" s="55" t="s">
        <v>426</v>
      </c>
      <c r="F198" s="87" t="s">
        <v>1172</v>
      </c>
      <c r="G198" s="55" t="s">
        <v>9912</v>
      </c>
      <c r="H198" s="55" t="s">
        <v>9978</v>
      </c>
      <c r="I198" s="55" t="s">
        <v>108</v>
      </c>
      <c r="J198" s="55" t="s">
        <v>9914</v>
      </c>
      <c r="K198" s="55" t="s">
        <v>6775</v>
      </c>
      <c r="L198" s="55" t="s">
        <v>3298</v>
      </c>
      <c r="M198" s="55" t="s">
        <v>274</v>
      </c>
      <c r="N198" s="84" t="s">
        <v>9298</v>
      </c>
      <c r="O198" s="80" t="s">
        <v>9846</v>
      </c>
      <c r="P198" s="55" t="s">
        <v>9915</v>
      </c>
    </row>
    <row r="199" spans="1:16" ht="409.6" x14ac:dyDescent="0.3">
      <c r="A199" s="67" t="s">
        <v>9979</v>
      </c>
      <c r="B199" s="55" t="s">
        <v>5305</v>
      </c>
      <c r="C199" s="55" t="s">
        <v>2679</v>
      </c>
      <c r="D199" s="79" t="s">
        <v>1003</v>
      </c>
      <c r="E199" s="55" t="s">
        <v>152</v>
      </c>
      <c r="F199" s="79" t="s">
        <v>3472</v>
      </c>
      <c r="G199" s="55" t="s">
        <v>9918</v>
      </c>
      <c r="H199" s="55" t="s">
        <v>9980</v>
      </c>
      <c r="I199" s="55" t="s">
        <v>108</v>
      </c>
      <c r="J199" s="85" t="s">
        <v>9920</v>
      </c>
      <c r="K199" s="55" t="s">
        <v>6775</v>
      </c>
      <c r="L199" s="55" t="s">
        <v>3298</v>
      </c>
      <c r="M199" s="55" t="s">
        <v>274</v>
      </c>
      <c r="N199" s="84" t="s">
        <v>9921</v>
      </c>
      <c r="O199" s="80" t="s">
        <v>9846</v>
      </c>
      <c r="P199" s="88" t="s">
        <v>9922</v>
      </c>
    </row>
    <row r="200" spans="1:16" x14ac:dyDescent="0.3">
      <c r="A200" s="55" t="s">
        <v>9413</v>
      </c>
      <c r="B200" s="55" t="s">
        <v>3303</v>
      </c>
      <c r="C200" s="55" t="s">
        <v>9556</v>
      </c>
      <c r="D200" s="79" t="s">
        <v>44</v>
      </c>
      <c r="E200" s="55" t="s">
        <v>152</v>
      </c>
      <c r="F200" s="79" t="s">
        <v>3472</v>
      </c>
      <c r="G200" s="55" t="s">
        <v>9862</v>
      </c>
      <c r="H200" s="55" t="s">
        <v>9981</v>
      </c>
      <c r="I200" s="55" t="s">
        <v>108</v>
      </c>
      <c r="J200" s="55" t="s">
        <v>9895</v>
      </c>
      <c r="K200" s="55" t="s">
        <v>6775</v>
      </c>
      <c r="L200" s="55" t="s">
        <v>3298</v>
      </c>
      <c r="M200" s="55" t="s">
        <v>523</v>
      </c>
      <c r="N200" s="84" t="s">
        <v>1095</v>
      </c>
      <c r="O200" s="80" t="s">
        <v>9846</v>
      </c>
      <c r="P200" s="55"/>
    </row>
    <row r="201" spans="1:16" x14ac:dyDescent="0.3">
      <c r="A201" s="55" t="s">
        <v>9416</v>
      </c>
      <c r="B201" s="55" t="s">
        <v>3397</v>
      </c>
      <c r="C201" s="55" t="s">
        <v>6728</v>
      </c>
      <c r="D201" s="79" t="s">
        <v>54</v>
      </c>
      <c r="E201" s="55" t="s">
        <v>152</v>
      </c>
      <c r="F201" s="79" t="s">
        <v>3472</v>
      </c>
      <c r="G201" s="55" t="s">
        <v>9862</v>
      </c>
      <c r="H201" s="55" t="s">
        <v>9982</v>
      </c>
      <c r="I201" s="55" t="s">
        <v>108</v>
      </c>
      <c r="J201" s="55" t="s">
        <v>9983</v>
      </c>
      <c r="K201" s="55" t="s">
        <v>6775</v>
      </c>
      <c r="L201" s="55" t="s">
        <v>3298</v>
      </c>
      <c r="M201" s="55" t="s">
        <v>523</v>
      </c>
      <c r="N201" s="84" t="s">
        <v>1095</v>
      </c>
      <c r="O201" s="80" t="s">
        <v>9846</v>
      </c>
      <c r="P201" s="55"/>
    </row>
    <row r="202" spans="1:16" x14ac:dyDescent="0.3">
      <c r="A202" s="55" t="s">
        <v>9416</v>
      </c>
      <c r="B202" s="55" t="s">
        <v>3397</v>
      </c>
      <c r="C202" s="55" t="s">
        <v>9363</v>
      </c>
      <c r="D202" s="79" t="s">
        <v>55</v>
      </c>
      <c r="E202" s="55" t="s">
        <v>152</v>
      </c>
      <c r="F202" s="79" t="s">
        <v>3472</v>
      </c>
      <c r="G202" s="55" t="s">
        <v>9862</v>
      </c>
      <c r="H202" s="55" t="s">
        <v>9984</v>
      </c>
      <c r="I202" s="55" t="s">
        <v>108</v>
      </c>
      <c r="J202" s="55" t="s">
        <v>9985</v>
      </c>
      <c r="K202" s="55" t="s">
        <v>6775</v>
      </c>
      <c r="L202" s="55" t="s">
        <v>3298</v>
      </c>
      <c r="M202" s="55" t="s">
        <v>523</v>
      </c>
      <c r="N202" s="84" t="s">
        <v>1095</v>
      </c>
      <c r="O202" s="80" t="s">
        <v>9846</v>
      </c>
      <c r="P202" s="55"/>
    </row>
    <row r="203" spans="1:16" x14ac:dyDescent="0.3">
      <c r="A203" s="55" t="s">
        <v>9465</v>
      </c>
      <c r="B203" s="55" t="s">
        <v>3397</v>
      </c>
      <c r="C203" s="55" t="s">
        <v>9355</v>
      </c>
      <c r="D203" s="79" t="s">
        <v>3228</v>
      </c>
      <c r="E203" s="55" t="s">
        <v>152</v>
      </c>
      <c r="F203" s="79" t="s">
        <v>3472</v>
      </c>
      <c r="G203" s="55" t="s">
        <v>9862</v>
      </c>
      <c r="H203" s="55" t="s">
        <v>9986</v>
      </c>
      <c r="I203" s="55" t="s">
        <v>108</v>
      </c>
      <c r="J203" s="55" t="s">
        <v>9897</v>
      </c>
      <c r="K203" s="55" t="s">
        <v>6775</v>
      </c>
      <c r="L203" s="55" t="s">
        <v>3298</v>
      </c>
      <c r="M203" s="55" t="s">
        <v>523</v>
      </c>
      <c r="N203" s="86" t="s">
        <v>1095</v>
      </c>
      <c r="O203" s="80" t="s">
        <v>9846</v>
      </c>
      <c r="P203" s="55" t="s">
        <v>9898</v>
      </c>
    </row>
    <row r="204" spans="1:16" x14ac:dyDescent="0.3">
      <c r="A204" s="55" t="s">
        <v>9455</v>
      </c>
      <c r="B204" s="55" t="s">
        <v>3317</v>
      </c>
      <c r="C204" s="55" t="s">
        <v>8429</v>
      </c>
      <c r="D204" s="79" t="s">
        <v>55</v>
      </c>
      <c r="E204" s="55" t="s">
        <v>152</v>
      </c>
      <c r="F204" s="79" t="s">
        <v>3472</v>
      </c>
      <c r="G204" s="55" t="s">
        <v>9862</v>
      </c>
      <c r="H204" s="55" t="s">
        <v>9987</v>
      </c>
      <c r="I204" s="55" t="s">
        <v>108</v>
      </c>
      <c r="J204" s="55" t="s">
        <v>9988</v>
      </c>
      <c r="K204" s="55" t="s">
        <v>6775</v>
      </c>
      <c r="L204" s="55" t="s">
        <v>3298</v>
      </c>
      <c r="M204" s="55" t="s">
        <v>523</v>
      </c>
      <c r="N204" s="84" t="s">
        <v>1095</v>
      </c>
      <c r="O204" s="80" t="s">
        <v>9846</v>
      </c>
      <c r="P204" s="55"/>
    </row>
    <row r="205" spans="1:16" x14ac:dyDescent="0.3">
      <c r="A205" s="55" t="s">
        <v>9413</v>
      </c>
      <c r="B205" s="55" t="s">
        <v>3317</v>
      </c>
      <c r="C205" s="55" t="s">
        <v>9989</v>
      </c>
      <c r="D205" s="79" t="s">
        <v>3323</v>
      </c>
      <c r="E205" s="55" t="s">
        <v>152</v>
      </c>
      <c r="F205" s="79" t="s">
        <v>3472</v>
      </c>
      <c r="G205" s="55" t="s">
        <v>9862</v>
      </c>
      <c r="H205" s="55" t="s">
        <v>9990</v>
      </c>
      <c r="I205" s="55" t="s">
        <v>108</v>
      </c>
      <c r="J205" s="55" t="s">
        <v>9895</v>
      </c>
      <c r="K205" s="55" t="s">
        <v>6775</v>
      </c>
      <c r="L205" s="55" t="s">
        <v>3298</v>
      </c>
      <c r="M205" s="55" t="s">
        <v>523</v>
      </c>
      <c r="N205" s="84" t="s">
        <v>1095</v>
      </c>
      <c r="O205" s="80" t="s">
        <v>9846</v>
      </c>
      <c r="P205" s="55"/>
    </row>
    <row r="206" spans="1:16" x14ac:dyDescent="0.3">
      <c r="A206" s="55" t="s">
        <v>9370</v>
      </c>
      <c r="B206" s="55" t="s">
        <v>3409</v>
      </c>
      <c r="C206" s="55" t="s">
        <v>4666</v>
      </c>
      <c r="D206" s="79" t="s">
        <v>44</v>
      </c>
      <c r="E206" s="55" t="s">
        <v>152</v>
      </c>
      <c r="F206" s="79" t="s">
        <v>3472</v>
      </c>
      <c r="G206" s="55" t="s">
        <v>9862</v>
      </c>
      <c r="H206" s="55" t="s">
        <v>9991</v>
      </c>
      <c r="I206" s="55" t="s">
        <v>108</v>
      </c>
      <c r="J206" s="55" t="s">
        <v>9992</v>
      </c>
      <c r="K206" s="55" t="s">
        <v>4702</v>
      </c>
      <c r="L206" s="55" t="s">
        <v>3298</v>
      </c>
      <c r="M206" s="55" t="s">
        <v>523</v>
      </c>
      <c r="N206" s="84" t="s">
        <v>1095</v>
      </c>
      <c r="O206" s="80" t="s">
        <v>9846</v>
      </c>
      <c r="P206" s="55"/>
    </row>
    <row r="207" spans="1:16" x14ac:dyDescent="0.3">
      <c r="A207" s="55" t="s">
        <v>9455</v>
      </c>
      <c r="B207" s="55" t="s">
        <v>3409</v>
      </c>
      <c r="C207" s="55" t="s">
        <v>9212</v>
      </c>
      <c r="D207" s="79" t="s">
        <v>44</v>
      </c>
      <c r="E207" s="55" t="s">
        <v>152</v>
      </c>
      <c r="F207" s="79" t="s">
        <v>3472</v>
      </c>
      <c r="G207" s="55" t="s">
        <v>9862</v>
      </c>
      <c r="H207" s="55" t="s">
        <v>9993</v>
      </c>
      <c r="I207" s="55" t="s">
        <v>108</v>
      </c>
      <c r="J207" s="55" t="s">
        <v>9994</v>
      </c>
      <c r="K207" s="55" t="s">
        <v>4702</v>
      </c>
      <c r="L207" s="55" t="s">
        <v>3298</v>
      </c>
      <c r="M207" s="55" t="s">
        <v>523</v>
      </c>
      <c r="N207" s="84" t="s">
        <v>1095</v>
      </c>
      <c r="O207" s="80" t="s">
        <v>9846</v>
      </c>
      <c r="P207" s="55"/>
    </row>
    <row r="208" spans="1:16" x14ac:dyDescent="0.3">
      <c r="A208" s="55" t="s">
        <v>9370</v>
      </c>
      <c r="B208" s="55" t="s">
        <v>3299</v>
      </c>
      <c r="C208" s="55" t="s">
        <v>9339</v>
      </c>
      <c r="D208" s="79" t="s">
        <v>44</v>
      </c>
      <c r="E208" s="55" t="s">
        <v>152</v>
      </c>
      <c r="F208" s="79" t="s">
        <v>3472</v>
      </c>
      <c r="G208" s="55" t="s">
        <v>9862</v>
      </c>
      <c r="H208" s="55" t="s">
        <v>9995</v>
      </c>
      <c r="I208" s="55" t="s">
        <v>108</v>
      </c>
      <c r="J208" s="55" t="s">
        <v>9992</v>
      </c>
      <c r="K208" s="55" t="s">
        <v>6775</v>
      </c>
      <c r="L208" s="55" t="s">
        <v>3298</v>
      </c>
      <c r="M208" s="55" t="s">
        <v>523</v>
      </c>
      <c r="N208" s="84" t="s">
        <v>1095</v>
      </c>
      <c r="O208" s="80" t="s">
        <v>9846</v>
      </c>
      <c r="P208" s="55"/>
    </row>
    <row r="209" spans="1:16" x14ac:dyDescent="0.3">
      <c r="A209" s="55" t="s">
        <v>9413</v>
      </c>
      <c r="B209" s="55" t="s">
        <v>3299</v>
      </c>
      <c r="C209" s="55" t="s">
        <v>9253</v>
      </c>
      <c r="D209" s="79" t="s">
        <v>44</v>
      </c>
      <c r="E209" s="55" t="s">
        <v>152</v>
      </c>
      <c r="F209" s="79" t="s">
        <v>3472</v>
      </c>
      <c r="G209" s="55" t="s">
        <v>9862</v>
      </c>
      <c r="H209" s="55" t="s">
        <v>9996</v>
      </c>
      <c r="I209" s="55" t="s">
        <v>108</v>
      </c>
      <c r="J209" s="55" t="s">
        <v>9997</v>
      </c>
      <c r="K209" s="55" t="s">
        <v>6775</v>
      </c>
      <c r="L209" s="55" t="s">
        <v>3298</v>
      </c>
      <c r="M209" s="55" t="s">
        <v>523</v>
      </c>
      <c r="N209" s="84" t="s">
        <v>1095</v>
      </c>
      <c r="O209" s="80" t="s">
        <v>9846</v>
      </c>
      <c r="P209" s="55"/>
    </row>
    <row r="210" spans="1:16" ht="15" thickBot="1" x14ac:dyDescent="0.35">
      <c r="A210" s="62" t="s">
        <v>9465</v>
      </c>
      <c r="B210" s="62" t="s">
        <v>3299</v>
      </c>
      <c r="C210" s="62" t="s">
        <v>9998</v>
      </c>
      <c r="D210" s="81" t="s">
        <v>3323</v>
      </c>
      <c r="E210" s="62" t="s">
        <v>152</v>
      </c>
      <c r="F210" s="81" t="s">
        <v>3472</v>
      </c>
      <c r="G210" s="62" t="s">
        <v>9862</v>
      </c>
      <c r="H210" s="62" t="s">
        <v>9999</v>
      </c>
      <c r="I210" s="62" t="s">
        <v>108</v>
      </c>
      <c r="J210" s="62" t="s">
        <v>9897</v>
      </c>
      <c r="K210" s="62" t="s">
        <v>6775</v>
      </c>
      <c r="L210" s="62" t="s">
        <v>3298</v>
      </c>
      <c r="M210" s="62" t="s">
        <v>523</v>
      </c>
      <c r="N210" s="89" t="s">
        <v>1095</v>
      </c>
      <c r="O210" s="82" t="s">
        <v>9846</v>
      </c>
      <c r="P210" s="62" t="s">
        <v>9898</v>
      </c>
    </row>
    <row r="211" spans="1:16" x14ac:dyDescent="0.3">
      <c r="A211" s="78" t="s">
        <v>9486</v>
      </c>
      <c r="B211" s="78" t="s">
        <v>9202</v>
      </c>
      <c r="C211" s="78" t="s">
        <v>7898</v>
      </c>
      <c r="D211" s="78" t="s">
        <v>3323</v>
      </c>
      <c r="E211" s="78" t="s">
        <v>152</v>
      </c>
      <c r="F211" s="78" t="s">
        <v>3472</v>
      </c>
      <c r="G211" s="78" t="s">
        <v>10000</v>
      </c>
      <c r="H211" s="78" t="s">
        <v>10001</v>
      </c>
      <c r="I211" s="78" t="s">
        <v>108</v>
      </c>
      <c r="J211" s="78" t="s">
        <v>10002</v>
      </c>
      <c r="K211" s="78" t="s">
        <v>1277</v>
      </c>
      <c r="L211" s="78" t="s">
        <v>3298</v>
      </c>
      <c r="M211" s="78" t="s">
        <v>274</v>
      </c>
      <c r="N211" s="78" t="s">
        <v>1095</v>
      </c>
      <c r="O211" s="78" t="s">
        <v>10003</v>
      </c>
      <c r="P211" s="78"/>
    </row>
    <row r="212" spans="1:16" x14ac:dyDescent="0.3">
      <c r="A212" s="80" t="s">
        <v>9486</v>
      </c>
      <c r="B212" s="80" t="s">
        <v>5480</v>
      </c>
      <c r="C212" s="80" t="s">
        <v>5525</v>
      </c>
      <c r="D212" s="80" t="s">
        <v>1003</v>
      </c>
      <c r="E212" s="80" t="s">
        <v>152</v>
      </c>
      <c r="F212" s="80" t="s">
        <v>3472</v>
      </c>
      <c r="G212" s="80" t="s">
        <v>10000</v>
      </c>
      <c r="H212" s="80" t="s">
        <v>10004</v>
      </c>
      <c r="I212" s="80" t="s">
        <v>108</v>
      </c>
      <c r="J212" s="80" t="s">
        <v>10005</v>
      </c>
      <c r="K212" s="80" t="s">
        <v>1277</v>
      </c>
      <c r="L212" s="80" t="s">
        <v>3298</v>
      </c>
      <c r="M212" s="80" t="s">
        <v>274</v>
      </c>
      <c r="N212" s="80" t="s">
        <v>1095</v>
      </c>
      <c r="O212" s="80" t="s">
        <v>10003</v>
      </c>
      <c r="P212" s="80"/>
    </row>
    <row r="213" spans="1:16" x14ac:dyDescent="0.3">
      <c r="A213" s="80" t="s">
        <v>9486</v>
      </c>
      <c r="B213" s="80" t="s">
        <v>5308</v>
      </c>
      <c r="C213" s="80" t="s">
        <v>10006</v>
      </c>
      <c r="D213" s="80" t="s">
        <v>3228</v>
      </c>
      <c r="E213" s="80" t="s">
        <v>152</v>
      </c>
      <c r="F213" s="80" t="s">
        <v>3472</v>
      </c>
      <c r="G213" s="80" t="s">
        <v>10000</v>
      </c>
      <c r="H213" s="80" t="s">
        <v>10007</v>
      </c>
      <c r="I213" s="80" t="s">
        <v>108</v>
      </c>
      <c r="J213" s="80" t="s">
        <v>10008</v>
      </c>
      <c r="K213" s="80" t="s">
        <v>1277</v>
      </c>
      <c r="L213" s="80" t="s">
        <v>3298</v>
      </c>
      <c r="M213" s="80" t="s">
        <v>274</v>
      </c>
      <c r="N213" s="80" t="s">
        <v>1095</v>
      </c>
      <c r="O213" s="80" t="s">
        <v>10003</v>
      </c>
      <c r="P213" s="80"/>
    </row>
    <row r="214" spans="1:16" x14ac:dyDescent="0.3">
      <c r="A214" s="80" t="s">
        <v>9456</v>
      </c>
      <c r="B214" s="80" t="s">
        <v>5564</v>
      </c>
      <c r="C214" s="80" t="s">
        <v>9235</v>
      </c>
      <c r="D214" s="80" t="s">
        <v>3228</v>
      </c>
      <c r="E214" s="80" t="s">
        <v>152</v>
      </c>
      <c r="F214" s="80" t="s">
        <v>1172</v>
      </c>
      <c r="G214" s="80" t="s">
        <v>10009</v>
      </c>
      <c r="H214" s="80" t="s">
        <v>10010</v>
      </c>
      <c r="I214" s="80" t="s">
        <v>108</v>
      </c>
      <c r="J214" s="80" t="s">
        <v>10011</v>
      </c>
      <c r="K214" s="80" t="s">
        <v>1277</v>
      </c>
      <c r="L214" s="80" t="s">
        <v>3298</v>
      </c>
      <c r="M214" s="80" t="s">
        <v>274</v>
      </c>
      <c r="N214" s="80" t="s">
        <v>1095</v>
      </c>
      <c r="O214" s="80" t="s">
        <v>10003</v>
      </c>
      <c r="P214" s="80"/>
    </row>
    <row r="215" spans="1:16" x14ac:dyDescent="0.3">
      <c r="A215" s="80" t="s">
        <v>9457</v>
      </c>
      <c r="B215" s="80" t="s">
        <v>5564</v>
      </c>
      <c r="C215" s="80" t="s">
        <v>8455</v>
      </c>
      <c r="D215" s="80" t="s">
        <v>1003</v>
      </c>
      <c r="E215" s="80" t="s">
        <v>152</v>
      </c>
      <c r="F215" s="80" t="s">
        <v>1172</v>
      </c>
      <c r="G215" s="80" t="s">
        <v>10009</v>
      </c>
      <c r="H215" s="80" t="s">
        <v>10012</v>
      </c>
      <c r="I215" s="80" t="s">
        <v>108</v>
      </c>
      <c r="J215" s="80" t="s">
        <v>10013</v>
      </c>
      <c r="K215" s="80" t="s">
        <v>1277</v>
      </c>
      <c r="L215" s="80" t="s">
        <v>3298</v>
      </c>
      <c r="M215" s="80" t="s">
        <v>274</v>
      </c>
      <c r="N215" s="80" t="s">
        <v>1095</v>
      </c>
      <c r="O215" s="80" t="s">
        <v>10003</v>
      </c>
      <c r="P215" s="80"/>
    </row>
    <row r="216" spans="1:16" x14ac:dyDescent="0.3">
      <c r="A216" s="80" t="s">
        <v>9403</v>
      </c>
      <c r="B216" s="80" t="s">
        <v>5564</v>
      </c>
      <c r="C216" s="80" t="s">
        <v>7316</v>
      </c>
      <c r="D216" s="80" t="s">
        <v>3228</v>
      </c>
      <c r="E216" s="80" t="s">
        <v>152</v>
      </c>
      <c r="F216" s="80" t="s">
        <v>1172</v>
      </c>
      <c r="G216" s="80" t="s">
        <v>10009</v>
      </c>
      <c r="H216" s="80" t="s">
        <v>10014</v>
      </c>
      <c r="I216" s="80" t="s">
        <v>108</v>
      </c>
      <c r="J216" s="80" t="s">
        <v>10015</v>
      </c>
      <c r="K216" s="80" t="s">
        <v>1277</v>
      </c>
      <c r="L216" s="80" t="s">
        <v>3298</v>
      </c>
      <c r="M216" s="80" t="s">
        <v>274</v>
      </c>
      <c r="N216" s="80" t="s">
        <v>1095</v>
      </c>
      <c r="O216" s="80" t="s">
        <v>10003</v>
      </c>
      <c r="P216" s="80"/>
    </row>
    <row r="217" spans="1:16" x14ac:dyDescent="0.3">
      <c r="A217" s="80" t="s">
        <v>9378</v>
      </c>
      <c r="B217" s="80" t="s">
        <v>5564</v>
      </c>
      <c r="C217" s="80" t="s">
        <v>7778</v>
      </c>
      <c r="D217" s="80" t="s">
        <v>44</v>
      </c>
      <c r="E217" s="80" t="s">
        <v>152</v>
      </c>
      <c r="F217" s="80" t="s">
        <v>1172</v>
      </c>
      <c r="G217" s="80" t="s">
        <v>10009</v>
      </c>
      <c r="H217" s="80" t="s">
        <v>10016</v>
      </c>
      <c r="I217" s="80" t="s">
        <v>108</v>
      </c>
      <c r="J217" s="80" t="s">
        <v>10017</v>
      </c>
      <c r="K217" s="80" t="s">
        <v>1277</v>
      </c>
      <c r="L217" s="80" t="s">
        <v>3298</v>
      </c>
      <c r="M217" s="80" t="s">
        <v>274</v>
      </c>
      <c r="N217" s="80" t="s">
        <v>1095</v>
      </c>
      <c r="O217" s="80" t="s">
        <v>10003</v>
      </c>
      <c r="P217" s="80"/>
    </row>
    <row r="218" spans="1:16" x14ac:dyDescent="0.3">
      <c r="A218" s="80" t="s">
        <v>9488</v>
      </c>
      <c r="B218" s="80" t="s">
        <v>3503</v>
      </c>
      <c r="C218" s="80" t="s">
        <v>10018</v>
      </c>
      <c r="D218" s="80" t="s">
        <v>1003</v>
      </c>
      <c r="E218" s="80" t="s">
        <v>1060</v>
      </c>
      <c r="F218" s="80" t="s">
        <v>3472</v>
      </c>
      <c r="G218" s="80" t="s">
        <v>10019</v>
      </c>
      <c r="H218" s="80" t="s">
        <v>10020</v>
      </c>
      <c r="I218" s="80" t="s">
        <v>108</v>
      </c>
      <c r="J218" s="80" t="s">
        <v>10021</v>
      </c>
      <c r="K218" s="80" t="s">
        <v>3308</v>
      </c>
      <c r="L218" s="80" t="s">
        <v>3298</v>
      </c>
      <c r="M218" s="80" t="s">
        <v>409</v>
      </c>
      <c r="N218" s="80" t="s">
        <v>8954</v>
      </c>
      <c r="O218" s="80" t="s">
        <v>10003</v>
      </c>
      <c r="P218" s="80"/>
    </row>
    <row r="219" spans="1:16" x14ac:dyDescent="0.3">
      <c r="A219" s="80" t="s">
        <v>9488</v>
      </c>
      <c r="B219" s="80" t="s">
        <v>3503</v>
      </c>
      <c r="C219" s="80" t="s">
        <v>10022</v>
      </c>
      <c r="D219" s="80" t="s">
        <v>1003</v>
      </c>
      <c r="E219" s="80" t="s">
        <v>426</v>
      </c>
      <c r="F219" s="80" t="s">
        <v>3472</v>
      </c>
      <c r="G219" s="80" t="s">
        <v>10019</v>
      </c>
      <c r="H219" s="80" t="s">
        <v>10023</v>
      </c>
      <c r="I219" s="80" t="s">
        <v>108</v>
      </c>
      <c r="J219" s="80" t="s">
        <v>10021</v>
      </c>
      <c r="K219" s="80" t="s">
        <v>3630</v>
      </c>
      <c r="L219" s="80" t="s">
        <v>3298</v>
      </c>
      <c r="M219" s="80" t="s">
        <v>409</v>
      </c>
      <c r="N219" s="80" t="s">
        <v>2675</v>
      </c>
      <c r="O219" s="80" t="s">
        <v>10003</v>
      </c>
      <c r="P219" s="80"/>
    </row>
    <row r="220" spans="1:16" x14ac:dyDescent="0.3">
      <c r="A220" s="80" t="s">
        <v>9373</v>
      </c>
      <c r="B220" s="80" t="s">
        <v>3503</v>
      </c>
      <c r="C220" s="90" t="s">
        <v>10024</v>
      </c>
      <c r="D220" s="80" t="s">
        <v>1003</v>
      </c>
      <c r="E220" s="80" t="s">
        <v>152</v>
      </c>
      <c r="F220" s="80" t="s">
        <v>1172</v>
      </c>
      <c r="G220" s="80" t="s">
        <v>10025</v>
      </c>
      <c r="H220" s="80" t="s">
        <v>1003</v>
      </c>
      <c r="I220" s="80" t="s">
        <v>47</v>
      </c>
      <c r="J220" s="80" t="s">
        <v>10026</v>
      </c>
      <c r="K220" s="80" t="s">
        <v>779</v>
      </c>
      <c r="L220" s="80" t="s">
        <v>1003</v>
      </c>
      <c r="M220" s="80" t="s">
        <v>409</v>
      </c>
      <c r="N220" s="80" t="s">
        <v>1095</v>
      </c>
      <c r="O220" s="80" t="s">
        <v>10003</v>
      </c>
      <c r="P220" s="80" t="s">
        <v>10027</v>
      </c>
    </row>
    <row r="221" spans="1:16" x14ac:dyDescent="0.3">
      <c r="A221" s="80" t="s">
        <v>9373</v>
      </c>
      <c r="B221" s="80" t="s">
        <v>3503</v>
      </c>
      <c r="C221" s="80" t="s">
        <v>10024</v>
      </c>
      <c r="D221" s="80" t="s">
        <v>3228</v>
      </c>
      <c r="E221" s="80" t="s">
        <v>152</v>
      </c>
      <c r="F221" s="80" t="s">
        <v>1172</v>
      </c>
      <c r="G221" s="80" t="s">
        <v>10028</v>
      </c>
      <c r="H221" s="80" t="s">
        <v>1003</v>
      </c>
      <c r="I221" s="80" t="s">
        <v>47</v>
      </c>
      <c r="J221" s="80" t="s">
        <v>10026</v>
      </c>
      <c r="K221" s="80" t="s">
        <v>779</v>
      </c>
      <c r="L221" s="80" t="s">
        <v>1003</v>
      </c>
      <c r="M221" s="80" t="s">
        <v>409</v>
      </c>
      <c r="N221" s="80" t="s">
        <v>1095</v>
      </c>
      <c r="O221" s="80" t="s">
        <v>10003</v>
      </c>
      <c r="P221" s="80"/>
    </row>
    <row r="222" spans="1:16" x14ac:dyDescent="0.3">
      <c r="A222" s="80" t="s">
        <v>9373</v>
      </c>
      <c r="B222" s="80" t="s">
        <v>3503</v>
      </c>
      <c r="C222" s="80" t="s">
        <v>10024</v>
      </c>
      <c r="D222" s="80" t="s">
        <v>3323</v>
      </c>
      <c r="E222" s="80" t="s">
        <v>152</v>
      </c>
      <c r="F222" s="80" t="s">
        <v>1172</v>
      </c>
      <c r="G222" s="80" t="s">
        <v>10029</v>
      </c>
      <c r="H222" s="80" t="s">
        <v>1003</v>
      </c>
      <c r="I222" s="80" t="s">
        <v>47</v>
      </c>
      <c r="J222" s="80" t="s">
        <v>10026</v>
      </c>
      <c r="K222" s="80" t="s">
        <v>779</v>
      </c>
      <c r="L222" s="80" t="s">
        <v>1003</v>
      </c>
      <c r="M222" s="80" t="s">
        <v>409</v>
      </c>
      <c r="N222" s="80" t="s">
        <v>1095</v>
      </c>
      <c r="O222" s="80" t="s">
        <v>10003</v>
      </c>
      <c r="P222" s="80"/>
    </row>
    <row r="223" spans="1:16" x14ac:dyDescent="0.3">
      <c r="A223" s="80" t="s">
        <v>9373</v>
      </c>
      <c r="B223" s="80" t="s">
        <v>3503</v>
      </c>
      <c r="C223" s="80" t="s">
        <v>10024</v>
      </c>
      <c r="D223" s="80" t="s">
        <v>44</v>
      </c>
      <c r="E223" s="80" t="s">
        <v>152</v>
      </c>
      <c r="F223" s="90" t="s">
        <v>3472</v>
      </c>
      <c r="G223" s="80" t="s">
        <v>10030</v>
      </c>
      <c r="H223" s="80" t="s">
        <v>1003</v>
      </c>
      <c r="I223" s="80" t="s">
        <v>47</v>
      </c>
      <c r="J223" s="80" t="s">
        <v>10026</v>
      </c>
      <c r="K223" s="80" t="s">
        <v>779</v>
      </c>
      <c r="L223" s="80" t="s">
        <v>1003</v>
      </c>
      <c r="M223" s="80" t="s">
        <v>409</v>
      </c>
      <c r="N223" s="80" t="s">
        <v>1095</v>
      </c>
      <c r="O223" s="80" t="s">
        <v>10003</v>
      </c>
      <c r="P223" s="80" t="s">
        <v>10031</v>
      </c>
    </row>
    <row r="224" spans="1:16" x14ac:dyDescent="0.3">
      <c r="A224" s="80" t="s">
        <v>9373</v>
      </c>
      <c r="B224" s="80" t="s">
        <v>3503</v>
      </c>
      <c r="C224" s="80" t="s">
        <v>10024</v>
      </c>
      <c r="D224" s="80" t="s">
        <v>55</v>
      </c>
      <c r="E224" s="80" t="s">
        <v>152</v>
      </c>
      <c r="F224" s="80" t="s">
        <v>3472</v>
      </c>
      <c r="G224" s="80" t="s">
        <v>10032</v>
      </c>
      <c r="H224" s="80" t="s">
        <v>1003</v>
      </c>
      <c r="I224" s="80" t="s">
        <v>108</v>
      </c>
      <c r="J224" s="80" t="s">
        <v>10026</v>
      </c>
      <c r="K224" s="80" t="s">
        <v>779</v>
      </c>
      <c r="L224" s="80" t="s">
        <v>1003</v>
      </c>
      <c r="M224" s="80" t="s">
        <v>409</v>
      </c>
      <c r="N224" s="80" t="s">
        <v>1095</v>
      </c>
      <c r="O224" s="80" t="s">
        <v>10003</v>
      </c>
      <c r="P224" s="80"/>
    </row>
    <row r="225" spans="1:16" x14ac:dyDescent="0.3">
      <c r="A225" s="80" t="s">
        <v>9405</v>
      </c>
      <c r="B225" s="80" t="s">
        <v>5133</v>
      </c>
      <c r="C225" s="80" t="s">
        <v>3918</v>
      </c>
      <c r="D225" s="80" t="s">
        <v>3228</v>
      </c>
      <c r="E225" s="80" t="s">
        <v>152</v>
      </c>
      <c r="F225" s="80" t="s">
        <v>3472</v>
      </c>
      <c r="G225" s="80" t="s">
        <v>10033</v>
      </c>
      <c r="H225" s="80" t="s">
        <v>10034</v>
      </c>
      <c r="I225" s="80" t="s">
        <v>108</v>
      </c>
      <c r="J225" s="80" t="s">
        <v>10035</v>
      </c>
      <c r="K225" s="80" t="s">
        <v>4198</v>
      </c>
      <c r="L225" s="80" t="s">
        <v>3298</v>
      </c>
      <c r="M225" s="80" t="s">
        <v>600</v>
      </c>
      <c r="N225" s="80" t="s">
        <v>1095</v>
      </c>
      <c r="O225" s="80" t="s">
        <v>10003</v>
      </c>
      <c r="P225" s="80"/>
    </row>
    <row r="226" spans="1:16" x14ac:dyDescent="0.3">
      <c r="A226" s="80" t="s">
        <v>9466</v>
      </c>
      <c r="B226" s="80" t="s">
        <v>5133</v>
      </c>
      <c r="C226" s="80" t="s">
        <v>4950</v>
      </c>
      <c r="D226" s="80" t="s">
        <v>3228</v>
      </c>
      <c r="E226" s="80" t="s">
        <v>152</v>
      </c>
      <c r="F226" s="80" t="s">
        <v>1172</v>
      </c>
      <c r="G226" s="80" t="s">
        <v>10036</v>
      </c>
      <c r="H226" s="80" t="s">
        <v>10037</v>
      </c>
      <c r="I226" s="80" t="s">
        <v>108</v>
      </c>
      <c r="J226" s="80" t="s">
        <v>9952</v>
      </c>
      <c r="K226" s="80" t="s">
        <v>4198</v>
      </c>
      <c r="L226" s="80" t="s">
        <v>3298</v>
      </c>
      <c r="M226" s="80" t="s">
        <v>600</v>
      </c>
      <c r="N226" s="80" t="s">
        <v>9953</v>
      </c>
      <c r="O226" s="80" t="s">
        <v>10003</v>
      </c>
      <c r="P226" s="80"/>
    </row>
    <row r="227" spans="1:16" x14ac:dyDescent="0.3">
      <c r="A227" s="80" t="s">
        <v>9480</v>
      </c>
      <c r="B227" s="80" t="s">
        <v>5331</v>
      </c>
      <c r="C227" s="80" t="s">
        <v>6980</v>
      </c>
      <c r="D227" s="80" t="s">
        <v>3228</v>
      </c>
      <c r="E227" s="80" t="s">
        <v>426</v>
      </c>
      <c r="F227" s="80" t="s">
        <v>1172</v>
      </c>
      <c r="G227" s="80" t="s">
        <v>10038</v>
      </c>
      <c r="H227" s="80" t="s">
        <v>10039</v>
      </c>
      <c r="I227" s="80" t="s">
        <v>108</v>
      </c>
      <c r="J227" s="80" t="s">
        <v>10040</v>
      </c>
      <c r="K227" s="80" t="s">
        <v>5699</v>
      </c>
      <c r="L227" s="80" t="s">
        <v>3298</v>
      </c>
      <c r="M227" s="80" t="s">
        <v>274</v>
      </c>
      <c r="N227" s="80" t="s">
        <v>9298</v>
      </c>
      <c r="O227" s="80" t="s">
        <v>10003</v>
      </c>
      <c r="P227" s="80"/>
    </row>
    <row r="228" spans="1:16" x14ac:dyDescent="0.3">
      <c r="A228" s="80" t="s">
        <v>9480</v>
      </c>
      <c r="B228" s="80" t="s">
        <v>5331</v>
      </c>
      <c r="C228" s="80" t="s">
        <v>6983</v>
      </c>
      <c r="D228" s="80" t="s">
        <v>3228</v>
      </c>
      <c r="E228" s="80" t="s">
        <v>152</v>
      </c>
      <c r="F228" s="80" t="s">
        <v>3312</v>
      </c>
      <c r="G228" s="80" t="s">
        <v>10038</v>
      </c>
      <c r="H228" s="80" t="s">
        <v>10041</v>
      </c>
      <c r="I228" s="80" t="s">
        <v>108</v>
      </c>
      <c r="J228" s="80" t="s">
        <v>10040</v>
      </c>
      <c r="K228" s="80" t="s">
        <v>1277</v>
      </c>
      <c r="L228" s="80" t="s">
        <v>3298</v>
      </c>
      <c r="M228" s="80" t="s">
        <v>274</v>
      </c>
      <c r="N228" s="80" t="s">
        <v>9298</v>
      </c>
      <c r="O228" s="80" t="s">
        <v>10003</v>
      </c>
      <c r="P228" s="80"/>
    </row>
    <row r="229" spans="1:16" x14ac:dyDescent="0.3">
      <c r="A229" s="80" t="s">
        <v>9479</v>
      </c>
      <c r="B229" s="80" t="s">
        <v>5331</v>
      </c>
      <c r="C229" s="80" t="s">
        <v>10042</v>
      </c>
      <c r="D229" s="80" t="s">
        <v>3228</v>
      </c>
      <c r="E229" s="80" t="s">
        <v>152</v>
      </c>
      <c r="F229" s="80" t="s">
        <v>1172</v>
      </c>
      <c r="G229" s="80" t="s">
        <v>10009</v>
      </c>
      <c r="H229" s="80" t="s">
        <v>10043</v>
      </c>
      <c r="I229" s="80" t="s">
        <v>108</v>
      </c>
      <c r="J229" s="80" t="s">
        <v>10044</v>
      </c>
      <c r="K229" s="80" t="s">
        <v>1277</v>
      </c>
      <c r="L229" s="80" t="s">
        <v>3298</v>
      </c>
      <c r="M229" s="80" t="s">
        <v>274</v>
      </c>
      <c r="N229" s="80" t="s">
        <v>1095</v>
      </c>
      <c r="O229" s="80" t="s">
        <v>10003</v>
      </c>
      <c r="P229" s="80"/>
    </row>
    <row r="230" spans="1:16" x14ac:dyDescent="0.3">
      <c r="A230" s="80" t="s">
        <v>9373</v>
      </c>
      <c r="B230" s="80" t="s">
        <v>5331</v>
      </c>
      <c r="C230" s="80" t="s">
        <v>5905</v>
      </c>
      <c r="D230" s="80" t="s">
        <v>3323</v>
      </c>
      <c r="E230" s="80" t="s">
        <v>152</v>
      </c>
      <c r="F230" s="80" t="s">
        <v>3472</v>
      </c>
      <c r="G230" s="80" t="s">
        <v>10045</v>
      </c>
      <c r="H230" s="80" t="s">
        <v>10046</v>
      </c>
      <c r="I230" s="80" t="s">
        <v>108</v>
      </c>
      <c r="J230" s="80" t="s">
        <v>10047</v>
      </c>
      <c r="K230" s="80" t="s">
        <v>1277</v>
      </c>
      <c r="L230" s="80" t="s">
        <v>226</v>
      </c>
      <c r="M230" s="80" t="s">
        <v>274</v>
      </c>
      <c r="N230" s="80" t="s">
        <v>10048</v>
      </c>
      <c r="O230" s="80" t="s">
        <v>10003</v>
      </c>
      <c r="P230" s="80"/>
    </row>
    <row r="231" spans="1:16" x14ac:dyDescent="0.3">
      <c r="A231" s="80" t="s">
        <v>9373</v>
      </c>
      <c r="B231" s="80" t="s">
        <v>5331</v>
      </c>
      <c r="C231" s="80" t="s">
        <v>10049</v>
      </c>
      <c r="D231" s="80" t="s">
        <v>3323</v>
      </c>
      <c r="E231" s="80" t="s">
        <v>152</v>
      </c>
      <c r="F231" s="80" t="s">
        <v>3472</v>
      </c>
      <c r="G231" s="80" t="s">
        <v>10050</v>
      </c>
      <c r="H231" s="80" t="s">
        <v>10051</v>
      </c>
      <c r="I231" s="80" t="s">
        <v>108</v>
      </c>
      <c r="J231" s="80" t="s">
        <v>10052</v>
      </c>
      <c r="K231" s="80" t="s">
        <v>1277</v>
      </c>
      <c r="L231" s="80" t="s">
        <v>3298</v>
      </c>
      <c r="M231" s="80" t="s">
        <v>274</v>
      </c>
      <c r="N231" s="80" t="s">
        <v>10048</v>
      </c>
      <c r="O231" s="80" t="s">
        <v>10003</v>
      </c>
      <c r="P231" s="80"/>
    </row>
    <row r="232" spans="1:16" x14ac:dyDescent="0.3">
      <c r="A232" s="80" t="s">
        <v>9373</v>
      </c>
      <c r="B232" s="80" t="s">
        <v>5331</v>
      </c>
      <c r="C232" s="80" t="s">
        <v>7243</v>
      </c>
      <c r="D232" s="80" t="s">
        <v>1003</v>
      </c>
      <c r="E232" s="80" t="s">
        <v>152</v>
      </c>
      <c r="F232" s="80" t="s">
        <v>3472</v>
      </c>
      <c r="G232" s="80" t="s">
        <v>10053</v>
      </c>
      <c r="H232" s="80" t="s">
        <v>10054</v>
      </c>
      <c r="I232" s="80" t="s">
        <v>449</v>
      </c>
      <c r="J232" s="80" t="s">
        <v>10055</v>
      </c>
      <c r="K232" s="80" t="s">
        <v>1277</v>
      </c>
      <c r="L232" s="80" t="s">
        <v>226</v>
      </c>
      <c r="M232" s="80" t="s">
        <v>274</v>
      </c>
      <c r="N232" s="80" t="s">
        <v>10056</v>
      </c>
      <c r="O232" s="80" t="s">
        <v>10003</v>
      </c>
      <c r="P232" s="80"/>
    </row>
    <row r="233" spans="1:16" x14ac:dyDescent="0.3">
      <c r="A233" s="80" t="s">
        <v>9373</v>
      </c>
      <c r="B233" s="80" t="s">
        <v>5573</v>
      </c>
      <c r="C233" s="80" t="s">
        <v>6810</v>
      </c>
      <c r="D233" s="80" t="s">
        <v>55</v>
      </c>
      <c r="E233" s="80" t="s">
        <v>152</v>
      </c>
      <c r="F233" s="80" t="s">
        <v>3472</v>
      </c>
      <c r="G233" s="80" t="s">
        <v>10045</v>
      </c>
      <c r="H233" s="80" t="s">
        <v>10057</v>
      </c>
      <c r="I233" s="80" t="s">
        <v>108</v>
      </c>
      <c r="J233" s="80" t="s">
        <v>10047</v>
      </c>
      <c r="K233" s="80" t="s">
        <v>1277</v>
      </c>
      <c r="L233" s="80" t="s">
        <v>226</v>
      </c>
      <c r="M233" s="80" t="s">
        <v>274</v>
      </c>
      <c r="N233" s="80" t="s">
        <v>10048</v>
      </c>
      <c r="O233" s="80" t="s">
        <v>10003</v>
      </c>
      <c r="P233" s="80"/>
    </row>
    <row r="234" spans="1:16" x14ac:dyDescent="0.3">
      <c r="A234" s="80" t="s">
        <v>9373</v>
      </c>
      <c r="B234" s="80" t="s">
        <v>5573</v>
      </c>
      <c r="C234" s="80" t="s">
        <v>6831</v>
      </c>
      <c r="D234" s="80" t="s">
        <v>1003</v>
      </c>
      <c r="E234" s="80" t="s">
        <v>152</v>
      </c>
      <c r="F234" s="80" t="s">
        <v>3472</v>
      </c>
      <c r="G234" s="80" t="s">
        <v>10053</v>
      </c>
      <c r="H234" s="80" t="s">
        <v>10058</v>
      </c>
      <c r="I234" s="80" t="s">
        <v>449</v>
      </c>
      <c r="J234" s="80" t="s">
        <v>10055</v>
      </c>
      <c r="K234" s="80" t="s">
        <v>1277</v>
      </c>
      <c r="L234" s="80" t="s">
        <v>226</v>
      </c>
      <c r="M234" s="80" t="s">
        <v>274</v>
      </c>
      <c r="N234" s="80" t="s">
        <v>10056</v>
      </c>
      <c r="O234" s="80" t="s">
        <v>10003</v>
      </c>
      <c r="P234" s="80"/>
    </row>
    <row r="235" spans="1:16" x14ac:dyDescent="0.3">
      <c r="A235" s="80" t="s">
        <v>9378</v>
      </c>
      <c r="B235" s="80" t="s">
        <v>5595</v>
      </c>
      <c r="C235" s="80" t="s">
        <v>3429</v>
      </c>
      <c r="D235" s="80" t="s">
        <v>3228</v>
      </c>
      <c r="E235" s="80" t="s">
        <v>152</v>
      </c>
      <c r="F235" s="80" t="s">
        <v>1172</v>
      </c>
      <c r="G235" s="80" t="s">
        <v>10009</v>
      </c>
      <c r="H235" s="80" t="s">
        <v>10059</v>
      </c>
      <c r="I235" s="80" t="s">
        <v>108</v>
      </c>
      <c r="J235" s="80" t="s">
        <v>10060</v>
      </c>
      <c r="K235" s="80" t="s">
        <v>1277</v>
      </c>
      <c r="L235" s="80" t="s">
        <v>3298</v>
      </c>
      <c r="M235" s="80" t="s">
        <v>274</v>
      </c>
      <c r="N235" s="80" t="s">
        <v>1095</v>
      </c>
      <c r="O235" s="80" t="s">
        <v>10003</v>
      </c>
      <c r="P235" s="80"/>
    </row>
    <row r="236" spans="1:16" x14ac:dyDescent="0.3">
      <c r="A236" s="80" t="s">
        <v>9373</v>
      </c>
      <c r="B236" s="80" t="s">
        <v>769</v>
      </c>
      <c r="C236" s="80" t="s">
        <v>9356</v>
      </c>
      <c r="D236" s="80" t="s">
        <v>44</v>
      </c>
      <c r="E236" s="80" t="s">
        <v>152</v>
      </c>
      <c r="F236" s="80" t="s">
        <v>3472</v>
      </c>
      <c r="G236" s="80" t="s">
        <v>10045</v>
      </c>
      <c r="H236" s="80" t="s">
        <v>10061</v>
      </c>
      <c r="I236" s="80" t="s">
        <v>47</v>
      </c>
      <c r="J236" s="80" t="s">
        <v>10047</v>
      </c>
      <c r="K236" s="80" t="s">
        <v>1277</v>
      </c>
      <c r="L236" s="80" t="s">
        <v>226</v>
      </c>
      <c r="M236" s="80" t="s">
        <v>274</v>
      </c>
      <c r="N236" s="80" t="s">
        <v>10048</v>
      </c>
      <c r="O236" s="80" t="s">
        <v>10003</v>
      </c>
      <c r="P236" s="80"/>
    </row>
    <row r="237" spans="1:16" x14ac:dyDescent="0.3">
      <c r="A237" s="80" t="s">
        <v>9373</v>
      </c>
      <c r="B237" s="80" t="s">
        <v>769</v>
      </c>
      <c r="C237" s="80" t="s">
        <v>9356</v>
      </c>
      <c r="D237" s="80" t="s">
        <v>55</v>
      </c>
      <c r="E237" s="80" t="s">
        <v>152</v>
      </c>
      <c r="F237" s="80" t="s">
        <v>3472</v>
      </c>
      <c r="G237" s="80" t="s">
        <v>10062</v>
      </c>
      <c r="H237" s="80" t="s">
        <v>1003</v>
      </c>
      <c r="I237" s="80" t="s">
        <v>47</v>
      </c>
      <c r="J237" s="80" t="s">
        <v>10047</v>
      </c>
      <c r="K237" s="80" t="s">
        <v>1277</v>
      </c>
      <c r="L237" s="80" t="s">
        <v>1003</v>
      </c>
      <c r="M237" s="80" t="s">
        <v>274</v>
      </c>
      <c r="N237" s="80" t="s">
        <v>10056</v>
      </c>
      <c r="O237" s="80" t="s">
        <v>10003</v>
      </c>
      <c r="P237" s="80"/>
    </row>
    <row r="238" spans="1:16" x14ac:dyDescent="0.3">
      <c r="A238" s="80" t="s">
        <v>9373</v>
      </c>
      <c r="B238" s="80" t="s">
        <v>769</v>
      </c>
      <c r="C238" s="80" t="s">
        <v>9356</v>
      </c>
      <c r="D238" s="80" t="s">
        <v>54</v>
      </c>
      <c r="E238" s="80" t="s">
        <v>152</v>
      </c>
      <c r="F238" s="80" t="s">
        <v>3472</v>
      </c>
      <c r="G238" s="80" t="s">
        <v>10063</v>
      </c>
      <c r="H238" s="80" t="s">
        <v>1003</v>
      </c>
      <c r="I238" s="80" t="s">
        <v>47</v>
      </c>
      <c r="J238" s="80" t="s">
        <v>10047</v>
      </c>
      <c r="K238" s="80" t="s">
        <v>1277</v>
      </c>
      <c r="L238" s="80" t="s">
        <v>1003</v>
      </c>
      <c r="M238" s="80" t="s">
        <v>274</v>
      </c>
      <c r="N238" s="80" t="s">
        <v>10056</v>
      </c>
      <c r="O238" s="80" t="s">
        <v>10003</v>
      </c>
      <c r="P238" s="80"/>
    </row>
    <row r="239" spans="1:16" x14ac:dyDescent="0.3">
      <c r="A239" s="80" t="s">
        <v>9373</v>
      </c>
      <c r="B239" s="80" t="s">
        <v>769</v>
      </c>
      <c r="C239" s="80" t="s">
        <v>9356</v>
      </c>
      <c r="D239" s="80" t="s">
        <v>9283</v>
      </c>
      <c r="E239" s="80" t="s">
        <v>152</v>
      </c>
      <c r="F239" s="80" t="s">
        <v>3472</v>
      </c>
      <c r="G239" s="80" t="s">
        <v>10064</v>
      </c>
      <c r="H239" s="80" t="s">
        <v>1003</v>
      </c>
      <c r="I239" s="80" t="s">
        <v>108</v>
      </c>
      <c r="J239" s="80" t="s">
        <v>10047</v>
      </c>
      <c r="K239" s="80" t="s">
        <v>1277</v>
      </c>
      <c r="L239" s="80" t="s">
        <v>1003</v>
      </c>
      <c r="M239" s="80" t="s">
        <v>274</v>
      </c>
      <c r="N239" s="80" t="s">
        <v>1095</v>
      </c>
      <c r="O239" s="80" t="s">
        <v>10003</v>
      </c>
      <c r="P239" s="80"/>
    </row>
    <row r="240" spans="1:16" x14ac:dyDescent="0.3">
      <c r="A240" s="80" t="s">
        <v>10065</v>
      </c>
      <c r="B240" s="80" t="s">
        <v>769</v>
      </c>
      <c r="C240" s="80" t="s">
        <v>10066</v>
      </c>
      <c r="D240" s="80" t="s">
        <v>3228</v>
      </c>
      <c r="E240" s="80" t="s">
        <v>152</v>
      </c>
      <c r="F240" s="90" t="s">
        <v>3472</v>
      </c>
      <c r="G240" s="80" t="s">
        <v>10067</v>
      </c>
      <c r="H240" s="80" t="s">
        <v>10068</v>
      </c>
      <c r="I240" s="80" t="s">
        <v>108</v>
      </c>
      <c r="J240" s="80" t="s">
        <v>10069</v>
      </c>
      <c r="K240" s="80" t="s">
        <v>1277</v>
      </c>
      <c r="L240" s="80" t="s">
        <v>3298</v>
      </c>
      <c r="M240" s="80" t="s">
        <v>274</v>
      </c>
      <c r="N240" s="80" t="s">
        <v>10070</v>
      </c>
      <c r="O240" s="80" t="s">
        <v>10003</v>
      </c>
      <c r="P240" s="80"/>
    </row>
    <row r="241" spans="1:16" x14ac:dyDescent="0.3">
      <c r="A241" s="80" t="s">
        <v>9373</v>
      </c>
      <c r="B241" s="80" t="s">
        <v>769</v>
      </c>
      <c r="C241" s="80" t="s">
        <v>8621</v>
      </c>
      <c r="D241" s="80" t="s">
        <v>1003</v>
      </c>
      <c r="E241" s="80" t="s">
        <v>152</v>
      </c>
      <c r="F241" s="80" t="s">
        <v>3472</v>
      </c>
      <c r="G241" s="80" t="s">
        <v>10053</v>
      </c>
      <c r="H241" s="80" t="s">
        <v>10071</v>
      </c>
      <c r="I241" s="80" t="s">
        <v>449</v>
      </c>
      <c r="J241" s="80" t="s">
        <v>10055</v>
      </c>
      <c r="K241" s="80" t="s">
        <v>1277</v>
      </c>
      <c r="L241" s="80" t="s">
        <v>226</v>
      </c>
      <c r="M241" s="80" t="s">
        <v>274</v>
      </c>
      <c r="N241" s="80" t="s">
        <v>10056</v>
      </c>
      <c r="O241" s="80" t="s">
        <v>10003</v>
      </c>
      <c r="P241" s="80"/>
    </row>
    <row r="242" spans="1:16" x14ac:dyDescent="0.3">
      <c r="A242" s="80" t="s">
        <v>9411</v>
      </c>
      <c r="B242" s="80" t="s">
        <v>10072</v>
      </c>
      <c r="C242" s="80" t="s">
        <v>8074</v>
      </c>
      <c r="D242" s="80" t="s">
        <v>3323</v>
      </c>
      <c r="E242" s="80" t="s">
        <v>152</v>
      </c>
      <c r="F242" s="80" t="s">
        <v>3472</v>
      </c>
      <c r="G242" s="80" t="s">
        <v>10009</v>
      </c>
      <c r="H242" s="80" t="s">
        <v>10073</v>
      </c>
      <c r="I242" s="80" t="s">
        <v>108</v>
      </c>
      <c r="J242" s="80" t="s">
        <v>10074</v>
      </c>
      <c r="K242" s="80" t="s">
        <v>4022</v>
      </c>
      <c r="L242" s="80" t="s">
        <v>3298</v>
      </c>
      <c r="M242" s="80" t="s">
        <v>274</v>
      </c>
      <c r="N242" s="80" t="s">
        <v>1095</v>
      </c>
      <c r="O242" s="80" t="s">
        <v>10003</v>
      </c>
      <c r="P242" s="80"/>
    </row>
    <row r="243" spans="1:16" x14ac:dyDescent="0.3">
      <c r="A243" s="80" t="s">
        <v>9463</v>
      </c>
      <c r="B243" s="80" t="s">
        <v>5373</v>
      </c>
      <c r="C243" s="80" t="s">
        <v>10075</v>
      </c>
      <c r="D243" s="80" t="s">
        <v>3323</v>
      </c>
      <c r="E243" s="80" t="s">
        <v>152</v>
      </c>
      <c r="F243" s="80" t="s">
        <v>3472</v>
      </c>
      <c r="G243" s="80" t="s">
        <v>10009</v>
      </c>
      <c r="H243" s="80" t="s">
        <v>10076</v>
      </c>
      <c r="I243" s="80" t="s">
        <v>108</v>
      </c>
      <c r="J243" s="80" t="s">
        <v>10077</v>
      </c>
      <c r="K243" s="80" t="s">
        <v>1277</v>
      </c>
      <c r="L243" s="80" t="s">
        <v>3298</v>
      </c>
      <c r="M243" s="80" t="s">
        <v>274</v>
      </c>
      <c r="N243" s="80" t="s">
        <v>1095</v>
      </c>
      <c r="O243" s="80" t="s">
        <v>10003</v>
      </c>
      <c r="P243" s="80"/>
    </row>
    <row r="244" spans="1:16" x14ac:dyDescent="0.3">
      <c r="A244" s="80" t="s">
        <v>9480</v>
      </c>
      <c r="B244" s="80" t="s">
        <v>5373</v>
      </c>
      <c r="C244" s="80" t="s">
        <v>10078</v>
      </c>
      <c r="D244" s="80" t="s">
        <v>3228</v>
      </c>
      <c r="E244" s="80" t="s">
        <v>426</v>
      </c>
      <c r="F244" s="80" t="s">
        <v>1172</v>
      </c>
      <c r="G244" s="80" t="s">
        <v>10038</v>
      </c>
      <c r="H244" s="80" t="s">
        <v>10079</v>
      </c>
      <c r="I244" s="80" t="s">
        <v>108</v>
      </c>
      <c r="J244" s="80" t="s">
        <v>10080</v>
      </c>
      <c r="K244" s="80" t="s">
        <v>5699</v>
      </c>
      <c r="L244" s="80" t="s">
        <v>3298</v>
      </c>
      <c r="M244" s="80" t="s">
        <v>274</v>
      </c>
      <c r="N244" s="80" t="s">
        <v>9298</v>
      </c>
      <c r="O244" s="80" t="s">
        <v>10003</v>
      </c>
      <c r="P244" s="80"/>
    </row>
    <row r="245" spans="1:16" x14ac:dyDescent="0.3">
      <c r="A245" s="80" t="s">
        <v>9480</v>
      </c>
      <c r="B245" s="80" t="s">
        <v>5373</v>
      </c>
      <c r="C245" s="80" t="s">
        <v>10081</v>
      </c>
      <c r="D245" s="80" t="s">
        <v>3228</v>
      </c>
      <c r="E245" s="80" t="s">
        <v>152</v>
      </c>
      <c r="F245" s="80" t="s">
        <v>3312</v>
      </c>
      <c r="G245" s="80" t="s">
        <v>10038</v>
      </c>
      <c r="H245" s="80" t="s">
        <v>10082</v>
      </c>
      <c r="I245" s="80" t="s">
        <v>108</v>
      </c>
      <c r="J245" s="80" t="s">
        <v>10080</v>
      </c>
      <c r="K245" s="80" t="s">
        <v>1277</v>
      </c>
      <c r="L245" s="80" t="s">
        <v>3298</v>
      </c>
      <c r="M245" s="80" t="s">
        <v>274</v>
      </c>
      <c r="N245" s="80" t="s">
        <v>9298</v>
      </c>
      <c r="O245" s="80" t="s">
        <v>10003</v>
      </c>
      <c r="P245" s="80"/>
    </row>
    <row r="246" spans="1:16" x14ac:dyDescent="0.3">
      <c r="A246" s="80" t="s">
        <v>9461</v>
      </c>
      <c r="B246" s="80" t="s">
        <v>5373</v>
      </c>
      <c r="C246" s="80" t="s">
        <v>10083</v>
      </c>
      <c r="D246" s="80" t="s">
        <v>3228</v>
      </c>
      <c r="E246" s="80" t="s">
        <v>152</v>
      </c>
      <c r="F246" s="80" t="s">
        <v>3472</v>
      </c>
      <c r="G246" s="80" t="s">
        <v>10084</v>
      </c>
      <c r="H246" s="80" t="s">
        <v>10085</v>
      </c>
      <c r="I246" s="80" t="s">
        <v>108</v>
      </c>
      <c r="J246" s="80" t="s">
        <v>10086</v>
      </c>
      <c r="K246" s="80" t="s">
        <v>1277</v>
      </c>
      <c r="L246" s="80" t="s">
        <v>3298</v>
      </c>
      <c r="M246" s="80" t="s">
        <v>274</v>
      </c>
      <c r="N246" s="80" t="s">
        <v>9312</v>
      </c>
      <c r="O246" s="80" t="s">
        <v>10003</v>
      </c>
      <c r="P246" s="80"/>
    </row>
    <row r="247" spans="1:16" x14ac:dyDescent="0.3">
      <c r="A247" s="80" t="s">
        <v>9383</v>
      </c>
      <c r="B247" s="80" t="s">
        <v>5373</v>
      </c>
      <c r="C247" s="80" t="s">
        <v>10087</v>
      </c>
      <c r="D247" s="80" t="s">
        <v>1003</v>
      </c>
      <c r="E247" s="80" t="s">
        <v>152</v>
      </c>
      <c r="F247" s="80" t="s">
        <v>1172</v>
      </c>
      <c r="G247" s="80" t="s">
        <v>10088</v>
      </c>
      <c r="H247" s="80" t="s">
        <v>10089</v>
      </c>
      <c r="I247" s="80" t="s">
        <v>108</v>
      </c>
      <c r="J247" s="90" t="s">
        <v>10090</v>
      </c>
      <c r="K247" s="80" t="s">
        <v>1277</v>
      </c>
      <c r="L247" s="80" t="s">
        <v>3298</v>
      </c>
      <c r="M247" s="80" t="s">
        <v>274</v>
      </c>
      <c r="N247" s="80" t="s">
        <v>10091</v>
      </c>
      <c r="O247" s="80" t="s">
        <v>10003</v>
      </c>
      <c r="P247" s="80" t="s">
        <v>10092</v>
      </c>
    </row>
    <row r="248" spans="1:16" x14ac:dyDescent="0.3">
      <c r="A248" s="80" t="s">
        <v>9460</v>
      </c>
      <c r="B248" s="80" t="s">
        <v>5305</v>
      </c>
      <c r="C248" s="80" t="s">
        <v>6615</v>
      </c>
      <c r="D248" s="80" t="s">
        <v>3228</v>
      </c>
      <c r="E248" s="80" t="s">
        <v>152</v>
      </c>
      <c r="F248" s="80" t="s">
        <v>3472</v>
      </c>
      <c r="G248" s="80" t="s">
        <v>10009</v>
      </c>
      <c r="H248" s="80" t="s">
        <v>10093</v>
      </c>
      <c r="I248" s="80" t="s">
        <v>108</v>
      </c>
      <c r="J248" s="80" t="s">
        <v>9890</v>
      </c>
      <c r="K248" s="80" t="s">
        <v>1277</v>
      </c>
      <c r="L248" s="80" t="s">
        <v>3298</v>
      </c>
      <c r="M248" s="80" t="s">
        <v>274</v>
      </c>
      <c r="N248" s="80" t="s">
        <v>1095</v>
      </c>
      <c r="O248" s="80" t="s">
        <v>10003</v>
      </c>
      <c r="P248" s="80"/>
    </row>
    <row r="249" spans="1:16" x14ac:dyDescent="0.3">
      <c r="A249" s="80" t="s">
        <v>9454</v>
      </c>
      <c r="B249" s="80" t="s">
        <v>5305</v>
      </c>
      <c r="C249" s="80" t="s">
        <v>6618</v>
      </c>
      <c r="D249" s="80" t="s">
        <v>3228</v>
      </c>
      <c r="E249" s="80" t="s">
        <v>152</v>
      </c>
      <c r="F249" s="80" t="s">
        <v>3472</v>
      </c>
      <c r="G249" s="80" t="s">
        <v>10009</v>
      </c>
      <c r="H249" s="80" t="s">
        <v>10094</v>
      </c>
      <c r="I249" s="80" t="s">
        <v>108</v>
      </c>
      <c r="J249" s="80" t="s">
        <v>10095</v>
      </c>
      <c r="K249" s="80" t="s">
        <v>1277</v>
      </c>
      <c r="L249" s="80" t="s">
        <v>3298</v>
      </c>
      <c r="M249" s="80" t="s">
        <v>274</v>
      </c>
      <c r="N249" s="80" t="s">
        <v>1095</v>
      </c>
      <c r="O249" s="80" t="s">
        <v>10003</v>
      </c>
      <c r="P249" s="80"/>
    </row>
    <row r="250" spans="1:16" x14ac:dyDescent="0.3">
      <c r="A250" s="80" t="s">
        <v>9448</v>
      </c>
      <c r="B250" s="80" t="s">
        <v>5305</v>
      </c>
      <c r="C250" s="80" t="s">
        <v>5779</v>
      </c>
      <c r="D250" s="80" t="s">
        <v>3323</v>
      </c>
      <c r="E250" s="80" t="s">
        <v>152</v>
      </c>
      <c r="F250" s="80" t="s">
        <v>3472</v>
      </c>
      <c r="G250" s="80" t="s">
        <v>10009</v>
      </c>
      <c r="H250" s="80" t="s">
        <v>10096</v>
      </c>
      <c r="I250" s="80" t="s">
        <v>47</v>
      </c>
      <c r="J250" s="80" t="s">
        <v>10097</v>
      </c>
      <c r="K250" s="80" t="s">
        <v>1277</v>
      </c>
      <c r="L250" s="80" t="s">
        <v>3298</v>
      </c>
      <c r="M250" s="80" t="s">
        <v>274</v>
      </c>
      <c r="N250" s="80" t="s">
        <v>1095</v>
      </c>
      <c r="O250" s="80" t="s">
        <v>10003</v>
      </c>
      <c r="P250" s="80"/>
    </row>
    <row r="251" spans="1:16" x14ac:dyDescent="0.3">
      <c r="A251" s="80" t="s">
        <v>9463</v>
      </c>
      <c r="B251" s="80" t="s">
        <v>5305</v>
      </c>
      <c r="C251" s="80" t="s">
        <v>6005</v>
      </c>
      <c r="D251" s="80" t="s">
        <v>3228</v>
      </c>
      <c r="E251" s="80" t="s">
        <v>152</v>
      </c>
      <c r="F251" s="80" t="s">
        <v>3472</v>
      </c>
      <c r="G251" s="80" t="s">
        <v>10009</v>
      </c>
      <c r="H251" s="80" t="s">
        <v>10098</v>
      </c>
      <c r="I251" s="80" t="s">
        <v>108</v>
      </c>
      <c r="J251" s="80" t="s">
        <v>10099</v>
      </c>
      <c r="K251" s="80" t="s">
        <v>1277</v>
      </c>
      <c r="L251" s="80" t="s">
        <v>3298</v>
      </c>
      <c r="M251" s="80" t="s">
        <v>274</v>
      </c>
      <c r="N251" s="80" t="s">
        <v>1095</v>
      </c>
      <c r="O251" s="80" t="s">
        <v>10003</v>
      </c>
      <c r="P251" s="80"/>
    </row>
    <row r="252" spans="1:16" x14ac:dyDescent="0.3">
      <c r="A252" s="80" t="s">
        <v>9383</v>
      </c>
      <c r="B252" s="80" t="s">
        <v>5305</v>
      </c>
      <c r="C252" s="80" t="s">
        <v>6709</v>
      </c>
      <c r="D252" s="80" t="s">
        <v>3228</v>
      </c>
      <c r="E252" s="80" t="s">
        <v>152</v>
      </c>
      <c r="F252" s="80" t="s">
        <v>1172</v>
      </c>
      <c r="G252" s="80" t="s">
        <v>10088</v>
      </c>
      <c r="H252" s="80" t="s">
        <v>10100</v>
      </c>
      <c r="I252" s="80" t="s">
        <v>108</v>
      </c>
      <c r="J252" s="90" t="s">
        <v>10101</v>
      </c>
      <c r="K252" s="80" t="s">
        <v>1277</v>
      </c>
      <c r="L252" s="80" t="s">
        <v>3298</v>
      </c>
      <c r="M252" s="80" t="s">
        <v>274</v>
      </c>
      <c r="N252" s="80" t="s">
        <v>9927</v>
      </c>
      <c r="O252" s="80" t="s">
        <v>10003</v>
      </c>
      <c r="P252" s="80" t="s">
        <v>10092</v>
      </c>
    </row>
    <row r="253" spans="1:16" x14ac:dyDescent="0.3">
      <c r="A253" s="80" t="s">
        <v>9373</v>
      </c>
      <c r="B253" s="80" t="s">
        <v>5305</v>
      </c>
      <c r="C253" s="80" t="s">
        <v>7539</v>
      </c>
      <c r="D253" s="80" t="s">
        <v>44</v>
      </c>
      <c r="E253" s="80" t="s">
        <v>152</v>
      </c>
      <c r="F253" s="80" t="s">
        <v>3472</v>
      </c>
      <c r="G253" s="80" t="s">
        <v>10045</v>
      </c>
      <c r="H253" s="80" t="s">
        <v>10102</v>
      </c>
      <c r="I253" s="80" t="s">
        <v>108</v>
      </c>
      <c r="J253" s="80" t="s">
        <v>10055</v>
      </c>
      <c r="K253" s="80" t="s">
        <v>1277</v>
      </c>
      <c r="L253" s="80" t="s">
        <v>226</v>
      </c>
      <c r="M253" s="80" t="s">
        <v>274</v>
      </c>
      <c r="N253" s="80" t="s">
        <v>10048</v>
      </c>
      <c r="O253" s="80" t="s">
        <v>10003</v>
      </c>
      <c r="P253" s="80"/>
    </row>
    <row r="254" spans="1:16" x14ac:dyDescent="0.3">
      <c r="A254" s="80" t="s">
        <v>9405</v>
      </c>
      <c r="B254" s="80" t="s">
        <v>5305</v>
      </c>
      <c r="C254" s="80" t="s">
        <v>6654</v>
      </c>
      <c r="D254" s="80" t="s">
        <v>3323</v>
      </c>
      <c r="E254" s="80" t="s">
        <v>152</v>
      </c>
      <c r="F254" s="80" t="s">
        <v>3472</v>
      </c>
      <c r="G254" s="80" t="s">
        <v>10009</v>
      </c>
      <c r="H254" s="80" t="s">
        <v>10103</v>
      </c>
      <c r="I254" s="80" t="s">
        <v>108</v>
      </c>
      <c r="J254" s="80" t="s">
        <v>10104</v>
      </c>
      <c r="K254" s="80" t="s">
        <v>1277</v>
      </c>
      <c r="L254" s="80" t="s">
        <v>3298</v>
      </c>
      <c r="M254" s="80" t="s">
        <v>274</v>
      </c>
      <c r="N254" s="80" t="s">
        <v>1095</v>
      </c>
      <c r="O254" s="80" t="s">
        <v>10003</v>
      </c>
      <c r="P254" s="80"/>
    </row>
    <row r="255" spans="1:16" x14ac:dyDescent="0.3">
      <c r="A255" s="80" t="s">
        <v>9389</v>
      </c>
      <c r="B255" s="80" t="s">
        <v>5305</v>
      </c>
      <c r="C255" s="80" t="s">
        <v>8052</v>
      </c>
      <c r="D255" s="80" t="s">
        <v>3323</v>
      </c>
      <c r="E255" s="80" t="s">
        <v>152</v>
      </c>
      <c r="F255" s="80" t="s">
        <v>1172</v>
      </c>
      <c r="G255" s="80" t="s">
        <v>10009</v>
      </c>
      <c r="H255" s="80" t="s">
        <v>10105</v>
      </c>
      <c r="I255" s="80" t="s">
        <v>108</v>
      </c>
      <c r="J255" s="90" t="s">
        <v>10106</v>
      </c>
      <c r="K255" s="80" t="s">
        <v>1277</v>
      </c>
      <c r="L255" s="80" t="s">
        <v>3298</v>
      </c>
      <c r="M255" s="80" t="s">
        <v>274</v>
      </c>
      <c r="N255" s="80" t="s">
        <v>1095</v>
      </c>
      <c r="O255" s="80" t="s">
        <v>10003</v>
      </c>
      <c r="P255" s="80" t="s">
        <v>10107</v>
      </c>
    </row>
    <row r="256" spans="1:16" x14ac:dyDescent="0.3">
      <c r="A256" s="80" t="s">
        <v>9478</v>
      </c>
      <c r="B256" s="80" t="s">
        <v>5305</v>
      </c>
      <c r="C256" s="80" t="s">
        <v>8055</v>
      </c>
      <c r="D256" s="80" t="s">
        <v>1003</v>
      </c>
      <c r="E256" s="80" t="s">
        <v>152</v>
      </c>
      <c r="F256" s="80" t="s">
        <v>1172</v>
      </c>
      <c r="G256" s="80" t="s">
        <v>10009</v>
      </c>
      <c r="H256" s="80" t="s">
        <v>10108</v>
      </c>
      <c r="I256" s="80" t="s">
        <v>108</v>
      </c>
      <c r="J256" s="90" t="s">
        <v>10109</v>
      </c>
      <c r="K256" s="80" t="s">
        <v>1277</v>
      </c>
      <c r="L256" s="80" t="s">
        <v>3298</v>
      </c>
      <c r="M256" s="80" t="s">
        <v>274</v>
      </c>
      <c r="N256" s="80" t="s">
        <v>1095</v>
      </c>
      <c r="O256" s="80" t="s">
        <v>10003</v>
      </c>
      <c r="P256" s="80" t="s">
        <v>10107</v>
      </c>
    </row>
    <row r="257" spans="1:16" x14ac:dyDescent="0.3">
      <c r="A257" s="80" t="s">
        <v>9429</v>
      </c>
      <c r="B257" s="80" t="s">
        <v>5305</v>
      </c>
      <c r="C257" s="80" t="s">
        <v>4866</v>
      </c>
      <c r="D257" s="80" t="s">
        <v>1003</v>
      </c>
      <c r="E257" s="80" t="s">
        <v>152</v>
      </c>
      <c r="F257" s="80" t="s">
        <v>3472</v>
      </c>
      <c r="G257" s="80" t="s">
        <v>10009</v>
      </c>
      <c r="H257" s="80" t="s">
        <v>10110</v>
      </c>
      <c r="I257" s="80" t="s">
        <v>108</v>
      </c>
      <c r="J257" s="80" t="s">
        <v>10111</v>
      </c>
      <c r="K257" s="80" t="s">
        <v>1277</v>
      </c>
      <c r="L257" s="80" t="s">
        <v>3298</v>
      </c>
      <c r="M257" s="80" t="s">
        <v>274</v>
      </c>
      <c r="N257" s="80" t="s">
        <v>1095</v>
      </c>
      <c r="O257" s="80" t="s">
        <v>10003</v>
      </c>
      <c r="P257" s="80"/>
    </row>
    <row r="258" spans="1:16" x14ac:dyDescent="0.3">
      <c r="A258" s="80" t="s">
        <v>9461</v>
      </c>
      <c r="B258" s="80" t="s">
        <v>5305</v>
      </c>
      <c r="C258" s="80" t="s">
        <v>3732</v>
      </c>
      <c r="D258" s="80" t="s">
        <v>3323</v>
      </c>
      <c r="E258" s="80" t="s">
        <v>152</v>
      </c>
      <c r="F258" s="80" t="s">
        <v>3472</v>
      </c>
      <c r="G258" s="80" t="s">
        <v>10084</v>
      </c>
      <c r="H258" s="80" t="s">
        <v>10112</v>
      </c>
      <c r="I258" s="80" t="s">
        <v>108</v>
      </c>
      <c r="J258" s="80" t="s">
        <v>10113</v>
      </c>
      <c r="K258" s="80" t="s">
        <v>1277</v>
      </c>
      <c r="L258" s="80" t="s">
        <v>3298</v>
      </c>
      <c r="M258" s="80" t="s">
        <v>274</v>
      </c>
      <c r="N258" s="80" t="s">
        <v>9312</v>
      </c>
      <c r="O258" s="80" t="s">
        <v>10003</v>
      </c>
      <c r="P258" s="80"/>
    </row>
    <row r="259" spans="1:16" x14ac:dyDescent="0.3">
      <c r="A259" s="80" t="s">
        <v>9405</v>
      </c>
      <c r="B259" s="80" t="s">
        <v>5305</v>
      </c>
      <c r="C259" s="80" t="s">
        <v>4265</v>
      </c>
      <c r="D259" s="80" t="s">
        <v>3323</v>
      </c>
      <c r="E259" s="80" t="s">
        <v>152</v>
      </c>
      <c r="F259" s="80" t="s">
        <v>3472</v>
      </c>
      <c r="G259" s="80" t="s">
        <v>10067</v>
      </c>
      <c r="H259" s="80" t="s">
        <v>10114</v>
      </c>
      <c r="I259" s="80" t="s">
        <v>108</v>
      </c>
      <c r="J259" s="80" t="s">
        <v>10115</v>
      </c>
      <c r="K259" s="80" t="s">
        <v>1277</v>
      </c>
      <c r="L259" s="80" t="s">
        <v>3298</v>
      </c>
      <c r="M259" s="80" t="s">
        <v>274</v>
      </c>
      <c r="N259" s="80" t="s">
        <v>10116</v>
      </c>
      <c r="O259" s="80" t="s">
        <v>10003</v>
      </c>
      <c r="P259" s="80"/>
    </row>
    <row r="260" spans="1:16" x14ac:dyDescent="0.3">
      <c r="A260" s="80" t="s">
        <v>9373</v>
      </c>
      <c r="B260" s="80" t="s">
        <v>5305</v>
      </c>
      <c r="C260" s="80" t="s">
        <v>3609</v>
      </c>
      <c r="D260" s="80" t="s">
        <v>1003</v>
      </c>
      <c r="E260" s="80" t="s">
        <v>152</v>
      </c>
      <c r="F260" s="80" t="s">
        <v>3472</v>
      </c>
      <c r="G260" s="80" t="s">
        <v>10053</v>
      </c>
      <c r="H260" s="80" t="s">
        <v>10117</v>
      </c>
      <c r="I260" s="80" t="s">
        <v>449</v>
      </c>
      <c r="J260" s="80" t="s">
        <v>10055</v>
      </c>
      <c r="K260" s="80" t="s">
        <v>1277</v>
      </c>
      <c r="L260" s="80" t="s">
        <v>226</v>
      </c>
      <c r="M260" s="80" t="s">
        <v>274</v>
      </c>
      <c r="N260" s="80" t="s">
        <v>10056</v>
      </c>
      <c r="O260" s="80" t="s">
        <v>10003</v>
      </c>
      <c r="P260" s="80"/>
    </row>
    <row r="261" spans="1:16" ht="15" thickBot="1" x14ac:dyDescent="0.35">
      <c r="A261" s="82" t="s">
        <v>9373</v>
      </c>
      <c r="B261" s="82" t="s">
        <v>3397</v>
      </c>
      <c r="C261" s="82" t="s">
        <v>2749</v>
      </c>
      <c r="D261" s="82" t="s">
        <v>3323</v>
      </c>
      <c r="E261" s="82" t="s">
        <v>152</v>
      </c>
      <c r="F261" s="82" t="s">
        <v>3472</v>
      </c>
      <c r="G261" s="82" t="s">
        <v>10118</v>
      </c>
      <c r="H261" s="82" t="s">
        <v>10119</v>
      </c>
      <c r="I261" s="82" t="s">
        <v>108</v>
      </c>
      <c r="J261" s="82" t="s">
        <v>10120</v>
      </c>
      <c r="K261" s="82" t="s">
        <v>1277</v>
      </c>
      <c r="L261" s="82" t="s">
        <v>3298</v>
      </c>
      <c r="M261" s="82" t="s">
        <v>523</v>
      </c>
      <c r="N261" s="82" t="s">
        <v>1095</v>
      </c>
      <c r="O261" s="82" t="s">
        <v>10003</v>
      </c>
      <c r="P261" s="82"/>
    </row>
    <row r="262" spans="1:16" x14ac:dyDescent="0.3">
      <c r="A262" s="69" t="s">
        <v>9468</v>
      </c>
      <c r="B262" s="69" t="s">
        <v>5308</v>
      </c>
      <c r="C262" s="69" t="s">
        <v>315</v>
      </c>
      <c r="D262" s="70" t="s">
        <v>3228</v>
      </c>
      <c r="E262" s="69" t="s">
        <v>152</v>
      </c>
      <c r="F262" s="70" t="s">
        <v>1172</v>
      </c>
      <c r="G262" s="69" t="s">
        <v>9204</v>
      </c>
      <c r="H262" s="69" t="s">
        <v>9205</v>
      </c>
      <c r="I262" s="69" t="s">
        <v>108</v>
      </c>
      <c r="J262" s="69" t="s">
        <v>9206</v>
      </c>
      <c r="K262" s="69" t="s">
        <v>4198</v>
      </c>
      <c r="L262" s="69" t="s">
        <v>3298</v>
      </c>
      <c r="M262" s="69" t="s">
        <v>274</v>
      </c>
      <c r="N262" s="69" t="s">
        <v>1095</v>
      </c>
      <c r="O262" s="69" t="s">
        <v>9197</v>
      </c>
      <c r="P262" s="69"/>
    </row>
    <row r="263" spans="1:16" x14ac:dyDescent="0.3">
      <c r="A263" s="40" t="s">
        <v>9485</v>
      </c>
      <c r="B263" s="40" t="s">
        <v>5564</v>
      </c>
      <c r="C263" s="40" t="s">
        <v>9217</v>
      </c>
      <c r="D263" s="41" t="s">
        <v>44</v>
      </c>
      <c r="E263" s="40" t="s">
        <v>152</v>
      </c>
      <c r="F263" s="41" t="s">
        <v>3472</v>
      </c>
      <c r="G263" s="40" t="s">
        <v>9218</v>
      </c>
      <c r="H263" s="40" t="s">
        <v>9219</v>
      </c>
      <c r="I263" s="40" t="s">
        <v>108</v>
      </c>
      <c r="J263" s="40" t="s">
        <v>9220</v>
      </c>
      <c r="K263" s="40" t="s">
        <v>4198</v>
      </c>
      <c r="L263" s="40" t="s">
        <v>3298</v>
      </c>
      <c r="M263" s="40" t="s">
        <v>274</v>
      </c>
      <c r="N263" s="40" t="s">
        <v>1095</v>
      </c>
      <c r="O263" s="40" t="s">
        <v>9197</v>
      </c>
      <c r="P263" s="40"/>
    </row>
    <row r="264" spans="1:16" x14ac:dyDescent="0.3">
      <c r="A264" s="40" t="s">
        <v>9378</v>
      </c>
      <c r="B264" s="40" t="s">
        <v>5564</v>
      </c>
      <c r="C264" s="40" t="s">
        <v>5854</v>
      </c>
      <c r="D264" s="41" t="s">
        <v>3228</v>
      </c>
      <c r="E264" s="40" t="s">
        <v>152</v>
      </c>
      <c r="F264" s="41" t="s">
        <v>1172</v>
      </c>
      <c r="G264" s="40" t="s">
        <v>9218</v>
      </c>
      <c r="H264" s="40" t="s">
        <v>9221</v>
      </c>
      <c r="I264" s="40" t="s">
        <v>108</v>
      </c>
      <c r="J264" s="40" t="s">
        <v>9222</v>
      </c>
      <c r="K264" s="40" t="s">
        <v>4198</v>
      </c>
      <c r="L264" s="40" t="s">
        <v>3298</v>
      </c>
      <c r="M264" s="40" t="s">
        <v>274</v>
      </c>
      <c r="N264" s="40" t="s">
        <v>1095</v>
      </c>
      <c r="O264" s="40" t="s">
        <v>9197</v>
      </c>
      <c r="P264" s="40"/>
    </row>
    <row r="265" spans="1:16" x14ac:dyDescent="0.3">
      <c r="A265" s="40" t="s">
        <v>9457</v>
      </c>
      <c r="B265" s="40" t="s">
        <v>5564</v>
      </c>
      <c r="C265" s="40" t="s">
        <v>8012</v>
      </c>
      <c r="D265" s="41" t="s">
        <v>3323</v>
      </c>
      <c r="E265" s="40" t="s">
        <v>152</v>
      </c>
      <c r="F265" s="41" t="s">
        <v>1172</v>
      </c>
      <c r="G265" s="40" t="s">
        <v>9218</v>
      </c>
      <c r="H265" s="40" t="s">
        <v>9223</v>
      </c>
      <c r="I265" s="40" t="s">
        <v>108</v>
      </c>
      <c r="J265" s="40" t="s">
        <v>9224</v>
      </c>
      <c r="K265" s="40" t="s">
        <v>4198</v>
      </c>
      <c r="L265" s="40" t="s">
        <v>3298</v>
      </c>
      <c r="M265" s="40" t="s">
        <v>274</v>
      </c>
      <c r="N265" s="40" t="s">
        <v>1095</v>
      </c>
      <c r="O265" s="40" t="s">
        <v>9197</v>
      </c>
      <c r="P265" s="40"/>
    </row>
    <row r="266" spans="1:16" x14ac:dyDescent="0.3">
      <c r="A266" s="40" t="s">
        <v>9407</v>
      </c>
      <c r="B266" s="40" t="s">
        <v>9225</v>
      </c>
      <c r="C266" s="40" t="s">
        <v>9213</v>
      </c>
      <c r="D266" s="41" t="s">
        <v>44</v>
      </c>
      <c r="E266" s="40" t="s">
        <v>152</v>
      </c>
      <c r="F266" s="41" t="s">
        <v>1172</v>
      </c>
      <c r="G266" s="40" t="s">
        <v>9226</v>
      </c>
      <c r="H266" s="40" t="s">
        <v>9227</v>
      </c>
      <c r="I266" s="40" t="s">
        <v>108</v>
      </c>
      <c r="J266" s="40" t="s">
        <v>9228</v>
      </c>
      <c r="K266" s="40" t="s">
        <v>4198</v>
      </c>
      <c r="L266" s="40" t="s">
        <v>3298</v>
      </c>
      <c r="M266" s="40" t="s">
        <v>523</v>
      </c>
      <c r="N266" s="40" t="s">
        <v>1095</v>
      </c>
      <c r="O266" s="40" t="s">
        <v>9197</v>
      </c>
      <c r="P266" s="40"/>
    </row>
    <row r="267" spans="1:16" x14ac:dyDescent="0.3">
      <c r="A267" s="40" t="s">
        <v>9407</v>
      </c>
      <c r="B267" s="40" t="s">
        <v>9225</v>
      </c>
      <c r="C267" s="40" t="s">
        <v>5197</v>
      </c>
      <c r="D267" s="41" t="s">
        <v>3228</v>
      </c>
      <c r="E267" s="40" t="s">
        <v>152</v>
      </c>
      <c r="F267" s="41" t="s">
        <v>1172</v>
      </c>
      <c r="G267" s="40" t="s">
        <v>9226</v>
      </c>
      <c r="H267" s="40" t="s">
        <v>9229</v>
      </c>
      <c r="I267" s="40" t="s">
        <v>108</v>
      </c>
      <c r="J267" s="40" t="s">
        <v>9230</v>
      </c>
      <c r="K267" s="40" t="s">
        <v>4198</v>
      </c>
      <c r="L267" s="40" t="s">
        <v>3298</v>
      </c>
      <c r="M267" s="40" t="s">
        <v>523</v>
      </c>
      <c r="N267" s="40" t="s">
        <v>1095</v>
      </c>
      <c r="O267" s="40" t="s">
        <v>9197</v>
      </c>
      <c r="P267" s="40"/>
    </row>
    <row r="268" spans="1:16" x14ac:dyDescent="0.3">
      <c r="A268" s="40" t="s">
        <v>9373</v>
      </c>
      <c r="B268" s="40" t="s">
        <v>3503</v>
      </c>
      <c r="C268" s="40" t="s">
        <v>9240</v>
      </c>
      <c r="D268" s="41" t="s">
        <v>1003</v>
      </c>
      <c r="E268" s="40" t="s">
        <v>152</v>
      </c>
      <c r="F268" s="41" t="s">
        <v>1172</v>
      </c>
      <c r="G268" s="40" t="s">
        <v>9239</v>
      </c>
      <c r="H268" s="40" t="s">
        <v>9241</v>
      </c>
      <c r="I268" s="40" t="s">
        <v>108</v>
      </c>
      <c r="J268" s="40" t="s">
        <v>9242</v>
      </c>
      <c r="K268" s="40" t="s">
        <v>3588</v>
      </c>
      <c r="L268" s="40" t="s">
        <v>3298</v>
      </c>
      <c r="M268" s="40" t="s">
        <v>409</v>
      </c>
      <c r="N268" s="40" t="s">
        <v>1095</v>
      </c>
      <c r="O268" s="40" t="s">
        <v>9197</v>
      </c>
      <c r="P268" s="40"/>
    </row>
    <row r="269" spans="1:16" x14ac:dyDescent="0.3">
      <c r="A269" s="40" t="s">
        <v>9372</v>
      </c>
      <c r="B269" s="40" t="s">
        <v>3503</v>
      </c>
      <c r="C269" s="40" t="s">
        <v>9243</v>
      </c>
      <c r="D269" s="41" t="s">
        <v>1003</v>
      </c>
      <c r="E269" s="40" t="s">
        <v>152</v>
      </c>
      <c r="F269" s="41" t="s">
        <v>3472</v>
      </c>
      <c r="G269" s="40" t="s">
        <v>9239</v>
      </c>
      <c r="H269" s="40" t="s">
        <v>9244</v>
      </c>
      <c r="I269" s="40" t="s">
        <v>108</v>
      </c>
      <c r="J269" s="40" t="s">
        <v>9245</v>
      </c>
      <c r="K269" s="40" t="s">
        <v>3588</v>
      </c>
      <c r="L269" s="40" t="s">
        <v>3298</v>
      </c>
      <c r="M269" s="40" t="s">
        <v>409</v>
      </c>
      <c r="N269" s="40" t="s">
        <v>1095</v>
      </c>
      <c r="O269" s="40" t="s">
        <v>9197</v>
      </c>
      <c r="P269" s="40"/>
    </row>
    <row r="270" spans="1:16" x14ac:dyDescent="0.3">
      <c r="A270" s="40" t="s">
        <v>9405</v>
      </c>
      <c r="B270" s="40" t="s">
        <v>5133</v>
      </c>
      <c r="C270" s="40" t="s">
        <v>3993</v>
      </c>
      <c r="D270" s="41" t="s">
        <v>1003</v>
      </c>
      <c r="E270" s="40" t="s">
        <v>152</v>
      </c>
      <c r="F270" s="41" t="s">
        <v>1172</v>
      </c>
      <c r="G270" s="40" t="s">
        <v>9264</v>
      </c>
      <c r="H270" s="40" t="s">
        <v>9265</v>
      </c>
      <c r="I270" s="40" t="s">
        <v>108</v>
      </c>
      <c r="J270" s="40" t="s">
        <v>9266</v>
      </c>
      <c r="K270" s="40" t="s">
        <v>770</v>
      </c>
      <c r="L270" s="40" t="s">
        <v>3298</v>
      </c>
      <c r="M270" s="40" t="s">
        <v>600</v>
      </c>
      <c r="N270" s="40" t="s">
        <v>1095</v>
      </c>
      <c r="O270" s="40" t="s">
        <v>9197</v>
      </c>
      <c r="P270" s="40"/>
    </row>
    <row r="271" spans="1:16" x14ac:dyDescent="0.3">
      <c r="A271" s="40" t="s">
        <v>9461</v>
      </c>
      <c r="B271" s="40" t="s">
        <v>5331</v>
      </c>
      <c r="C271" s="40" t="s">
        <v>7107</v>
      </c>
      <c r="D271" s="41" t="s">
        <v>55</v>
      </c>
      <c r="E271" s="40" t="s">
        <v>152</v>
      </c>
      <c r="F271" s="41" t="s">
        <v>3472</v>
      </c>
      <c r="G271" s="40" t="s">
        <v>9201</v>
      </c>
      <c r="H271" s="40" t="s">
        <v>9270</v>
      </c>
      <c r="I271" s="40" t="s">
        <v>108</v>
      </c>
      <c r="J271" s="40" t="s">
        <v>9271</v>
      </c>
      <c r="K271" s="40" t="s">
        <v>4198</v>
      </c>
      <c r="L271" s="40" t="s">
        <v>3298</v>
      </c>
      <c r="M271" s="40" t="s">
        <v>274</v>
      </c>
      <c r="N271" s="40" t="s">
        <v>9143</v>
      </c>
      <c r="O271" s="40" t="s">
        <v>9197</v>
      </c>
      <c r="P271" s="40"/>
    </row>
    <row r="272" spans="1:16" x14ac:dyDescent="0.3">
      <c r="A272" s="40" t="s">
        <v>9479</v>
      </c>
      <c r="B272" s="40" t="s">
        <v>5331</v>
      </c>
      <c r="C272" s="40" t="s">
        <v>6588</v>
      </c>
      <c r="D272" s="41" t="s">
        <v>3228</v>
      </c>
      <c r="E272" s="40" t="s">
        <v>152</v>
      </c>
      <c r="F272" s="41" t="s">
        <v>1172</v>
      </c>
      <c r="G272" s="40" t="s">
        <v>9218</v>
      </c>
      <c r="H272" s="40" t="s">
        <v>9274</v>
      </c>
      <c r="I272" s="40" t="s">
        <v>108</v>
      </c>
      <c r="J272" s="40" t="s">
        <v>9275</v>
      </c>
      <c r="K272" s="40" t="s">
        <v>4198</v>
      </c>
      <c r="L272" s="40" t="s">
        <v>3298</v>
      </c>
      <c r="M272" s="40" t="s">
        <v>274</v>
      </c>
      <c r="N272" s="40" t="s">
        <v>1095</v>
      </c>
      <c r="O272" s="40" t="s">
        <v>9197</v>
      </c>
      <c r="P272" s="40"/>
    </row>
    <row r="273" spans="1:16" x14ac:dyDescent="0.3">
      <c r="A273" s="40" t="s">
        <v>9466</v>
      </c>
      <c r="B273" s="40" t="s">
        <v>5331</v>
      </c>
      <c r="C273" s="40" t="s">
        <v>6500</v>
      </c>
      <c r="D273" s="41" t="s">
        <v>3323</v>
      </c>
      <c r="E273" s="40" t="s">
        <v>152</v>
      </c>
      <c r="F273" s="41" t="s">
        <v>3472</v>
      </c>
      <c r="G273" s="40" t="s">
        <v>9218</v>
      </c>
      <c r="H273" s="40" t="s">
        <v>9277</v>
      </c>
      <c r="I273" s="40" t="s">
        <v>108</v>
      </c>
      <c r="J273" s="40" t="s">
        <v>9278</v>
      </c>
      <c r="K273" s="40" t="s">
        <v>4198</v>
      </c>
      <c r="L273" s="40" t="s">
        <v>3298</v>
      </c>
      <c r="M273" s="40" t="s">
        <v>274</v>
      </c>
      <c r="N273" s="40" t="s">
        <v>1095</v>
      </c>
      <c r="O273" s="40" t="s">
        <v>9197</v>
      </c>
      <c r="P273" s="40"/>
    </row>
    <row r="274" spans="1:16" x14ac:dyDescent="0.3">
      <c r="A274" s="40" t="s">
        <v>9479</v>
      </c>
      <c r="B274" s="40" t="s">
        <v>5331</v>
      </c>
      <c r="C274" s="40" t="s">
        <v>7904</v>
      </c>
      <c r="D274" s="41" t="s">
        <v>1003</v>
      </c>
      <c r="E274" s="40" t="s">
        <v>152</v>
      </c>
      <c r="F274" s="41" t="s">
        <v>3472</v>
      </c>
      <c r="G274" s="40" t="s">
        <v>9218</v>
      </c>
      <c r="H274" s="40" t="s">
        <v>9279</v>
      </c>
      <c r="I274" s="40" t="s">
        <v>108</v>
      </c>
      <c r="J274" s="40" t="s">
        <v>9280</v>
      </c>
      <c r="K274" s="40" t="s">
        <v>4198</v>
      </c>
      <c r="L274" s="40" t="s">
        <v>3298</v>
      </c>
      <c r="M274" s="40" t="s">
        <v>274</v>
      </c>
      <c r="N274" s="40" t="s">
        <v>1095</v>
      </c>
      <c r="O274" s="40" t="s">
        <v>9197</v>
      </c>
      <c r="P274" s="40"/>
    </row>
    <row r="275" spans="1:16" x14ac:dyDescent="0.3">
      <c r="A275" s="40" t="s">
        <v>9464</v>
      </c>
      <c r="B275" s="40" t="s">
        <v>5573</v>
      </c>
      <c r="C275" s="40" t="s">
        <v>6804</v>
      </c>
      <c r="D275" s="41" t="s">
        <v>54</v>
      </c>
      <c r="E275" s="40" t="s">
        <v>152</v>
      </c>
      <c r="F275" s="41" t="s">
        <v>3472</v>
      </c>
      <c r="G275" s="40" t="s">
        <v>9218</v>
      </c>
      <c r="H275" s="40" t="s">
        <v>9281</v>
      </c>
      <c r="I275" s="40" t="s">
        <v>108</v>
      </c>
      <c r="J275" s="40" t="s">
        <v>9282</v>
      </c>
      <c r="K275" s="40" t="s">
        <v>4198</v>
      </c>
      <c r="L275" s="40" t="s">
        <v>3298</v>
      </c>
      <c r="M275" s="40" t="s">
        <v>274</v>
      </c>
      <c r="N275" s="40" t="s">
        <v>1095</v>
      </c>
      <c r="O275" s="40" t="s">
        <v>9197</v>
      </c>
      <c r="P275" s="40"/>
    </row>
    <row r="276" spans="1:16" x14ac:dyDescent="0.3">
      <c r="A276" s="40" t="s">
        <v>9396</v>
      </c>
      <c r="B276" s="40" t="s">
        <v>5573</v>
      </c>
      <c r="C276" s="40" t="s">
        <v>6807</v>
      </c>
      <c r="D276" s="41" t="s">
        <v>9283</v>
      </c>
      <c r="E276" s="40" t="s">
        <v>152</v>
      </c>
      <c r="F276" s="41" t="s">
        <v>3472</v>
      </c>
      <c r="G276" s="40" t="s">
        <v>9218</v>
      </c>
      <c r="H276" s="40" t="s">
        <v>9284</v>
      </c>
      <c r="I276" s="40" t="s">
        <v>108</v>
      </c>
      <c r="J276" s="40" t="s">
        <v>9285</v>
      </c>
      <c r="K276" s="40" t="s">
        <v>4198</v>
      </c>
      <c r="L276" s="40" t="s">
        <v>3298</v>
      </c>
      <c r="M276" s="40" t="s">
        <v>274</v>
      </c>
      <c r="N276" s="40" t="s">
        <v>1095</v>
      </c>
      <c r="O276" s="40" t="s">
        <v>9197</v>
      </c>
      <c r="P276" s="40"/>
    </row>
    <row r="277" spans="1:16" x14ac:dyDescent="0.3">
      <c r="A277" s="40" t="s">
        <v>9373</v>
      </c>
      <c r="B277" s="40" t="s">
        <v>5573</v>
      </c>
      <c r="C277" s="40" t="s">
        <v>9287</v>
      </c>
      <c r="D277" s="41" t="s">
        <v>1003</v>
      </c>
      <c r="E277" s="40" t="s">
        <v>152</v>
      </c>
      <c r="F277" s="41" t="s">
        <v>1172</v>
      </c>
      <c r="G277" s="40" t="s">
        <v>9218</v>
      </c>
      <c r="H277" s="40" t="s">
        <v>9288</v>
      </c>
      <c r="I277" s="40" t="s">
        <v>108</v>
      </c>
      <c r="J277" s="40" t="s">
        <v>9289</v>
      </c>
      <c r="K277" s="40" t="s">
        <v>4198</v>
      </c>
      <c r="L277" s="40" t="s">
        <v>3298</v>
      </c>
      <c r="M277" s="40" t="s">
        <v>274</v>
      </c>
      <c r="N277" s="40" t="s">
        <v>1095</v>
      </c>
      <c r="O277" s="40" t="s">
        <v>9197</v>
      </c>
      <c r="P277" s="40"/>
    </row>
    <row r="278" spans="1:16" x14ac:dyDescent="0.3">
      <c r="A278" s="40" t="s">
        <v>9395</v>
      </c>
      <c r="B278" s="40" t="s">
        <v>5595</v>
      </c>
      <c r="C278" s="40" t="s">
        <v>9238</v>
      </c>
      <c r="D278" s="41" t="s">
        <v>1003</v>
      </c>
      <c r="E278" s="40" t="s">
        <v>152</v>
      </c>
      <c r="F278" s="41" t="s">
        <v>3472</v>
      </c>
      <c r="G278" s="40" t="s">
        <v>9218</v>
      </c>
      <c r="H278" s="40" t="s">
        <v>9290</v>
      </c>
      <c r="I278" s="40" t="s">
        <v>108</v>
      </c>
      <c r="J278" s="40" t="s">
        <v>9291</v>
      </c>
      <c r="K278" s="40" t="s">
        <v>4198</v>
      </c>
      <c r="L278" s="40" t="s">
        <v>3298</v>
      </c>
      <c r="M278" s="40" t="s">
        <v>274</v>
      </c>
      <c r="N278" s="40" t="s">
        <v>1095</v>
      </c>
      <c r="O278" s="40" t="s">
        <v>9197</v>
      </c>
      <c r="P278" s="40"/>
    </row>
    <row r="279" spans="1:16" x14ac:dyDescent="0.3">
      <c r="A279" s="40" t="s">
        <v>9421</v>
      </c>
      <c r="B279" s="40" t="s">
        <v>769</v>
      </c>
      <c r="C279" s="40" t="s">
        <v>508</v>
      </c>
      <c r="D279" s="41" t="s">
        <v>3228</v>
      </c>
      <c r="E279" s="40" t="s">
        <v>152</v>
      </c>
      <c r="F279" s="41" t="s">
        <v>3472</v>
      </c>
      <c r="G279" s="40" t="s">
        <v>9218</v>
      </c>
      <c r="H279" s="40" t="s">
        <v>9293</v>
      </c>
      <c r="I279" s="40" t="s">
        <v>108</v>
      </c>
      <c r="J279" s="40" t="s">
        <v>9294</v>
      </c>
      <c r="K279" s="40" t="s">
        <v>4198</v>
      </c>
      <c r="L279" s="40" t="s">
        <v>3298</v>
      </c>
      <c r="M279" s="40" t="s">
        <v>274</v>
      </c>
      <c r="N279" s="40" t="s">
        <v>1095</v>
      </c>
      <c r="O279" s="40" t="s">
        <v>9197</v>
      </c>
      <c r="P279" s="40"/>
    </row>
    <row r="280" spans="1:16" x14ac:dyDescent="0.3">
      <c r="A280" s="40" t="s">
        <v>9466</v>
      </c>
      <c r="B280" s="40" t="s">
        <v>769</v>
      </c>
      <c r="C280" s="40" t="s">
        <v>9295</v>
      </c>
      <c r="D280" s="41" t="s">
        <v>3228</v>
      </c>
      <c r="E280" s="40" t="s">
        <v>152</v>
      </c>
      <c r="F280" s="41" t="s">
        <v>3472</v>
      </c>
      <c r="G280" s="40" t="s">
        <v>9218</v>
      </c>
      <c r="H280" s="40" t="s">
        <v>9296</v>
      </c>
      <c r="I280" s="40" t="s">
        <v>108</v>
      </c>
      <c r="J280" s="40" t="s">
        <v>9297</v>
      </c>
      <c r="K280" s="40" t="s">
        <v>4198</v>
      </c>
      <c r="L280" s="40" t="s">
        <v>3298</v>
      </c>
      <c r="M280" s="40" t="s">
        <v>274</v>
      </c>
      <c r="N280" s="40" t="s">
        <v>1095</v>
      </c>
      <c r="O280" s="40" t="s">
        <v>9197</v>
      </c>
      <c r="P280" s="40"/>
    </row>
    <row r="281" spans="1:16" x14ac:dyDescent="0.3">
      <c r="A281" s="40" t="s">
        <v>9405</v>
      </c>
      <c r="B281" s="40" t="s">
        <v>769</v>
      </c>
      <c r="C281" s="40" t="s">
        <v>9300</v>
      </c>
      <c r="D281" s="41" t="s">
        <v>3228</v>
      </c>
      <c r="E281" s="40" t="s">
        <v>152</v>
      </c>
      <c r="F281" s="41" t="s">
        <v>3472</v>
      </c>
      <c r="G281" s="40" t="s">
        <v>9203</v>
      </c>
      <c r="H281" s="40" t="s">
        <v>9301</v>
      </c>
      <c r="I281" s="40" t="s">
        <v>108</v>
      </c>
      <c r="J281" s="40" t="s">
        <v>9302</v>
      </c>
      <c r="K281" s="40" t="s">
        <v>4198</v>
      </c>
      <c r="L281" s="40" t="s">
        <v>3298</v>
      </c>
      <c r="M281" s="40" t="s">
        <v>274</v>
      </c>
      <c r="N281" s="40" t="s">
        <v>9303</v>
      </c>
      <c r="O281" s="40" t="s">
        <v>9197</v>
      </c>
      <c r="P281" s="40"/>
    </row>
    <row r="282" spans="1:16" x14ac:dyDescent="0.3">
      <c r="A282" s="40" t="s">
        <v>9463</v>
      </c>
      <c r="B282" s="40" t="s">
        <v>5373</v>
      </c>
      <c r="C282" s="40" t="s">
        <v>5863</v>
      </c>
      <c r="D282" s="41" t="s">
        <v>3228</v>
      </c>
      <c r="E282" s="40" t="s">
        <v>152</v>
      </c>
      <c r="F282" s="41" t="s">
        <v>1172</v>
      </c>
      <c r="G282" s="40" t="s">
        <v>9218</v>
      </c>
      <c r="H282" s="40" t="s">
        <v>9304</v>
      </c>
      <c r="I282" s="40" t="s">
        <v>108</v>
      </c>
      <c r="J282" s="40" t="s">
        <v>9305</v>
      </c>
      <c r="K282" s="40" t="s">
        <v>4198</v>
      </c>
      <c r="L282" s="40" t="s">
        <v>3298</v>
      </c>
      <c r="M282" s="40" t="s">
        <v>274</v>
      </c>
      <c r="N282" s="40" t="s">
        <v>1095</v>
      </c>
      <c r="O282" s="40" t="s">
        <v>9197</v>
      </c>
      <c r="P282" s="40"/>
    </row>
    <row r="283" spans="1:16" x14ac:dyDescent="0.3">
      <c r="A283" s="40" t="s">
        <v>9461</v>
      </c>
      <c r="B283" s="40" t="s">
        <v>5373</v>
      </c>
      <c r="C283" s="40" t="s">
        <v>9309</v>
      </c>
      <c r="D283" s="41" t="s">
        <v>3228</v>
      </c>
      <c r="E283" s="40" t="s">
        <v>152</v>
      </c>
      <c r="F283" s="41" t="s">
        <v>1172</v>
      </c>
      <c r="G283" s="40" t="s">
        <v>9201</v>
      </c>
      <c r="H283" s="40" t="s">
        <v>9310</v>
      </c>
      <c r="I283" s="40" t="s">
        <v>108</v>
      </c>
      <c r="J283" s="40" t="s">
        <v>9311</v>
      </c>
      <c r="K283" s="40" t="s">
        <v>4198</v>
      </c>
      <c r="L283" s="40" t="s">
        <v>3298</v>
      </c>
      <c r="M283" s="40" t="s">
        <v>274</v>
      </c>
      <c r="N283" s="40" t="s">
        <v>9312</v>
      </c>
      <c r="O283" s="40" t="s">
        <v>9197</v>
      </c>
      <c r="P283" s="40"/>
    </row>
    <row r="284" spans="1:16" x14ac:dyDescent="0.3">
      <c r="A284" s="40" t="s">
        <v>9481</v>
      </c>
      <c r="B284" s="40" t="s">
        <v>5305</v>
      </c>
      <c r="C284" s="40" t="s">
        <v>6450</v>
      </c>
      <c r="D284" s="41" t="s">
        <v>44</v>
      </c>
      <c r="E284" s="40" t="s">
        <v>426</v>
      </c>
      <c r="F284" s="41" t="s">
        <v>1172</v>
      </c>
      <c r="G284" s="40" t="s">
        <v>9292</v>
      </c>
      <c r="H284" s="40" t="s">
        <v>9314</v>
      </c>
      <c r="I284" s="40" t="s">
        <v>108</v>
      </c>
      <c r="J284" s="40" t="s">
        <v>9315</v>
      </c>
      <c r="K284" s="40" t="s">
        <v>2245</v>
      </c>
      <c r="L284" s="40" t="s">
        <v>3298</v>
      </c>
      <c r="M284" s="40" t="s">
        <v>274</v>
      </c>
      <c r="N284" s="40" t="s">
        <v>2675</v>
      </c>
      <c r="O284" s="40" t="s">
        <v>9197</v>
      </c>
      <c r="P284" s="40"/>
    </row>
    <row r="285" spans="1:16" x14ac:dyDescent="0.3">
      <c r="A285" s="40" t="s">
        <v>9464</v>
      </c>
      <c r="B285" s="40" t="s">
        <v>5305</v>
      </c>
      <c r="C285" s="40" t="s">
        <v>7533</v>
      </c>
      <c r="D285" s="41" t="s">
        <v>55</v>
      </c>
      <c r="E285" s="40" t="s">
        <v>152</v>
      </c>
      <c r="F285" s="41" t="s">
        <v>3472</v>
      </c>
      <c r="G285" s="40" t="s">
        <v>9218</v>
      </c>
      <c r="H285" s="40" t="s">
        <v>9316</v>
      </c>
      <c r="I285" s="40" t="s">
        <v>108</v>
      </c>
      <c r="J285" s="40" t="s">
        <v>9282</v>
      </c>
      <c r="K285" s="40" t="s">
        <v>4198</v>
      </c>
      <c r="L285" s="40" t="s">
        <v>3298</v>
      </c>
      <c r="M285" s="40" t="s">
        <v>274</v>
      </c>
      <c r="N285" s="40" t="s">
        <v>1095</v>
      </c>
      <c r="O285" s="40" t="s">
        <v>9197</v>
      </c>
      <c r="P285" s="40"/>
    </row>
    <row r="286" spans="1:16" x14ac:dyDescent="0.3">
      <c r="A286" s="40" t="s">
        <v>9466</v>
      </c>
      <c r="B286" s="40" t="s">
        <v>5305</v>
      </c>
      <c r="C286" s="40" t="s">
        <v>4941</v>
      </c>
      <c r="D286" s="41" t="s">
        <v>44</v>
      </c>
      <c r="E286" s="40" t="s">
        <v>152</v>
      </c>
      <c r="F286" s="41" t="s">
        <v>1172</v>
      </c>
      <c r="G286" s="40" t="s">
        <v>9218</v>
      </c>
      <c r="H286" s="40" t="s">
        <v>9317</v>
      </c>
      <c r="I286" s="40" t="s">
        <v>108</v>
      </c>
      <c r="J286" s="40" t="s">
        <v>9318</v>
      </c>
      <c r="K286" s="40" t="s">
        <v>4198</v>
      </c>
      <c r="L286" s="40" t="s">
        <v>3298</v>
      </c>
      <c r="M286" s="40" t="s">
        <v>274</v>
      </c>
      <c r="N286" s="40" t="s">
        <v>1095</v>
      </c>
      <c r="O286" s="40" t="s">
        <v>9197</v>
      </c>
      <c r="P286" s="40"/>
    </row>
    <row r="287" spans="1:16" x14ac:dyDescent="0.3">
      <c r="A287" s="40" t="s">
        <v>9461</v>
      </c>
      <c r="B287" s="40" t="s">
        <v>5305</v>
      </c>
      <c r="C287" s="40" t="s">
        <v>9319</v>
      </c>
      <c r="D287" s="41" t="s">
        <v>3323</v>
      </c>
      <c r="E287" s="40" t="s">
        <v>152</v>
      </c>
      <c r="F287" s="41" t="s">
        <v>1172</v>
      </c>
      <c r="G287" s="40" t="s">
        <v>9276</v>
      </c>
      <c r="H287" s="40" t="s">
        <v>9320</v>
      </c>
      <c r="I287" s="40" t="s">
        <v>108</v>
      </c>
      <c r="J287" s="40" t="s">
        <v>9321</v>
      </c>
      <c r="K287" s="40" t="s">
        <v>4198</v>
      </c>
      <c r="L287" s="40" t="s">
        <v>3298</v>
      </c>
      <c r="M287" s="40" t="s">
        <v>274</v>
      </c>
      <c r="N287" s="40" t="s">
        <v>9312</v>
      </c>
      <c r="O287" s="40" t="s">
        <v>9197</v>
      </c>
      <c r="P287" s="40"/>
    </row>
    <row r="288" spans="1:16" x14ac:dyDescent="0.3">
      <c r="A288" s="40" t="s">
        <v>9389</v>
      </c>
      <c r="B288" s="40" t="s">
        <v>5305</v>
      </c>
      <c r="C288" s="40" t="s">
        <v>4705</v>
      </c>
      <c r="D288" s="41" t="s">
        <v>3323</v>
      </c>
      <c r="E288" s="40" t="s">
        <v>152</v>
      </c>
      <c r="F288" s="41" t="s">
        <v>1172</v>
      </c>
      <c r="G288" s="40" t="s">
        <v>9218</v>
      </c>
      <c r="H288" s="40" t="s">
        <v>9322</v>
      </c>
      <c r="I288" s="40" t="s">
        <v>108</v>
      </c>
      <c r="J288" s="40" t="s">
        <v>9323</v>
      </c>
      <c r="K288" s="40" t="s">
        <v>4198</v>
      </c>
      <c r="L288" s="40" t="s">
        <v>3298</v>
      </c>
      <c r="M288" s="40" t="s">
        <v>274</v>
      </c>
      <c r="N288" s="40" t="s">
        <v>1095</v>
      </c>
      <c r="O288" s="40" t="s">
        <v>9197</v>
      </c>
      <c r="P288" s="40"/>
    </row>
    <row r="289" spans="1:16" x14ac:dyDescent="0.3">
      <c r="A289" s="40" t="s">
        <v>9481</v>
      </c>
      <c r="B289" s="40" t="s">
        <v>5305</v>
      </c>
      <c r="C289" s="40" t="s">
        <v>4813</v>
      </c>
      <c r="D289" s="41" t="s">
        <v>3323</v>
      </c>
      <c r="E289" s="40" t="s">
        <v>152</v>
      </c>
      <c r="F289" s="41" t="s">
        <v>3312</v>
      </c>
      <c r="G289" s="40" t="s">
        <v>9292</v>
      </c>
      <c r="H289" s="40" t="s">
        <v>9324</v>
      </c>
      <c r="I289" s="40" t="s">
        <v>108</v>
      </c>
      <c r="J289" s="40" t="s">
        <v>9315</v>
      </c>
      <c r="K289" s="40" t="s">
        <v>4198</v>
      </c>
      <c r="L289" s="40" t="s">
        <v>3298</v>
      </c>
      <c r="M289" s="40" t="s">
        <v>274</v>
      </c>
      <c r="N289" s="40" t="s">
        <v>2675</v>
      </c>
      <c r="O289" s="40" t="s">
        <v>9197</v>
      </c>
      <c r="P289" s="40"/>
    </row>
    <row r="290" spans="1:16" x14ac:dyDescent="0.3">
      <c r="A290" s="40" t="s">
        <v>9456</v>
      </c>
      <c r="B290" s="40" t="s">
        <v>5305</v>
      </c>
      <c r="C290" s="40" t="s">
        <v>4887</v>
      </c>
      <c r="D290" s="41" t="s">
        <v>3228</v>
      </c>
      <c r="E290" s="40" t="s">
        <v>152</v>
      </c>
      <c r="F290" s="41" t="s">
        <v>1172</v>
      </c>
      <c r="G290" s="40" t="s">
        <v>9218</v>
      </c>
      <c r="H290" s="40" t="s">
        <v>9325</v>
      </c>
      <c r="I290" s="40" t="s">
        <v>108</v>
      </c>
      <c r="J290" s="40" t="s">
        <v>9326</v>
      </c>
      <c r="K290" s="40" t="s">
        <v>4198</v>
      </c>
      <c r="L290" s="40" t="s">
        <v>3298</v>
      </c>
      <c r="M290" s="40" t="s">
        <v>274</v>
      </c>
      <c r="N290" s="40" t="s">
        <v>1095</v>
      </c>
      <c r="O290" s="40" t="s">
        <v>9197</v>
      </c>
      <c r="P290" s="40"/>
    </row>
    <row r="291" spans="1:16" x14ac:dyDescent="0.3">
      <c r="A291" s="40" t="s">
        <v>9421</v>
      </c>
      <c r="B291" s="40" t="s">
        <v>5305</v>
      </c>
      <c r="C291" s="40" t="s">
        <v>4560</v>
      </c>
      <c r="D291" s="41" t="s">
        <v>3323</v>
      </c>
      <c r="E291" s="40" t="s">
        <v>152</v>
      </c>
      <c r="F291" s="41" t="s">
        <v>3472</v>
      </c>
      <c r="G291" s="40" t="s">
        <v>9218</v>
      </c>
      <c r="H291" s="40" t="s">
        <v>9327</v>
      </c>
      <c r="I291" s="40" t="s">
        <v>108</v>
      </c>
      <c r="J291" s="40" t="s">
        <v>9294</v>
      </c>
      <c r="K291" s="40" t="s">
        <v>4198</v>
      </c>
      <c r="L291" s="40" t="s">
        <v>3298</v>
      </c>
      <c r="M291" s="40" t="s">
        <v>274</v>
      </c>
      <c r="N291" s="40" t="s">
        <v>1095</v>
      </c>
      <c r="O291" s="40" t="s">
        <v>9197</v>
      </c>
      <c r="P291" s="40"/>
    </row>
    <row r="292" spans="1:16" x14ac:dyDescent="0.3">
      <c r="A292" s="40" t="s">
        <v>9466</v>
      </c>
      <c r="B292" s="40" t="s">
        <v>5305</v>
      </c>
      <c r="C292" s="40" t="s">
        <v>9328</v>
      </c>
      <c r="D292" s="41" t="s">
        <v>3323</v>
      </c>
      <c r="E292" s="40" t="s">
        <v>152</v>
      </c>
      <c r="F292" s="41" t="s">
        <v>1172</v>
      </c>
      <c r="G292" s="40" t="s">
        <v>9218</v>
      </c>
      <c r="H292" s="40" t="s">
        <v>9329</v>
      </c>
      <c r="I292" s="40" t="s">
        <v>108</v>
      </c>
      <c r="J292" s="40" t="s">
        <v>9330</v>
      </c>
      <c r="K292" s="40" t="s">
        <v>4198</v>
      </c>
      <c r="L292" s="40" t="s">
        <v>3298</v>
      </c>
      <c r="M292" s="40" t="s">
        <v>274</v>
      </c>
      <c r="N292" s="40" t="s">
        <v>1095</v>
      </c>
      <c r="O292" s="40" t="s">
        <v>9197</v>
      </c>
      <c r="P292" s="40"/>
    </row>
    <row r="293" spans="1:16" x14ac:dyDescent="0.3">
      <c r="A293" s="40" t="s">
        <v>9373</v>
      </c>
      <c r="B293" s="40" t="s">
        <v>5305</v>
      </c>
      <c r="C293" s="40" t="s">
        <v>4573</v>
      </c>
      <c r="D293" s="41" t="s">
        <v>1003</v>
      </c>
      <c r="E293" s="40" t="s">
        <v>152</v>
      </c>
      <c r="F293" s="41" t="s">
        <v>1172</v>
      </c>
      <c r="G293" s="40" t="s">
        <v>9218</v>
      </c>
      <c r="H293" s="40" t="s">
        <v>9331</v>
      </c>
      <c r="I293" s="40" t="s">
        <v>108</v>
      </c>
      <c r="J293" s="40" t="s">
        <v>9332</v>
      </c>
      <c r="K293" s="40" t="s">
        <v>4198</v>
      </c>
      <c r="L293" s="40" t="s">
        <v>3298</v>
      </c>
      <c r="M293" s="40" t="s">
        <v>274</v>
      </c>
      <c r="N293" s="40" t="s">
        <v>1095</v>
      </c>
      <c r="O293" s="40" t="s">
        <v>9197</v>
      </c>
      <c r="P293" s="40"/>
    </row>
    <row r="294" spans="1:16" x14ac:dyDescent="0.3">
      <c r="A294" s="40" t="s">
        <v>9479</v>
      </c>
      <c r="B294" s="40" t="s">
        <v>3303</v>
      </c>
      <c r="C294" s="40" t="s">
        <v>6784</v>
      </c>
      <c r="D294" s="41" t="s">
        <v>3323</v>
      </c>
      <c r="E294" s="40" t="s">
        <v>152</v>
      </c>
      <c r="F294" s="41" t="s">
        <v>3472</v>
      </c>
      <c r="G294" s="40" t="s">
        <v>9226</v>
      </c>
      <c r="H294" s="40" t="s">
        <v>9333</v>
      </c>
      <c r="I294" s="40" t="s">
        <v>108</v>
      </c>
      <c r="J294" s="40" t="s">
        <v>9334</v>
      </c>
      <c r="K294" s="40" t="s">
        <v>4198</v>
      </c>
      <c r="L294" s="40" t="s">
        <v>3298</v>
      </c>
      <c r="M294" s="40" t="s">
        <v>523</v>
      </c>
      <c r="N294" s="40" t="s">
        <v>1095</v>
      </c>
      <c r="O294" s="40" t="s">
        <v>9197</v>
      </c>
      <c r="P294" s="40"/>
    </row>
    <row r="295" spans="1:16" x14ac:dyDescent="0.3">
      <c r="A295" s="40" t="s">
        <v>9465</v>
      </c>
      <c r="B295" s="40" t="s">
        <v>3303</v>
      </c>
      <c r="C295" s="40" t="s">
        <v>6778</v>
      </c>
      <c r="D295" s="41" t="s">
        <v>3323</v>
      </c>
      <c r="E295" s="40" t="s">
        <v>152</v>
      </c>
      <c r="F295" s="41" t="s">
        <v>1172</v>
      </c>
      <c r="G295" s="40" t="s">
        <v>9226</v>
      </c>
      <c r="H295" s="40" t="s">
        <v>9335</v>
      </c>
      <c r="I295" s="40" t="s">
        <v>108</v>
      </c>
      <c r="J295" s="40" t="s">
        <v>9336</v>
      </c>
      <c r="K295" s="40" t="s">
        <v>4198</v>
      </c>
      <c r="L295" s="40" t="s">
        <v>3298</v>
      </c>
      <c r="M295" s="40" t="s">
        <v>523</v>
      </c>
      <c r="N295" s="40" t="s">
        <v>1095</v>
      </c>
      <c r="O295" s="40" t="s">
        <v>9197</v>
      </c>
      <c r="P295" s="40"/>
    </row>
    <row r="296" spans="1:16" x14ac:dyDescent="0.3">
      <c r="A296" s="40" t="s">
        <v>9373</v>
      </c>
      <c r="B296" s="40" t="s">
        <v>3397</v>
      </c>
      <c r="C296" s="40" t="s">
        <v>5339</v>
      </c>
      <c r="D296" s="41" t="s">
        <v>3323</v>
      </c>
      <c r="E296" s="40" t="s">
        <v>152</v>
      </c>
      <c r="F296" s="41" t="s">
        <v>3472</v>
      </c>
      <c r="G296" s="40" t="s">
        <v>9226</v>
      </c>
      <c r="H296" s="40" t="s">
        <v>9337</v>
      </c>
      <c r="I296" s="40" t="s">
        <v>108</v>
      </c>
      <c r="J296" s="40" t="s">
        <v>9338</v>
      </c>
      <c r="K296" s="40" t="s">
        <v>4198</v>
      </c>
      <c r="L296" s="40" t="s">
        <v>3298</v>
      </c>
      <c r="M296" s="40" t="s">
        <v>523</v>
      </c>
      <c r="N296" s="40" t="s">
        <v>1095</v>
      </c>
      <c r="O296" s="40" t="s">
        <v>9197</v>
      </c>
      <c r="P296" s="40"/>
    </row>
    <row r="297" spans="1:16" x14ac:dyDescent="0.3">
      <c r="A297" s="40" t="s">
        <v>9373</v>
      </c>
      <c r="B297" s="40" t="s">
        <v>3317</v>
      </c>
      <c r="C297" s="40" t="s">
        <v>9254</v>
      </c>
      <c r="D297" s="41" t="s">
        <v>3323</v>
      </c>
      <c r="E297" s="40" t="s">
        <v>152</v>
      </c>
      <c r="F297" s="41" t="s">
        <v>3472</v>
      </c>
      <c r="G297" s="40" t="s">
        <v>9226</v>
      </c>
      <c r="H297" s="40" t="s">
        <v>9340</v>
      </c>
      <c r="I297" s="40" t="s">
        <v>108</v>
      </c>
      <c r="J297" s="40" t="s">
        <v>9341</v>
      </c>
      <c r="K297" s="40" t="s">
        <v>4198</v>
      </c>
      <c r="L297" s="40" t="s">
        <v>3298</v>
      </c>
      <c r="M297" s="40" t="s">
        <v>523</v>
      </c>
      <c r="N297" s="40" t="s">
        <v>1095</v>
      </c>
      <c r="O297" s="40" t="s">
        <v>9197</v>
      </c>
      <c r="P297" s="40"/>
    </row>
    <row r="298" spans="1:16" x14ac:dyDescent="0.3">
      <c r="A298" s="40" t="s">
        <v>9395</v>
      </c>
      <c r="B298" s="40" t="s">
        <v>3409</v>
      </c>
      <c r="C298" s="40" t="s">
        <v>9216</v>
      </c>
      <c r="D298" s="41" t="s">
        <v>44</v>
      </c>
      <c r="E298" s="40" t="s">
        <v>152</v>
      </c>
      <c r="F298" s="41" t="s">
        <v>3472</v>
      </c>
      <c r="G298" s="40" t="s">
        <v>9226</v>
      </c>
      <c r="H298" s="40" t="s">
        <v>9343</v>
      </c>
      <c r="I298" s="40" t="s">
        <v>108</v>
      </c>
      <c r="J298" s="40" t="s">
        <v>9344</v>
      </c>
      <c r="K298" s="40" t="s">
        <v>4198</v>
      </c>
      <c r="L298" s="40" t="s">
        <v>3298</v>
      </c>
      <c r="M298" s="40" t="s">
        <v>523</v>
      </c>
      <c r="N298" s="40" t="s">
        <v>1095</v>
      </c>
      <c r="O298" s="40" t="s">
        <v>9197</v>
      </c>
      <c r="P298" s="40"/>
    </row>
    <row r="299" spans="1:16" x14ac:dyDescent="0.3">
      <c r="A299" s="40" t="s">
        <v>9395</v>
      </c>
      <c r="B299" s="40" t="s">
        <v>3299</v>
      </c>
      <c r="C299" s="40" t="s">
        <v>3434</v>
      </c>
      <c r="D299" s="41" t="s">
        <v>44</v>
      </c>
      <c r="E299" s="40" t="s">
        <v>152</v>
      </c>
      <c r="F299" s="41" t="s">
        <v>3472</v>
      </c>
      <c r="G299" s="40" t="s">
        <v>9226</v>
      </c>
      <c r="H299" s="40" t="s">
        <v>9346</v>
      </c>
      <c r="I299" s="40" t="s">
        <v>108</v>
      </c>
      <c r="J299" s="40" t="s">
        <v>9291</v>
      </c>
      <c r="K299" s="40" t="s">
        <v>4198</v>
      </c>
      <c r="L299" s="40" t="s">
        <v>3298</v>
      </c>
      <c r="M299" s="40" t="s">
        <v>523</v>
      </c>
      <c r="N299" s="40" t="s">
        <v>1095</v>
      </c>
      <c r="O299" s="40" t="s">
        <v>9197</v>
      </c>
      <c r="P299" s="40"/>
    </row>
    <row r="300" spans="1:16" ht="15" thickBot="1" x14ac:dyDescent="0.35">
      <c r="A300" s="73" t="s">
        <v>9373</v>
      </c>
      <c r="B300" s="73" t="s">
        <v>3299</v>
      </c>
      <c r="C300" s="73" t="s">
        <v>9347</v>
      </c>
      <c r="D300" s="74" t="s">
        <v>3228</v>
      </c>
      <c r="E300" s="73" t="s">
        <v>152</v>
      </c>
      <c r="F300" s="74" t="s">
        <v>3472</v>
      </c>
      <c r="G300" s="73" t="s">
        <v>9226</v>
      </c>
      <c r="H300" s="73" t="s">
        <v>9348</v>
      </c>
      <c r="I300" s="73" t="s">
        <v>108</v>
      </c>
      <c r="J300" s="73" t="s">
        <v>9338</v>
      </c>
      <c r="K300" s="73" t="s">
        <v>4198</v>
      </c>
      <c r="L300" s="73" t="s">
        <v>3298</v>
      </c>
      <c r="M300" s="73" t="s">
        <v>523</v>
      </c>
      <c r="N300" s="73" t="s">
        <v>1095</v>
      </c>
      <c r="O300" s="73" t="s">
        <v>9197</v>
      </c>
      <c r="P300" s="73"/>
    </row>
    <row r="301" spans="1:16" x14ac:dyDescent="0.3">
      <c r="A301" s="69" t="s">
        <v>10447</v>
      </c>
      <c r="B301" s="69" t="s">
        <v>3486</v>
      </c>
      <c r="C301" s="70" t="s">
        <v>5107</v>
      </c>
      <c r="D301" s="70" t="s">
        <v>3323</v>
      </c>
      <c r="E301" s="69" t="s">
        <v>152</v>
      </c>
      <c r="F301" s="70" t="s">
        <v>3472</v>
      </c>
      <c r="G301" s="69" t="s">
        <v>2676</v>
      </c>
      <c r="H301" s="69" t="s">
        <v>5106</v>
      </c>
      <c r="I301" s="69" t="s">
        <v>108</v>
      </c>
      <c r="J301" s="69" t="s">
        <v>5108</v>
      </c>
      <c r="K301" s="69" t="s">
        <v>1169</v>
      </c>
      <c r="L301" s="69" t="s">
        <v>3298</v>
      </c>
      <c r="M301" s="69" t="s">
        <v>409</v>
      </c>
      <c r="N301" s="66" t="s">
        <v>1095</v>
      </c>
      <c r="O301" s="69" t="s">
        <v>8936</v>
      </c>
      <c r="P301" s="69"/>
    </row>
    <row r="302" spans="1:16" x14ac:dyDescent="0.3">
      <c r="A302" s="40" t="s">
        <v>10443</v>
      </c>
      <c r="B302" s="40" t="s">
        <v>1168</v>
      </c>
      <c r="C302" s="41" t="s">
        <v>5097</v>
      </c>
      <c r="D302" s="41" t="s">
        <v>3228</v>
      </c>
      <c r="E302" s="40" t="s">
        <v>426</v>
      </c>
      <c r="F302" s="41" t="s">
        <v>3472</v>
      </c>
      <c r="G302" s="40" t="s">
        <v>2671</v>
      </c>
      <c r="H302" s="40" t="s">
        <v>5096</v>
      </c>
      <c r="I302" s="40" t="s">
        <v>108</v>
      </c>
      <c r="J302" s="40" t="s">
        <v>5090</v>
      </c>
      <c r="K302" s="40" t="s">
        <v>3488</v>
      </c>
      <c r="L302" s="40" t="s">
        <v>3298</v>
      </c>
      <c r="M302" s="40" t="s">
        <v>409</v>
      </c>
      <c r="N302" s="55" t="s">
        <v>2675</v>
      </c>
      <c r="O302" s="40" t="s">
        <v>8936</v>
      </c>
      <c r="P302" s="40"/>
    </row>
    <row r="303" spans="1:16" x14ac:dyDescent="0.3">
      <c r="A303" s="40" t="s">
        <v>10443</v>
      </c>
      <c r="B303" s="40" t="s">
        <v>1168</v>
      </c>
      <c r="C303" s="41" t="s">
        <v>5089</v>
      </c>
      <c r="D303" s="41" t="s">
        <v>1003</v>
      </c>
      <c r="E303" s="40" t="s">
        <v>152</v>
      </c>
      <c r="F303" s="41" t="s">
        <v>3312</v>
      </c>
      <c r="G303" s="40" t="s">
        <v>2671</v>
      </c>
      <c r="H303" s="40" t="s">
        <v>5088</v>
      </c>
      <c r="I303" s="40" t="s">
        <v>108</v>
      </c>
      <c r="J303" s="40" t="s">
        <v>5090</v>
      </c>
      <c r="K303" s="40" t="s">
        <v>1169</v>
      </c>
      <c r="L303" s="40" t="s">
        <v>3298</v>
      </c>
      <c r="M303" s="40" t="s">
        <v>409</v>
      </c>
      <c r="N303" s="55" t="s">
        <v>2675</v>
      </c>
      <c r="O303" s="40" t="s">
        <v>8936</v>
      </c>
      <c r="P303" s="40"/>
    </row>
    <row r="304" spans="1:16" x14ac:dyDescent="0.3">
      <c r="A304" s="40" t="s">
        <v>10445</v>
      </c>
      <c r="B304" s="40" t="s">
        <v>1187</v>
      </c>
      <c r="C304" s="41" t="s">
        <v>5102</v>
      </c>
      <c r="D304" s="41" t="s">
        <v>3228</v>
      </c>
      <c r="E304" s="40" t="s">
        <v>152</v>
      </c>
      <c r="F304" s="41" t="s">
        <v>3472</v>
      </c>
      <c r="G304" s="40" t="s">
        <v>2676</v>
      </c>
      <c r="H304" s="40" t="s">
        <v>5101</v>
      </c>
      <c r="I304" s="40" t="s">
        <v>108</v>
      </c>
      <c r="J304" s="40" t="s">
        <v>5103</v>
      </c>
      <c r="K304" s="40" t="s">
        <v>1169</v>
      </c>
      <c r="L304" s="40" t="s">
        <v>3298</v>
      </c>
      <c r="M304" s="40" t="s">
        <v>409</v>
      </c>
      <c r="N304" s="55" t="s">
        <v>1095</v>
      </c>
      <c r="O304" s="40" t="s">
        <v>8936</v>
      </c>
      <c r="P304" s="40"/>
    </row>
    <row r="305" spans="1:16" x14ac:dyDescent="0.3">
      <c r="A305" s="40" t="s">
        <v>10443</v>
      </c>
      <c r="B305" s="40" t="s">
        <v>1187</v>
      </c>
      <c r="C305" s="41" t="s">
        <v>5099</v>
      </c>
      <c r="D305" s="41" t="s">
        <v>3228</v>
      </c>
      <c r="E305" s="40" t="s">
        <v>426</v>
      </c>
      <c r="F305" s="41" t="s">
        <v>3472</v>
      </c>
      <c r="G305" s="40" t="s">
        <v>2671</v>
      </c>
      <c r="H305" s="40" t="s">
        <v>5098</v>
      </c>
      <c r="I305" s="40" t="s">
        <v>108</v>
      </c>
      <c r="J305" s="40" t="s">
        <v>5093</v>
      </c>
      <c r="K305" s="40" t="s">
        <v>3488</v>
      </c>
      <c r="L305" s="40" t="s">
        <v>3298</v>
      </c>
      <c r="M305" s="40" t="s">
        <v>409</v>
      </c>
      <c r="N305" s="55" t="s">
        <v>2675</v>
      </c>
      <c r="O305" s="40" t="s">
        <v>8936</v>
      </c>
      <c r="P305" s="40"/>
    </row>
    <row r="306" spans="1:16" x14ac:dyDescent="0.3">
      <c r="A306" s="40" t="s">
        <v>10443</v>
      </c>
      <c r="B306" s="40" t="s">
        <v>1187</v>
      </c>
      <c r="C306" s="41" t="s">
        <v>5092</v>
      </c>
      <c r="D306" s="41" t="s">
        <v>1003</v>
      </c>
      <c r="E306" s="40" t="s">
        <v>152</v>
      </c>
      <c r="F306" s="41" t="s">
        <v>3312</v>
      </c>
      <c r="G306" s="40" t="s">
        <v>2671</v>
      </c>
      <c r="H306" s="40" t="s">
        <v>5091</v>
      </c>
      <c r="I306" s="40" t="s">
        <v>108</v>
      </c>
      <c r="J306" s="40" t="s">
        <v>5093</v>
      </c>
      <c r="K306" s="40" t="s">
        <v>1169</v>
      </c>
      <c r="L306" s="40" t="s">
        <v>3298</v>
      </c>
      <c r="M306" s="40" t="s">
        <v>409</v>
      </c>
      <c r="N306" s="55" t="s">
        <v>2675</v>
      </c>
      <c r="O306" s="40" t="s">
        <v>8936</v>
      </c>
      <c r="P306" s="40"/>
    </row>
    <row r="307" spans="1:16" x14ac:dyDescent="0.3">
      <c r="A307" s="40" t="s">
        <v>10445</v>
      </c>
      <c r="B307" s="40" t="s">
        <v>1194</v>
      </c>
      <c r="C307" s="41" t="s">
        <v>4534</v>
      </c>
      <c r="D307" s="41" t="s">
        <v>3228</v>
      </c>
      <c r="E307" s="40" t="s">
        <v>152</v>
      </c>
      <c r="F307" s="41" t="s">
        <v>3472</v>
      </c>
      <c r="G307" s="40" t="s">
        <v>2676</v>
      </c>
      <c r="H307" s="40" t="s">
        <v>5104</v>
      </c>
      <c r="I307" s="40" t="s">
        <v>108</v>
      </c>
      <c r="J307" s="40" t="s">
        <v>5105</v>
      </c>
      <c r="K307" s="40" t="s">
        <v>1169</v>
      </c>
      <c r="L307" s="40" t="s">
        <v>3298</v>
      </c>
      <c r="M307" s="40" t="s">
        <v>409</v>
      </c>
      <c r="N307" s="55" t="s">
        <v>1095</v>
      </c>
      <c r="O307" s="40" t="s">
        <v>8936</v>
      </c>
      <c r="P307" s="40"/>
    </row>
    <row r="308" spans="1:16" x14ac:dyDescent="0.3">
      <c r="A308" s="40" t="s">
        <v>10443</v>
      </c>
      <c r="B308" s="40" t="s">
        <v>1194</v>
      </c>
      <c r="C308" s="41" t="s">
        <v>4805</v>
      </c>
      <c r="D308" s="41" t="s">
        <v>3228</v>
      </c>
      <c r="E308" s="40" t="s">
        <v>426</v>
      </c>
      <c r="F308" s="41" t="s">
        <v>3472</v>
      </c>
      <c r="G308" s="40" t="s">
        <v>2671</v>
      </c>
      <c r="H308" s="40" t="s">
        <v>5100</v>
      </c>
      <c r="I308" s="40" t="s">
        <v>108</v>
      </c>
      <c r="J308" s="40" t="s">
        <v>5095</v>
      </c>
      <c r="K308" s="40" t="s">
        <v>3488</v>
      </c>
      <c r="L308" s="40" t="s">
        <v>3298</v>
      </c>
      <c r="M308" s="40" t="s">
        <v>409</v>
      </c>
      <c r="N308" s="55" t="s">
        <v>2675</v>
      </c>
      <c r="O308" s="40" t="s">
        <v>8936</v>
      </c>
      <c r="P308" s="40"/>
    </row>
    <row r="309" spans="1:16" x14ac:dyDescent="0.3">
      <c r="A309" s="40" t="s">
        <v>10443</v>
      </c>
      <c r="B309" s="40" t="s">
        <v>1194</v>
      </c>
      <c r="C309" s="41" t="s">
        <v>3920</v>
      </c>
      <c r="D309" s="41" t="s">
        <v>1003</v>
      </c>
      <c r="E309" s="40" t="s">
        <v>152</v>
      </c>
      <c r="F309" s="41" t="s">
        <v>3312</v>
      </c>
      <c r="G309" s="40" t="s">
        <v>2671</v>
      </c>
      <c r="H309" s="40" t="s">
        <v>5094</v>
      </c>
      <c r="I309" s="40" t="s">
        <v>108</v>
      </c>
      <c r="J309" s="40" t="s">
        <v>5095</v>
      </c>
      <c r="K309" s="40" t="s">
        <v>1169</v>
      </c>
      <c r="L309" s="40" t="s">
        <v>3298</v>
      </c>
      <c r="M309" s="40" t="s">
        <v>409</v>
      </c>
      <c r="N309" s="55" t="s">
        <v>2675</v>
      </c>
      <c r="O309" s="40" t="s">
        <v>8936</v>
      </c>
      <c r="P309" s="40"/>
    </row>
    <row r="310" spans="1:16" x14ac:dyDescent="0.3">
      <c r="A310" s="40" t="s">
        <v>9396</v>
      </c>
      <c r="B310" s="40" t="s">
        <v>5331</v>
      </c>
      <c r="C310" s="41" t="s">
        <v>5663</v>
      </c>
      <c r="D310" s="41" t="s">
        <v>3228</v>
      </c>
      <c r="E310" s="40" t="s">
        <v>152</v>
      </c>
      <c r="F310" s="41" t="s">
        <v>3472</v>
      </c>
      <c r="G310" s="40" t="s">
        <v>2857</v>
      </c>
      <c r="H310" s="40" t="s">
        <v>5662</v>
      </c>
      <c r="I310" s="40" t="s">
        <v>108</v>
      </c>
      <c r="J310" s="40" t="s">
        <v>5664</v>
      </c>
      <c r="K310" s="40" t="s">
        <v>770</v>
      </c>
      <c r="L310" s="40" t="s">
        <v>3298</v>
      </c>
      <c r="M310" s="40" t="s">
        <v>274</v>
      </c>
      <c r="N310" s="55" t="s">
        <v>1095</v>
      </c>
      <c r="O310" s="40" t="s">
        <v>8936</v>
      </c>
      <c r="P310" s="40"/>
    </row>
    <row r="311" spans="1:16" x14ac:dyDescent="0.3">
      <c r="A311" s="40" t="s">
        <v>9396</v>
      </c>
      <c r="B311" s="40" t="s">
        <v>5573</v>
      </c>
      <c r="C311" s="41" t="s">
        <v>5660</v>
      </c>
      <c r="D311" s="41" t="s">
        <v>3323</v>
      </c>
      <c r="E311" s="40" t="s">
        <v>152</v>
      </c>
      <c r="F311" s="41" t="s">
        <v>1172</v>
      </c>
      <c r="G311" s="40" t="s">
        <v>2857</v>
      </c>
      <c r="H311" s="40" t="s">
        <v>5659</v>
      </c>
      <c r="I311" s="40" t="s">
        <v>108</v>
      </c>
      <c r="J311" s="40" t="s">
        <v>5661</v>
      </c>
      <c r="K311" s="40" t="s">
        <v>770</v>
      </c>
      <c r="L311" s="40" t="s">
        <v>3298</v>
      </c>
      <c r="M311" s="40" t="s">
        <v>274</v>
      </c>
      <c r="N311" s="55" t="s">
        <v>1095</v>
      </c>
      <c r="O311" s="40" t="s">
        <v>8936</v>
      </c>
      <c r="P311" s="40"/>
    </row>
    <row r="312" spans="1:16" x14ac:dyDescent="0.3">
      <c r="A312" s="40" t="s">
        <v>9396</v>
      </c>
      <c r="B312" s="40" t="s">
        <v>769</v>
      </c>
      <c r="C312" s="41" t="s">
        <v>5632</v>
      </c>
      <c r="D312" s="41" t="s">
        <v>1003</v>
      </c>
      <c r="E312" s="40" t="s">
        <v>152</v>
      </c>
      <c r="F312" s="41" t="s">
        <v>3472</v>
      </c>
      <c r="G312" s="40" t="s">
        <v>2857</v>
      </c>
      <c r="H312" s="40" t="s">
        <v>5631</v>
      </c>
      <c r="I312" s="40" t="s">
        <v>108</v>
      </c>
      <c r="J312" s="40" t="s">
        <v>5633</v>
      </c>
      <c r="K312" s="40" t="s">
        <v>770</v>
      </c>
      <c r="L312" s="40" t="s">
        <v>3298</v>
      </c>
      <c r="M312" s="40" t="s">
        <v>274</v>
      </c>
      <c r="N312" s="55" t="s">
        <v>1095</v>
      </c>
      <c r="O312" s="40" t="s">
        <v>8936</v>
      </c>
      <c r="P312" s="40"/>
    </row>
    <row r="313" spans="1:16" x14ac:dyDescent="0.3">
      <c r="A313" s="40" t="s">
        <v>9461</v>
      </c>
      <c r="B313" s="40" t="s">
        <v>5373</v>
      </c>
      <c r="C313" s="41" t="s">
        <v>5657</v>
      </c>
      <c r="D313" s="41" t="s">
        <v>3228</v>
      </c>
      <c r="E313" s="40" t="s">
        <v>152</v>
      </c>
      <c r="F313" s="41" t="s">
        <v>1172</v>
      </c>
      <c r="G313" s="40" t="s">
        <v>2857</v>
      </c>
      <c r="H313" s="40" t="s">
        <v>5656</v>
      </c>
      <c r="I313" s="40" t="s">
        <v>108</v>
      </c>
      <c r="J313" s="40" t="s">
        <v>5658</v>
      </c>
      <c r="K313" s="40" t="s">
        <v>770</v>
      </c>
      <c r="L313" s="40" t="s">
        <v>3298</v>
      </c>
      <c r="M313" s="40" t="s">
        <v>274</v>
      </c>
      <c r="N313" s="55" t="s">
        <v>9132</v>
      </c>
      <c r="O313" s="40" t="s">
        <v>8936</v>
      </c>
      <c r="P313" s="40"/>
    </row>
    <row r="314" spans="1:16" x14ac:dyDescent="0.3">
      <c r="A314" s="40" t="s">
        <v>9383</v>
      </c>
      <c r="B314" s="40" t="s">
        <v>5305</v>
      </c>
      <c r="C314" s="41" t="s">
        <v>5654</v>
      </c>
      <c r="D314" s="41" t="s">
        <v>3323</v>
      </c>
      <c r="E314" s="40" t="s">
        <v>152</v>
      </c>
      <c r="F314" s="41" t="s">
        <v>1172</v>
      </c>
      <c r="G314" s="40" t="s">
        <v>2857</v>
      </c>
      <c r="H314" s="40" t="s">
        <v>5653</v>
      </c>
      <c r="I314" s="40" t="s">
        <v>108</v>
      </c>
      <c r="J314" s="40" t="s">
        <v>5655</v>
      </c>
      <c r="K314" s="40" t="s">
        <v>770</v>
      </c>
      <c r="L314" s="40" t="s">
        <v>3298</v>
      </c>
      <c r="M314" s="40" t="s">
        <v>274</v>
      </c>
      <c r="N314" s="55" t="s">
        <v>1095</v>
      </c>
      <c r="O314" s="40" t="s">
        <v>8936</v>
      </c>
      <c r="P314" s="40"/>
    </row>
    <row r="315" spans="1:16" x14ac:dyDescent="0.3">
      <c r="A315" s="40" t="s">
        <v>9461</v>
      </c>
      <c r="B315" s="40" t="s">
        <v>5305</v>
      </c>
      <c r="C315" s="41" t="s">
        <v>4993</v>
      </c>
      <c r="D315" s="41" t="s">
        <v>3228</v>
      </c>
      <c r="E315" s="40" t="s">
        <v>152</v>
      </c>
      <c r="F315" s="41" t="s">
        <v>1172</v>
      </c>
      <c r="G315" s="40" t="s">
        <v>2857</v>
      </c>
      <c r="H315" s="40" t="s">
        <v>5648</v>
      </c>
      <c r="I315" s="40" t="s">
        <v>108</v>
      </c>
      <c r="J315" s="40" t="s">
        <v>5649</v>
      </c>
      <c r="K315" s="40" t="s">
        <v>770</v>
      </c>
      <c r="L315" s="40" t="s">
        <v>3298</v>
      </c>
      <c r="M315" s="40" t="s">
        <v>274</v>
      </c>
      <c r="N315" s="55" t="s">
        <v>9143</v>
      </c>
      <c r="O315" s="40" t="s">
        <v>8936</v>
      </c>
      <c r="P315" s="40"/>
    </row>
    <row r="316" spans="1:16" x14ac:dyDescent="0.3">
      <c r="A316" s="40" t="s">
        <v>9421</v>
      </c>
      <c r="B316" s="40" t="s">
        <v>5305</v>
      </c>
      <c r="C316" s="41" t="s">
        <v>5675</v>
      </c>
      <c r="D316" s="41" t="s">
        <v>55</v>
      </c>
      <c r="E316" s="40" t="s">
        <v>152</v>
      </c>
      <c r="F316" s="41" t="s">
        <v>1172</v>
      </c>
      <c r="G316" s="40" t="s">
        <v>2857</v>
      </c>
      <c r="H316" s="40" t="s">
        <v>5674</v>
      </c>
      <c r="I316" s="40" t="s">
        <v>108</v>
      </c>
      <c r="J316" s="40" t="s">
        <v>5676</v>
      </c>
      <c r="K316" s="40" t="s">
        <v>770</v>
      </c>
      <c r="L316" s="40" t="s">
        <v>3298</v>
      </c>
      <c r="M316" s="40" t="s">
        <v>274</v>
      </c>
      <c r="N316" s="55" t="s">
        <v>1095</v>
      </c>
      <c r="O316" s="40" t="s">
        <v>8936</v>
      </c>
      <c r="P316" s="40"/>
    </row>
    <row r="317" spans="1:16" x14ac:dyDescent="0.3">
      <c r="A317" s="40" t="s">
        <v>9421</v>
      </c>
      <c r="B317" s="40" t="s">
        <v>5305</v>
      </c>
      <c r="C317" s="41" t="s">
        <v>5646</v>
      </c>
      <c r="D317" s="41" t="s">
        <v>1003</v>
      </c>
      <c r="E317" s="40" t="s">
        <v>152</v>
      </c>
      <c r="F317" s="41" t="s">
        <v>1172</v>
      </c>
      <c r="G317" s="40" t="s">
        <v>2857</v>
      </c>
      <c r="H317" s="40" t="s">
        <v>5645</v>
      </c>
      <c r="I317" s="40" t="s">
        <v>108</v>
      </c>
      <c r="J317" s="40" t="s">
        <v>5647</v>
      </c>
      <c r="K317" s="40" t="s">
        <v>770</v>
      </c>
      <c r="L317" s="40" t="s">
        <v>3298</v>
      </c>
      <c r="M317" s="40" t="s">
        <v>274</v>
      </c>
      <c r="N317" s="55" t="s">
        <v>1095</v>
      </c>
      <c r="O317" s="40" t="s">
        <v>8936</v>
      </c>
      <c r="P317" s="40"/>
    </row>
    <row r="318" spans="1:16" x14ac:dyDescent="0.3">
      <c r="A318" s="40" t="s">
        <v>9396</v>
      </c>
      <c r="B318" s="40" t="s">
        <v>3317</v>
      </c>
      <c r="C318" s="41" t="s">
        <v>3475</v>
      </c>
      <c r="D318" s="41" t="s">
        <v>3323</v>
      </c>
      <c r="E318" s="40" t="s">
        <v>152</v>
      </c>
      <c r="F318" s="41" t="s">
        <v>3472</v>
      </c>
      <c r="G318" s="40" t="s">
        <v>1092</v>
      </c>
      <c r="H318" s="40" t="s">
        <v>3474</v>
      </c>
      <c r="I318" s="40" t="s">
        <v>108</v>
      </c>
      <c r="J318" s="40" t="s">
        <v>3476</v>
      </c>
      <c r="K318" s="40" t="s">
        <v>770</v>
      </c>
      <c r="L318" s="40" t="s">
        <v>3298</v>
      </c>
      <c r="M318" s="40" t="s">
        <v>523</v>
      </c>
      <c r="N318" s="55" t="s">
        <v>1095</v>
      </c>
      <c r="O318" s="40" t="s">
        <v>8936</v>
      </c>
      <c r="P318" s="40"/>
    </row>
    <row r="319" spans="1:16" x14ac:dyDescent="0.3">
      <c r="A319" s="40" t="s">
        <v>9485</v>
      </c>
      <c r="B319" s="40" t="s">
        <v>3409</v>
      </c>
      <c r="C319" s="41" t="s">
        <v>3480</v>
      </c>
      <c r="D319" s="41" t="s">
        <v>3228</v>
      </c>
      <c r="E319" s="40" t="s">
        <v>152</v>
      </c>
      <c r="F319" s="41" t="s">
        <v>1172</v>
      </c>
      <c r="G319" s="40" t="s">
        <v>1096</v>
      </c>
      <c r="H319" s="40" t="s">
        <v>3479</v>
      </c>
      <c r="I319" s="40" t="s">
        <v>108</v>
      </c>
      <c r="J319" s="40" t="s">
        <v>3481</v>
      </c>
      <c r="K319" s="40" t="s">
        <v>3411</v>
      </c>
      <c r="L319" s="40" t="s">
        <v>3298</v>
      </c>
      <c r="M319" s="40" t="s">
        <v>523</v>
      </c>
      <c r="N319" s="55" t="s">
        <v>1095</v>
      </c>
      <c r="O319" s="40" t="s">
        <v>8936</v>
      </c>
      <c r="P319" s="40"/>
    </row>
    <row r="320" spans="1:16" x14ac:dyDescent="0.3">
      <c r="A320" s="40" t="s">
        <v>9396</v>
      </c>
      <c r="B320" s="40" t="s">
        <v>3453</v>
      </c>
      <c r="C320" s="41" t="s">
        <v>3471</v>
      </c>
      <c r="D320" s="41" t="s">
        <v>3228</v>
      </c>
      <c r="E320" s="40" t="s">
        <v>152</v>
      </c>
      <c r="F320" s="41" t="s">
        <v>3472</v>
      </c>
      <c r="G320" s="40" t="s">
        <v>1092</v>
      </c>
      <c r="H320" s="40" t="s">
        <v>3470</v>
      </c>
      <c r="I320" s="40" t="s">
        <v>108</v>
      </c>
      <c r="J320" s="40" t="s">
        <v>3473</v>
      </c>
      <c r="K320" s="40" t="s">
        <v>770</v>
      </c>
      <c r="L320" s="40" t="s">
        <v>3298</v>
      </c>
      <c r="M320" s="40" t="s">
        <v>523</v>
      </c>
      <c r="N320" s="55" t="s">
        <v>1095</v>
      </c>
      <c r="O320" s="40" t="s">
        <v>8936</v>
      </c>
      <c r="P320" s="40"/>
    </row>
    <row r="321" spans="1:16" x14ac:dyDescent="0.3">
      <c r="A321" s="40" t="s">
        <v>9396</v>
      </c>
      <c r="B321" s="40" t="s">
        <v>3299</v>
      </c>
      <c r="C321" s="41" t="s">
        <v>3478</v>
      </c>
      <c r="D321" s="41" t="s">
        <v>44</v>
      </c>
      <c r="E321" s="40" t="s">
        <v>152</v>
      </c>
      <c r="F321" s="41" t="s">
        <v>3472</v>
      </c>
      <c r="G321" s="40" t="s">
        <v>1092</v>
      </c>
      <c r="H321" s="40" t="s">
        <v>3477</v>
      </c>
      <c r="I321" s="40" t="s">
        <v>108</v>
      </c>
      <c r="J321" s="40" t="s">
        <v>3476</v>
      </c>
      <c r="K321" s="40" t="s">
        <v>770</v>
      </c>
      <c r="L321" s="40" t="s">
        <v>3298</v>
      </c>
      <c r="M321" s="40" t="s">
        <v>523</v>
      </c>
      <c r="N321" s="55" t="s">
        <v>1095</v>
      </c>
      <c r="O321" s="40" t="s">
        <v>8936</v>
      </c>
      <c r="P321" s="40"/>
    </row>
    <row r="322" spans="1:16" x14ac:dyDescent="0.3">
      <c r="A322" s="40" t="s">
        <v>9485</v>
      </c>
      <c r="B322" s="40" t="s">
        <v>3299</v>
      </c>
      <c r="C322" s="41" t="s">
        <v>3483</v>
      </c>
      <c r="D322" s="41" t="s">
        <v>3228</v>
      </c>
      <c r="E322" s="40" t="s">
        <v>152</v>
      </c>
      <c r="F322" s="41" t="s">
        <v>1172</v>
      </c>
      <c r="G322" s="40" t="s">
        <v>1096</v>
      </c>
      <c r="H322" s="40" t="s">
        <v>3482</v>
      </c>
      <c r="I322" s="40" t="s">
        <v>108</v>
      </c>
      <c r="J322" s="40" t="s">
        <v>3484</v>
      </c>
      <c r="K322" s="40" t="s">
        <v>770</v>
      </c>
      <c r="L322" s="40" t="s">
        <v>3298</v>
      </c>
      <c r="M322" s="40" t="s">
        <v>523</v>
      </c>
      <c r="N322" s="55" t="s">
        <v>1095</v>
      </c>
      <c r="O322" s="40" t="s">
        <v>8936</v>
      </c>
      <c r="P322" s="40"/>
    </row>
    <row r="323" spans="1:16" x14ac:dyDescent="0.3">
      <c r="B323" s="44"/>
      <c r="C323" s="44"/>
      <c r="D323" s="91"/>
      <c r="E323" s="44"/>
      <c r="F323" s="91"/>
      <c r="G323" s="44"/>
      <c r="H323" s="44"/>
      <c r="I323" s="44"/>
      <c r="J323" s="44"/>
      <c r="K323" s="44"/>
      <c r="L323" s="44"/>
      <c r="M323" s="44"/>
      <c r="N323" s="44"/>
      <c r="O323" s="44"/>
      <c r="P323" s="44"/>
    </row>
    <row r="324" spans="1:16" x14ac:dyDescent="0.3">
      <c r="B324" s="44"/>
      <c r="C324" s="44"/>
      <c r="D324" s="91"/>
      <c r="E324" s="44"/>
      <c r="F324" s="91"/>
      <c r="G324" s="44"/>
      <c r="H324" s="44"/>
      <c r="I324" s="44"/>
      <c r="J324" s="44"/>
      <c r="K324" s="44"/>
      <c r="L324" s="44"/>
      <c r="M324" s="44"/>
      <c r="N324" s="44"/>
      <c r="O324" s="44"/>
      <c r="P324" s="44"/>
    </row>
    <row r="325" spans="1:16" x14ac:dyDescent="0.3">
      <c r="B325" s="44"/>
      <c r="C325" s="44"/>
      <c r="D325" s="91"/>
      <c r="E325" s="44"/>
      <c r="F325" s="91"/>
      <c r="G325" s="44"/>
      <c r="H325" s="44"/>
      <c r="I325" s="44"/>
      <c r="J325" s="44"/>
      <c r="K325" s="44"/>
      <c r="L325" s="44"/>
      <c r="M325" s="44"/>
      <c r="N325" s="44"/>
      <c r="O325" s="44"/>
      <c r="P325" s="44"/>
    </row>
    <row r="326" spans="1:16" x14ac:dyDescent="0.3">
      <c r="B326" s="44"/>
      <c r="C326" s="44"/>
      <c r="D326" s="91"/>
      <c r="E326" s="44"/>
      <c r="F326" s="91"/>
      <c r="G326" s="44"/>
      <c r="H326" s="44"/>
      <c r="I326" s="44"/>
      <c r="J326" s="44"/>
      <c r="K326" s="44"/>
      <c r="L326" s="44"/>
      <c r="M326" s="44"/>
      <c r="N326" s="44"/>
      <c r="O326" s="44"/>
      <c r="P326" s="44"/>
    </row>
    <row r="327" spans="1:16" x14ac:dyDescent="0.3">
      <c r="B327" s="44"/>
      <c r="C327" s="44"/>
      <c r="D327" s="91"/>
      <c r="E327" s="44"/>
      <c r="F327" s="91"/>
      <c r="G327" s="44"/>
      <c r="H327" s="44"/>
      <c r="I327" s="44"/>
      <c r="J327" s="44"/>
      <c r="K327" s="44"/>
      <c r="L327" s="44"/>
      <c r="M327" s="44"/>
      <c r="N327" s="44"/>
      <c r="O327" s="44"/>
      <c r="P327" s="44"/>
    </row>
    <row r="328" spans="1:16" x14ac:dyDescent="0.3">
      <c r="B328" s="44"/>
      <c r="C328" s="44"/>
      <c r="D328" s="91"/>
      <c r="E328" s="44"/>
      <c r="F328" s="91"/>
      <c r="G328" s="44"/>
      <c r="H328" s="44"/>
      <c r="I328" s="44"/>
      <c r="J328" s="44"/>
      <c r="K328" s="44"/>
      <c r="L328" s="44"/>
      <c r="M328" s="44"/>
      <c r="N328" s="44"/>
      <c r="O328" s="44"/>
      <c r="P328" s="44"/>
    </row>
    <row r="329" spans="1:16" x14ac:dyDescent="0.3">
      <c r="B329" s="44"/>
      <c r="C329" s="44"/>
      <c r="D329" s="91"/>
      <c r="E329" s="44"/>
      <c r="F329" s="91"/>
      <c r="G329" s="44"/>
      <c r="H329" s="44"/>
      <c r="I329" s="44"/>
      <c r="J329" s="44"/>
      <c r="K329" s="44"/>
      <c r="L329" s="44"/>
      <c r="M329" s="44"/>
      <c r="N329" s="44"/>
      <c r="O329" s="44"/>
      <c r="P329" s="44"/>
    </row>
    <row r="330" spans="1:16" x14ac:dyDescent="0.3">
      <c r="B330" s="44"/>
      <c r="C330" s="44"/>
      <c r="D330" s="91"/>
      <c r="E330" s="44"/>
      <c r="F330" s="91"/>
      <c r="G330" s="44"/>
      <c r="H330" s="44"/>
      <c r="I330" s="44"/>
      <c r="J330" s="44"/>
      <c r="K330" s="44"/>
      <c r="L330" s="44"/>
      <c r="M330" s="44"/>
      <c r="N330" s="44"/>
      <c r="O330" s="44"/>
      <c r="P330" s="44"/>
    </row>
    <row r="331" spans="1:16" x14ac:dyDescent="0.3">
      <c r="B331" s="44"/>
      <c r="C331" s="44"/>
      <c r="D331" s="91"/>
      <c r="E331" s="44"/>
      <c r="F331" s="91"/>
      <c r="G331" s="44"/>
      <c r="H331" s="44"/>
      <c r="I331" s="44"/>
      <c r="J331" s="44"/>
      <c r="K331" s="44"/>
      <c r="L331" s="44"/>
      <c r="M331" s="44"/>
      <c r="N331" s="44"/>
      <c r="O331" s="44"/>
      <c r="P331" s="44"/>
    </row>
    <row r="332" spans="1:16" x14ac:dyDescent="0.3">
      <c r="B332" s="44"/>
      <c r="C332" s="44"/>
      <c r="D332" s="91"/>
      <c r="E332" s="44"/>
      <c r="F332" s="91"/>
      <c r="G332" s="44"/>
      <c r="H332" s="44"/>
      <c r="I332" s="44"/>
      <c r="J332" s="44"/>
      <c r="K332" s="44"/>
      <c r="L332" s="44"/>
      <c r="M332" s="44"/>
      <c r="N332" s="44"/>
      <c r="O332" s="44"/>
      <c r="P332" s="44"/>
    </row>
    <row r="333" spans="1:16" x14ac:dyDescent="0.3">
      <c r="B333" s="44"/>
      <c r="C333" s="44"/>
      <c r="D333" s="91"/>
      <c r="E333" s="44"/>
      <c r="F333" s="91"/>
      <c r="G333" s="44"/>
      <c r="H333" s="44"/>
      <c r="I333" s="44"/>
      <c r="J333" s="44"/>
      <c r="K333" s="44"/>
      <c r="L333" s="44"/>
      <c r="M333" s="44"/>
      <c r="N333" s="44"/>
      <c r="O333" s="44"/>
      <c r="P333" s="44"/>
    </row>
    <row r="334" spans="1:16" x14ac:dyDescent="0.3">
      <c r="B334" s="44"/>
      <c r="C334" s="44"/>
      <c r="D334" s="91"/>
      <c r="E334" s="44"/>
      <c r="F334" s="91"/>
      <c r="G334" s="44"/>
      <c r="H334" s="44"/>
      <c r="I334" s="44"/>
      <c r="J334" s="44"/>
      <c r="K334" s="44"/>
      <c r="L334" s="44"/>
      <c r="M334" s="44"/>
      <c r="N334" s="44"/>
      <c r="O334" s="44"/>
      <c r="P334" s="44"/>
    </row>
    <row r="335" spans="1:16" x14ac:dyDescent="0.3">
      <c r="B335" s="44"/>
      <c r="C335" s="44"/>
      <c r="D335" s="91"/>
      <c r="E335" s="44"/>
      <c r="F335" s="91"/>
      <c r="G335" s="44"/>
      <c r="H335" s="44"/>
      <c r="I335" s="44"/>
      <c r="J335" s="44"/>
      <c r="K335" s="44"/>
      <c r="L335" s="44"/>
      <c r="M335" s="44"/>
      <c r="N335" s="44"/>
      <c r="O335" s="44"/>
      <c r="P335" s="44"/>
    </row>
    <row r="336" spans="1:16" x14ac:dyDescent="0.3">
      <c r="B336" s="44"/>
      <c r="C336" s="44"/>
      <c r="D336" s="91"/>
      <c r="E336" s="44"/>
      <c r="F336" s="91"/>
      <c r="G336" s="44"/>
      <c r="H336" s="44"/>
      <c r="I336" s="44"/>
      <c r="J336" s="44"/>
      <c r="K336" s="44"/>
      <c r="L336" s="44"/>
      <c r="M336" s="44"/>
      <c r="N336" s="44"/>
      <c r="O336" s="44"/>
      <c r="P336" s="44"/>
    </row>
    <row r="337" spans="2:16" x14ac:dyDescent="0.3">
      <c r="B337" s="44"/>
      <c r="C337" s="44"/>
      <c r="D337" s="91"/>
      <c r="E337" s="44"/>
      <c r="F337" s="91"/>
      <c r="G337" s="44"/>
      <c r="H337" s="44"/>
      <c r="I337" s="44"/>
      <c r="J337" s="44"/>
      <c r="K337" s="44"/>
      <c r="L337" s="44"/>
      <c r="M337" s="44"/>
      <c r="N337" s="44"/>
      <c r="O337" s="44"/>
      <c r="P337" s="44"/>
    </row>
    <row r="338" spans="2:16" x14ac:dyDescent="0.3">
      <c r="B338" s="44"/>
      <c r="C338" s="44"/>
      <c r="D338" s="91"/>
      <c r="E338" s="44"/>
      <c r="F338" s="91"/>
      <c r="G338" s="44"/>
      <c r="H338" s="44"/>
      <c r="I338" s="44"/>
      <c r="J338" s="44"/>
      <c r="K338" s="44"/>
      <c r="L338" s="44"/>
      <c r="M338" s="44"/>
      <c r="N338" s="44"/>
      <c r="O338" s="44"/>
      <c r="P338" s="44"/>
    </row>
    <row r="339" spans="2:16" x14ac:dyDescent="0.3">
      <c r="B339" s="44"/>
      <c r="C339" s="44"/>
      <c r="D339" s="91"/>
      <c r="E339" s="44"/>
      <c r="F339" s="91"/>
      <c r="G339" s="44"/>
      <c r="H339" s="44"/>
      <c r="I339" s="44"/>
      <c r="J339" s="44"/>
      <c r="K339" s="44"/>
      <c r="L339" s="44"/>
      <c r="M339" s="44"/>
      <c r="N339" s="44"/>
      <c r="O339" s="44"/>
      <c r="P339" s="44"/>
    </row>
    <row r="340" spans="2:16" x14ac:dyDescent="0.3">
      <c r="B340" s="44"/>
      <c r="C340" s="44"/>
      <c r="D340" s="91"/>
      <c r="E340" s="44"/>
      <c r="F340" s="91"/>
      <c r="G340" s="44"/>
      <c r="H340" s="44"/>
      <c r="I340" s="44"/>
      <c r="J340" s="44"/>
      <c r="K340" s="44"/>
      <c r="L340" s="44"/>
      <c r="M340" s="44"/>
      <c r="N340" s="44"/>
      <c r="O340" s="44"/>
      <c r="P340" s="44"/>
    </row>
    <row r="341" spans="2:16" x14ac:dyDescent="0.3">
      <c r="B341" s="44"/>
      <c r="C341" s="44"/>
      <c r="D341" s="91"/>
      <c r="E341" s="44"/>
      <c r="F341" s="91"/>
      <c r="G341" s="44"/>
      <c r="H341" s="44"/>
      <c r="I341" s="44"/>
      <c r="J341" s="44"/>
      <c r="K341" s="44"/>
      <c r="L341" s="44"/>
      <c r="M341" s="44"/>
      <c r="N341" s="44"/>
      <c r="O341" s="44"/>
      <c r="P341" s="44"/>
    </row>
    <row r="342" spans="2:16" x14ac:dyDescent="0.3">
      <c r="B342" s="44"/>
      <c r="C342" s="44"/>
      <c r="D342" s="91"/>
      <c r="E342" s="44"/>
      <c r="F342" s="91"/>
      <c r="G342" s="44"/>
      <c r="H342" s="44"/>
      <c r="I342" s="44"/>
      <c r="J342" s="44"/>
      <c r="K342" s="44"/>
      <c r="L342" s="44"/>
      <c r="M342" s="44"/>
      <c r="N342" s="44"/>
      <c r="O342" s="44"/>
      <c r="P342" s="44"/>
    </row>
    <row r="343" spans="2:16" x14ac:dyDescent="0.3">
      <c r="B343" s="44"/>
      <c r="C343" s="44"/>
      <c r="D343" s="91"/>
      <c r="E343" s="44"/>
      <c r="F343" s="91"/>
      <c r="G343" s="44"/>
      <c r="H343" s="44"/>
      <c r="I343" s="44"/>
      <c r="J343" s="44"/>
      <c r="K343" s="44"/>
      <c r="L343" s="44"/>
      <c r="M343" s="44"/>
      <c r="N343" s="44"/>
      <c r="O343" s="44"/>
      <c r="P343" s="44"/>
    </row>
    <row r="344" spans="2:16" x14ac:dyDescent="0.3">
      <c r="B344" s="44"/>
      <c r="C344" s="44"/>
      <c r="D344" s="91"/>
      <c r="E344" s="44"/>
      <c r="F344" s="91"/>
      <c r="G344" s="44"/>
      <c r="H344" s="44"/>
      <c r="I344" s="44"/>
      <c r="J344" s="44"/>
      <c r="K344" s="44"/>
      <c r="L344" s="44"/>
      <c r="M344" s="44"/>
      <c r="N344" s="44"/>
      <c r="O344" s="44"/>
      <c r="P344" s="44"/>
    </row>
    <row r="345" spans="2:16" x14ac:dyDescent="0.3">
      <c r="B345" s="44"/>
      <c r="C345" s="44"/>
      <c r="D345" s="91"/>
      <c r="E345" s="44"/>
      <c r="F345" s="91"/>
      <c r="G345" s="44"/>
      <c r="H345" s="44"/>
      <c r="I345" s="44"/>
      <c r="J345" s="44"/>
      <c r="K345" s="44"/>
      <c r="L345" s="44"/>
      <c r="M345" s="44"/>
      <c r="N345" s="44"/>
      <c r="O345" s="44"/>
      <c r="P345" s="44"/>
    </row>
    <row r="346" spans="2:16" x14ac:dyDescent="0.3">
      <c r="B346" s="44"/>
      <c r="C346" s="44"/>
      <c r="D346" s="91"/>
      <c r="E346" s="44"/>
      <c r="F346" s="91"/>
      <c r="G346" s="44"/>
      <c r="H346" s="44"/>
      <c r="I346" s="44"/>
      <c r="J346" s="44"/>
      <c r="K346" s="44"/>
      <c r="L346" s="44"/>
      <c r="M346" s="44"/>
      <c r="N346" s="44"/>
      <c r="O346" s="44"/>
      <c r="P346" s="44"/>
    </row>
    <row r="347" spans="2:16" x14ac:dyDescent="0.3">
      <c r="B347" s="44"/>
      <c r="C347" s="44"/>
      <c r="D347" s="91"/>
      <c r="E347" s="44"/>
      <c r="F347" s="91"/>
      <c r="G347" s="44"/>
      <c r="H347" s="44"/>
      <c r="I347" s="44"/>
      <c r="J347" s="44"/>
      <c r="K347" s="44"/>
      <c r="L347" s="44"/>
      <c r="M347" s="44"/>
      <c r="N347" s="44"/>
      <c r="O347" s="44"/>
      <c r="P347" s="44"/>
    </row>
    <row r="348" spans="2:16" x14ac:dyDescent="0.3">
      <c r="B348" s="44"/>
      <c r="C348" s="44"/>
      <c r="D348" s="91"/>
      <c r="E348" s="44"/>
      <c r="F348" s="91"/>
      <c r="G348" s="44"/>
      <c r="H348" s="44"/>
      <c r="I348" s="44"/>
      <c r="J348" s="44"/>
      <c r="K348" s="44"/>
      <c r="L348" s="44"/>
      <c r="M348" s="44"/>
      <c r="N348" s="44"/>
      <c r="O348" s="44"/>
      <c r="P348" s="44"/>
    </row>
    <row r="349" spans="2:16" x14ac:dyDescent="0.3">
      <c r="B349" s="44"/>
      <c r="C349" s="44"/>
      <c r="D349" s="91"/>
      <c r="E349" s="44"/>
      <c r="F349" s="91"/>
      <c r="G349" s="44"/>
      <c r="H349" s="44"/>
      <c r="I349" s="44"/>
      <c r="J349" s="44"/>
      <c r="K349" s="44"/>
      <c r="L349" s="44"/>
      <c r="M349" s="44"/>
      <c r="N349" s="44"/>
      <c r="O349" s="44"/>
      <c r="P349" s="44"/>
    </row>
    <row r="350" spans="2:16" x14ac:dyDescent="0.3">
      <c r="B350" s="44"/>
      <c r="C350" s="44"/>
      <c r="D350" s="91"/>
      <c r="E350" s="44"/>
      <c r="F350" s="91"/>
      <c r="G350" s="44"/>
      <c r="H350" s="44"/>
      <c r="I350" s="44"/>
      <c r="J350" s="44"/>
      <c r="K350" s="44"/>
      <c r="L350" s="44"/>
      <c r="M350" s="44"/>
      <c r="N350" s="44"/>
      <c r="O350" s="44"/>
      <c r="P350" s="44"/>
    </row>
    <row r="351" spans="2:16" x14ac:dyDescent="0.3">
      <c r="B351" s="44"/>
      <c r="C351" s="44"/>
      <c r="D351" s="91"/>
      <c r="E351" s="44"/>
      <c r="F351" s="91"/>
      <c r="G351" s="44"/>
      <c r="H351" s="44"/>
      <c r="I351" s="44"/>
      <c r="J351" s="44"/>
      <c r="K351" s="44"/>
      <c r="L351" s="44"/>
      <c r="M351" s="44"/>
      <c r="N351" s="44"/>
      <c r="O351" s="44"/>
      <c r="P351" s="44"/>
    </row>
    <row r="352" spans="2:16" x14ac:dyDescent="0.3">
      <c r="B352" s="44"/>
      <c r="C352" s="44"/>
      <c r="D352" s="91"/>
      <c r="E352" s="44"/>
      <c r="F352" s="91"/>
      <c r="G352" s="44"/>
      <c r="H352" s="44"/>
      <c r="I352" s="44"/>
      <c r="J352" s="44"/>
      <c r="K352" s="44"/>
      <c r="L352" s="44"/>
      <c r="M352" s="44"/>
      <c r="N352" s="44"/>
      <c r="O352" s="44"/>
      <c r="P352" s="44"/>
    </row>
  </sheetData>
  <autoFilter ref="A1:P300" xr:uid="{5A020678-905A-41D7-A791-434D9C16292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D4A3F-56EC-4F81-B668-7450A9918B2F}">
  <dimension ref="A1:G87"/>
  <sheetViews>
    <sheetView zoomScale="80" zoomScaleNormal="80" workbookViewId="0">
      <pane ySplit="420" topLeftCell="A51" activePane="bottomLeft"/>
      <selection activeCell="F1" sqref="F1"/>
      <selection pane="bottomLeft" activeCell="A51" sqref="A51"/>
    </sheetView>
  </sheetViews>
  <sheetFormatPr defaultRowHeight="14.4" x14ac:dyDescent="0.3"/>
  <cols>
    <col min="1" max="1" width="37.77734375" style="44" customWidth="1"/>
    <col min="2" max="2" width="8.88671875" style="44"/>
    <col min="3" max="3" width="15" style="44" customWidth="1"/>
    <col min="4" max="4" width="18.88671875" style="44" customWidth="1"/>
    <col min="5" max="5" width="20.21875" style="51" customWidth="1"/>
    <col min="6" max="6" width="44" customWidth="1"/>
    <col min="7" max="7" width="28.6640625" customWidth="1"/>
  </cols>
  <sheetData>
    <row r="1" spans="1:7" x14ac:dyDescent="0.3">
      <c r="A1" s="45" t="s">
        <v>9364</v>
      </c>
      <c r="B1" s="45" t="s">
        <v>8934</v>
      </c>
      <c r="C1" s="45" t="s">
        <v>9365</v>
      </c>
      <c r="D1" s="45" t="s">
        <v>9366</v>
      </c>
      <c r="E1" s="45" t="s">
        <v>9367</v>
      </c>
      <c r="F1" s="46" t="s">
        <v>9368</v>
      </c>
      <c r="G1" s="45" t="s">
        <v>9369</v>
      </c>
    </row>
    <row r="2" spans="1:7" s="49" customFormat="1" ht="11.4" x14ac:dyDescent="0.2">
      <c r="A2" s="47" t="s">
        <v>9370</v>
      </c>
      <c r="B2" s="47" t="s">
        <v>152</v>
      </c>
      <c r="C2" s="47" t="s">
        <v>54</v>
      </c>
      <c r="D2" s="47" t="s">
        <v>9371</v>
      </c>
      <c r="E2" s="47">
        <v>102</v>
      </c>
      <c r="F2" s="48"/>
      <c r="G2" s="48"/>
    </row>
    <row r="3" spans="1:7" s="49" customFormat="1" ht="11.4" x14ac:dyDescent="0.2">
      <c r="A3" s="47" t="s">
        <v>9372</v>
      </c>
      <c r="B3" s="47" t="s">
        <v>152</v>
      </c>
      <c r="C3" s="47" t="s">
        <v>3228</v>
      </c>
      <c r="D3" s="47" t="s">
        <v>409</v>
      </c>
      <c r="E3" s="47">
        <v>104</v>
      </c>
      <c r="F3" s="48"/>
      <c r="G3" s="48"/>
    </row>
    <row r="4" spans="1:7" s="49" customFormat="1" ht="11.4" x14ac:dyDescent="0.2">
      <c r="A4" s="47" t="s">
        <v>9373</v>
      </c>
      <c r="B4" s="47" t="s">
        <v>152</v>
      </c>
      <c r="C4" s="47" t="s">
        <v>9374</v>
      </c>
      <c r="D4" s="47" t="s">
        <v>9375</v>
      </c>
      <c r="E4" s="47" t="s">
        <v>9376</v>
      </c>
      <c r="F4" s="48"/>
      <c r="G4" s="47" t="s">
        <v>9377</v>
      </c>
    </row>
    <row r="5" spans="1:7" s="49" customFormat="1" ht="11.4" x14ac:dyDescent="0.2">
      <c r="A5" s="47" t="s">
        <v>9378</v>
      </c>
      <c r="B5" s="47" t="s">
        <v>152</v>
      </c>
      <c r="C5" s="47" t="s">
        <v>9283</v>
      </c>
      <c r="D5" s="47" t="s">
        <v>274</v>
      </c>
      <c r="E5" s="47" t="s">
        <v>9379</v>
      </c>
      <c r="F5" s="48"/>
      <c r="G5" s="48" t="s">
        <v>9380</v>
      </c>
    </row>
    <row r="6" spans="1:7" s="49" customFormat="1" ht="11.4" x14ac:dyDescent="0.2">
      <c r="A6" s="47" t="s">
        <v>9381</v>
      </c>
      <c r="B6" s="47" t="s">
        <v>426</v>
      </c>
      <c r="C6" s="47" t="s">
        <v>3323</v>
      </c>
      <c r="D6" s="47" t="s">
        <v>274</v>
      </c>
      <c r="E6" s="47" t="s">
        <v>9382</v>
      </c>
      <c r="F6" s="48"/>
      <c r="G6" s="48"/>
    </row>
    <row r="7" spans="1:7" s="49" customFormat="1" ht="11.4" x14ac:dyDescent="0.2">
      <c r="A7" s="47" t="s">
        <v>9383</v>
      </c>
      <c r="B7" s="47" t="s">
        <v>152</v>
      </c>
      <c r="C7" s="47" t="s">
        <v>82</v>
      </c>
      <c r="D7" s="47" t="s">
        <v>9384</v>
      </c>
      <c r="E7" s="50" t="s">
        <v>10446</v>
      </c>
      <c r="F7" s="48"/>
      <c r="G7" s="48" t="s">
        <v>9380</v>
      </c>
    </row>
    <row r="8" spans="1:7" s="49" customFormat="1" ht="11.4" x14ac:dyDescent="0.2">
      <c r="A8" s="47" t="s">
        <v>9386</v>
      </c>
      <c r="B8" s="47" t="s">
        <v>426</v>
      </c>
      <c r="C8" s="47" t="s">
        <v>82</v>
      </c>
      <c r="D8" s="47" t="s">
        <v>9387</v>
      </c>
      <c r="E8" s="47" t="s">
        <v>9388</v>
      </c>
      <c r="F8" s="48"/>
      <c r="G8" s="48" t="s">
        <v>9380</v>
      </c>
    </row>
    <row r="9" spans="1:7" s="49" customFormat="1" ht="11.4" x14ac:dyDescent="0.2">
      <c r="A9" s="47" t="s">
        <v>9389</v>
      </c>
      <c r="B9" s="47" t="s">
        <v>152</v>
      </c>
      <c r="C9" s="47" t="s">
        <v>54</v>
      </c>
      <c r="D9" s="47" t="s">
        <v>274</v>
      </c>
      <c r="E9" s="47" t="s">
        <v>9379</v>
      </c>
      <c r="F9" s="48"/>
      <c r="G9" s="48" t="s">
        <v>9380</v>
      </c>
    </row>
    <row r="10" spans="1:7" s="49" customFormat="1" ht="11.4" x14ac:dyDescent="0.2">
      <c r="A10" s="47" t="s">
        <v>9390</v>
      </c>
      <c r="B10" s="47" t="s">
        <v>1060</v>
      </c>
      <c r="C10" s="47" t="s">
        <v>55</v>
      </c>
      <c r="D10" s="47" t="s">
        <v>274</v>
      </c>
      <c r="E10" s="47">
        <v>99</v>
      </c>
      <c r="F10" s="48"/>
      <c r="G10" s="48"/>
    </row>
    <row r="11" spans="1:7" s="49" customFormat="1" ht="11.4" x14ac:dyDescent="0.2">
      <c r="A11" s="47" t="s">
        <v>9391</v>
      </c>
      <c r="B11" s="47" t="s">
        <v>426</v>
      </c>
      <c r="C11" s="47" t="s">
        <v>3323</v>
      </c>
      <c r="D11" s="47" t="s">
        <v>523</v>
      </c>
      <c r="E11" s="47" t="s">
        <v>9392</v>
      </c>
      <c r="F11" s="48"/>
      <c r="G11" s="48"/>
    </row>
    <row r="12" spans="1:7" s="49" customFormat="1" ht="11.4" x14ac:dyDescent="0.2">
      <c r="A12" s="47" t="s">
        <v>9393</v>
      </c>
      <c r="B12" s="47" t="s">
        <v>426</v>
      </c>
      <c r="C12" s="47" t="s">
        <v>3323</v>
      </c>
      <c r="D12" s="47" t="s">
        <v>523</v>
      </c>
      <c r="E12" s="47" t="s">
        <v>9392</v>
      </c>
      <c r="F12" s="48"/>
      <c r="G12" s="48"/>
    </row>
    <row r="13" spans="1:7" s="49" customFormat="1" ht="11.4" x14ac:dyDescent="0.2">
      <c r="A13" s="47" t="s">
        <v>9394</v>
      </c>
      <c r="B13" s="47" t="s">
        <v>426</v>
      </c>
      <c r="C13" s="47" t="s">
        <v>3228</v>
      </c>
      <c r="D13" s="47" t="s">
        <v>523</v>
      </c>
      <c r="E13" s="47" t="s">
        <v>9382</v>
      </c>
      <c r="F13" s="48"/>
      <c r="G13" s="48"/>
    </row>
    <row r="14" spans="1:7" s="49" customFormat="1" ht="11.4" x14ac:dyDescent="0.2">
      <c r="A14" s="47" t="s">
        <v>9395</v>
      </c>
      <c r="B14" s="47" t="s">
        <v>152</v>
      </c>
      <c r="C14" s="47" t="s">
        <v>44</v>
      </c>
      <c r="D14" s="47" t="s">
        <v>9387</v>
      </c>
      <c r="E14" s="47">
        <v>104</v>
      </c>
      <c r="F14" s="48"/>
      <c r="G14" s="48"/>
    </row>
    <row r="15" spans="1:7" s="49" customFormat="1" ht="11.4" x14ac:dyDescent="0.2">
      <c r="A15" s="47" t="s">
        <v>9396</v>
      </c>
      <c r="B15" s="47" t="s">
        <v>152</v>
      </c>
      <c r="C15" s="47" t="s">
        <v>61</v>
      </c>
      <c r="D15" s="47" t="s">
        <v>9387</v>
      </c>
      <c r="E15" s="50" t="s">
        <v>10441</v>
      </c>
      <c r="F15" s="48"/>
      <c r="G15" s="48"/>
    </row>
    <row r="16" spans="1:7" s="49" customFormat="1" ht="11.4" x14ac:dyDescent="0.2">
      <c r="A16" s="47" t="s">
        <v>9397</v>
      </c>
      <c r="B16" s="47" t="s">
        <v>1060</v>
      </c>
      <c r="C16" s="47" t="s">
        <v>3228</v>
      </c>
      <c r="D16" s="47" t="s">
        <v>523</v>
      </c>
      <c r="E16" s="47" t="s">
        <v>9398</v>
      </c>
      <c r="F16" s="48"/>
      <c r="G16" s="48"/>
    </row>
    <row r="17" spans="1:7" s="49" customFormat="1" ht="11.4" x14ac:dyDescent="0.2">
      <c r="A17" s="47" t="s">
        <v>9399</v>
      </c>
      <c r="B17" s="47" t="s">
        <v>426</v>
      </c>
      <c r="C17" s="47" t="s">
        <v>1003</v>
      </c>
      <c r="D17" s="47" t="s">
        <v>1003</v>
      </c>
      <c r="E17" s="47">
        <v>96</v>
      </c>
      <c r="F17" s="48" t="s">
        <v>9400</v>
      </c>
      <c r="G17" s="48"/>
    </row>
    <row r="18" spans="1:7" s="49" customFormat="1" ht="11.4" x14ac:dyDescent="0.2">
      <c r="A18" s="47" t="s">
        <v>9401</v>
      </c>
      <c r="B18" s="47" t="s">
        <v>426</v>
      </c>
      <c r="C18" s="47" t="s">
        <v>82</v>
      </c>
      <c r="D18" s="47" t="s">
        <v>9387</v>
      </c>
      <c r="E18" s="47" t="s">
        <v>9402</v>
      </c>
      <c r="F18" s="48"/>
      <c r="G18" s="48" t="s">
        <v>9380</v>
      </c>
    </row>
    <row r="19" spans="1:7" s="49" customFormat="1" ht="11.4" x14ac:dyDescent="0.2">
      <c r="A19" s="47" t="s">
        <v>9403</v>
      </c>
      <c r="B19" s="47" t="s">
        <v>152</v>
      </c>
      <c r="C19" s="47" t="s">
        <v>55</v>
      </c>
      <c r="D19" s="47" t="s">
        <v>274</v>
      </c>
      <c r="E19" s="47" t="s">
        <v>9385</v>
      </c>
      <c r="F19" s="48"/>
      <c r="G19" s="48" t="s">
        <v>9380</v>
      </c>
    </row>
    <row r="20" spans="1:7" s="49" customFormat="1" ht="11.4" x14ac:dyDescent="0.2">
      <c r="A20" s="47" t="s">
        <v>9404</v>
      </c>
      <c r="B20" s="47" t="s">
        <v>426</v>
      </c>
      <c r="C20" s="47" t="s">
        <v>3228</v>
      </c>
      <c r="D20" s="47" t="s">
        <v>274</v>
      </c>
      <c r="E20" s="47">
        <v>96</v>
      </c>
      <c r="F20" s="48"/>
      <c r="G20" s="48"/>
    </row>
    <row r="21" spans="1:7" s="49" customFormat="1" ht="11.4" x14ac:dyDescent="0.2">
      <c r="A21" s="47" t="s">
        <v>9405</v>
      </c>
      <c r="B21" s="47" t="s">
        <v>152</v>
      </c>
      <c r="C21" s="47" t="s">
        <v>9283</v>
      </c>
      <c r="D21" s="47" t="s">
        <v>9384</v>
      </c>
      <c r="E21" s="47" t="s">
        <v>9376</v>
      </c>
      <c r="F21" s="48"/>
      <c r="G21" s="48" t="s">
        <v>9380</v>
      </c>
    </row>
    <row r="22" spans="1:7" s="49" customFormat="1" ht="11.4" x14ac:dyDescent="0.2">
      <c r="A22" s="47" t="s">
        <v>9406</v>
      </c>
      <c r="B22" s="47" t="s">
        <v>426</v>
      </c>
      <c r="C22" s="47" t="s">
        <v>3323</v>
      </c>
      <c r="D22" s="47" t="s">
        <v>274</v>
      </c>
      <c r="E22" s="47" t="s">
        <v>9402</v>
      </c>
      <c r="F22" s="48"/>
      <c r="G22" s="48" t="s">
        <v>9380</v>
      </c>
    </row>
    <row r="23" spans="1:7" s="49" customFormat="1" ht="11.4" x14ac:dyDescent="0.2">
      <c r="A23" s="47" t="s">
        <v>9407</v>
      </c>
      <c r="B23" s="47" t="s">
        <v>152</v>
      </c>
      <c r="C23" s="47" t="s">
        <v>44</v>
      </c>
      <c r="D23" s="47" t="s">
        <v>523</v>
      </c>
      <c r="E23" s="47" t="s">
        <v>9408</v>
      </c>
      <c r="F23" s="48"/>
      <c r="G23" s="48" t="s">
        <v>9380</v>
      </c>
    </row>
    <row r="24" spans="1:7" s="49" customFormat="1" ht="11.4" x14ac:dyDescent="0.2">
      <c r="A24" s="47" t="s">
        <v>9409</v>
      </c>
      <c r="B24" s="47" t="s">
        <v>426</v>
      </c>
      <c r="C24" s="47" t="s">
        <v>44</v>
      </c>
      <c r="D24" s="47" t="s">
        <v>9387</v>
      </c>
      <c r="E24" s="47" t="s">
        <v>9392</v>
      </c>
      <c r="F24" s="48"/>
      <c r="G24" s="48"/>
    </row>
    <row r="25" spans="1:7" s="49" customFormat="1" ht="11.4" x14ac:dyDescent="0.2">
      <c r="A25" s="47" t="s">
        <v>10447</v>
      </c>
      <c r="B25" s="47" t="s">
        <v>152</v>
      </c>
      <c r="C25" s="47" t="s">
        <v>3228</v>
      </c>
      <c r="D25" s="47" t="s">
        <v>409</v>
      </c>
      <c r="E25" s="50" t="s">
        <v>2011</v>
      </c>
      <c r="F25" s="48"/>
      <c r="G25" s="48"/>
    </row>
    <row r="26" spans="1:7" s="49" customFormat="1" ht="11.4" x14ac:dyDescent="0.2">
      <c r="A26" s="47" t="s">
        <v>9410</v>
      </c>
      <c r="B26" s="47" t="s">
        <v>1070</v>
      </c>
      <c r="C26" s="47" t="s">
        <v>55</v>
      </c>
      <c r="D26" s="47" t="s">
        <v>409</v>
      </c>
      <c r="E26" s="47" t="s">
        <v>228</v>
      </c>
      <c r="F26" s="48"/>
      <c r="G26" s="48"/>
    </row>
    <row r="27" spans="1:7" s="49" customFormat="1" ht="11.4" x14ac:dyDescent="0.2">
      <c r="A27" s="47" t="s">
        <v>9411</v>
      </c>
      <c r="B27" s="47" t="s">
        <v>152</v>
      </c>
      <c r="C27" s="47" t="s">
        <v>3228</v>
      </c>
      <c r="D27" s="47" t="s">
        <v>274</v>
      </c>
      <c r="E27" s="47" t="s">
        <v>9412</v>
      </c>
      <c r="F27" s="48"/>
      <c r="G27" s="48"/>
    </row>
    <row r="28" spans="1:7" s="49" customFormat="1" ht="11.4" x14ac:dyDescent="0.2">
      <c r="A28" s="47" t="s">
        <v>9413</v>
      </c>
      <c r="B28" s="47" t="s">
        <v>152</v>
      </c>
      <c r="C28" s="47" t="s">
        <v>55</v>
      </c>
      <c r="D28" s="47" t="s">
        <v>9387</v>
      </c>
      <c r="E28" s="47" t="s">
        <v>9414</v>
      </c>
      <c r="F28" s="48"/>
      <c r="G28" s="48"/>
    </row>
    <row r="29" spans="1:7" s="49" customFormat="1" ht="11.4" x14ac:dyDescent="0.2">
      <c r="A29" s="47" t="s">
        <v>9415</v>
      </c>
      <c r="B29" s="47" t="s">
        <v>152</v>
      </c>
      <c r="C29" s="47" t="s">
        <v>3323</v>
      </c>
      <c r="D29" s="47" t="s">
        <v>274</v>
      </c>
      <c r="E29" s="47" t="s">
        <v>9385</v>
      </c>
      <c r="F29" s="48"/>
      <c r="G29" s="48" t="s">
        <v>9380</v>
      </c>
    </row>
    <row r="30" spans="1:7" s="49" customFormat="1" ht="11.4" x14ac:dyDescent="0.2">
      <c r="A30" s="47" t="s">
        <v>9416</v>
      </c>
      <c r="B30" s="47" t="s">
        <v>152</v>
      </c>
      <c r="C30" s="47" t="s">
        <v>3323</v>
      </c>
      <c r="D30" s="47" t="s">
        <v>523</v>
      </c>
      <c r="E30" s="47" t="s">
        <v>9414</v>
      </c>
      <c r="F30" s="48"/>
      <c r="G30" s="48"/>
    </row>
    <row r="31" spans="1:7" s="49" customFormat="1" ht="11.4" x14ac:dyDescent="0.2">
      <c r="A31" s="47" t="s">
        <v>9417</v>
      </c>
      <c r="B31" s="47" t="s">
        <v>426</v>
      </c>
      <c r="C31" s="47" t="s">
        <v>54</v>
      </c>
      <c r="D31" s="47" t="s">
        <v>9387</v>
      </c>
      <c r="E31" s="47" t="s">
        <v>9418</v>
      </c>
      <c r="F31" s="48"/>
      <c r="G31" s="48" t="s">
        <v>9380</v>
      </c>
    </row>
    <row r="32" spans="1:7" s="49" customFormat="1" ht="11.4" x14ac:dyDescent="0.2">
      <c r="A32" s="47" t="s">
        <v>9419</v>
      </c>
      <c r="B32" s="47" t="s">
        <v>426</v>
      </c>
      <c r="C32" s="47" t="s">
        <v>54</v>
      </c>
      <c r="D32" s="47" t="s">
        <v>9387</v>
      </c>
      <c r="E32" s="47" t="s">
        <v>9418</v>
      </c>
      <c r="F32" s="48"/>
      <c r="G32" s="48" t="s">
        <v>9380</v>
      </c>
    </row>
    <row r="33" spans="1:7" s="49" customFormat="1" ht="11.4" x14ac:dyDescent="0.2">
      <c r="A33" s="47" t="s">
        <v>9420</v>
      </c>
      <c r="B33" s="47" t="s">
        <v>426</v>
      </c>
      <c r="C33" s="47" t="s">
        <v>3323</v>
      </c>
      <c r="D33" s="47" t="s">
        <v>274</v>
      </c>
      <c r="E33" s="47" t="s">
        <v>9382</v>
      </c>
      <c r="F33" s="48"/>
      <c r="G33" s="48"/>
    </row>
    <row r="34" spans="1:7" s="49" customFormat="1" ht="11.4" x14ac:dyDescent="0.2">
      <c r="A34" s="47" t="s">
        <v>9421</v>
      </c>
      <c r="B34" s="47" t="s">
        <v>152</v>
      </c>
      <c r="C34" s="47" t="s">
        <v>55</v>
      </c>
      <c r="D34" s="47" t="s">
        <v>274</v>
      </c>
      <c r="E34" s="50" t="s">
        <v>10441</v>
      </c>
      <c r="F34" s="48"/>
      <c r="G34" s="48" t="s">
        <v>9380</v>
      </c>
    </row>
    <row r="35" spans="1:7" s="49" customFormat="1" ht="11.4" x14ac:dyDescent="0.2">
      <c r="A35" s="47" t="s">
        <v>9423</v>
      </c>
      <c r="B35" s="47" t="s">
        <v>152</v>
      </c>
      <c r="C35" s="47" t="s">
        <v>44</v>
      </c>
      <c r="D35" s="47" t="s">
        <v>274</v>
      </c>
      <c r="E35" s="47" t="s">
        <v>9414</v>
      </c>
      <c r="F35" s="48"/>
      <c r="G35" s="48"/>
    </row>
    <row r="36" spans="1:7" s="49" customFormat="1" ht="11.4" x14ac:dyDescent="0.2">
      <c r="A36" s="47" t="s">
        <v>9424</v>
      </c>
      <c r="B36" s="47" t="s">
        <v>426</v>
      </c>
      <c r="C36" s="47" t="s">
        <v>9425</v>
      </c>
      <c r="D36" s="47" t="s">
        <v>274</v>
      </c>
      <c r="E36" s="47" t="s">
        <v>9426</v>
      </c>
      <c r="F36" s="48" t="s">
        <v>9427</v>
      </c>
      <c r="G36" s="47" t="s">
        <v>9428</v>
      </c>
    </row>
    <row r="37" spans="1:7" s="49" customFormat="1" ht="11.4" x14ac:dyDescent="0.2">
      <c r="A37" s="47" t="s">
        <v>9429</v>
      </c>
      <c r="B37" s="47" t="s">
        <v>152</v>
      </c>
      <c r="C37" s="47" t="s">
        <v>3228</v>
      </c>
      <c r="D37" s="47" t="s">
        <v>274</v>
      </c>
      <c r="E37" s="47" t="s">
        <v>9412</v>
      </c>
      <c r="F37" s="48"/>
      <c r="G37" s="48"/>
    </row>
    <row r="38" spans="1:7" s="49" customFormat="1" ht="11.4" x14ac:dyDescent="0.2">
      <c r="A38" s="47" t="s">
        <v>10443</v>
      </c>
      <c r="B38" s="47" t="s">
        <v>426</v>
      </c>
      <c r="C38" s="47" t="s">
        <v>9283</v>
      </c>
      <c r="D38" s="47" t="s">
        <v>409</v>
      </c>
      <c r="E38" s="50" t="s">
        <v>2011</v>
      </c>
      <c r="F38" s="48"/>
      <c r="G38" s="48"/>
    </row>
    <row r="39" spans="1:7" s="49" customFormat="1" ht="11.4" x14ac:dyDescent="0.2">
      <c r="A39" s="47" t="s">
        <v>9430</v>
      </c>
      <c r="B39" s="47" t="s">
        <v>152</v>
      </c>
      <c r="C39" s="47" t="s">
        <v>3323</v>
      </c>
      <c r="D39" s="47" t="s">
        <v>274</v>
      </c>
      <c r="E39" s="47" t="s">
        <v>9414</v>
      </c>
      <c r="F39" s="48"/>
      <c r="G39" s="48"/>
    </row>
    <row r="40" spans="1:7" s="49" customFormat="1" ht="11.4" x14ac:dyDescent="0.2">
      <c r="A40" s="47" t="s">
        <v>9431</v>
      </c>
      <c r="B40" s="47" t="s">
        <v>1060</v>
      </c>
      <c r="C40" s="47" t="s">
        <v>3323</v>
      </c>
      <c r="D40" s="47" t="s">
        <v>409</v>
      </c>
      <c r="E40" s="47" t="s">
        <v>9382</v>
      </c>
      <c r="F40" s="48"/>
      <c r="G40" s="48"/>
    </row>
    <row r="41" spans="1:7" s="49" customFormat="1" ht="11.4" x14ac:dyDescent="0.2">
      <c r="A41" s="47" t="s">
        <v>9432</v>
      </c>
      <c r="B41" s="47" t="s">
        <v>152</v>
      </c>
      <c r="C41" s="47" t="s">
        <v>3228</v>
      </c>
      <c r="D41" s="47" t="s">
        <v>409</v>
      </c>
      <c r="E41" s="47" t="s">
        <v>228</v>
      </c>
      <c r="F41" s="48"/>
      <c r="G41" s="48"/>
    </row>
    <row r="42" spans="1:7" s="49" customFormat="1" ht="11.4" x14ac:dyDescent="0.2">
      <c r="A42" s="47" t="s">
        <v>9433</v>
      </c>
      <c r="B42" s="47" t="s">
        <v>426</v>
      </c>
      <c r="C42" s="47" t="s">
        <v>9425</v>
      </c>
      <c r="D42" s="47" t="s">
        <v>9434</v>
      </c>
      <c r="E42" s="47" t="s">
        <v>9435</v>
      </c>
      <c r="F42" s="48"/>
      <c r="G42" s="47" t="s">
        <v>9377</v>
      </c>
    </row>
    <row r="43" spans="1:7" s="49" customFormat="1" ht="11.4" x14ac:dyDescent="0.2">
      <c r="A43" s="47" t="s">
        <v>9436</v>
      </c>
      <c r="B43" s="47" t="s">
        <v>1060</v>
      </c>
      <c r="C43" s="47" t="s">
        <v>90</v>
      </c>
      <c r="D43" s="47" t="s">
        <v>9434</v>
      </c>
      <c r="E43" s="47" t="s">
        <v>9437</v>
      </c>
      <c r="F43" s="48"/>
      <c r="G43" s="47" t="s">
        <v>9377</v>
      </c>
    </row>
    <row r="44" spans="1:7" s="49" customFormat="1" ht="11.4" x14ac:dyDescent="0.2">
      <c r="A44" s="47" t="s">
        <v>9438</v>
      </c>
      <c r="B44" s="47" t="s">
        <v>426</v>
      </c>
      <c r="C44" s="47" t="s">
        <v>3228</v>
      </c>
      <c r="D44" s="47" t="s">
        <v>274</v>
      </c>
      <c r="E44" s="47" t="s">
        <v>9382</v>
      </c>
      <c r="F44" s="48"/>
      <c r="G44" s="48"/>
    </row>
    <row r="45" spans="1:7" s="49" customFormat="1" ht="11.4" x14ac:dyDescent="0.2">
      <c r="A45" s="47" t="s">
        <v>9439</v>
      </c>
      <c r="B45" s="47" t="s">
        <v>426</v>
      </c>
      <c r="C45" s="47" t="s">
        <v>3228</v>
      </c>
      <c r="D45" s="47" t="s">
        <v>523</v>
      </c>
      <c r="E45" s="47" t="s">
        <v>46</v>
      </c>
      <c r="F45" s="48"/>
      <c r="G45" s="48"/>
    </row>
    <row r="46" spans="1:7" s="49" customFormat="1" ht="11.4" x14ac:dyDescent="0.2">
      <c r="A46" s="47" t="s">
        <v>9440</v>
      </c>
      <c r="B46" s="47" t="s">
        <v>426</v>
      </c>
      <c r="C46" s="47" t="s">
        <v>3228</v>
      </c>
      <c r="D46" s="47" t="s">
        <v>523</v>
      </c>
      <c r="E46" s="47" t="s">
        <v>1144</v>
      </c>
      <c r="F46" s="48"/>
      <c r="G46" s="48"/>
    </row>
    <row r="47" spans="1:7" s="49" customFormat="1" ht="11.4" x14ac:dyDescent="0.2">
      <c r="A47" s="47" t="s">
        <v>9441</v>
      </c>
      <c r="B47" s="47" t="s">
        <v>426</v>
      </c>
      <c r="C47" s="47" t="s">
        <v>44</v>
      </c>
      <c r="D47" s="47" t="s">
        <v>523</v>
      </c>
      <c r="E47" s="47" t="s">
        <v>9442</v>
      </c>
      <c r="F47" s="48"/>
      <c r="G47" s="48" t="s">
        <v>9380</v>
      </c>
    </row>
    <row r="48" spans="1:7" s="49" customFormat="1" ht="11.4" x14ac:dyDescent="0.2">
      <c r="A48" s="47" t="s">
        <v>9443</v>
      </c>
      <c r="B48" s="47" t="s">
        <v>426</v>
      </c>
      <c r="C48" s="47" t="s">
        <v>55</v>
      </c>
      <c r="D48" s="47" t="s">
        <v>274</v>
      </c>
      <c r="E48" s="47" t="s">
        <v>9392</v>
      </c>
      <c r="F48" s="48"/>
      <c r="G48" s="48"/>
    </row>
    <row r="49" spans="1:7" s="49" customFormat="1" ht="11.4" x14ac:dyDescent="0.2">
      <c r="A49" s="47" t="s">
        <v>10445</v>
      </c>
      <c r="B49" s="47" t="s">
        <v>152</v>
      </c>
      <c r="C49" s="47" t="s">
        <v>3323</v>
      </c>
      <c r="D49" s="47" t="s">
        <v>409</v>
      </c>
      <c r="E49" s="50" t="s">
        <v>2011</v>
      </c>
      <c r="F49" s="48"/>
      <c r="G49" s="48"/>
    </row>
    <row r="50" spans="1:7" s="49" customFormat="1" ht="11.4" x14ac:dyDescent="0.2">
      <c r="A50" s="47" t="s">
        <v>9444</v>
      </c>
      <c r="B50" s="47" t="s">
        <v>426</v>
      </c>
      <c r="C50" s="47" t="s">
        <v>3228</v>
      </c>
      <c r="D50" s="47" t="s">
        <v>409</v>
      </c>
      <c r="E50" s="47" t="s">
        <v>9445</v>
      </c>
      <c r="F50" s="47"/>
      <c r="G50" s="48"/>
    </row>
    <row r="51" spans="1:7" s="49" customFormat="1" ht="11.4" x14ac:dyDescent="0.2">
      <c r="A51" s="47" t="s">
        <v>9446</v>
      </c>
      <c r="B51" s="47" t="s">
        <v>426</v>
      </c>
      <c r="C51" s="47" t="s">
        <v>3228</v>
      </c>
      <c r="D51" s="47" t="s">
        <v>523</v>
      </c>
      <c r="E51" s="47" t="s">
        <v>9447</v>
      </c>
      <c r="F51" s="48"/>
      <c r="G51" s="48"/>
    </row>
    <row r="52" spans="1:7" s="49" customFormat="1" ht="11.4" x14ac:dyDescent="0.2">
      <c r="A52" s="47" t="s">
        <v>9448</v>
      </c>
      <c r="B52" s="47" t="s">
        <v>152</v>
      </c>
      <c r="C52" s="47" t="s">
        <v>1003</v>
      </c>
      <c r="D52" s="47" t="s">
        <v>1003</v>
      </c>
      <c r="E52" s="47" t="s">
        <v>9412</v>
      </c>
      <c r="F52" s="48" t="s">
        <v>9449</v>
      </c>
      <c r="G52" s="48"/>
    </row>
    <row r="53" spans="1:7" s="49" customFormat="1" ht="11.4" x14ac:dyDescent="0.2">
      <c r="A53" s="47" t="s">
        <v>9450</v>
      </c>
      <c r="B53" s="47" t="s">
        <v>426</v>
      </c>
      <c r="C53" s="47" t="s">
        <v>9283</v>
      </c>
      <c r="D53" s="47" t="s">
        <v>9451</v>
      </c>
      <c r="E53" s="47" t="s">
        <v>9452</v>
      </c>
      <c r="F53" s="48"/>
      <c r="G53" s="48" t="s">
        <v>9380</v>
      </c>
    </row>
    <row r="54" spans="1:7" s="49" customFormat="1" ht="11.4" x14ac:dyDescent="0.2">
      <c r="A54" s="47" t="s">
        <v>9453</v>
      </c>
      <c r="B54" s="47" t="s">
        <v>426</v>
      </c>
      <c r="C54" s="47" t="s">
        <v>3323</v>
      </c>
      <c r="D54" s="47" t="s">
        <v>523</v>
      </c>
      <c r="E54" s="47" t="s">
        <v>9392</v>
      </c>
      <c r="F54" s="47"/>
      <c r="G54" s="48"/>
    </row>
    <row r="55" spans="1:7" s="49" customFormat="1" ht="11.4" x14ac:dyDescent="0.2">
      <c r="A55" s="47" t="s">
        <v>9454</v>
      </c>
      <c r="B55" s="47" t="s">
        <v>152</v>
      </c>
      <c r="C55" s="47" t="s">
        <v>3323</v>
      </c>
      <c r="D55" s="47" t="s">
        <v>9384</v>
      </c>
      <c r="E55" s="47" t="s">
        <v>9385</v>
      </c>
      <c r="F55" s="48"/>
      <c r="G55" s="48" t="s">
        <v>9380</v>
      </c>
    </row>
    <row r="56" spans="1:7" s="49" customFormat="1" ht="11.4" x14ac:dyDescent="0.2">
      <c r="A56" s="47" t="s">
        <v>9455</v>
      </c>
      <c r="B56" s="47" t="s">
        <v>152</v>
      </c>
      <c r="C56" s="47" t="s">
        <v>3323</v>
      </c>
      <c r="D56" s="47" t="s">
        <v>523</v>
      </c>
      <c r="E56" s="47" t="s">
        <v>9414</v>
      </c>
      <c r="F56" s="48"/>
      <c r="G56" s="48"/>
    </row>
    <row r="57" spans="1:7" s="49" customFormat="1" ht="11.4" x14ac:dyDescent="0.2">
      <c r="A57" s="47" t="s">
        <v>9456</v>
      </c>
      <c r="B57" s="47" t="s">
        <v>152</v>
      </c>
      <c r="C57" s="47" t="s">
        <v>61</v>
      </c>
      <c r="D57" s="47" t="s">
        <v>274</v>
      </c>
      <c r="E57" s="47" t="s">
        <v>9379</v>
      </c>
      <c r="F57" s="48"/>
      <c r="G57" s="48" t="s">
        <v>9380</v>
      </c>
    </row>
    <row r="58" spans="1:7" s="49" customFormat="1" ht="11.4" x14ac:dyDescent="0.2">
      <c r="A58" s="47" t="s">
        <v>9457</v>
      </c>
      <c r="B58" s="47" t="s">
        <v>152</v>
      </c>
      <c r="C58" s="47" t="s">
        <v>44</v>
      </c>
      <c r="D58" s="47" t="s">
        <v>274</v>
      </c>
      <c r="E58" s="47" t="s">
        <v>9379</v>
      </c>
      <c r="F58" s="48"/>
      <c r="G58" s="48" t="s">
        <v>9380</v>
      </c>
    </row>
    <row r="59" spans="1:7" s="49" customFormat="1" ht="11.4" x14ac:dyDescent="0.2">
      <c r="A59" s="47" t="s">
        <v>9458</v>
      </c>
      <c r="B59" s="47" t="s">
        <v>426</v>
      </c>
      <c r="C59" s="47" t="s">
        <v>3228</v>
      </c>
      <c r="D59" s="47" t="s">
        <v>523</v>
      </c>
      <c r="E59" s="47" t="s">
        <v>9445</v>
      </c>
      <c r="F59" s="48"/>
      <c r="G59" s="48"/>
    </row>
    <row r="60" spans="1:7" s="49" customFormat="1" ht="11.4" x14ac:dyDescent="0.2">
      <c r="A60" s="47" t="s">
        <v>9459</v>
      </c>
      <c r="B60" s="47" t="s">
        <v>152</v>
      </c>
      <c r="C60" s="47" t="s">
        <v>55</v>
      </c>
      <c r="D60" s="47" t="s">
        <v>274</v>
      </c>
      <c r="E60" s="47" t="s">
        <v>9414</v>
      </c>
      <c r="F60" s="48"/>
      <c r="G60" s="48"/>
    </row>
    <row r="61" spans="1:7" s="49" customFormat="1" ht="11.4" x14ac:dyDescent="0.2">
      <c r="A61" s="47" t="s">
        <v>9460</v>
      </c>
      <c r="B61" s="47" t="s">
        <v>152</v>
      </c>
      <c r="C61" s="47" t="s">
        <v>3323</v>
      </c>
      <c r="D61" s="47" t="s">
        <v>9384</v>
      </c>
      <c r="E61" s="47" t="s">
        <v>9385</v>
      </c>
      <c r="F61" s="48"/>
      <c r="G61" s="48" t="s">
        <v>9380</v>
      </c>
    </row>
    <row r="62" spans="1:7" s="49" customFormat="1" ht="11.4" x14ac:dyDescent="0.2">
      <c r="A62" s="47" t="s">
        <v>9461</v>
      </c>
      <c r="B62" s="47" t="s">
        <v>152</v>
      </c>
      <c r="C62" s="47" t="s">
        <v>61</v>
      </c>
      <c r="D62" s="47" t="s">
        <v>274</v>
      </c>
      <c r="E62" s="50" t="s">
        <v>10442</v>
      </c>
      <c r="F62" s="48"/>
      <c r="G62" s="48" t="s">
        <v>9380</v>
      </c>
    </row>
    <row r="63" spans="1:7" s="49" customFormat="1" ht="11.4" x14ac:dyDescent="0.2">
      <c r="A63" s="47" t="s">
        <v>9462</v>
      </c>
      <c r="B63" s="47" t="s">
        <v>426</v>
      </c>
      <c r="C63" s="47" t="s">
        <v>3228</v>
      </c>
      <c r="D63" s="47" t="s">
        <v>523</v>
      </c>
      <c r="E63" s="47" t="s">
        <v>9392</v>
      </c>
      <c r="F63" s="48"/>
      <c r="G63" s="48"/>
    </row>
    <row r="64" spans="1:7" s="49" customFormat="1" ht="11.4" x14ac:dyDescent="0.2">
      <c r="A64" s="47" t="s">
        <v>9463</v>
      </c>
      <c r="B64" s="47" t="s">
        <v>152</v>
      </c>
      <c r="C64" s="47" t="s">
        <v>55</v>
      </c>
      <c r="D64" s="47" t="s">
        <v>274</v>
      </c>
      <c r="E64" s="47" t="s">
        <v>9376</v>
      </c>
      <c r="F64" s="48"/>
      <c r="G64" s="48" t="s">
        <v>9380</v>
      </c>
    </row>
    <row r="65" spans="1:7" s="49" customFormat="1" ht="11.4" x14ac:dyDescent="0.2">
      <c r="A65" s="47" t="s">
        <v>9464</v>
      </c>
      <c r="B65" s="47" t="s">
        <v>152</v>
      </c>
      <c r="C65" s="47" t="s">
        <v>3323</v>
      </c>
      <c r="D65" s="47" t="s">
        <v>274</v>
      </c>
      <c r="E65" s="47" t="s">
        <v>9422</v>
      </c>
      <c r="F65" s="48"/>
      <c r="G65" s="48"/>
    </row>
    <row r="66" spans="1:7" s="49" customFormat="1" ht="11.4" x14ac:dyDescent="0.2">
      <c r="A66" s="47" t="s">
        <v>9465</v>
      </c>
      <c r="B66" s="47" t="s">
        <v>152</v>
      </c>
      <c r="C66" s="47" t="s">
        <v>55</v>
      </c>
      <c r="D66" s="47" t="s">
        <v>9387</v>
      </c>
      <c r="E66" s="47" t="s">
        <v>9408</v>
      </c>
      <c r="F66" s="48"/>
      <c r="G66" s="48" t="s">
        <v>9380</v>
      </c>
    </row>
    <row r="67" spans="1:7" s="49" customFormat="1" ht="11.4" x14ac:dyDescent="0.2">
      <c r="A67" s="47" t="s">
        <v>9466</v>
      </c>
      <c r="B67" s="47" t="s">
        <v>152</v>
      </c>
      <c r="C67" s="47" t="s">
        <v>9283</v>
      </c>
      <c r="D67" s="47" t="s">
        <v>9384</v>
      </c>
      <c r="E67" s="47" t="s">
        <v>9379</v>
      </c>
      <c r="F67" s="48"/>
      <c r="G67" s="48" t="s">
        <v>9380</v>
      </c>
    </row>
    <row r="68" spans="1:7" s="49" customFormat="1" ht="11.4" x14ac:dyDescent="0.2">
      <c r="A68" s="47" t="s">
        <v>9467</v>
      </c>
      <c r="B68" s="47" t="s">
        <v>1060</v>
      </c>
      <c r="C68" s="47" t="s">
        <v>55</v>
      </c>
      <c r="D68" s="47" t="s">
        <v>274</v>
      </c>
      <c r="E68" s="47" t="s">
        <v>9398</v>
      </c>
      <c r="F68" s="48"/>
      <c r="G68" s="48"/>
    </row>
    <row r="69" spans="1:7" s="49" customFormat="1" ht="11.4" x14ac:dyDescent="0.2">
      <c r="A69" s="47" t="s">
        <v>9468</v>
      </c>
      <c r="B69" s="47" t="s">
        <v>152</v>
      </c>
      <c r="C69" s="47" t="s">
        <v>3228</v>
      </c>
      <c r="D69" s="47" t="s">
        <v>274</v>
      </c>
      <c r="E69" s="47" t="s">
        <v>9422</v>
      </c>
      <c r="F69" s="48"/>
      <c r="G69" s="48"/>
    </row>
    <row r="70" spans="1:7" s="49" customFormat="1" ht="11.4" x14ac:dyDescent="0.2">
      <c r="A70" s="47" t="s">
        <v>9469</v>
      </c>
      <c r="B70" s="47" t="s">
        <v>152</v>
      </c>
      <c r="C70" s="47" t="s">
        <v>3228</v>
      </c>
      <c r="D70" s="47" t="s">
        <v>274</v>
      </c>
      <c r="E70" s="47" t="s">
        <v>9414</v>
      </c>
      <c r="F70" s="48" t="s">
        <v>9470</v>
      </c>
      <c r="G70" s="48" t="s">
        <v>9471</v>
      </c>
    </row>
    <row r="71" spans="1:7" s="49" customFormat="1" ht="11.4" x14ac:dyDescent="0.2">
      <c r="A71" s="47" t="s">
        <v>9472</v>
      </c>
      <c r="B71" s="47" t="s">
        <v>1060</v>
      </c>
      <c r="C71" s="47" t="s">
        <v>3228</v>
      </c>
      <c r="D71" s="47" t="s">
        <v>274</v>
      </c>
      <c r="E71" s="47" t="s">
        <v>9398</v>
      </c>
      <c r="F71" s="48"/>
      <c r="G71" s="48"/>
    </row>
    <row r="72" spans="1:7" s="49" customFormat="1" ht="11.4" x14ac:dyDescent="0.2">
      <c r="A72" s="47" t="s">
        <v>9473</v>
      </c>
      <c r="B72" s="47" t="s">
        <v>152</v>
      </c>
      <c r="C72" s="47" t="s">
        <v>54</v>
      </c>
      <c r="D72" s="47" t="s">
        <v>274</v>
      </c>
      <c r="E72" s="47" t="s">
        <v>9414</v>
      </c>
      <c r="F72" s="48"/>
      <c r="G72" s="48"/>
    </row>
    <row r="73" spans="1:7" s="49" customFormat="1" ht="11.4" x14ac:dyDescent="0.2">
      <c r="A73" s="47" t="s">
        <v>9474</v>
      </c>
      <c r="B73" s="47" t="s">
        <v>152</v>
      </c>
      <c r="C73" s="47" t="s">
        <v>3323</v>
      </c>
      <c r="D73" s="47" t="s">
        <v>523</v>
      </c>
      <c r="E73" s="47" t="s">
        <v>9414</v>
      </c>
      <c r="F73" s="48"/>
      <c r="G73" s="48"/>
    </row>
    <row r="74" spans="1:7" s="49" customFormat="1" ht="11.4" x14ac:dyDescent="0.2">
      <c r="A74" s="47" t="s">
        <v>9475</v>
      </c>
      <c r="B74" s="47" t="s">
        <v>152</v>
      </c>
      <c r="C74" s="47" t="s">
        <v>44</v>
      </c>
      <c r="D74" s="47" t="s">
        <v>274</v>
      </c>
      <c r="E74" s="47" t="s">
        <v>9414</v>
      </c>
      <c r="F74" s="48"/>
      <c r="G74" s="48"/>
    </row>
    <row r="75" spans="1:7" s="49" customFormat="1" ht="11.4" x14ac:dyDescent="0.2">
      <c r="A75" s="47" t="s">
        <v>9476</v>
      </c>
      <c r="B75" s="47" t="s">
        <v>426</v>
      </c>
      <c r="C75" s="47" t="s">
        <v>44</v>
      </c>
      <c r="D75" s="47" t="s">
        <v>9387</v>
      </c>
      <c r="E75" s="47" t="s">
        <v>9477</v>
      </c>
      <c r="F75" s="48"/>
      <c r="G75" s="48" t="s">
        <v>9380</v>
      </c>
    </row>
    <row r="76" spans="1:7" s="49" customFormat="1" ht="11.4" x14ac:dyDescent="0.2">
      <c r="A76" s="47" t="s">
        <v>9478</v>
      </c>
      <c r="B76" s="47" t="s">
        <v>152</v>
      </c>
      <c r="C76" s="47" t="s">
        <v>3323</v>
      </c>
      <c r="D76" s="47" t="s">
        <v>274</v>
      </c>
      <c r="E76" s="47" t="s">
        <v>9385</v>
      </c>
      <c r="F76" s="48"/>
      <c r="G76" s="48" t="s">
        <v>9380</v>
      </c>
    </row>
    <row r="77" spans="1:7" s="49" customFormat="1" ht="11.4" x14ac:dyDescent="0.2">
      <c r="A77" s="47" t="s">
        <v>9479</v>
      </c>
      <c r="B77" s="47" t="s">
        <v>152</v>
      </c>
      <c r="C77" s="47" t="s">
        <v>61</v>
      </c>
      <c r="D77" s="47" t="s">
        <v>9387</v>
      </c>
      <c r="E77" s="47" t="s">
        <v>9379</v>
      </c>
      <c r="F77" s="48"/>
      <c r="G77" s="48" t="s">
        <v>9380</v>
      </c>
    </row>
    <row r="78" spans="1:7" s="49" customFormat="1" ht="11.4" x14ac:dyDescent="0.2">
      <c r="A78" s="47" t="s">
        <v>9480</v>
      </c>
      <c r="B78" s="47" t="s">
        <v>426</v>
      </c>
      <c r="C78" s="47" t="s">
        <v>9283</v>
      </c>
      <c r="D78" s="47" t="s">
        <v>274</v>
      </c>
      <c r="E78" s="47" t="s">
        <v>9385</v>
      </c>
      <c r="F78" s="48"/>
      <c r="G78" s="48" t="s">
        <v>9380</v>
      </c>
    </row>
    <row r="79" spans="1:7" s="49" customFormat="1" ht="11.4" x14ac:dyDescent="0.2">
      <c r="A79" s="47" t="s">
        <v>9481</v>
      </c>
      <c r="B79" s="47" t="s">
        <v>426</v>
      </c>
      <c r="C79" s="47" t="s">
        <v>9283</v>
      </c>
      <c r="D79" s="47" t="s">
        <v>274</v>
      </c>
      <c r="E79" s="47" t="s">
        <v>9482</v>
      </c>
      <c r="F79" s="48"/>
      <c r="G79" s="48" t="s">
        <v>9380</v>
      </c>
    </row>
    <row r="80" spans="1:7" s="49" customFormat="1" ht="11.4" x14ac:dyDescent="0.2">
      <c r="A80" s="47" t="s">
        <v>9483</v>
      </c>
      <c r="B80" s="47" t="s">
        <v>152</v>
      </c>
      <c r="C80" s="47" t="s">
        <v>3323</v>
      </c>
      <c r="D80" s="47" t="s">
        <v>274</v>
      </c>
      <c r="E80" s="47" t="s">
        <v>9414</v>
      </c>
      <c r="F80" s="48"/>
      <c r="G80" s="48"/>
    </row>
    <row r="81" spans="1:7" s="49" customFormat="1" ht="11.4" x14ac:dyDescent="0.2">
      <c r="A81" s="47" t="s">
        <v>9484</v>
      </c>
      <c r="B81" s="47" t="s">
        <v>152</v>
      </c>
      <c r="C81" s="47" t="s">
        <v>3228</v>
      </c>
      <c r="D81" s="47" t="s">
        <v>274</v>
      </c>
      <c r="E81" s="47" t="s">
        <v>9414</v>
      </c>
      <c r="F81" s="48"/>
      <c r="G81" s="48"/>
    </row>
    <row r="82" spans="1:7" s="49" customFormat="1" ht="11.4" x14ac:dyDescent="0.2">
      <c r="A82" s="47" t="s">
        <v>9485</v>
      </c>
      <c r="B82" s="47" t="s">
        <v>152</v>
      </c>
      <c r="C82" s="47" t="s">
        <v>44</v>
      </c>
      <c r="D82" s="47" t="s">
        <v>9387</v>
      </c>
      <c r="E82" s="50" t="s">
        <v>10441</v>
      </c>
      <c r="F82" s="48"/>
      <c r="G82" s="48" t="s">
        <v>9380</v>
      </c>
    </row>
    <row r="83" spans="1:7" s="49" customFormat="1" ht="11.4" x14ac:dyDescent="0.2">
      <c r="A83" s="47" t="s">
        <v>9486</v>
      </c>
      <c r="B83" s="47" t="s">
        <v>152</v>
      </c>
      <c r="C83" s="47" t="s">
        <v>44</v>
      </c>
      <c r="D83" s="47" t="s">
        <v>274</v>
      </c>
      <c r="E83" s="47" t="s">
        <v>9412</v>
      </c>
      <c r="F83" s="48"/>
      <c r="G83" s="48"/>
    </row>
    <row r="84" spans="1:7" s="49" customFormat="1" ht="11.4" x14ac:dyDescent="0.2">
      <c r="A84" s="47" t="s">
        <v>9487</v>
      </c>
      <c r="B84" s="47" t="s">
        <v>426</v>
      </c>
      <c r="C84" s="47" t="s">
        <v>61</v>
      </c>
      <c r="D84" s="47" t="s">
        <v>9387</v>
      </c>
      <c r="E84" s="47" t="s">
        <v>9392</v>
      </c>
      <c r="F84" s="48"/>
      <c r="G84" s="48"/>
    </row>
    <row r="85" spans="1:7" s="49" customFormat="1" ht="11.4" x14ac:dyDescent="0.2">
      <c r="A85" s="47" t="s">
        <v>9488</v>
      </c>
      <c r="B85" s="47" t="s">
        <v>1060</v>
      </c>
      <c r="C85" s="47" t="s">
        <v>3323</v>
      </c>
      <c r="D85" s="47" t="s">
        <v>409</v>
      </c>
      <c r="E85" s="47" t="s">
        <v>9412</v>
      </c>
      <c r="F85" s="48"/>
      <c r="G85" s="48"/>
    </row>
    <row r="86" spans="1:7" s="49" customFormat="1" ht="11.4" x14ac:dyDescent="0.2">
      <c r="A86" s="47" t="s">
        <v>9489</v>
      </c>
      <c r="B86" s="47" t="s">
        <v>426</v>
      </c>
      <c r="C86" s="47" t="s">
        <v>1003</v>
      </c>
      <c r="D86" s="47" t="s">
        <v>1003</v>
      </c>
      <c r="E86" s="47" t="s">
        <v>9447</v>
      </c>
      <c r="F86" s="47" t="s">
        <v>9490</v>
      </c>
      <c r="G86" s="48"/>
    </row>
    <row r="87" spans="1:7" s="49" customFormat="1" ht="11.4" x14ac:dyDescent="0.2">
      <c r="A87" s="47" t="s">
        <v>9491</v>
      </c>
      <c r="B87" s="47" t="s">
        <v>426</v>
      </c>
      <c r="C87" s="47" t="s">
        <v>44</v>
      </c>
      <c r="D87" s="47" t="s">
        <v>274</v>
      </c>
      <c r="E87" s="47" t="s">
        <v>9447</v>
      </c>
      <c r="F87" s="48"/>
      <c r="G87" s="48"/>
    </row>
  </sheetData>
  <autoFilter ref="A1:G87" xr:uid="{2DA1A904-6E94-424E-B327-9230B3376E4C}"/>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07188-9FCF-4B0F-85A4-53D64B7EF55B}">
  <dimension ref="A1:DQ2498"/>
  <sheetViews>
    <sheetView zoomScale="60" zoomScaleNormal="60" workbookViewId="0">
      <pane xSplit="10284" topLeftCell="Y1" activePane="topRight"/>
      <selection activeCell="AO3" sqref="AO3"/>
      <selection pane="topRight" activeCell="Y2" sqref="Y2"/>
    </sheetView>
  </sheetViews>
  <sheetFormatPr defaultColWidth="9.109375" defaultRowHeight="13.2" x14ac:dyDescent="0.25"/>
  <cols>
    <col min="1" max="1" width="7.44140625" style="95" customWidth="1"/>
    <col min="2" max="2" width="4.6640625" style="95" customWidth="1"/>
    <col min="3" max="3" width="6.44140625" style="95" customWidth="1"/>
    <col min="4" max="4" width="9.6640625" style="95" customWidth="1"/>
    <col min="5" max="5" width="9.88671875" style="95" customWidth="1"/>
    <col min="6" max="6" width="10" style="95" customWidth="1"/>
    <col min="7" max="7" width="9.44140625" style="95" customWidth="1"/>
    <col min="8" max="8" width="9.88671875" style="95" customWidth="1"/>
    <col min="9" max="9" width="9.6640625" style="95" customWidth="1"/>
    <col min="10" max="10" width="9.88671875" style="95" customWidth="1"/>
    <col min="11" max="11" width="10.5546875" style="95" customWidth="1"/>
    <col min="12" max="12" width="11" style="97" customWidth="1"/>
    <col min="13" max="13" width="11.109375" style="95" customWidth="1"/>
    <col min="14" max="14" width="9.109375" style="95" customWidth="1"/>
    <col min="15" max="16" width="9.109375" style="95"/>
    <col min="17" max="17" width="8" style="95" customWidth="1"/>
    <col min="18" max="18" width="9.109375" style="95"/>
    <col min="19" max="19" width="15" style="95" customWidth="1"/>
    <col min="20" max="24" width="9.109375" style="95"/>
    <col min="25" max="25" width="9.44140625" style="95" customWidth="1"/>
    <col min="26" max="37" width="9.109375" style="95"/>
    <col min="38" max="38" width="18.88671875" style="95" customWidth="1"/>
    <col min="39" max="40" width="9.109375" style="95"/>
    <col min="41" max="41" width="21.88671875" style="95" customWidth="1"/>
    <col min="42" max="42" width="20.6640625" style="95" customWidth="1"/>
    <col min="43" max="43" width="6.6640625" style="95" customWidth="1"/>
    <col min="44" max="44" width="6.33203125" style="95" customWidth="1"/>
    <col min="45" max="45" width="5.33203125" style="95" customWidth="1"/>
    <col min="46" max="46" width="6.44140625" style="95" customWidth="1"/>
    <col min="47" max="47" width="6.6640625" style="95" customWidth="1"/>
    <col min="48" max="48" width="7" style="95" customWidth="1"/>
    <col min="49" max="49" width="6.88671875" style="95" customWidth="1"/>
    <col min="50" max="50" width="5.44140625" style="95" customWidth="1"/>
    <col min="51" max="51" width="6.6640625" style="95" customWidth="1"/>
    <col min="52" max="52" width="7.33203125" style="95" customWidth="1"/>
    <col min="53" max="53" width="7" style="95" customWidth="1"/>
    <col min="54" max="54" width="6.6640625" style="95" customWidth="1"/>
    <col min="55" max="56" width="6.5546875" style="95" customWidth="1"/>
    <col min="57" max="57" width="7.33203125" style="95" customWidth="1"/>
    <col min="58" max="58" width="7" style="95" customWidth="1"/>
    <col min="59" max="59" width="7.33203125" style="95" customWidth="1"/>
    <col min="60" max="61" width="6.5546875" style="95" customWidth="1"/>
    <col min="62" max="62" width="8.6640625" style="95" customWidth="1"/>
    <col min="63" max="63" width="7.33203125" style="95" customWidth="1"/>
    <col min="64" max="65" width="6.5546875" style="95" customWidth="1"/>
    <col min="66" max="66" width="7.33203125" style="95" customWidth="1"/>
    <col min="67" max="67" width="8" style="95" customWidth="1"/>
    <col min="68" max="68" width="7" style="95" customWidth="1"/>
    <col min="69" max="69" width="6.109375" style="95" customWidth="1"/>
    <col min="70" max="70" width="7.33203125" style="108" customWidth="1"/>
    <col min="71" max="71" width="6.88671875" style="95" customWidth="1"/>
    <col min="72" max="72" width="7" style="95" customWidth="1"/>
    <col min="73" max="73" width="7.109375" style="95" customWidth="1"/>
    <col min="74" max="74" width="7.33203125" style="108" customWidth="1"/>
    <col min="75" max="75" width="7.88671875" style="95" customWidth="1"/>
    <col min="76" max="77" width="8.109375" style="95" customWidth="1"/>
    <col min="78" max="78" width="6.88671875" style="95" customWidth="1"/>
    <col min="79" max="79" width="7.6640625" style="95" customWidth="1"/>
    <col min="80" max="80" width="7.33203125" style="95" customWidth="1"/>
    <col min="81" max="81" width="7.5546875" style="95" customWidth="1"/>
    <col min="82" max="82" width="7.33203125" style="95" customWidth="1"/>
    <col min="83" max="83" width="6.5546875" style="95" customWidth="1"/>
    <col min="84" max="84" width="7" style="95" customWidth="1"/>
    <col min="85" max="85" width="7.33203125" style="95" customWidth="1"/>
    <col min="86" max="86" width="7.109375" style="95" customWidth="1"/>
    <col min="87" max="87" width="6.6640625" style="95" customWidth="1"/>
    <col min="88" max="88" width="8" style="95" customWidth="1"/>
    <col min="89" max="89" width="7.44140625" style="95" customWidth="1"/>
    <col min="90" max="91" width="6.88671875" style="95" customWidth="1"/>
    <col min="92" max="92" width="7.6640625" style="95" customWidth="1"/>
    <col min="93" max="93" width="7.33203125" style="95" customWidth="1"/>
    <col min="94" max="94" width="7.109375" style="95" customWidth="1"/>
    <col min="95" max="95" width="10.5546875" style="95" customWidth="1"/>
    <col min="96" max="96" width="9.33203125" style="95" customWidth="1"/>
    <col min="97" max="97" width="11" style="95" customWidth="1"/>
    <col min="98" max="98" width="10.5546875" style="95" customWidth="1"/>
    <col min="99" max="99" width="12.44140625" style="95" customWidth="1"/>
    <col min="100" max="100" width="12.33203125" style="95" customWidth="1"/>
    <col min="101" max="102" width="10.6640625" style="95" customWidth="1"/>
    <col min="103" max="103" width="11" style="95" customWidth="1"/>
    <col min="104" max="104" width="10.5546875" style="95" customWidth="1"/>
    <col min="105" max="105" width="12.33203125" style="95" customWidth="1"/>
    <col min="106" max="106" width="10.33203125" style="95" customWidth="1"/>
    <col min="107" max="107" width="10" style="95" customWidth="1"/>
    <col min="108" max="108" width="12.33203125" style="95" customWidth="1"/>
    <col min="109" max="109" width="11.88671875" style="95" customWidth="1"/>
    <col min="110" max="16384" width="9.109375" style="95"/>
  </cols>
  <sheetData>
    <row r="1" spans="1:26" ht="39.6" x14ac:dyDescent="0.25">
      <c r="A1" s="110" t="s">
        <v>10438</v>
      </c>
      <c r="B1" s="110" t="s">
        <v>9188</v>
      </c>
      <c r="C1" s="110" t="s">
        <v>10128</v>
      </c>
      <c r="D1" s="110" t="s">
        <v>10155</v>
      </c>
      <c r="E1" s="111" t="s">
        <v>10156</v>
      </c>
      <c r="F1" s="110" t="s">
        <v>10157</v>
      </c>
      <c r="G1" s="110" t="s">
        <v>10158</v>
      </c>
      <c r="H1" s="110" t="s">
        <v>10159</v>
      </c>
      <c r="I1" s="110" t="s">
        <v>10160</v>
      </c>
      <c r="J1" s="112" t="s">
        <v>10161</v>
      </c>
      <c r="K1" s="113" t="s">
        <v>10162</v>
      </c>
      <c r="L1" s="114" t="s">
        <v>10439</v>
      </c>
      <c r="S1" s="95" t="s">
        <v>10438</v>
      </c>
    </row>
    <row r="2" spans="1:26" x14ac:dyDescent="0.25">
      <c r="A2" s="115" t="s">
        <v>2517</v>
      </c>
      <c r="B2" s="115" t="s">
        <v>1172</v>
      </c>
      <c r="C2" s="116">
        <v>1</v>
      </c>
      <c r="D2" s="117">
        <v>1</v>
      </c>
      <c r="E2" s="117">
        <v>0</v>
      </c>
      <c r="F2" s="117">
        <v>0</v>
      </c>
      <c r="G2" s="117">
        <v>0</v>
      </c>
      <c r="H2" s="117">
        <v>1</v>
      </c>
      <c r="I2" s="117">
        <v>0</v>
      </c>
      <c r="J2" s="118">
        <v>0</v>
      </c>
      <c r="K2" s="119">
        <f t="shared" ref="K2:K3" si="0">SUM(E2:J2)</f>
        <v>1</v>
      </c>
      <c r="L2" s="97">
        <v>1</v>
      </c>
      <c r="S2" s="99" t="s">
        <v>10164</v>
      </c>
      <c r="T2" s="99" t="s">
        <v>1914</v>
      </c>
      <c r="U2" s="99" t="s">
        <v>1305</v>
      </c>
      <c r="V2" s="99" t="s">
        <v>1050</v>
      </c>
      <c r="W2" s="99" t="s">
        <v>150</v>
      </c>
      <c r="X2" s="99" t="s">
        <v>417</v>
      </c>
      <c r="Y2" s="99" t="s">
        <v>10130</v>
      </c>
    </row>
    <row r="3" spans="1:26" x14ac:dyDescent="0.25">
      <c r="A3" s="120" t="s">
        <v>2666</v>
      </c>
      <c r="B3" s="120" t="s">
        <v>3312</v>
      </c>
      <c r="C3" s="121">
        <v>1</v>
      </c>
      <c r="D3" s="122">
        <v>1</v>
      </c>
      <c r="E3" s="122">
        <v>0</v>
      </c>
      <c r="F3" s="122">
        <v>0</v>
      </c>
      <c r="G3" s="122">
        <v>0</v>
      </c>
      <c r="H3" s="122">
        <v>1</v>
      </c>
      <c r="I3" s="122">
        <v>0</v>
      </c>
      <c r="J3" s="119">
        <v>0</v>
      </c>
      <c r="K3" s="119">
        <f t="shared" si="0"/>
        <v>1</v>
      </c>
      <c r="S3" s="99" t="s">
        <v>10140</v>
      </c>
      <c r="T3" s="104">
        <v>0</v>
      </c>
      <c r="U3" s="104">
        <v>0</v>
      </c>
      <c r="V3" s="104">
        <v>0</v>
      </c>
      <c r="W3" s="104">
        <v>0</v>
      </c>
      <c r="X3" s="104">
        <v>0</v>
      </c>
      <c r="Y3" s="99">
        <f t="shared" ref="Y3:Y14" si="1">SUM(T3:X3)</f>
        <v>0</v>
      </c>
    </row>
    <row r="4" spans="1:26" x14ac:dyDescent="0.25">
      <c r="A4" s="120" t="s">
        <v>2666</v>
      </c>
      <c r="B4" s="120" t="s">
        <v>1172</v>
      </c>
      <c r="C4" s="121">
        <v>3</v>
      </c>
      <c r="D4" s="122">
        <v>3</v>
      </c>
      <c r="E4" s="122">
        <v>0</v>
      </c>
      <c r="F4" s="122">
        <v>1</v>
      </c>
      <c r="G4" s="122">
        <v>0</v>
      </c>
      <c r="H4" s="122">
        <v>2</v>
      </c>
      <c r="I4" s="122">
        <v>0</v>
      </c>
      <c r="J4" s="119">
        <v>0</v>
      </c>
      <c r="K4" s="119">
        <f t="shared" ref="K4" si="2">SUM(E4:J4)</f>
        <v>3</v>
      </c>
      <c r="L4" s="97">
        <v>4</v>
      </c>
      <c r="S4" s="123" t="s">
        <v>10141</v>
      </c>
      <c r="T4" s="124">
        <v>0</v>
      </c>
      <c r="U4" s="124">
        <v>0</v>
      </c>
      <c r="V4" s="124">
        <v>0</v>
      </c>
      <c r="W4" s="124">
        <v>0</v>
      </c>
      <c r="X4" s="124">
        <v>0</v>
      </c>
      <c r="Y4" s="99">
        <f t="shared" si="1"/>
        <v>0</v>
      </c>
    </row>
    <row r="5" spans="1:26" x14ac:dyDescent="0.25">
      <c r="A5" s="115" t="s">
        <v>1070</v>
      </c>
      <c r="B5" s="115" t="s">
        <v>3312</v>
      </c>
      <c r="C5" s="116">
        <v>4</v>
      </c>
      <c r="D5" s="117">
        <v>4</v>
      </c>
      <c r="E5" s="117">
        <v>0</v>
      </c>
      <c r="F5" s="117">
        <v>1</v>
      </c>
      <c r="G5" s="117">
        <v>0</v>
      </c>
      <c r="H5" s="117">
        <v>3</v>
      </c>
      <c r="I5" s="117">
        <v>0</v>
      </c>
      <c r="J5" s="118">
        <v>0</v>
      </c>
      <c r="K5" s="119">
        <f t="shared" ref="K5:K21" si="3">SUM(E5:J5)</f>
        <v>4</v>
      </c>
      <c r="S5" s="99" t="s">
        <v>10142</v>
      </c>
      <c r="T5" s="104">
        <v>0</v>
      </c>
      <c r="U5" s="104">
        <v>0</v>
      </c>
      <c r="V5" s="104">
        <v>0</v>
      </c>
      <c r="W5" s="104">
        <v>0</v>
      </c>
      <c r="X5" s="104">
        <v>0</v>
      </c>
      <c r="Y5" s="99">
        <f t="shared" si="1"/>
        <v>0</v>
      </c>
    </row>
    <row r="6" spans="1:26" x14ac:dyDescent="0.25">
      <c r="A6" s="115" t="s">
        <v>1070</v>
      </c>
      <c r="B6" s="115" t="s">
        <v>4069</v>
      </c>
      <c r="C6" s="116">
        <v>2</v>
      </c>
      <c r="D6" s="117">
        <v>2</v>
      </c>
      <c r="E6" s="117">
        <v>0</v>
      </c>
      <c r="F6" s="117">
        <v>0</v>
      </c>
      <c r="G6" s="117">
        <v>0</v>
      </c>
      <c r="H6" s="117">
        <v>2</v>
      </c>
      <c r="I6" s="117">
        <v>0</v>
      </c>
      <c r="J6" s="118">
        <v>0</v>
      </c>
      <c r="K6" s="119">
        <f t="shared" si="3"/>
        <v>2</v>
      </c>
      <c r="S6" s="123" t="s">
        <v>10143</v>
      </c>
      <c r="T6" s="124">
        <v>0</v>
      </c>
      <c r="U6" s="124">
        <v>0</v>
      </c>
      <c r="V6" s="124">
        <v>0</v>
      </c>
      <c r="W6" s="124">
        <v>0</v>
      </c>
      <c r="X6" s="124">
        <v>0</v>
      </c>
      <c r="Y6" s="99">
        <f t="shared" si="1"/>
        <v>0</v>
      </c>
    </row>
    <row r="7" spans="1:26" x14ac:dyDescent="0.25">
      <c r="A7" s="115" t="s">
        <v>1070</v>
      </c>
      <c r="B7" s="115" t="s">
        <v>1172</v>
      </c>
      <c r="C7" s="116">
        <v>26</v>
      </c>
      <c r="D7" s="117">
        <v>26</v>
      </c>
      <c r="E7" s="117">
        <v>0</v>
      </c>
      <c r="F7" s="117">
        <v>5</v>
      </c>
      <c r="G7" s="117">
        <v>2</v>
      </c>
      <c r="H7" s="117">
        <v>19</v>
      </c>
      <c r="I7" s="117">
        <v>0</v>
      </c>
      <c r="J7" s="118">
        <v>0</v>
      </c>
      <c r="K7" s="119">
        <f t="shared" si="3"/>
        <v>26</v>
      </c>
      <c r="L7" s="97">
        <v>32</v>
      </c>
      <c r="S7" s="99" t="s">
        <v>10144</v>
      </c>
      <c r="T7" s="104">
        <v>0</v>
      </c>
      <c r="U7" s="104">
        <v>0</v>
      </c>
      <c r="V7" s="104">
        <v>0</v>
      </c>
      <c r="W7" s="104">
        <v>0</v>
      </c>
      <c r="X7" s="104">
        <v>0</v>
      </c>
      <c r="Y7" s="99">
        <f t="shared" si="1"/>
        <v>0</v>
      </c>
    </row>
    <row r="8" spans="1:26" x14ac:dyDescent="0.25">
      <c r="A8" s="120" t="s">
        <v>1060</v>
      </c>
      <c r="B8" s="120" t="s">
        <v>3312</v>
      </c>
      <c r="C8" s="121">
        <v>27</v>
      </c>
      <c r="D8" s="122">
        <v>27</v>
      </c>
      <c r="E8" s="122">
        <v>0</v>
      </c>
      <c r="F8" s="122">
        <v>6</v>
      </c>
      <c r="G8" s="122">
        <v>2</v>
      </c>
      <c r="H8" s="122">
        <v>19</v>
      </c>
      <c r="I8" s="122">
        <v>0</v>
      </c>
      <c r="J8" s="119">
        <v>0</v>
      </c>
      <c r="K8" s="119">
        <f t="shared" si="3"/>
        <v>27</v>
      </c>
      <c r="S8" s="123" t="s">
        <v>10145</v>
      </c>
      <c r="T8" s="124">
        <v>0</v>
      </c>
      <c r="U8" s="124">
        <v>0</v>
      </c>
      <c r="V8" s="124">
        <v>0</v>
      </c>
      <c r="W8" s="124">
        <v>1</v>
      </c>
      <c r="X8" s="124">
        <v>0</v>
      </c>
      <c r="Y8" s="99">
        <f t="shared" si="1"/>
        <v>1</v>
      </c>
    </row>
    <row r="9" spans="1:26" x14ac:dyDescent="0.25">
      <c r="A9" s="120" t="s">
        <v>1060</v>
      </c>
      <c r="B9" s="120" t="s">
        <v>4069</v>
      </c>
      <c r="C9" s="121">
        <v>1</v>
      </c>
      <c r="D9" s="122">
        <v>1</v>
      </c>
      <c r="E9" s="122">
        <v>0</v>
      </c>
      <c r="F9" s="122">
        <v>1</v>
      </c>
      <c r="G9" s="122">
        <v>0</v>
      </c>
      <c r="H9" s="122">
        <v>0</v>
      </c>
      <c r="I9" s="122">
        <v>0</v>
      </c>
      <c r="J9" s="119">
        <v>0</v>
      </c>
      <c r="K9" s="119">
        <f t="shared" si="3"/>
        <v>1</v>
      </c>
      <c r="S9" s="99" t="s">
        <v>10146</v>
      </c>
      <c r="T9" s="104">
        <v>0</v>
      </c>
      <c r="U9" s="104">
        <v>1</v>
      </c>
      <c r="V9" s="104">
        <v>0</v>
      </c>
      <c r="W9" s="104">
        <v>3</v>
      </c>
      <c r="X9" s="104">
        <v>0</v>
      </c>
      <c r="Y9" s="99">
        <f t="shared" si="1"/>
        <v>4</v>
      </c>
    </row>
    <row r="10" spans="1:26" x14ac:dyDescent="0.25">
      <c r="A10" s="120" t="s">
        <v>1060</v>
      </c>
      <c r="B10" s="120" t="s">
        <v>1172</v>
      </c>
      <c r="C10" s="121">
        <v>97</v>
      </c>
      <c r="D10" s="122">
        <v>97</v>
      </c>
      <c r="E10" s="122">
        <v>0</v>
      </c>
      <c r="F10" s="122">
        <v>3</v>
      </c>
      <c r="G10" s="122">
        <v>2</v>
      </c>
      <c r="H10" s="122">
        <v>28</v>
      </c>
      <c r="I10" s="122">
        <v>64</v>
      </c>
      <c r="J10" s="119">
        <v>0</v>
      </c>
      <c r="K10" s="119">
        <f t="shared" si="3"/>
        <v>97</v>
      </c>
      <c r="L10" s="97">
        <v>125</v>
      </c>
      <c r="S10" s="123" t="s">
        <v>10147</v>
      </c>
      <c r="T10" s="124">
        <v>0</v>
      </c>
      <c r="U10" s="124">
        <v>6</v>
      </c>
      <c r="V10" s="124">
        <v>2</v>
      </c>
      <c r="W10" s="124">
        <v>24</v>
      </c>
      <c r="X10" s="124">
        <v>0</v>
      </c>
      <c r="Y10" s="99">
        <f t="shared" si="1"/>
        <v>32</v>
      </c>
      <c r="Z10" s="97"/>
    </row>
    <row r="11" spans="1:26" x14ac:dyDescent="0.25">
      <c r="A11" s="115" t="s">
        <v>426</v>
      </c>
      <c r="B11" s="115" t="s">
        <v>3312</v>
      </c>
      <c r="C11" s="116">
        <v>50</v>
      </c>
      <c r="D11" s="117">
        <v>50</v>
      </c>
      <c r="E11" s="117">
        <v>0</v>
      </c>
      <c r="F11" s="117">
        <v>8</v>
      </c>
      <c r="G11" s="117">
        <v>3</v>
      </c>
      <c r="H11" s="117">
        <v>39</v>
      </c>
      <c r="I11" s="117">
        <v>0</v>
      </c>
      <c r="J11" s="118">
        <v>0</v>
      </c>
      <c r="K11" s="119">
        <f t="shared" si="3"/>
        <v>50</v>
      </c>
      <c r="S11" s="99" t="s">
        <v>10148</v>
      </c>
      <c r="T11" s="104">
        <v>0</v>
      </c>
      <c r="U11" s="104">
        <v>10</v>
      </c>
      <c r="V11" s="104">
        <v>4</v>
      </c>
      <c r="W11" s="104">
        <v>47</v>
      </c>
      <c r="X11" s="104">
        <v>64</v>
      </c>
      <c r="Y11" s="99">
        <f t="shared" si="1"/>
        <v>125</v>
      </c>
      <c r="Z11" s="97"/>
    </row>
    <row r="12" spans="1:26" x14ac:dyDescent="0.25">
      <c r="A12" s="115" t="s">
        <v>426</v>
      </c>
      <c r="B12" s="115" t="s">
        <v>3472</v>
      </c>
      <c r="C12" s="116">
        <v>13</v>
      </c>
      <c r="D12" s="117">
        <v>13</v>
      </c>
      <c r="E12" s="117">
        <v>0</v>
      </c>
      <c r="F12" s="117">
        <v>0</v>
      </c>
      <c r="G12" s="117">
        <v>0</v>
      </c>
      <c r="H12" s="117">
        <v>3</v>
      </c>
      <c r="I12" s="117">
        <v>10</v>
      </c>
      <c r="J12" s="118">
        <v>0</v>
      </c>
      <c r="K12" s="119">
        <f t="shared" si="3"/>
        <v>13</v>
      </c>
      <c r="S12" s="123" t="s">
        <v>10149</v>
      </c>
      <c r="T12" s="124">
        <v>10</v>
      </c>
      <c r="U12" s="124">
        <v>28</v>
      </c>
      <c r="V12" s="124">
        <v>10</v>
      </c>
      <c r="W12" s="124">
        <v>129</v>
      </c>
      <c r="X12" s="124">
        <v>247</v>
      </c>
      <c r="Y12" s="99">
        <f t="shared" si="1"/>
        <v>424</v>
      </c>
    </row>
    <row r="13" spans="1:26" x14ac:dyDescent="0.25">
      <c r="A13" s="115" t="s">
        <v>426</v>
      </c>
      <c r="B13" s="115" t="s">
        <v>4069</v>
      </c>
      <c r="C13" s="116">
        <v>3</v>
      </c>
      <c r="D13" s="117">
        <v>3</v>
      </c>
      <c r="E13" s="117">
        <v>0</v>
      </c>
      <c r="F13" s="117">
        <v>1</v>
      </c>
      <c r="G13" s="117">
        <v>0</v>
      </c>
      <c r="H13" s="117">
        <v>2</v>
      </c>
      <c r="I13" s="117">
        <v>0</v>
      </c>
      <c r="J13" s="118">
        <v>0</v>
      </c>
      <c r="K13" s="119">
        <f t="shared" si="3"/>
        <v>3</v>
      </c>
      <c r="S13" s="99" t="s">
        <v>10165</v>
      </c>
      <c r="T13" s="104">
        <v>62</v>
      </c>
      <c r="U13" s="104">
        <v>102</v>
      </c>
      <c r="V13" s="104">
        <v>48</v>
      </c>
      <c r="W13" s="104">
        <v>366</v>
      </c>
      <c r="X13" s="104">
        <v>830</v>
      </c>
      <c r="Y13" s="99">
        <f t="shared" si="1"/>
        <v>1408</v>
      </c>
      <c r="Z13" s="97"/>
    </row>
    <row r="14" spans="1:26" x14ac:dyDescent="0.25">
      <c r="A14" s="115" t="s">
        <v>426</v>
      </c>
      <c r="B14" s="115" t="s">
        <v>1172</v>
      </c>
      <c r="C14" s="116">
        <v>360</v>
      </c>
      <c r="D14" s="117">
        <v>358</v>
      </c>
      <c r="E14" s="117">
        <v>10</v>
      </c>
      <c r="F14" s="117">
        <v>19</v>
      </c>
      <c r="G14" s="117">
        <v>7</v>
      </c>
      <c r="H14" s="117">
        <v>85</v>
      </c>
      <c r="I14" s="117">
        <v>237</v>
      </c>
      <c r="J14" s="118">
        <v>0</v>
      </c>
      <c r="K14" s="119">
        <f t="shared" si="3"/>
        <v>358</v>
      </c>
      <c r="L14" s="97">
        <v>424</v>
      </c>
      <c r="T14" s="97">
        <f>SUM(T3:T13)</f>
        <v>72</v>
      </c>
      <c r="U14" s="97">
        <f>SUM(U3:U13)</f>
        <v>147</v>
      </c>
      <c r="V14" s="97">
        <f>SUM(V3:V13)</f>
        <v>64</v>
      </c>
      <c r="W14" s="97">
        <f>SUM(W3:W13)</f>
        <v>570</v>
      </c>
      <c r="X14" s="97">
        <f>SUM(X3:X13)</f>
        <v>1141</v>
      </c>
      <c r="Y14" s="99">
        <f t="shared" si="1"/>
        <v>1994</v>
      </c>
    </row>
    <row r="15" spans="1:26" x14ac:dyDescent="0.25">
      <c r="A15" s="120" t="s">
        <v>152</v>
      </c>
      <c r="B15" s="120" t="s">
        <v>3312</v>
      </c>
      <c r="C15" s="121">
        <v>157</v>
      </c>
      <c r="D15" s="122">
        <v>156</v>
      </c>
      <c r="E15" s="122">
        <v>10</v>
      </c>
      <c r="F15" s="122">
        <v>23</v>
      </c>
      <c r="G15" s="122">
        <v>10</v>
      </c>
      <c r="H15" s="122">
        <v>113</v>
      </c>
      <c r="I15" s="122">
        <v>0</v>
      </c>
      <c r="J15" s="119">
        <v>0</v>
      </c>
      <c r="K15" s="119">
        <f t="shared" si="3"/>
        <v>156</v>
      </c>
    </row>
    <row r="16" spans="1:26" x14ac:dyDescent="0.25">
      <c r="A16" s="120" t="s">
        <v>152</v>
      </c>
      <c r="B16" s="120" t="s">
        <v>3472</v>
      </c>
      <c r="C16" s="121">
        <v>15</v>
      </c>
      <c r="D16" s="122">
        <v>14</v>
      </c>
      <c r="E16" s="122">
        <v>0</v>
      </c>
      <c r="F16" s="122">
        <v>5</v>
      </c>
      <c r="G16" s="122">
        <v>3</v>
      </c>
      <c r="H16" s="122">
        <v>5</v>
      </c>
      <c r="I16" s="122">
        <v>1</v>
      </c>
      <c r="J16" s="119">
        <v>0</v>
      </c>
      <c r="K16" s="119">
        <f t="shared" si="3"/>
        <v>14</v>
      </c>
      <c r="S16" s="99" t="s">
        <v>10167</v>
      </c>
      <c r="T16" s="99" t="s">
        <v>1914</v>
      </c>
      <c r="U16" s="99" t="s">
        <v>1305</v>
      </c>
      <c r="V16" s="99" t="s">
        <v>1050</v>
      </c>
      <c r="W16" s="99" t="s">
        <v>150</v>
      </c>
      <c r="X16" s="99" t="s">
        <v>417</v>
      </c>
      <c r="Y16" s="99" t="s">
        <v>10130</v>
      </c>
    </row>
    <row r="17" spans="1:26" x14ac:dyDescent="0.25">
      <c r="A17" s="120" t="s">
        <v>152</v>
      </c>
      <c r="B17" s="120" t="s">
        <v>773</v>
      </c>
      <c r="C17" s="121">
        <v>2</v>
      </c>
      <c r="D17" s="122">
        <v>0</v>
      </c>
      <c r="E17" s="122">
        <v>0</v>
      </c>
      <c r="F17" s="122">
        <v>0</v>
      </c>
      <c r="G17" s="122">
        <v>0</v>
      </c>
      <c r="H17" s="122">
        <v>0</v>
      </c>
      <c r="I17" s="122">
        <v>0</v>
      </c>
      <c r="J17" s="119">
        <v>0</v>
      </c>
      <c r="K17" s="119">
        <f t="shared" si="3"/>
        <v>0</v>
      </c>
      <c r="S17" s="99" t="s">
        <v>10140</v>
      </c>
      <c r="T17" s="104">
        <v>0</v>
      </c>
      <c r="U17" s="104">
        <v>0</v>
      </c>
      <c r="V17" s="104">
        <v>0</v>
      </c>
      <c r="W17" s="104">
        <v>0</v>
      </c>
      <c r="X17" s="104">
        <v>0</v>
      </c>
      <c r="Y17" s="99">
        <f t="shared" ref="Y17:Y28" si="4">SUM(T17:X17)</f>
        <v>0</v>
      </c>
    </row>
    <row r="18" spans="1:26" x14ac:dyDescent="0.25">
      <c r="A18" s="120" t="s">
        <v>152</v>
      </c>
      <c r="B18" s="120" t="s">
        <v>4069</v>
      </c>
      <c r="C18" s="121">
        <v>4</v>
      </c>
      <c r="D18" s="122">
        <v>4</v>
      </c>
      <c r="E18" s="122">
        <v>0</v>
      </c>
      <c r="F18" s="122">
        <v>2</v>
      </c>
      <c r="G18" s="122">
        <v>0</v>
      </c>
      <c r="H18" s="122">
        <v>2</v>
      </c>
      <c r="I18" s="122">
        <v>0</v>
      </c>
      <c r="J18" s="119">
        <v>0</v>
      </c>
      <c r="K18" s="119">
        <f t="shared" si="3"/>
        <v>4</v>
      </c>
      <c r="S18" s="123" t="s">
        <v>10141</v>
      </c>
      <c r="T18" s="124">
        <v>0</v>
      </c>
      <c r="U18" s="124">
        <v>0</v>
      </c>
      <c r="V18" s="124">
        <v>0</v>
      </c>
      <c r="W18" s="126">
        <v>0</v>
      </c>
      <c r="X18" s="124">
        <v>0</v>
      </c>
      <c r="Y18" s="99">
        <f t="shared" si="4"/>
        <v>0</v>
      </c>
    </row>
    <row r="19" spans="1:26" x14ac:dyDescent="0.25">
      <c r="A19" s="120" t="s">
        <v>152</v>
      </c>
      <c r="B19" s="120" t="s">
        <v>1172</v>
      </c>
      <c r="C19" s="121">
        <v>1238</v>
      </c>
      <c r="D19" s="122">
        <v>1234</v>
      </c>
      <c r="E19" s="122">
        <v>52</v>
      </c>
      <c r="F19" s="122">
        <v>72</v>
      </c>
      <c r="G19" s="122">
        <v>35</v>
      </c>
      <c r="H19" s="122">
        <v>246</v>
      </c>
      <c r="I19" s="122">
        <v>829</v>
      </c>
      <c r="J19" s="119">
        <v>0</v>
      </c>
      <c r="K19" s="119">
        <f t="shared" si="3"/>
        <v>1234</v>
      </c>
      <c r="L19" s="97">
        <v>1408</v>
      </c>
      <c r="S19" s="99" t="s">
        <v>10142</v>
      </c>
      <c r="T19" s="127">
        <v>0</v>
      </c>
      <c r="U19" s="127">
        <v>0</v>
      </c>
      <c r="V19" s="127">
        <v>0</v>
      </c>
      <c r="W19" s="104">
        <v>0</v>
      </c>
      <c r="X19" s="127">
        <v>0</v>
      </c>
      <c r="Y19" s="99">
        <f t="shared" si="4"/>
        <v>0</v>
      </c>
    </row>
    <row r="20" spans="1:26" x14ac:dyDescent="0.25">
      <c r="A20" s="115" t="s">
        <v>168</v>
      </c>
      <c r="B20" s="115" t="s">
        <v>1172</v>
      </c>
      <c r="C20" s="116">
        <v>1</v>
      </c>
      <c r="D20" s="117">
        <v>0</v>
      </c>
      <c r="E20" s="117">
        <v>0</v>
      </c>
      <c r="F20" s="117">
        <v>0</v>
      </c>
      <c r="G20" s="117">
        <v>0</v>
      </c>
      <c r="H20" s="117">
        <v>0</v>
      </c>
      <c r="I20" s="117">
        <v>0</v>
      </c>
      <c r="J20" s="118">
        <v>0</v>
      </c>
      <c r="K20" s="119">
        <f t="shared" si="3"/>
        <v>0</v>
      </c>
      <c r="S20" s="123" t="s">
        <v>10143</v>
      </c>
      <c r="T20" s="128">
        <v>0</v>
      </c>
      <c r="U20" s="128">
        <v>0</v>
      </c>
      <c r="V20" s="128">
        <v>0</v>
      </c>
      <c r="W20" s="128">
        <v>0</v>
      </c>
      <c r="X20" s="128">
        <v>0</v>
      </c>
      <c r="Y20" s="99">
        <f t="shared" si="4"/>
        <v>0</v>
      </c>
    </row>
    <row r="21" spans="1:26" x14ac:dyDescent="0.25">
      <c r="A21" s="120" t="s">
        <v>10166</v>
      </c>
      <c r="B21" s="125"/>
      <c r="C21" s="125">
        <f t="shared" ref="C21:J21" si="5">SUM(C2:C20)</f>
        <v>2005</v>
      </c>
      <c r="D21" s="125">
        <f t="shared" si="5"/>
        <v>1994</v>
      </c>
      <c r="E21" s="125">
        <f t="shared" si="5"/>
        <v>72</v>
      </c>
      <c r="F21" s="125">
        <f t="shared" si="5"/>
        <v>147</v>
      </c>
      <c r="G21" s="125">
        <f t="shared" si="5"/>
        <v>64</v>
      </c>
      <c r="H21" s="125">
        <f t="shared" si="5"/>
        <v>570</v>
      </c>
      <c r="I21" s="125">
        <f t="shared" si="5"/>
        <v>1141</v>
      </c>
      <c r="J21" s="125">
        <f t="shared" si="5"/>
        <v>0</v>
      </c>
      <c r="K21" s="119">
        <f t="shared" si="3"/>
        <v>1994</v>
      </c>
      <c r="S21" s="129" t="s">
        <v>10144</v>
      </c>
      <c r="T21" s="130">
        <v>0</v>
      </c>
      <c r="U21" s="130">
        <v>0</v>
      </c>
      <c r="V21" s="130">
        <v>0</v>
      </c>
      <c r="W21" s="130">
        <v>0</v>
      </c>
      <c r="X21" s="130">
        <v>0</v>
      </c>
      <c r="Y21" s="129">
        <f t="shared" si="4"/>
        <v>0</v>
      </c>
    </row>
    <row r="22" spans="1:26" x14ac:dyDescent="0.25">
      <c r="S22" s="123" t="s">
        <v>10145</v>
      </c>
      <c r="T22" s="131">
        <v>0</v>
      </c>
      <c r="U22" s="131">
        <v>0</v>
      </c>
      <c r="V22" s="131">
        <v>0</v>
      </c>
      <c r="W22" s="131">
        <v>0</v>
      </c>
      <c r="X22" s="131">
        <v>0</v>
      </c>
      <c r="Y22" s="99">
        <f t="shared" si="4"/>
        <v>0</v>
      </c>
    </row>
    <row r="23" spans="1:26" x14ac:dyDescent="0.25">
      <c r="S23" s="99" t="s">
        <v>10146</v>
      </c>
      <c r="T23" s="132">
        <v>0</v>
      </c>
      <c r="U23" s="132">
        <v>0</v>
      </c>
      <c r="V23" s="132">
        <v>0</v>
      </c>
      <c r="W23" s="132">
        <v>1</v>
      </c>
      <c r="X23" s="132">
        <v>0</v>
      </c>
      <c r="Y23" s="99">
        <f t="shared" si="4"/>
        <v>1</v>
      </c>
    </row>
    <row r="24" spans="1:26" x14ac:dyDescent="0.25">
      <c r="S24" s="123" t="s">
        <v>10147</v>
      </c>
      <c r="T24" s="131">
        <v>0</v>
      </c>
      <c r="U24" s="131">
        <v>1</v>
      </c>
      <c r="V24" s="131">
        <v>0</v>
      </c>
      <c r="W24" s="131">
        <v>3</v>
      </c>
      <c r="X24" s="131">
        <v>0</v>
      </c>
      <c r="Y24" s="99">
        <f t="shared" si="4"/>
        <v>4</v>
      </c>
    </row>
    <row r="25" spans="1:26" x14ac:dyDescent="0.25">
      <c r="D25" s="95">
        <f>SUM(D15:D19)</f>
        <v>1408</v>
      </c>
      <c r="E25" s="95">
        <f t="shared" ref="E25:J25" si="6">SUM(E15:E19)</f>
        <v>62</v>
      </c>
      <c r="F25" s="95">
        <f t="shared" si="6"/>
        <v>102</v>
      </c>
      <c r="G25" s="95">
        <f t="shared" si="6"/>
        <v>48</v>
      </c>
      <c r="H25" s="95">
        <f t="shared" si="6"/>
        <v>366</v>
      </c>
      <c r="I25" s="95">
        <f t="shared" si="6"/>
        <v>830</v>
      </c>
      <c r="J25" s="95">
        <f t="shared" si="6"/>
        <v>0</v>
      </c>
      <c r="S25" s="99" t="s">
        <v>10148</v>
      </c>
      <c r="T25" s="122">
        <v>0</v>
      </c>
      <c r="U25" s="122">
        <v>6</v>
      </c>
      <c r="V25" s="122">
        <v>2</v>
      </c>
      <c r="W25" s="122">
        <v>19</v>
      </c>
      <c r="X25" s="122">
        <v>0</v>
      </c>
      <c r="Y25" s="99">
        <f t="shared" si="4"/>
        <v>27</v>
      </c>
    </row>
    <row r="26" spans="1:26" x14ac:dyDescent="0.25">
      <c r="S26" s="123" t="s">
        <v>10149</v>
      </c>
      <c r="T26" s="117">
        <v>0</v>
      </c>
      <c r="U26" s="117">
        <v>8</v>
      </c>
      <c r="V26" s="117">
        <v>3</v>
      </c>
      <c r="W26" s="117">
        <v>39</v>
      </c>
      <c r="X26" s="117">
        <v>0</v>
      </c>
      <c r="Y26" s="99">
        <f t="shared" si="4"/>
        <v>50</v>
      </c>
    </row>
    <row r="27" spans="1:26" x14ac:dyDescent="0.25">
      <c r="S27" s="99" t="s">
        <v>10165</v>
      </c>
      <c r="T27" s="122">
        <v>10</v>
      </c>
      <c r="U27" s="122">
        <v>23</v>
      </c>
      <c r="V27" s="122">
        <v>10</v>
      </c>
      <c r="W27" s="122">
        <v>113</v>
      </c>
      <c r="X27" s="122">
        <v>0</v>
      </c>
      <c r="Y27" s="99">
        <f t="shared" si="4"/>
        <v>156</v>
      </c>
    </row>
    <row r="28" spans="1:26" x14ac:dyDescent="0.25">
      <c r="T28" s="133">
        <f>SUM(T17:T27)</f>
        <v>10</v>
      </c>
      <c r="U28" s="133">
        <f>SUM(U17:U27)</f>
        <v>38</v>
      </c>
      <c r="V28" s="133">
        <f>SUM(V17:V27)</f>
        <v>15</v>
      </c>
      <c r="W28" s="133">
        <f>SUM(W17:W27)</f>
        <v>175</v>
      </c>
      <c r="X28" s="133">
        <f>SUM(X17:X27)</f>
        <v>0</v>
      </c>
      <c r="Y28" s="129">
        <f t="shared" si="4"/>
        <v>238</v>
      </c>
    </row>
    <row r="30" spans="1:26" x14ac:dyDescent="0.25">
      <c r="S30" s="99" t="s">
        <v>10169</v>
      </c>
      <c r="T30" s="99" t="s">
        <v>1914</v>
      </c>
      <c r="U30" s="99" t="s">
        <v>1305</v>
      </c>
      <c r="V30" s="99" t="s">
        <v>1050</v>
      </c>
      <c r="W30" s="99" t="s">
        <v>150</v>
      </c>
      <c r="X30" s="99" t="s">
        <v>417</v>
      </c>
      <c r="Y30" s="99" t="s">
        <v>10170</v>
      </c>
    </row>
    <row r="31" spans="1:26" x14ac:dyDescent="0.25">
      <c r="S31" s="99" t="s">
        <v>10140</v>
      </c>
      <c r="T31" s="104">
        <v>0</v>
      </c>
      <c r="U31" s="104">
        <v>0</v>
      </c>
      <c r="V31" s="104">
        <v>0</v>
      </c>
      <c r="W31" s="104">
        <v>0</v>
      </c>
      <c r="X31" s="104">
        <v>0</v>
      </c>
      <c r="Y31" s="104">
        <f>SUM(T31:W31)</f>
        <v>0</v>
      </c>
      <c r="Z31" s="99" t="s">
        <v>10140</v>
      </c>
    </row>
    <row r="32" spans="1:26" x14ac:dyDescent="0.25">
      <c r="S32" s="123" t="s">
        <v>10141</v>
      </c>
      <c r="T32" s="124">
        <v>0</v>
      </c>
      <c r="U32" s="124">
        <v>0</v>
      </c>
      <c r="V32" s="124">
        <v>0</v>
      </c>
      <c r="W32" s="124">
        <v>0</v>
      </c>
      <c r="X32" s="124">
        <v>0</v>
      </c>
      <c r="Y32" s="104">
        <f t="shared" ref="Y32:Y42" si="7">SUM(T32:W32)</f>
        <v>0</v>
      </c>
      <c r="Z32" s="123" t="s">
        <v>10141</v>
      </c>
    </row>
    <row r="33" spans="1:26" x14ac:dyDescent="0.25">
      <c r="S33" s="99" t="s">
        <v>10142</v>
      </c>
      <c r="T33" s="104">
        <v>0</v>
      </c>
      <c r="U33" s="104">
        <v>0</v>
      </c>
      <c r="V33" s="104">
        <v>0</v>
      </c>
      <c r="W33" s="104">
        <v>0</v>
      </c>
      <c r="X33" s="104">
        <v>0</v>
      </c>
      <c r="Y33" s="104">
        <f t="shared" si="7"/>
        <v>0</v>
      </c>
      <c r="Z33" s="99" t="s">
        <v>10142</v>
      </c>
    </row>
    <row r="34" spans="1:26" x14ac:dyDescent="0.25">
      <c r="S34" s="123" t="s">
        <v>10143</v>
      </c>
      <c r="T34" s="124">
        <v>0</v>
      </c>
      <c r="U34" s="124">
        <v>0</v>
      </c>
      <c r="V34" s="124">
        <v>0</v>
      </c>
      <c r="W34" s="124">
        <v>0</v>
      </c>
      <c r="X34" s="124">
        <v>0</v>
      </c>
      <c r="Y34" s="104">
        <f t="shared" si="7"/>
        <v>0</v>
      </c>
      <c r="Z34" s="123" t="s">
        <v>10143</v>
      </c>
    </row>
    <row r="35" spans="1:26" x14ac:dyDescent="0.25">
      <c r="S35" s="99" t="s">
        <v>10144</v>
      </c>
      <c r="T35" s="104">
        <v>0</v>
      </c>
      <c r="U35" s="104">
        <v>0</v>
      </c>
      <c r="V35" s="104">
        <v>0</v>
      </c>
      <c r="W35" s="104">
        <v>0</v>
      </c>
      <c r="X35" s="104">
        <v>0</v>
      </c>
      <c r="Y35" s="104">
        <f t="shared" si="7"/>
        <v>0</v>
      </c>
      <c r="Z35" s="99" t="s">
        <v>10144</v>
      </c>
    </row>
    <row r="36" spans="1:26" x14ac:dyDescent="0.25">
      <c r="S36" s="123" t="s">
        <v>10145</v>
      </c>
      <c r="T36" s="124">
        <v>0</v>
      </c>
      <c r="U36" s="124">
        <v>0</v>
      </c>
      <c r="V36" s="124">
        <v>0</v>
      </c>
      <c r="W36" s="124">
        <v>1</v>
      </c>
      <c r="X36" s="124">
        <v>0</v>
      </c>
      <c r="Y36" s="104">
        <f t="shared" si="7"/>
        <v>1</v>
      </c>
      <c r="Z36" s="123" t="s">
        <v>10145</v>
      </c>
    </row>
    <row r="37" spans="1:26" x14ac:dyDescent="0.25">
      <c r="S37" s="99" t="s">
        <v>10146</v>
      </c>
      <c r="T37" s="104">
        <v>0</v>
      </c>
      <c r="U37" s="104">
        <v>1</v>
      </c>
      <c r="V37" s="104">
        <v>0</v>
      </c>
      <c r="W37" s="104">
        <v>2</v>
      </c>
      <c r="X37" s="104">
        <v>0</v>
      </c>
      <c r="Y37" s="104">
        <f>SUM(T37:W37)</f>
        <v>3</v>
      </c>
      <c r="Z37" s="99" t="s">
        <v>10146</v>
      </c>
    </row>
    <row r="38" spans="1:26" x14ac:dyDescent="0.25">
      <c r="S38" s="123" t="s">
        <v>10147</v>
      </c>
      <c r="T38" s="124">
        <v>0</v>
      </c>
      <c r="U38" s="124">
        <v>5</v>
      </c>
      <c r="V38" s="124">
        <v>2</v>
      </c>
      <c r="W38" s="124">
        <v>21</v>
      </c>
      <c r="X38" s="124">
        <v>0</v>
      </c>
      <c r="Y38" s="104">
        <f>SUM(T38:W38)</f>
        <v>28</v>
      </c>
      <c r="Z38" s="123" t="s">
        <v>10147</v>
      </c>
    </row>
    <row r="39" spans="1:26" x14ac:dyDescent="0.25">
      <c r="S39" s="99" t="s">
        <v>10148</v>
      </c>
      <c r="T39" s="104">
        <v>0</v>
      </c>
      <c r="U39" s="104">
        <v>4</v>
      </c>
      <c r="V39" s="104">
        <v>2</v>
      </c>
      <c r="W39" s="104">
        <v>28</v>
      </c>
      <c r="X39" s="104">
        <v>64</v>
      </c>
      <c r="Y39" s="104">
        <f>SUM(T39:W39)</f>
        <v>34</v>
      </c>
      <c r="Z39" s="99" t="s">
        <v>10148</v>
      </c>
    </row>
    <row r="40" spans="1:26" x14ac:dyDescent="0.25">
      <c r="S40" s="123" t="s">
        <v>10149</v>
      </c>
      <c r="T40" s="124">
        <v>10</v>
      </c>
      <c r="U40" s="124">
        <v>20</v>
      </c>
      <c r="V40" s="124">
        <v>7</v>
      </c>
      <c r="W40" s="124">
        <v>90</v>
      </c>
      <c r="X40" s="124">
        <v>247</v>
      </c>
      <c r="Y40" s="104">
        <f>SUM(T40:W40)</f>
        <v>127</v>
      </c>
      <c r="Z40" s="123" t="s">
        <v>10149</v>
      </c>
    </row>
    <row r="41" spans="1:26" x14ac:dyDescent="0.25">
      <c r="S41" s="99" t="s">
        <v>10165</v>
      </c>
      <c r="T41" s="104">
        <v>52</v>
      </c>
      <c r="U41" s="104">
        <v>79</v>
      </c>
      <c r="V41" s="104">
        <v>38</v>
      </c>
      <c r="W41" s="104">
        <v>253</v>
      </c>
      <c r="X41" s="104">
        <v>830</v>
      </c>
      <c r="Y41" s="104">
        <f>SUM(T41:W41)</f>
        <v>422</v>
      </c>
      <c r="Z41" s="99" t="s">
        <v>10165</v>
      </c>
    </row>
    <row r="42" spans="1:26" x14ac:dyDescent="0.25">
      <c r="T42" s="97">
        <f>SUM(T31:T41)</f>
        <v>62</v>
      </c>
      <c r="U42" s="97">
        <f>SUM(U31:U41)</f>
        <v>109</v>
      </c>
      <c r="V42" s="97">
        <f>SUM(V31:V41)</f>
        <v>49</v>
      </c>
      <c r="W42" s="97">
        <f>SUM(W31:W41)</f>
        <v>395</v>
      </c>
      <c r="X42" s="97">
        <f>SUM(X31:X41)</f>
        <v>1141</v>
      </c>
      <c r="Y42" s="104">
        <f t="shared" si="7"/>
        <v>615</v>
      </c>
    </row>
    <row r="43" spans="1:26" x14ac:dyDescent="0.25">
      <c r="T43" s="97"/>
      <c r="U43" s="97"/>
      <c r="V43" s="97"/>
      <c r="W43" s="97"/>
      <c r="X43" s="97"/>
      <c r="Y43" s="97"/>
    </row>
    <row r="45" spans="1:26" ht="39.6" x14ac:dyDescent="0.25">
      <c r="A45" s="110" t="s">
        <v>10154</v>
      </c>
      <c r="B45" s="110" t="s">
        <v>9188</v>
      </c>
      <c r="C45" s="110" t="s">
        <v>10128</v>
      </c>
      <c r="D45" s="110" t="s">
        <v>10155</v>
      </c>
      <c r="E45" s="111" t="s">
        <v>10156</v>
      </c>
      <c r="F45" s="110" t="s">
        <v>10157</v>
      </c>
      <c r="G45" s="110" t="s">
        <v>10158</v>
      </c>
      <c r="H45" s="110" t="s">
        <v>10159</v>
      </c>
      <c r="I45" s="110" t="s">
        <v>10160</v>
      </c>
      <c r="J45" s="112" t="s">
        <v>10161</v>
      </c>
      <c r="K45" s="113" t="s">
        <v>10162</v>
      </c>
      <c r="L45" s="114" t="s">
        <v>10163</v>
      </c>
      <c r="S45" s="95" t="s">
        <v>10154</v>
      </c>
    </row>
    <row r="46" spans="1:26" x14ac:dyDescent="0.25">
      <c r="A46" s="115" t="s">
        <v>2517</v>
      </c>
      <c r="B46" s="115" t="s">
        <v>1172</v>
      </c>
      <c r="C46" s="116">
        <v>1</v>
      </c>
      <c r="D46" s="117">
        <v>1</v>
      </c>
      <c r="E46" s="117">
        <v>0</v>
      </c>
      <c r="F46" s="117">
        <v>0</v>
      </c>
      <c r="G46" s="117">
        <v>0</v>
      </c>
      <c r="H46" s="117">
        <v>0</v>
      </c>
      <c r="I46" s="117">
        <v>1</v>
      </c>
      <c r="J46" s="118">
        <v>0</v>
      </c>
      <c r="K46" s="119">
        <f t="shared" ref="K46:K60" si="8">SUM(E46:J46)</f>
        <v>1</v>
      </c>
      <c r="L46" s="97">
        <v>1</v>
      </c>
      <c r="S46" s="99" t="s">
        <v>10164</v>
      </c>
      <c r="T46" s="99" t="s">
        <v>1914</v>
      </c>
      <c r="U46" s="99" t="s">
        <v>1305</v>
      </c>
      <c r="V46" s="99" t="s">
        <v>1050</v>
      </c>
      <c r="W46" s="99" t="s">
        <v>150</v>
      </c>
      <c r="X46" s="99" t="s">
        <v>417</v>
      </c>
      <c r="Y46" s="99" t="s">
        <v>10130</v>
      </c>
    </row>
    <row r="47" spans="1:26" x14ac:dyDescent="0.25">
      <c r="A47" s="120" t="s">
        <v>2666</v>
      </c>
      <c r="B47" s="120" t="s">
        <v>1172</v>
      </c>
      <c r="C47" s="121">
        <v>3</v>
      </c>
      <c r="D47" s="122">
        <v>3</v>
      </c>
      <c r="E47" s="122">
        <v>0</v>
      </c>
      <c r="F47" s="122">
        <v>1</v>
      </c>
      <c r="G47" s="122">
        <v>0</v>
      </c>
      <c r="H47" s="122">
        <v>1</v>
      </c>
      <c r="I47" s="122">
        <v>1</v>
      </c>
      <c r="J47" s="119">
        <v>0</v>
      </c>
      <c r="K47" s="119">
        <f t="shared" si="8"/>
        <v>3</v>
      </c>
      <c r="L47" s="97">
        <v>3</v>
      </c>
      <c r="S47" s="99" t="s">
        <v>10140</v>
      </c>
      <c r="T47" s="104">
        <v>0</v>
      </c>
      <c r="U47" s="104">
        <v>0</v>
      </c>
      <c r="V47" s="104">
        <v>0</v>
      </c>
      <c r="W47" s="104">
        <v>0</v>
      </c>
      <c r="X47" s="104">
        <v>0</v>
      </c>
      <c r="Y47" s="99">
        <f t="shared" ref="Y47:Y58" si="9">SUM(T47:X47)</f>
        <v>0</v>
      </c>
    </row>
    <row r="48" spans="1:26" x14ac:dyDescent="0.25">
      <c r="A48" s="115" t="s">
        <v>1070</v>
      </c>
      <c r="B48" s="115" t="s">
        <v>1172</v>
      </c>
      <c r="C48" s="116">
        <v>31</v>
      </c>
      <c r="D48" s="117">
        <v>31</v>
      </c>
      <c r="E48" s="117">
        <v>0</v>
      </c>
      <c r="F48" s="117">
        <v>8</v>
      </c>
      <c r="G48" s="117">
        <v>0</v>
      </c>
      <c r="H48" s="117">
        <v>19</v>
      </c>
      <c r="I48" s="117">
        <v>4</v>
      </c>
      <c r="J48" s="118">
        <v>0</v>
      </c>
      <c r="K48" s="119">
        <f t="shared" si="8"/>
        <v>31</v>
      </c>
      <c r="L48" s="97">
        <v>31</v>
      </c>
      <c r="S48" s="123" t="s">
        <v>10141</v>
      </c>
      <c r="T48" s="124">
        <v>0</v>
      </c>
      <c r="U48" s="124">
        <v>0</v>
      </c>
      <c r="V48" s="124">
        <v>0</v>
      </c>
      <c r="W48" s="124">
        <v>0</v>
      </c>
      <c r="X48" s="124">
        <v>0</v>
      </c>
      <c r="Y48" s="99">
        <f t="shared" si="9"/>
        <v>0</v>
      </c>
    </row>
    <row r="49" spans="1:26" x14ac:dyDescent="0.25">
      <c r="A49" s="120" t="s">
        <v>1060</v>
      </c>
      <c r="B49" s="120" t="s">
        <v>3312</v>
      </c>
      <c r="C49" s="121">
        <v>23</v>
      </c>
      <c r="D49" s="122">
        <v>23</v>
      </c>
      <c r="E49" s="122">
        <v>0</v>
      </c>
      <c r="F49" s="122">
        <v>7</v>
      </c>
      <c r="G49" s="122">
        <v>0</v>
      </c>
      <c r="H49" s="122">
        <v>16</v>
      </c>
      <c r="I49" s="122">
        <v>0</v>
      </c>
      <c r="J49" s="119">
        <v>0</v>
      </c>
      <c r="K49" s="119">
        <f t="shared" si="8"/>
        <v>23</v>
      </c>
      <c r="S49" s="99" t="s">
        <v>10142</v>
      </c>
      <c r="T49" s="104">
        <v>0</v>
      </c>
      <c r="U49" s="104">
        <v>0</v>
      </c>
      <c r="V49" s="104">
        <v>0</v>
      </c>
      <c r="W49" s="104">
        <v>0</v>
      </c>
      <c r="X49" s="104">
        <v>0</v>
      </c>
      <c r="Y49" s="99">
        <f t="shared" si="9"/>
        <v>0</v>
      </c>
    </row>
    <row r="50" spans="1:26" x14ac:dyDescent="0.25">
      <c r="A50" s="120" t="s">
        <v>1060</v>
      </c>
      <c r="B50" s="120" t="s">
        <v>1172</v>
      </c>
      <c r="C50" s="121">
        <v>95</v>
      </c>
      <c r="D50" s="122">
        <v>94</v>
      </c>
      <c r="E50" s="122">
        <v>4</v>
      </c>
      <c r="F50" s="122">
        <v>10</v>
      </c>
      <c r="G50" s="122">
        <v>3</v>
      </c>
      <c r="H50" s="122">
        <v>33</v>
      </c>
      <c r="I50" s="122">
        <v>44</v>
      </c>
      <c r="J50" s="119">
        <v>0</v>
      </c>
      <c r="K50" s="119">
        <f t="shared" si="8"/>
        <v>94</v>
      </c>
      <c r="L50" s="97">
        <f>SUM(K49:K50)</f>
        <v>117</v>
      </c>
      <c r="S50" s="123" t="s">
        <v>10143</v>
      </c>
      <c r="T50" s="124">
        <v>0</v>
      </c>
      <c r="U50" s="124">
        <v>0</v>
      </c>
      <c r="V50" s="124">
        <v>0</v>
      </c>
      <c r="W50" s="124">
        <v>0</v>
      </c>
      <c r="X50" s="124">
        <v>0</v>
      </c>
      <c r="Y50" s="99">
        <f t="shared" si="9"/>
        <v>0</v>
      </c>
    </row>
    <row r="51" spans="1:26" x14ac:dyDescent="0.25">
      <c r="A51" s="115" t="s">
        <v>426</v>
      </c>
      <c r="B51" s="115" t="s">
        <v>3312</v>
      </c>
      <c r="C51" s="116">
        <v>58</v>
      </c>
      <c r="D51" s="117">
        <v>58</v>
      </c>
      <c r="E51" s="117">
        <v>4</v>
      </c>
      <c r="F51" s="117">
        <v>12</v>
      </c>
      <c r="G51" s="117">
        <v>2</v>
      </c>
      <c r="H51" s="117">
        <v>40</v>
      </c>
      <c r="I51" s="117">
        <v>0</v>
      </c>
      <c r="J51" s="118">
        <v>0</v>
      </c>
      <c r="K51" s="119">
        <f t="shared" si="8"/>
        <v>58</v>
      </c>
      <c r="S51" s="99" t="s">
        <v>10144</v>
      </c>
      <c r="T51" s="104">
        <v>0</v>
      </c>
      <c r="U51" s="104">
        <v>0</v>
      </c>
      <c r="V51" s="104">
        <v>0</v>
      </c>
      <c r="W51" s="104">
        <v>0</v>
      </c>
      <c r="X51" s="104">
        <v>0</v>
      </c>
      <c r="Y51" s="99">
        <f t="shared" si="9"/>
        <v>0</v>
      </c>
    </row>
    <row r="52" spans="1:26" x14ac:dyDescent="0.25">
      <c r="A52" s="115" t="s">
        <v>426</v>
      </c>
      <c r="B52" s="115" t="s">
        <v>3472</v>
      </c>
      <c r="C52" s="116">
        <v>21</v>
      </c>
      <c r="D52" s="117">
        <v>21</v>
      </c>
      <c r="E52" s="117">
        <v>0</v>
      </c>
      <c r="F52" s="117">
        <v>0</v>
      </c>
      <c r="G52" s="117">
        <v>0</v>
      </c>
      <c r="H52" s="117">
        <v>0</v>
      </c>
      <c r="I52" s="117">
        <v>21</v>
      </c>
      <c r="J52" s="118">
        <v>0</v>
      </c>
      <c r="K52" s="119">
        <f t="shared" si="8"/>
        <v>21</v>
      </c>
      <c r="S52" s="123" t="s">
        <v>10145</v>
      </c>
      <c r="T52" s="124">
        <v>0</v>
      </c>
      <c r="U52" s="124">
        <v>0</v>
      </c>
      <c r="V52" s="124">
        <v>0</v>
      </c>
      <c r="W52" s="124">
        <v>0</v>
      </c>
      <c r="X52" s="124">
        <v>1</v>
      </c>
      <c r="Y52" s="99">
        <f t="shared" si="9"/>
        <v>1</v>
      </c>
    </row>
    <row r="53" spans="1:26" x14ac:dyDescent="0.25">
      <c r="A53" s="115" t="s">
        <v>426</v>
      </c>
      <c r="B53" s="115" t="s">
        <v>4069</v>
      </c>
      <c r="C53" s="116">
        <v>1</v>
      </c>
      <c r="D53" s="117">
        <v>1</v>
      </c>
      <c r="E53" s="117">
        <v>0</v>
      </c>
      <c r="F53" s="117">
        <v>1</v>
      </c>
      <c r="G53" s="117">
        <v>0</v>
      </c>
      <c r="H53" s="117">
        <v>0</v>
      </c>
      <c r="I53" s="117">
        <v>0</v>
      </c>
      <c r="J53" s="118">
        <v>0</v>
      </c>
      <c r="K53" s="119">
        <f t="shared" si="8"/>
        <v>1</v>
      </c>
      <c r="S53" s="99" t="s">
        <v>10146</v>
      </c>
      <c r="T53" s="104">
        <v>0</v>
      </c>
      <c r="U53" s="104">
        <v>1</v>
      </c>
      <c r="V53" s="104">
        <v>0</v>
      </c>
      <c r="W53" s="104">
        <v>1</v>
      </c>
      <c r="X53" s="104">
        <v>1</v>
      </c>
      <c r="Y53" s="99">
        <f t="shared" si="9"/>
        <v>3</v>
      </c>
    </row>
    <row r="54" spans="1:26" x14ac:dyDescent="0.25">
      <c r="A54" s="115" t="s">
        <v>426</v>
      </c>
      <c r="B54" s="115" t="s">
        <v>1172</v>
      </c>
      <c r="C54" s="116">
        <v>504</v>
      </c>
      <c r="D54" s="117">
        <v>502</v>
      </c>
      <c r="E54" s="117">
        <v>12</v>
      </c>
      <c r="F54" s="117">
        <v>43</v>
      </c>
      <c r="G54" s="117">
        <v>8</v>
      </c>
      <c r="H54" s="117">
        <v>116</v>
      </c>
      <c r="I54" s="117">
        <v>323</v>
      </c>
      <c r="J54" s="118">
        <v>0</v>
      </c>
      <c r="K54" s="119">
        <f t="shared" si="8"/>
        <v>502</v>
      </c>
      <c r="L54" s="97">
        <f>SUM(K51:K54)</f>
        <v>582</v>
      </c>
      <c r="S54" s="123" t="s">
        <v>10147</v>
      </c>
      <c r="T54" s="124">
        <v>0</v>
      </c>
      <c r="U54" s="124">
        <v>8</v>
      </c>
      <c r="V54" s="124">
        <v>0</v>
      </c>
      <c r="W54" s="124">
        <v>19</v>
      </c>
      <c r="X54" s="124">
        <v>4</v>
      </c>
      <c r="Y54" s="99">
        <f t="shared" si="9"/>
        <v>31</v>
      </c>
      <c r="Z54" s="97"/>
    </row>
    <row r="55" spans="1:26" x14ac:dyDescent="0.25">
      <c r="A55" s="120" t="s">
        <v>152</v>
      </c>
      <c r="B55" s="120" t="s">
        <v>3312</v>
      </c>
      <c r="C55" s="121">
        <v>198</v>
      </c>
      <c r="D55" s="122">
        <v>197</v>
      </c>
      <c r="E55" s="122">
        <v>16</v>
      </c>
      <c r="F55" s="122">
        <v>46</v>
      </c>
      <c r="G55" s="122">
        <v>8</v>
      </c>
      <c r="H55" s="122">
        <v>127</v>
      </c>
      <c r="I55" s="122">
        <v>0</v>
      </c>
      <c r="J55" s="119">
        <v>0</v>
      </c>
      <c r="K55" s="119">
        <f t="shared" si="8"/>
        <v>197</v>
      </c>
      <c r="S55" s="99" t="s">
        <v>10148</v>
      </c>
      <c r="T55" s="104">
        <v>4</v>
      </c>
      <c r="U55" s="104">
        <v>17</v>
      </c>
      <c r="V55" s="104">
        <v>3</v>
      </c>
      <c r="W55" s="104">
        <v>49</v>
      </c>
      <c r="X55" s="104">
        <v>44</v>
      </c>
      <c r="Y55" s="99">
        <f t="shared" si="9"/>
        <v>117</v>
      </c>
      <c r="Z55" s="97"/>
    </row>
    <row r="56" spans="1:26" x14ac:dyDescent="0.25">
      <c r="A56" s="120" t="s">
        <v>152</v>
      </c>
      <c r="B56" s="120" t="s">
        <v>3472</v>
      </c>
      <c r="C56" s="121">
        <v>122</v>
      </c>
      <c r="D56" s="122">
        <v>122</v>
      </c>
      <c r="E56" s="122">
        <v>3</v>
      </c>
      <c r="F56" s="122">
        <v>20</v>
      </c>
      <c r="G56" s="122">
        <v>6</v>
      </c>
      <c r="H56" s="122">
        <v>90</v>
      </c>
      <c r="I56" s="122">
        <v>3</v>
      </c>
      <c r="J56" s="119">
        <v>0</v>
      </c>
      <c r="K56" s="119">
        <f t="shared" si="8"/>
        <v>122</v>
      </c>
      <c r="S56" s="123" t="s">
        <v>10149</v>
      </c>
      <c r="T56" s="124">
        <v>16</v>
      </c>
      <c r="U56" s="124">
        <v>56</v>
      </c>
      <c r="V56" s="124">
        <v>10</v>
      </c>
      <c r="W56" s="124">
        <v>156</v>
      </c>
      <c r="X56" s="124">
        <v>344</v>
      </c>
      <c r="Y56" s="99">
        <f t="shared" si="9"/>
        <v>582</v>
      </c>
    </row>
    <row r="57" spans="1:26" x14ac:dyDescent="0.25">
      <c r="A57" s="120" t="s">
        <v>152</v>
      </c>
      <c r="B57" s="120" t="s">
        <v>4069</v>
      </c>
      <c r="C57" s="121">
        <v>22</v>
      </c>
      <c r="D57" s="122">
        <v>22</v>
      </c>
      <c r="E57" s="122">
        <v>0</v>
      </c>
      <c r="F57" s="122">
        <v>1</v>
      </c>
      <c r="G57" s="122">
        <v>19</v>
      </c>
      <c r="H57" s="122">
        <v>2</v>
      </c>
      <c r="I57" s="122">
        <v>0</v>
      </c>
      <c r="J57" s="119">
        <v>0</v>
      </c>
      <c r="K57" s="119">
        <f t="shared" si="8"/>
        <v>22</v>
      </c>
      <c r="L57" s="95"/>
      <c r="S57" s="99" t="s">
        <v>10165</v>
      </c>
      <c r="T57" s="104">
        <v>102</v>
      </c>
      <c r="U57" s="104">
        <v>188</v>
      </c>
      <c r="V57" s="104">
        <v>122</v>
      </c>
      <c r="W57" s="104">
        <v>375</v>
      </c>
      <c r="X57" s="104">
        <v>735</v>
      </c>
      <c r="Y57" s="99">
        <f t="shared" si="9"/>
        <v>1522</v>
      </c>
      <c r="Z57" s="97"/>
    </row>
    <row r="58" spans="1:26" x14ac:dyDescent="0.25">
      <c r="A58" s="120" t="s">
        <v>152</v>
      </c>
      <c r="B58" s="120" t="s">
        <v>1172</v>
      </c>
      <c r="C58" s="121">
        <v>1189</v>
      </c>
      <c r="D58" s="122">
        <v>1181</v>
      </c>
      <c r="E58" s="122">
        <v>83</v>
      </c>
      <c r="F58" s="122">
        <v>121</v>
      </c>
      <c r="G58" s="122">
        <v>89</v>
      </c>
      <c r="H58" s="122">
        <v>156</v>
      </c>
      <c r="I58" s="122">
        <v>732</v>
      </c>
      <c r="J58" s="119">
        <v>0</v>
      </c>
      <c r="K58" s="119">
        <f t="shared" si="8"/>
        <v>1181</v>
      </c>
      <c r="L58" s="97">
        <f>SUM(K55:K58)</f>
        <v>1522</v>
      </c>
      <c r="T58" s="97">
        <f>SUM(T47:T57)</f>
        <v>122</v>
      </c>
      <c r="U58" s="97">
        <f>SUM(U47:U57)</f>
        <v>270</v>
      </c>
      <c r="V58" s="97">
        <f>SUM(V47:V57)</f>
        <v>135</v>
      </c>
      <c r="W58" s="97">
        <f>SUM(W47:W57)</f>
        <v>600</v>
      </c>
      <c r="X58" s="97">
        <f>SUM(X47:X57)</f>
        <v>1129</v>
      </c>
      <c r="Y58" s="99">
        <f t="shared" si="9"/>
        <v>2256</v>
      </c>
    </row>
    <row r="59" spans="1:26" x14ac:dyDescent="0.25">
      <c r="A59" s="115" t="s">
        <v>168</v>
      </c>
      <c r="B59" s="115" t="s">
        <v>1172</v>
      </c>
      <c r="C59" s="116">
        <v>1</v>
      </c>
      <c r="D59" s="117">
        <v>0</v>
      </c>
      <c r="E59" s="117">
        <v>0</v>
      </c>
      <c r="F59" s="117">
        <v>0</v>
      </c>
      <c r="G59" s="117">
        <v>0</v>
      </c>
      <c r="H59" s="117">
        <v>0</v>
      </c>
      <c r="I59" s="117">
        <v>0</v>
      </c>
      <c r="J59" s="118">
        <v>0</v>
      </c>
      <c r="K59" s="119">
        <f t="shared" si="8"/>
        <v>0</v>
      </c>
      <c r="L59" s="97">
        <v>0</v>
      </c>
    </row>
    <row r="60" spans="1:26" x14ac:dyDescent="0.25">
      <c r="A60" s="120" t="s">
        <v>10166</v>
      </c>
      <c r="B60" s="125"/>
      <c r="C60" s="125">
        <f t="shared" ref="C60:J60" si="10">SUM(C46:C59)</f>
        <v>2269</v>
      </c>
      <c r="D60" s="125">
        <f t="shared" si="10"/>
        <v>2256</v>
      </c>
      <c r="E60" s="125">
        <f t="shared" si="10"/>
        <v>122</v>
      </c>
      <c r="F60" s="125">
        <f t="shared" si="10"/>
        <v>270</v>
      </c>
      <c r="G60" s="125">
        <f t="shared" si="10"/>
        <v>135</v>
      </c>
      <c r="H60" s="125">
        <f t="shared" si="10"/>
        <v>600</v>
      </c>
      <c r="I60" s="125">
        <f t="shared" si="10"/>
        <v>1129</v>
      </c>
      <c r="J60" s="125">
        <f t="shared" si="10"/>
        <v>0</v>
      </c>
      <c r="K60" s="119">
        <f t="shared" si="8"/>
        <v>2256</v>
      </c>
      <c r="L60" s="97">
        <f>SUM(L46:L59)</f>
        <v>2256</v>
      </c>
      <c r="S60" s="99" t="s">
        <v>10167</v>
      </c>
      <c r="T60" s="99" t="s">
        <v>1914</v>
      </c>
      <c r="U60" s="99" t="s">
        <v>1305</v>
      </c>
      <c r="V60" s="99" t="s">
        <v>1050</v>
      </c>
      <c r="W60" s="99" t="s">
        <v>150</v>
      </c>
      <c r="X60" s="99" t="s">
        <v>417</v>
      </c>
      <c r="Y60" s="99" t="s">
        <v>10130</v>
      </c>
    </row>
    <row r="61" spans="1:26" x14ac:dyDescent="0.25">
      <c r="I61" s="95" t="s">
        <v>10168</v>
      </c>
      <c r="S61" s="99" t="s">
        <v>10140</v>
      </c>
      <c r="T61" s="104">
        <v>0</v>
      </c>
      <c r="U61" s="104">
        <v>0</v>
      </c>
      <c r="V61" s="104">
        <v>0</v>
      </c>
      <c r="W61" s="104">
        <v>0</v>
      </c>
      <c r="X61" s="104">
        <v>0</v>
      </c>
      <c r="Y61" s="99">
        <f t="shared" ref="Y61:Y72" si="11">SUM(T61:X61)</f>
        <v>0</v>
      </c>
    </row>
    <row r="62" spans="1:26" x14ac:dyDescent="0.25">
      <c r="L62" s="95"/>
      <c r="S62" s="123" t="s">
        <v>10141</v>
      </c>
      <c r="T62" s="124">
        <v>0</v>
      </c>
      <c r="U62" s="124">
        <v>0</v>
      </c>
      <c r="V62" s="124">
        <v>0</v>
      </c>
      <c r="W62" s="126">
        <v>0</v>
      </c>
      <c r="X62" s="124">
        <v>0</v>
      </c>
      <c r="Y62" s="99">
        <f t="shared" si="11"/>
        <v>0</v>
      </c>
    </row>
    <row r="63" spans="1:26" x14ac:dyDescent="0.25">
      <c r="L63" s="95"/>
      <c r="S63" s="99" t="s">
        <v>10142</v>
      </c>
      <c r="T63" s="127">
        <v>0</v>
      </c>
      <c r="U63" s="127">
        <v>0</v>
      </c>
      <c r="V63" s="127">
        <v>0</v>
      </c>
      <c r="W63" s="104">
        <v>0</v>
      </c>
      <c r="X63" s="127">
        <v>0</v>
      </c>
      <c r="Y63" s="99">
        <f t="shared" si="11"/>
        <v>0</v>
      </c>
    </row>
    <row r="64" spans="1:26" x14ac:dyDescent="0.25">
      <c r="L64" s="95"/>
      <c r="S64" s="123" t="s">
        <v>10143</v>
      </c>
      <c r="T64" s="128">
        <v>0</v>
      </c>
      <c r="U64" s="128">
        <v>0</v>
      </c>
      <c r="V64" s="128">
        <v>0</v>
      </c>
      <c r="W64" s="128">
        <v>0</v>
      </c>
      <c r="X64" s="128">
        <v>0</v>
      </c>
      <c r="Y64" s="99">
        <f t="shared" si="11"/>
        <v>0</v>
      </c>
    </row>
    <row r="65" spans="12:26" x14ac:dyDescent="0.25">
      <c r="S65" s="129" t="s">
        <v>10144</v>
      </c>
      <c r="T65" s="130">
        <v>0</v>
      </c>
      <c r="U65" s="130">
        <v>0</v>
      </c>
      <c r="V65" s="130">
        <v>0</v>
      </c>
      <c r="W65" s="130">
        <v>0</v>
      </c>
      <c r="X65" s="130">
        <v>0</v>
      </c>
      <c r="Y65" s="129">
        <f t="shared" si="11"/>
        <v>0</v>
      </c>
    </row>
    <row r="66" spans="12:26" x14ac:dyDescent="0.25">
      <c r="L66" s="95"/>
      <c r="S66" s="123" t="s">
        <v>10145</v>
      </c>
      <c r="T66" s="131">
        <v>0</v>
      </c>
      <c r="U66" s="131">
        <v>0</v>
      </c>
      <c r="V66" s="131">
        <v>0</v>
      </c>
      <c r="W66" s="131">
        <v>0</v>
      </c>
      <c r="X66" s="131">
        <v>0</v>
      </c>
      <c r="Y66" s="99">
        <f t="shared" si="11"/>
        <v>0</v>
      </c>
    </row>
    <row r="67" spans="12:26" x14ac:dyDescent="0.25">
      <c r="S67" s="99" t="s">
        <v>10146</v>
      </c>
      <c r="T67" s="132">
        <v>0</v>
      </c>
      <c r="U67" s="132">
        <v>0</v>
      </c>
      <c r="V67" s="132">
        <v>0</v>
      </c>
      <c r="W67" s="132">
        <v>0</v>
      </c>
      <c r="X67" s="132">
        <v>0</v>
      </c>
      <c r="Y67" s="99">
        <f t="shared" si="11"/>
        <v>0</v>
      </c>
    </row>
    <row r="68" spans="12:26" x14ac:dyDescent="0.25">
      <c r="S68" s="123" t="s">
        <v>10147</v>
      </c>
      <c r="T68" s="131">
        <v>0</v>
      </c>
      <c r="U68" s="131">
        <v>0</v>
      </c>
      <c r="V68" s="131">
        <v>0</v>
      </c>
      <c r="W68" s="131">
        <v>0</v>
      </c>
      <c r="X68" s="131">
        <v>0</v>
      </c>
      <c r="Y68" s="99">
        <f t="shared" si="11"/>
        <v>0</v>
      </c>
    </row>
    <row r="69" spans="12:26" x14ac:dyDescent="0.25">
      <c r="S69" s="99" t="s">
        <v>10148</v>
      </c>
      <c r="T69" s="122">
        <v>0</v>
      </c>
      <c r="U69" s="122">
        <v>7</v>
      </c>
      <c r="V69" s="122">
        <v>0</v>
      </c>
      <c r="W69" s="122">
        <v>16</v>
      </c>
      <c r="X69" s="122">
        <v>0</v>
      </c>
      <c r="Y69" s="99">
        <f t="shared" si="11"/>
        <v>23</v>
      </c>
    </row>
    <row r="70" spans="12:26" x14ac:dyDescent="0.25">
      <c r="S70" s="123" t="s">
        <v>10149</v>
      </c>
      <c r="T70" s="117">
        <v>4</v>
      </c>
      <c r="U70" s="117">
        <v>12</v>
      </c>
      <c r="V70" s="117">
        <v>2</v>
      </c>
      <c r="W70" s="117">
        <v>40</v>
      </c>
      <c r="X70" s="117">
        <v>0</v>
      </c>
      <c r="Y70" s="99">
        <f t="shared" si="11"/>
        <v>58</v>
      </c>
    </row>
    <row r="71" spans="12:26" x14ac:dyDescent="0.25">
      <c r="S71" s="99" t="s">
        <v>10165</v>
      </c>
      <c r="T71" s="122">
        <v>16</v>
      </c>
      <c r="U71" s="122">
        <v>46</v>
      </c>
      <c r="V71" s="122">
        <v>8</v>
      </c>
      <c r="W71" s="122">
        <v>127</v>
      </c>
      <c r="X71" s="122">
        <v>0</v>
      </c>
      <c r="Y71" s="99">
        <f t="shared" si="11"/>
        <v>197</v>
      </c>
    </row>
    <row r="72" spans="12:26" x14ac:dyDescent="0.25">
      <c r="T72" s="133">
        <f>SUM(T61:T71)</f>
        <v>20</v>
      </c>
      <c r="U72" s="133">
        <f>SUM(U61:U71)</f>
        <v>65</v>
      </c>
      <c r="V72" s="133">
        <f>SUM(V61:V71)</f>
        <v>10</v>
      </c>
      <c r="W72" s="133">
        <f>SUM(W61:W71)</f>
        <v>183</v>
      </c>
      <c r="X72" s="133">
        <f>SUM(X61:X71)</f>
        <v>0</v>
      </c>
      <c r="Y72" s="129">
        <f t="shared" si="11"/>
        <v>278</v>
      </c>
    </row>
    <row r="74" spans="12:26" x14ac:dyDescent="0.25">
      <c r="S74" s="99" t="s">
        <v>10169</v>
      </c>
      <c r="T74" s="99" t="s">
        <v>1914</v>
      </c>
      <c r="U74" s="99" t="s">
        <v>1305</v>
      </c>
      <c r="V74" s="99" t="s">
        <v>1050</v>
      </c>
      <c r="W74" s="99" t="s">
        <v>150</v>
      </c>
      <c r="X74" s="99" t="s">
        <v>417</v>
      </c>
      <c r="Y74" s="99" t="s">
        <v>10170</v>
      </c>
    </row>
    <row r="75" spans="12:26" x14ac:dyDescent="0.25">
      <c r="S75" s="99" t="s">
        <v>10140</v>
      </c>
      <c r="T75" s="104">
        <v>0</v>
      </c>
      <c r="U75" s="104">
        <v>0</v>
      </c>
      <c r="V75" s="104">
        <v>0</v>
      </c>
      <c r="W75" s="104">
        <v>0</v>
      </c>
      <c r="X75" s="104">
        <v>0</v>
      </c>
      <c r="Y75" s="104">
        <f>SUM(T75:W75)</f>
        <v>0</v>
      </c>
      <c r="Z75" s="99" t="s">
        <v>10140</v>
      </c>
    </row>
    <row r="76" spans="12:26" x14ac:dyDescent="0.25">
      <c r="S76" s="123" t="s">
        <v>10141</v>
      </c>
      <c r="T76" s="124">
        <v>0</v>
      </c>
      <c r="U76" s="124">
        <v>0</v>
      </c>
      <c r="V76" s="124">
        <v>0</v>
      </c>
      <c r="W76" s="124">
        <v>0</v>
      </c>
      <c r="X76" s="124">
        <v>0</v>
      </c>
      <c r="Y76" s="104">
        <f t="shared" ref="Y76:Y86" si="12">SUM(T76:W76)</f>
        <v>0</v>
      </c>
      <c r="Z76" s="123" t="s">
        <v>10141</v>
      </c>
    </row>
    <row r="77" spans="12:26" x14ac:dyDescent="0.25">
      <c r="S77" s="99" t="s">
        <v>10142</v>
      </c>
      <c r="T77" s="104">
        <v>0</v>
      </c>
      <c r="U77" s="104">
        <v>0</v>
      </c>
      <c r="V77" s="104">
        <v>0</v>
      </c>
      <c r="W77" s="104">
        <v>0</v>
      </c>
      <c r="X77" s="104">
        <v>0</v>
      </c>
      <c r="Y77" s="104">
        <f t="shared" si="12"/>
        <v>0</v>
      </c>
      <c r="Z77" s="99" t="s">
        <v>10142</v>
      </c>
    </row>
    <row r="78" spans="12:26" x14ac:dyDescent="0.25">
      <c r="S78" s="123" t="s">
        <v>10143</v>
      </c>
      <c r="T78" s="124">
        <v>0</v>
      </c>
      <c r="U78" s="124">
        <v>0</v>
      </c>
      <c r="V78" s="124">
        <v>0</v>
      </c>
      <c r="W78" s="124">
        <v>0</v>
      </c>
      <c r="X78" s="124">
        <v>0</v>
      </c>
      <c r="Y78" s="104">
        <f t="shared" si="12"/>
        <v>0</v>
      </c>
      <c r="Z78" s="123" t="s">
        <v>10143</v>
      </c>
    </row>
    <row r="79" spans="12:26" x14ac:dyDescent="0.25">
      <c r="S79" s="99" t="s">
        <v>10144</v>
      </c>
      <c r="T79" s="104">
        <v>0</v>
      </c>
      <c r="U79" s="104">
        <v>0</v>
      </c>
      <c r="V79" s="104">
        <v>0</v>
      </c>
      <c r="W79" s="104">
        <v>0</v>
      </c>
      <c r="X79" s="104">
        <v>0</v>
      </c>
      <c r="Y79" s="104">
        <f t="shared" si="12"/>
        <v>0</v>
      </c>
      <c r="Z79" s="99" t="s">
        <v>10144</v>
      </c>
    </row>
    <row r="80" spans="12:26" x14ac:dyDescent="0.25">
      <c r="S80" s="123" t="s">
        <v>10145</v>
      </c>
      <c r="T80" s="124">
        <v>0</v>
      </c>
      <c r="U80" s="124">
        <v>0</v>
      </c>
      <c r="V80" s="124">
        <v>0</v>
      </c>
      <c r="W80" s="124">
        <v>0</v>
      </c>
      <c r="X80" s="124">
        <v>1</v>
      </c>
      <c r="Y80" s="104">
        <f t="shared" si="12"/>
        <v>0</v>
      </c>
      <c r="Z80" s="123" t="s">
        <v>10145</v>
      </c>
    </row>
    <row r="81" spans="1:26" x14ac:dyDescent="0.25">
      <c r="S81" s="99" t="s">
        <v>10146</v>
      </c>
      <c r="T81" s="104">
        <v>0</v>
      </c>
      <c r="U81" s="104">
        <v>1</v>
      </c>
      <c r="V81" s="104">
        <v>0</v>
      </c>
      <c r="W81" s="104">
        <v>1</v>
      </c>
      <c r="X81" s="104">
        <v>1</v>
      </c>
      <c r="Y81" s="104">
        <f t="shared" si="12"/>
        <v>2</v>
      </c>
      <c r="Z81" s="99" t="s">
        <v>10146</v>
      </c>
    </row>
    <row r="82" spans="1:26" x14ac:dyDescent="0.25">
      <c r="S82" s="123" t="s">
        <v>10147</v>
      </c>
      <c r="T82" s="124">
        <v>0</v>
      </c>
      <c r="U82" s="124">
        <v>8</v>
      </c>
      <c r="V82" s="124">
        <v>0</v>
      </c>
      <c r="W82" s="124">
        <v>19</v>
      </c>
      <c r="X82" s="124">
        <v>4</v>
      </c>
      <c r="Y82" s="104">
        <f t="shared" si="12"/>
        <v>27</v>
      </c>
      <c r="Z82" s="123" t="s">
        <v>10147</v>
      </c>
    </row>
    <row r="83" spans="1:26" x14ac:dyDescent="0.25">
      <c r="S83" s="99" t="s">
        <v>10148</v>
      </c>
      <c r="T83" s="104">
        <v>4</v>
      </c>
      <c r="U83" s="104">
        <v>10</v>
      </c>
      <c r="V83" s="104">
        <v>3</v>
      </c>
      <c r="W83" s="104">
        <v>33</v>
      </c>
      <c r="X83" s="104">
        <v>44</v>
      </c>
      <c r="Y83" s="104">
        <f t="shared" si="12"/>
        <v>50</v>
      </c>
      <c r="Z83" s="99" t="s">
        <v>10148</v>
      </c>
    </row>
    <row r="84" spans="1:26" x14ac:dyDescent="0.25">
      <c r="S84" s="123" t="s">
        <v>10149</v>
      </c>
      <c r="T84" s="124">
        <v>12</v>
      </c>
      <c r="U84" s="124">
        <v>44</v>
      </c>
      <c r="V84" s="124">
        <v>8</v>
      </c>
      <c r="W84" s="124">
        <v>116</v>
      </c>
      <c r="X84" s="124">
        <v>344</v>
      </c>
      <c r="Y84" s="104">
        <f t="shared" si="12"/>
        <v>180</v>
      </c>
      <c r="Z84" s="123" t="s">
        <v>10149</v>
      </c>
    </row>
    <row r="85" spans="1:26" x14ac:dyDescent="0.25">
      <c r="S85" s="99" t="s">
        <v>10165</v>
      </c>
      <c r="T85" s="104">
        <v>86</v>
      </c>
      <c r="U85" s="104">
        <v>142</v>
      </c>
      <c r="V85" s="104">
        <v>114</v>
      </c>
      <c r="W85" s="104">
        <v>248</v>
      </c>
      <c r="X85" s="104">
        <v>735</v>
      </c>
      <c r="Y85" s="104">
        <f t="shared" si="12"/>
        <v>590</v>
      </c>
      <c r="Z85" s="99" t="s">
        <v>10165</v>
      </c>
    </row>
    <row r="86" spans="1:26" x14ac:dyDescent="0.25">
      <c r="T86" s="97">
        <f>SUM(T75:T85)</f>
        <v>102</v>
      </c>
      <c r="U86" s="97">
        <f>SUM(U75:U85)</f>
        <v>205</v>
      </c>
      <c r="V86" s="97">
        <f>SUM(V75:V85)</f>
        <v>125</v>
      </c>
      <c r="W86" s="97">
        <f>SUM(W75:W85)</f>
        <v>417</v>
      </c>
      <c r="X86" s="97">
        <f>SUM(X75:X85)</f>
        <v>1129</v>
      </c>
      <c r="Y86" s="104">
        <f t="shared" si="12"/>
        <v>849</v>
      </c>
    </row>
    <row r="89" spans="1:26" ht="39.6" x14ac:dyDescent="0.25">
      <c r="A89" s="110" t="s">
        <v>10171</v>
      </c>
      <c r="B89" s="110" t="s">
        <v>9188</v>
      </c>
      <c r="C89" s="110" t="s">
        <v>10128</v>
      </c>
      <c r="D89" s="110" t="s">
        <v>10155</v>
      </c>
      <c r="E89" s="111" t="s">
        <v>10156</v>
      </c>
      <c r="F89" s="110" t="s">
        <v>10157</v>
      </c>
      <c r="G89" s="110" t="s">
        <v>10158</v>
      </c>
      <c r="H89" s="110" t="s">
        <v>10159</v>
      </c>
      <c r="I89" s="110" t="s">
        <v>10160</v>
      </c>
      <c r="J89" s="112" t="s">
        <v>10161</v>
      </c>
      <c r="K89" s="113" t="s">
        <v>10162</v>
      </c>
      <c r="L89" s="114" t="s">
        <v>10172</v>
      </c>
      <c r="S89" s="95" t="s">
        <v>10171</v>
      </c>
    </row>
    <row r="90" spans="1:26" x14ac:dyDescent="0.25">
      <c r="A90" s="115" t="s">
        <v>10173</v>
      </c>
      <c r="B90" s="115" t="s">
        <v>1172</v>
      </c>
      <c r="C90" s="116">
        <v>1</v>
      </c>
      <c r="D90" s="117">
        <v>1</v>
      </c>
      <c r="E90" s="117">
        <v>0</v>
      </c>
      <c r="F90" s="117">
        <v>0</v>
      </c>
      <c r="G90" s="117">
        <v>0</v>
      </c>
      <c r="H90" s="117">
        <v>0</v>
      </c>
      <c r="I90" s="117">
        <v>1</v>
      </c>
      <c r="J90" s="118">
        <v>0</v>
      </c>
      <c r="K90" s="119">
        <f t="shared" ref="K90:K108" si="13">SUM(E90:J90)</f>
        <v>1</v>
      </c>
      <c r="L90" s="97">
        <v>1</v>
      </c>
      <c r="S90" s="99" t="s">
        <v>10164</v>
      </c>
      <c r="T90" s="99" t="s">
        <v>1914</v>
      </c>
      <c r="U90" s="99" t="s">
        <v>1305</v>
      </c>
      <c r="V90" s="99" t="s">
        <v>1050</v>
      </c>
      <c r="W90" s="99" t="s">
        <v>150</v>
      </c>
      <c r="X90" s="99" t="s">
        <v>417</v>
      </c>
      <c r="Y90" s="99" t="s">
        <v>10130</v>
      </c>
    </row>
    <row r="91" spans="1:26" x14ac:dyDescent="0.25">
      <c r="A91" s="120" t="s">
        <v>2517</v>
      </c>
      <c r="B91" s="120" t="s">
        <v>1172</v>
      </c>
      <c r="C91" s="121">
        <v>5</v>
      </c>
      <c r="D91" s="122">
        <v>5</v>
      </c>
      <c r="E91" s="122">
        <v>0</v>
      </c>
      <c r="F91" s="122">
        <v>0</v>
      </c>
      <c r="G91" s="122">
        <v>0</v>
      </c>
      <c r="H91" s="122">
        <v>0</v>
      </c>
      <c r="I91" s="122">
        <v>5</v>
      </c>
      <c r="J91" s="119">
        <v>0</v>
      </c>
      <c r="K91" s="119">
        <f t="shared" si="13"/>
        <v>5</v>
      </c>
      <c r="L91" s="97">
        <v>5</v>
      </c>
      <c r="S91" s="99" t="s">
        <v>10140</v>
      </c>
      <c r="T91" s="104">
        <v>0</v>
      </c>
      <c r="U91" s="104">
        <v>0</v>
      </c>
      <c r="V91" s="104">
        <v>0</v>
      </c>
      <c r="W91" s="104">
        <v>0</v>
      </c>
      <c r="X91" s="104">
        <v>0</v>
      </c>
      <c r="Y91" s="99">
        <f t="shared" ref="Y91:Y102" si="14">SUM(T91:X91)</f>
        <v>0</v>
      </c>
    </row>
    <row r="92" spans="1:26" x14ac:dyDescent="0.25">
      <c r="A92" s="115" t="s">
        <v>1070</v>
      </c>
      <c r="B92" s="115" t="s">
        <v>4069</v>
      </c>
      <c r="C92" s="116">
        <v>1</v>
      </c>
      <c r="D92" s="117">
        <v>1</v>
      </c>
      <c r="E92" s="117">
        <v>0</v>
      </c>
      <c r="F92" s="117">
        <v>0</v>
      </c>
      <c r="G92" s="117">
        <v>0</v>
      </c>
      <c r="H92" s="117">
        <v>1</v>
      </c>
      <c r="I92" s="117">
        <v>0</v>
      </c>
      <c r="J92" s="118">
        <v>0</v>
      </c>
      <c r="K92" s="119">
        <f t="shared" si="13"/>
        <v>1</v>
      </c>
      <c r="S92" s="123" t="s">
        <v>10141</v>
      </c>
      <c r="T92" s="124">
        <v>0</v>
      </c>
      <c r="U92" s="124">
        <v>0</v>
      </c>
      <c r="V92" s="124">
        <v>0</v>
      </c>
      <c r="W92" s="124">
        <v>0</v>
      </c>
      <c r="X92" s="124">
        <v>0</v>
      </c>
      <c r="Y92" s="99">
        <f t="shared" si="14"/>
        <v>0</v>
      </c>
    </row>
    <row r="93" spans="1:26" x14ac:dyDescent="0.25">
      <c r="A93" s="115" t="s">
        <v>1070</v>
      </c>
      <c r="B93" s="115" t="s">
        <v>1172</v>
      </c>
      <c r="C93" s="116">
        <v>41</v>
      </c>
      <c r="D93" s="117">
        <v>41</v>
      </c>
      <c r="E93" s="117">
        <v>0</v>
      </c>
      <c r="F93" s="117">
        <v>3</v>
      </c>
      <c r="G93" s="117">
        <v>3</v>
      </c>
      <c r="H93" s="117">
        <v>32</v>
      </c>
      <c r="I93" s="117">
        <v>3</v>
      </c>
      <c r="J93" s="118">
        <v>0</v>
      </c>
      <c r="K93" s="119">
        <f t="shared" si="13"/>
        <v>41</v>
      </c>
      <c r="L93" s="97">
        <v>42</v>
      </c>
      <c r="S93" s="99" t="s">
        <v>10142</v>
      </c>
      <c r="T93" s="104">
        <v>0</v>
      </c>
      <c r="U93" s="104">
        <v>0</v>
      </c>
      <c r="V93" s="104">
        <v>0</v>
      </c>
      <c r="W93" s="104">
        <v>0</v>
      </c>
      <c r="X93" s="104">
        <v>1</v>
      </c>
      <c r="Y93" s="99">
        <f t="shared" si="14"/>
        <v>1</v>
      </c>
    </row>
    <row r="94" spans="1:26" x14ac:dyDescent="0.25">
      <c r="A94" s="120" t="s">
        <v>1060</v>
      </c>
      <c r="B94" s="120" t="s">
        <v>3312</v>
      </c>
      <c r="C94" s="121">
        <v>31</v>
      </c>
      <c r="D94" s="122">
        <v>31</v>
      </c>
      <c r="E94" s="122">
        <v>0</v>
      </c>
      <c r="F94" s="122">
        <v>1</v>
      </c>
      <c r="G94" s="122">
        <v>2</v>
      </c>
      <c r="H94" s="122">
        <v>28</v>
      </c>
      <c r="I94" s="122">
        <v>0</v>
      </c>
      <c r="J94" s="119">
        <v>0</v>
      </c>
      <c r="K94" s="119">
        <f t="shared" si="13"/>
        <v>31</v>
      </c>
      <c r="S94" s="123" t="s">
        <v>10143</v>
      </c>
      <c r="T94" s="124">
        <v>0</v>
      </c>
      <c r="U94" s="124">
        <v>0</v>
      </c>
      <c r="V94" s="124">
        <v>0</v>
      </c>
      <c r="W94" s="124">
        <v>0</v>
      </c>
      <c r="X94" s="124">
        <v>0</v>
      </c>
      <c r="Y94" s="99">
        <f t="shared" si="14"/>
        <v>0</v>
      </c>
    </row>
    <row r="95" spans="1:26" x14ac:dyDescent="0.25">
      <c r="A95" s="120" t="s">
        <v>1060</v>
      </c>
      <c r="B95" s="120" t="s">
        <v>3472</v>
      </c>
      <c r="C95" s="121">
        <v>1</v>
      </c>
      <c r="D95" s="122">
        <v>1</v>
      </c>
      <c r="E95" s="122">
        <v>0</v>
      </c>
      <c r="F95" s="122">
        <v>0</v>
      </c>
      <c r="G95" s="122">
        <v>0</v>
      </c>
      <c r="H95" s="122">
        <v>1</v>
      </c>
      <c r="I95" s="122">
        <v>0</v>
      </c>
      <c r="J95" s="119">
        <v>0</v>
      </c>
      <c r="K95" s="119">
        <f t="shared" si="13"/>
        <v>1</v>
      </c>
      <c r="L95" s="95"/>
      <c r="S95" s="99" t="s">
        <v>10144</v>
      </c>
      <c r="T95" s="104">
        <v>0</v>
      </c>
      <c r="U95" s="104">
        <v>0</v>
      </c>
      <c r="V95" s="104">
        <v>0</v>
      </c>
      <c r="W95" s="104">
        <v>0</v>
      </c>
      <c r="X95" s="104">
        <v>0</v>
      </c>
      <c r="Y95" s="99">
        <f t="shared" si="14"/>
        <v>0</v>
      </c>
    </row>
    <row r="96" spans="1:26" x14ac:dyDescent="0.25">
      <c r="A96" s="120" t="s">
        <v>1060</v>
      </c>
      <c r="B96" s="120" t="s">
        <v>4069</v>
      </c>
      <c r="C96" s="121">
        <v>1</v>
      </c>
      <c r="D96" s="122">
        <v>1</v>
      </c>
      <c r="E96" s="122">
        <v>0</v>
      </c>
      <c r="F96" s="122">
        <v>0</v>
      </c>
      <c r="G96" s="122">
        <v>0</v>
      </c>
      <c r="H96" s="122">
        <v>1</v>
      </c>
      <c r="I96" s="122">
        <v>0</v>
      </c>
      <c r="J96" s="119">
        <v>0</v>
      </c>
      <c r="K96" s="119">
        <f t="shared" si="13"/>
        <v>1</v>
      </c>
      <c r="L96" s="95"/>
      <c r="S96" s="123" t="s">
        <v>10145</v>
      </c>
      <c r="T96" s="124">
        <v>0</v>
      </c>
      <c r="U96" s="124">
        <v>0</v>
      </c>
      <c r="V96" s="124">
        <v>0</v>
      </c>
      <c r="W96" s="124">
        <v>0</v>
      </c>
      <c r="X96" s="124">
        <v>5</v>
      </c>
      <c r="Y96" s="99">
        <f t="shared" si="14"/>
        <v>5</v>
      </c>
    </row>
    <row r="97" spans="1:26" x14ac:dyDescent="0.25">
      <c r="A97" s="120" t="s">
        <v>1060</v>
      </c>
      <c r="B97" s="120" t="s">
        <v>1172</v>
      </c>
      <c r="C97" s="121">
        <v>132</v>
      </c>
      <c r="D97" s="122">
        <v>132</v>
      </c>
      <c r="E97" s="122">
        <v>4</v>
      </c>
      <c r="F97" s="122">
        <v>11</v>
      </c>
      <c r="G97" s="122">
        <v>8</v>
      </c>
      <c r="H97" s="122">
        <v>54</v>
      </c>
      <c r="I97" s="122">
        <v>55</v>
      </c>
      <c r="J97" s="119">
        <v>0</v>
      </c>
      <c r="K97" s="119">
        <f t="shared" si="13"/>
        <v>132</v>
      </c>
      <c r="L97" s="97">
        <f>SUM(K94:K97)</f>
        <v>165</v>
      </c>
      <c r="S97" s="99" t="s">
        <v>10146</v>
      </c>
      <c r="T97" s="104">
        <v>0</v>
      </c>
      <c r="U97" s="104">
        <v>0</v>
      </c>
      <c r="V97" s="104">
        <v>0</v>
      </c>
      <c r="W97" s="104">
        <v>0</v>
      </c>
      <c r="X97" s="104">
        <v>0</v>
      </c>
      <c r="Y97" s="99">
        <f t="shared" si="14"/>
        <v>0</v>
      </c>
    </row>
    <row r="98" spans="1:26" x14ac:dyDescent="0.25">
      <c r="A98" s="115" t="s">
        <v>426</v>
      </c>
      <c r="B98" s="115" t="s">
        <v>3312</v>
      </c>
      <c r="C98" s="116">
        <v>92</v>
      </c>
      <c r="D98" s="117">
        <v>92</v>
      </c>
      <c r="E98" s="117">
        <v>4</v>
      </c>
      <c r="F98" s="117">
        <v>11</v>
      </c>
      <c r="G98" s="117">
        <v>8</v>
      </c>
      <c r="H98" s="117">
        <v>69</v>
      </c>
      <c r="I98" s="117">
        <v>0</v>
      </c>
      <c r="J98" s="118">
        <v>0</v>
      </c>
      <c r="K98" s="119">
        <f t="shared" si="13"/>
        <v>92</v>
      </c>
      <c r="S98" s="123" t="s">
        <v>10147</v>
      </c>
      <c r="T98" s="124">
        <v>0</v>
      </c>
      <c r="U98" s="124">
        <v>3</v>
      </c>
      <c r="V98" s="124">
        <v>3</v>
      </c>
      <c r="W98" s="124">
        <v>33</v>
      </c>
      <c r="X98" s="124">
        <v>3</v>
      </c>
      <c r="Y98" s="99">
        <f t="shared" si="14"/>
        <v>42</v>
      </c>
      <c r="Z98" s="97"/>
    </row>
    <row r="99" spans="1:26" x14ac:dyDescent="0.25">
      <c r="A99" s="115" t="s">
        <v>426</v>
      </c>
      <c r="B99" s="115" t="s">
        <v>3472</v>
      </c>
      <c r="C99" s="116">
        <v>37</v>
      </c>
      <c r="D99" s="117">
        <v>37</v>
      </c>
      <c r="E99" s="117">
        <v>0</v>
      </c>
      <c r="F99" s="117">
        <v>0</v>
      </c>
      <c r="G99" s="117">
        <v>0</v>
      </c>
      <c r="H99" s="117">
        <v>1</v>
      </c>
      <c r="I99" s="117">
        <v>36</v>
      </c>
      <c r="J99" s="118">
        <v>0</v>
      </c>
      <c r="K99" s="119">
        <f t="shared" si="13"/>
        <v>37</v>
      </c>
      <c r="S99" s="99" t="s">
        <v>10148</v>
      </c>
      <c r="T99" s="104">
        <v>4</v>
      </c>
      <c r="U99" s="104">
        <v>12</v>
      </c>
      <c r="V99" s="104">
        <v>10</v>
      </c>
      <c r="W99" s="104">
        <v>84</v>
      </c>
      <c r="X99" s="104">
        <v>55</v>
      </c>
      <c r="Y99" s="99">
        <f t="shared" si="14"/>
        <v>165</v>
      </c>
      <c r="Z99" s="97"/>
    </row>
    <row r="100" spans="1:26" x14ac:dyDescent="0.25">
      <c r="A100" s="115" t="s">
        <v>426</v>
      </c>
      <c r="B100" s="115" t="s">
        <v>773</v>
      </c>
      <c r="C100" s="116">
        <v>4</v>
      </c>
      <c r="D100" s="117">
        <v>4</v>
      </c>
      <c r="E100" s="117">
        <v>0</v>
      </c>
      <c r="F100" s="117">
        <v>2</v>
      </c>
      <c r="G100" s="117">
        <v>0</v>
      </c>
      <c r="H100" s="117">
        <v>2</v>
      </c>
      <c r="I100" s="117">
        <v>0</v>
      </c>
      <c r="J100" s="118">
        <v>0</v>
      </c>
      <c r="K100" s="119">
        <f t="shared" si="13"/>
        <v>4</v>
      </c>
      <c r="S100" s="123" t="s">
        <v>10149</v>
      </c>
      <c r="T100" s="124">
        <v>22</v>
      </c>
      <c r="U100" s="124">
        <v>47</v>
      </c>
      <c r="V100" s="124">
        <v>26</v>
      </c>
      <c r="W100" s="124">
        <v>206</v>
      </c>
      <c r="X100" s="124">
        <v>289</v>
      </c>
      <c r="Y100" s="99">
        <f t="shared" si="14"/>
        <v>590</v>
      </c>
    </row>
    <row r="101" spans="1:26" x14ac:dyDescent="0.25">
      <c r="A101" s="115" t="s">
        <v>426</v>
      </c>
      <c r="B101" s="115" t="s">
        <v>4069</v>
      </c>
      <c r="C101" s="116">
        <v>3</v>
      </c>
      <c r="D101" s="117">
        <v>3</v>
      </c>
      <c r="E101" s="117">
        <v>0</v>
      </c>
      <c r="F101" s="117">
        <v>2</v>
      </c>
      <c r="G101" s="117">
        <v>0</v>
      </c>
      <c r="H101" s="117">
        <v>1</v>
      </c>
      <c r="I101" s="117">
        <v>0</v>
      </c>
      <c r="J101" s="118">
        <v>0</v>
      </c>
      <c r="K101" s="119">
        <f t="shared" si="13"/>
        <v>3</v>
      </c>
      <c r="S101" s="99" t="s">
        <v>10165</v>
      </c>
      <c r="T101" s="104">
        <v>64</v>
      </c>
      <c r="U101" s="104">
        <v>188</v>
      </c>
      <c r="V101" s="104">
        <v>163</v>
      </c>
      <c r="W101" s="104">
        <v>379</v>
      </c>
      <c r="X101" s="104">
        <v>823</v>
      </c>
      <c r="Y101" s="99">
        <f t="shared" si="14"/>
        <v>1617</v>
      </c>
      <c r="Z101" s="97"/>
    </row>
    <row r="102" spans="1:26" x14ac:dyDescent="0.25">
      <c r="A102" s="115" t="s">
        <v>426</v>
      </c>
      <c r="B102" s="115" t="s">
        <v>1172</v>
      </c>
      <c r="C102" s="116">
        <v>454</v>
      </c>
      <c r="D102" s="117">
        <v>454</v>
      </c>
      <c r="E102" s="117">
        <v>18</v>
      </c>
      <c r="F102" s="117">
        <v>32</v>
      </c>
      <c r="G102" s="117">
        <v>18</v>
      </c>
      <c r="H102" s="117">
        <v>133</v>
      </c>
      <c r="I102" s="117">
        <v>253</v>
      </c>
      <c r="J102" s="118">
        <v>0</v>
      </c>
      <c r="K102" s="119">
        <f t="shared" si="13"/>
        <v>454</v>
      </c>
      <c r="L102" s="97">
        <f>SUM(K98:K102)</f>
        <v>590</v>
      </c>
      <c r="T102" s="97">
        <f>SUM(T91:T101)</f>
        <v>90</v>
      </c>
      <c r="U102" s="97">
        <f>SUM(U91:U101)</f>
        <v>250</v>
      </c>
      <c r="V102" s="97">
        <f>SUM(V91:V101)</f>
        <v>202</v>
      </c>
      <c r="W102" s="97">
        <f>SUM(W91:W101)</f>
        <v>702</v>
      </c>
      <c r="X102" s="97">
        <f>SUM(X91:X101)</f>
        <v>1176</v>
      </c>
      <c r="Y102" s="99">
        <f t="shared" si="14"/>
        <v>2420</v>
      </c>
    </row>
    <row r="103" spans="1:26" x14ac:dyDescent="0.25">
      <c r="A103" s="120" t="s">
        <v>152</v>
      </c>
      <c r="B103" s="120" t="s">
        <v>3312</v>
      </c>
      <c r="C103" s="121">
        <v>250</v>
      </c>
      <c r="D103" s="122">
        <v>250</v>
      </c>
      <c r="E103" s="122">
        <v>22</v>
      </c>
      <c r="F103" s="122">
        <v>39</v>
      </c>
      <c r="G103" s="122">
        <v>24</v>
      </c>
      <c r="H103" s="122">
        <v>165</v>
      </c>
      <c r="I103" s="122">
        <v>0</v>
      </c>
      <c r="J103" s="119">
        <v>0</v>
      </c>
      <c r="K103" s="119">
        <f t="shared" si="13"/>
        <v>250</v>
      </c>
    </row>
    <row r="104" spans="1:26" x14ac:dyDescent="0.25">
      <c r="A104" s="120" t="s">
        <v>152</v>
      </c>
      <c r="B104" s="120" t="s">
        <v>3472</v>
      </c>
      <c r="C104" s="121">
        <v>112</v>
      </c>
      <c r="D104" s="122">
        <v>103</v>
      </c>
      <c r="E104" s="122">
        <v>1</v>
      </c>
      <c r="F104" s="122">
        <v>34</v>
      </c>
      <c r="G104" s="122">
        <v>6</v>
      </c>
      <c r="H104" s="122">
        <v>58</v>
      </c>
      <c r="I104" s="122">
        <v>4</v>
      </c>
      <c r="J104" s="119">
        <v>0</v>
      </c>
      <c r="K104" s="119">
        <f t="shared" si="13"/>
        <v>103</v>
      </c>
      <c r="S104" s="99" t="s">
        <v>10167</v>
      </c>
      <c r="T104" s="99" t="s">
        <v>1914</v>
      </c>
      <c r="U104" s="99" t="s">
        <v>1305</v>
      </c>
      <c r="V104" s="99" t="s">
        <v>1050</v>
      </c>
      <c r="W104" s="99" t="s">
        <v>150</v>
      </c>
      <c r="X104" s="99" t="s">
        <v>417</v>
      </c>
      <c r="Y104" s="99" t="s">
        <v>10130</v>
      </c>
    </row>
    <row r="105" spans="1:26" x14ac:dyDescent="0.25">
      <c r="A105" s="120" t="s">
        <v>152</v>
      </c>
      <c r="B105" s="120" t="s">
        <v>773</v>
      </c>
      <c r="C105" s="121">
        <v>2</v>
      </c>
      <c r="D105" s="122">
        <v>2</v>
      </c>
      <c r="E105" s="122">
        <v>0</v>
      </c>
      <c r="F105" s="122">
        <v>1</v>
      </c>
      <c r="G105" s="122">
        <v>0</v>
      </c>
      <c r="H105" s="122">
        <v>1</v>
      </c>
      <c r="I105" s="122">
        <v>0</v>
      </c>
      <c r="J105" s="119">
        <v>0</v>
      </c>
      <c r="K105" s="119">
        <f t="shared" si="13"/>
        <v>2</v>
      </c>
      <c r="L105" s="95"/>
      <c r="S105" s="99" t="s">
        <v>10140</v>
      </c>
      <c r="T105" s="104">
        <v>0</v>
      </c>
      <c r="U105" s="104">
        <v>0</v>
      </c>
      <c r="V105" s="104">
        <v>0</v>
      </c>
      <c r="W105" s="104">
        <v>0</v>
      </c>
      <c r="X105" s="104">
        <v>0</v>
      </c>
      <c r="Y105" s="99">
        <f t="shared" ref="Y105:Y116" si="15">SUM(T105:X105)</f>
        <v>0</v>
      </c>
    </row>
    <row r="106" spans="1:26" x14ac:dyDescent="0.25">
      <c r="A106" s="120" t="s">
        <v>152</v>
      </c>
      <c r="B106" s="120" t="s">
        <v>4069</v>
      </c>
      <c r="C106" s="121">
        <v>23</v>
      </c>
      <c r="D106" s="122">
        <v>23</v>
      </c>
      <c r="E106" s="122">
        <v>1</v>
      </c>
      <c r="F106" s="122">
        <v>1</v>
      </c>
      <c r="G106" s="122">
        <v>18</v>
      </c>
      <c r="H106" s="122">
        <v>2</v>
      </c>
      <c r="I106" s="122">
        <v>0</v>
      </c>
      <c r="J106" s="119">
        <v>1</v>
      </c>
      <c r="K106" s="119">
        <f t="shared" si="13"/>
        <v>23</v>
      </c>
      <c r="L106" s="95"/>
      <c r="S106" s="123" t="s">
        <v>10141</v>
      </c>
      <c r="T106" s="124">
        <v>0</v>
      </c>
      <c r="U106" s="124">
        <v>0</v>
      </c>
      <c r="V106" s="124">
        <v>0</v>
      </c>
      <c r="W106" s="126">
        <v>0</v>
      </c>
      <c r="X106" s="124">
        <v>0</v>
      </c>
      <c r="Y106" s="99">
        <f t="shared" si="15"/>
        <v>0</v>
      </c>
    </row>
    <row r="107" spans="1:26" x14ac:dyDescent="0.25">
      <c r="A107" s="120" t="s">
        <v>152</v>
      </c>
      <c r="B107" s="120" t="s">
        <v>1172</v>
      </c>
      <c r="C107" s="121">
        <v>1251</v>
      </c>
      <c r="D107" s="122">
        <v>1240</v>
      </c>
      <c r="E107" s="122">
        <v>40</v>
      </c>
      <c r="F107" s="122">
        <v>113</v>
      </c>
      <c r="G107" s="122">
        <v>115</v>
      </c>
      <c r="H107" s="122">
        <v>153</v>
      </c>
      <c r="I107" s="122">
        <v>819</v>
      </c>
      <c r="J107" s="119">
        <v>0</v>
      </c>
      <c r="K107" s="119">
        <f t="shared" si="13"/>
        <v>1240</v>
      </c>
      <c r="L107" s="97">
        <f>SUM(K103:K107)</f>
        <v>1618</v>
      </c>
      <c r="S107" s="99" t="s">
        <v>10142</v>
      </c>
      <c r="T107" s="127">
        <v>0</v>
      </c>
      <c r="U107" s="127">
        <v>0</v>
      </c>
      <c r="V107" s="127">
        <v>0</v>
      </c>
      <c r="W107" s="104">
        <v>0</v>
      </c>
      <c r="X107" s="127">
        <v>0</v>
      </c>
      <c r="Y107" s="99">
        <f t="shared" si="15"/>
        <v>0</v>
      </c>
    </row>
    <row r="108" spans="1:26" x14ac:dyDescent="0.25">
      <c r="A108" s="120" t="s">
        <v>10166</v>
      </c>
      <c r="B108" s="125"/>
      <c r="C108" s="125">
        <f t="shared" ref="C108:I108" si="16">SUM(C90:C107)</f>
        <v>2441</v>
      </c>
      <c r="D108" s="125">
        <f t="shared" si="16"/>
        <v>2421</v>
      </c>
      <c r="E108" s="125">
        <f t="shared" si="16"/>
        <v>90</v>
      </c>
      <c r="F108" s="125">
        <f t="shared" si="16"/>
        <v>250</v>
      </c>
      <c r="G108" s="125">
        <f t="shared" si="16"/>
        <v>202</v>
      </c>
      <c r="H108" s="125">
        <f t="shared" si="16"/>
        <v>702</v>
      </c>
      <c r="I108" s="125">
        <f t="shared" si="16"/>
        <v>1176</v>
      </c>
      <c r="J108" s="125">
        <f>SUM(J90:J107)</f>
        <v>1</v>
      </c>
      <c r="K108" s="119">
        <f t="shared" si="13"/>
        <v>2421</v>
      </c>
      <c r="L108" s="97">
        <f>SUM(L90:L107)</f>
        <v>2421</v>
      </c>
      <c r="S108" s="123" t="s">
        <v>10143</v>
      </c>
      <c r="T108" s="128">
        <v>0</v>
      </c>
      <c r="U108" s="128">
        <v>0</v>
      </c>
      <c r="V108" s="128">
        <v>0</v>
      </c>
      <c r="W108" s="128">
        <v>0</v>
      </c>
      <c r="X108" s="128">
        <v>0</v>
      </c>
      <c r="Y108" s="99">
        <f t="shared" si="15"/>
        <v>0</v>
      </c>
    </row>
    <row r="109" spans="1:26" x14ac:dyDescent="0.25">
      <c r="I109" s="95" t="s">
        <v>10174</v>
      </c>
      <c r="S109" s="129" t="s">
        <v>10144</v>
      </c>
      <c r="T109" s="130">
        <v>0</v>
      </c>
      <c r="U109" s="130">
        <v>0</v>
      </c>
      <c r="V109" s="130">
        <v>0</v>
      </c>
      <c r="W109" s="130">
        <v>0</v>
      </c>
      <c r="X109" s="130">
        <v>0</v>
      </c>
      <c r="Y109" s="129">
        <f t="shared" si="15"/>
        <v>0</v>
      </c>
    </row>
    <row r="110" spans="1:26" x14ac:dyDescent="0.25">
      <c r="L110" s="95"/>
      <c r="S110" s="123" t="s">
        <v>10145</v>
      </c>
      <c r="T110" s="131">
        <v>0</v>
      </c>
      <c r="U110" s="131">
        <v>0</v>
      </c>
      <c r="V110" s="131">
        <v>0</v>
      </c>
      <c r="W110" s="131">
        <v>0</v>
      </c>
      <c r="X110" s="131">
        <v>0</v>
      </c>
      <c r="Y110" s="99">
        <f t="shared" si="15"/>
        <v>0</v>
      </c>
    </row>
    <row r="111" spans="1:26" x14ac:dyDescent="0.25">
      <c r="L111" s="95"/>
      <c r="S111" s="99" t="s">
        <v>10146</v>
      </c>
      <c r="T111" s="132">
        <v>0</v>
      </c>
      <c r="U111" s="132">
        <v>0</v>
      </c>
      <c r="V111" s="132">
        <v>0</v>
      </c>
      <c r="W111" s="132">
        <v>0</v>
      </c>
      <c r="X111" s="132">
        <v>0</v>
      </c>
      <c r="Y111" s="99">
        <f t="shared" si="15"/>
        <v>0</v>
      </c>
    </row>
    <row r="112" spans="1:26" x14ac:dyDescent="0.25">
      <c r="S112" s="123" t="s">
        <v>10147</v>
      </c>
      <c r="T112" s="131">
        <v>0</v>
      </c>
      <c r="U112" s="131">
        <v>0</v>
      </c>
      <c r="V112" s="131">
        <v>0</v>
      </c>
      <c r="W112" s="131">
        <v>0</v>
      </c>
      <c r="X112" s="131">
        <v>0</v>
      </c>
      <c r="Y112" s="99">
        <f t="shared" si="15"/>
        <v>0</v>
      </c>
    </row>
    <row r="113" spans="19:26" x14ac:dyDescent="0.25">
      <c r="S113" s="99" t="s">
        <v>10148</v>
      </c>
      <c r="T113" s="122">
        <v>0</v>
      </c>
      <c r="U113" s="122">
        <v>1</v>
      </c>
      <c r="V113" s="122">
        <v>2</v>
      </c>
      <c r="W113" s="122">
        <v>28</v>
      </c>
      <c r="X113" s="122">
        <v>0</v>
      </c>
      <c r="Y113" s="99">
        <f t="shared" si="15"/>
        <v>31</v>
      </c>
    </row>
    <row r="114" spans="19:26" x14ac:dyDescent="0.25">
      <c r="S114" s="123" t="s">
        <v>10149</v>
      </c>
      <c r="T114" s="117">
        <v>4</v>
      </c>
      <c r="U114" s="117">
        <v>11</v>
      </c>
      <c r="V114" s="117">
        <v>8</v>
      </c>
      <c r="W114" s="117">
        <v>69</v>
      </c>
      <c r="X114" s="117">
        <v>0</v>
      </c>
      <c r="Y114" s="99">
        <f t="shared" si="15"/>
        <v>92</v>
      </c>
    </row>
    <row r="115" spans="19:26" x14ac:dyDescent="0.25">
      <c r="S115" s="99" t="s">
        <v>10165</v>
      </c>
      <c r="T115" s="122">
        <v>22</v>
      </c>
      <c r="U115" s="122">
        <v>39</v>
      </c>
      <c r="V115" s="122">
        <v>24</v>
      </c>
      <c r="W115" s="122">
        <v>165</v>
      </c>
      <c r="X115" s="122">
        <v>0</v>
      </c>
      <c r="Y115" s="99">
        <f t="shared" si="15"/>
        <v>250</v>
      </c>
    </row>
    <row r="116" spans="19:26" x14ac:dyDescent="0.25">
      <c r="T116" s="133">
        <f>SUM(T105:T115)</f>
        <v>26</v>
      </c>
      <c r="U116" s="133">
        <f>SUM(U105:U115)</f>
        <v>51</v>
      </c>
      <c r="V116" s="133">
        <f>SUM(V105:V115)</f>
        <v>34</v>
      </c>
      <c r="W116" s="133">
        <f>SUM(W105:W115)</f>
        <v>262</v>
      </c>
      <c r="X116" s="133">
        <f>SUM(X105:X115)</f>
        <v>0</v>
      </c>
      <c r="Y116" s="129">
        <f t="shared" si="15"/>
        <v>373</v>
      </c>
    </row>
    <row r="118" spans="19:26" x14ac:dyDescent="0.25">
      <c r="S118" s="99" t="s">
        <v>10169</v>
      </c>
      <c r="T118" s="99" t="s">
        <v>1914</v>
      </c>
      <c r="U118" s="99" t="s">
        <v>1305</v>
      </c>
      <c r="V118" s="99" t="s">
        <v>1050</v>
      </c>
      <c r="W118" s="99" t="s">
        <v>150</v>
      </c>
      <c r="X118" s="99" t="s">
        <v>417</v>
      </c>
      <c r="Y118" s="99" t="s">
        <v>10170</v>
      </c>
    </row>
    <row r="119" spans="19:26" x14ac:dyDescent="0.25">
      <c r="S119" s="99" t="s">
        <v>10140</v>
      </c>
      <c r="T119" s="104">
        <v>0</v>
      </c>
      <c r="U119" s="104">
        <v>0</v>
      </c>
      <c r="V119" s="104">
        <v>0</v>
      </c>
      <c r="W119" s="104">
        <v>0</v>
      </c>
      <c r="X119" s="104">
        <v>0</v>
      </c>
      <c r="Y119" s="104">
        <f>SUM(T119:W119)</f>
        <v>0</v>
      </c>
      <c r="Z119" s="99" t="s">
        <v>10140</v>
      </c>
    </row>
    <row r="120" spans="19:26" x14ac:dyDescent="0.25">
      <c r="S120" s="123" t="s">
        <v>10141</v>
      </c>
      <c r="T120" s="124">
        <v>0</v>
      </c>
      <c r="U120" s="124">
        <v>0</v>
      </c>
      <c r="V120" s="124">
        <v>0</v>
      </c>
      <c r="W120" s="124">
        <v>0</v>
      </c>
      <c r="X120" s="124">
        <v>0</v>
      </c>
      <c r="Y120" s="104">
        <f t="shared" ref="Y120:Y130" si="17">SUM(T120:W120)</f>
        <v>0</v>
      </c>
      <c r="Z120" s="123" t="s">
        <v>10141</v>
      </c>
    </row>
    <row r="121" spans="19:26" x14ac:dyDescent="0.25">
      <c r="S121" s="99" t="s">
        <v>10142</v>
      </c>
      <c r="T121" s="104">
        <v>0</v>
      </c>
      <c r="U121" s="104">
        <v>0</v>
      </c>
      <c r="V121" s="104">
        <v>0</v>
      </c>
      <c r="W121" s="104">
        <v>0</v>
      </c>
      <c r="X121" s="104">
        <v>1</v>
      </c>
      <c r="Y121" s="104">
        <f t="shared" si="17"/>
        <v>0</v>
      </c>
      <c r="Z121" s="99" t="s">
        <v>10142</v>
      </c>
    </row>
    <row r="122" spans="19:26" x14ac:dyDescent="0.25">
      <c r="S122" s="123" t="s">
        <v>10143</v>
      </c>
      <c r="T122" s="124">
        <v>0</v>
      </c>
      <c r="U122" s="124">
        <v>0</v>
      </c>
      <c r="V122" s="124">
        <v>0</v>
      </c>
      <c r="W122" s="124">
        <v>0</v>
      </c>
      <c r="X122" s="124">
        <v>0</v>
      </c>
      <c r="Y122" s="104">
        <f t="shared" si="17"/>
        <v>0</v>
      </c>
      <c r="Z122" s="123" t="s">
        <v>10143</v>
      </c>
    </row>
    <row r="123" spans="19:26" x14ac:dyDescent="0.25">
      <c r="S123" s="99" t="s">
        <v>10144</v>
      </c>
      <c r="T123" s="104">
        <v>0</v>
      </c>
      <c r="U123" s="104">
        <v>0</v>
      </c>
      <c r="V123" s="104">
        <v>0</v>
      </c>
      <c r="W123" s="104">
        <v>0</v>
      </c>
      <c r="X123" s="104">
        <v>0</v>
      </c>
      <c r="Y123" s="104">
        <f t="shared" si="17"/>
        <v>0</v>
      </c>
      <c r="Z123" s="99" t="s">
        <v>10144</v>
      </c>
    </row>
    <row r="124" spans="19:26" x14ac:dyDescent="0.25">
      <c r="S124" s="123" t="s">
        <v>10145</v>
      </c>
      <c r="T124" s="124">
        <v>0</v>
      </c>
      <c r="U124" s="124">
        <v>0</v>
      </c>
      <c r="V124" s="124">
        <v>0</v>
      </c>
      <c r="W124" s="124">
        <v>0</v>
      </c>
      <c r="X124" s="124">
        <v>5</v>
      </c>
      <c r="Y124" s="104">
        <f t="shared" si="17"/>
        <v>0</v>
      </c>
      <c r="Z124" s="123" t="s">
        <v>10145</v>
      </c>
    </row>
    <row r="125" spans="19:26" x14ac:dyDescent="0.25">
      <c r="S125" s="99" t="s">
        <v>10146</v>
      </c>
      <c r="T125" s="104">
        <v>0</v>
      </c>
      <c r="U125" s="104">
        <v>0</v>
      </c>
      <c r="V125" s="104">
        <v>0</v>
      </c>
      <c r="W125" s="104">
        <v>0</v>
      </c>
      <c r="X125" s="104">
        <v>0</v>
      </c>
      <c r="Y125" s="104">
        <f t="shared" si="17"/>
        <v>0</v>
      </c>
      <c r="Z125" s="99" t="s">
        <v>10146</v>
      </c>
    </row>
    <row r="126" spans="19:26" x14ac:dyDescent="0.25">
      <c r="S126" s="123" t="s">
        <v>10147</v>
      </c>
      <c r="T126" s="124">
        <v>0</v>
      </c>
      <c r="U126" s="124">
        <v>3</v>
      </c>
      <c r="V126" s="124">
        <v>3</v>
      </c>
      <c r="W126" s="124">
        <v>33</v>
      </c>
      <c r="X126" s="124">
        <v>3</v>
      </c>
      <c r="Y126" s="104">
        <f t="shared" si="17"/>
        <v>39</v>
      </c>
      <c r="Z126" s="123" t="s">
        <v>10147</v>
      </c>
    </row>
    <row r="127" spans="19:26" x14ac:dyDescent="0.25">
      <c r="S127" s="99" t="s">
        <v>10148</v>
      </c>
      <c r="T127" s="104">
        <v>4</v>
      </c>
      <c r="U127" s="104">
        <v>11</v>
      </c>
      <c r="V127" s="104">
        <v>8</v>
      </c>
      <c r="W127" s="104">
        <v>56</v>
      </c>
      <c r="X127" s="104">
        <v>55</v>
      </c>
      <c r="Y127" s="104">
        <f t="shared" si="17"/>
        <v>79</v>
      </c>
      <c r="Z127" s="99" t="s">
        <v>10148</v>
      </c>
    </row>
    <row r="128" spans="19:26" x14ac:dyDescent="0.25">
      <c r="S128" s="123" t="s">
        <v>10149</v>
      </c>
      <c r="T128" s="124">
        <v>18</v>
      </c>
      <c r="U128" s="124">
        <v>36</v>
      </c>
      <c r="V128" s="124">
        <v>18</v>
      </c>
      <c r="W128" s="124">
        <v>137</v>
      </c>
      <c r="X128" s="124">
        <v>289</v>
      </c>
      <c r="Y128" s="104">
        <f t="shared" si="17"/>
        <v>209</v>
      </c>
      <c r="Z128" s="123" t="s">
        <v>10149</v>
      </c>
    </row>
    <row r="129" spans="1:26" x14ac:dyDescent="0.25">
      <c r="S129" s="99" t="s">
        <v>10165</v>
      </c>
      <c r="T129" s="104">
        <v>42</v>
      </c>
      <c r="U129" s="104">
        <v>149</v>
      </c>
      <c r="V129" s="104">
        <v>139</v>
      </c>
      <c r="W129" s="104">
        <v>214</v>
      </c>
      <c r="X129" s="104">
        <v>823</v>
      </c>
      <c r="Y129" s="104">
        <f t="shared" si="17"/>
        <v>544</v>
      </c>
      <c r="Z129" s="99" t="s">
        <v>10165</v>
      </c>
    </row>
    <row r="130" spans="1:26" x14ac:dyDescent="0.25">
      <c r="T130" s="97">
        <f>SUM(T119:T129)</f>
        <v>64</v>
      </c>
      <c r="U130" s="97">
        <f>SUM(U119:U129)</f>
        <v>199</v>
      </c>
      <c r="V130" s="97">
        <f>SUM(V119:V129)</f>
        <v>168</v>
      </c>
      <c r="W130" s="97">
        <f>SUM(W119:W129)</f>
        <v>440</v>
      </c>
      <c r="X130" s="97">
        <f>SUM(X119:X129)</f>
        <v>1176</v>
      </c>
      <c r="Y130" s="104">
        <f t="shared" si="17"/>
        <v>871</v>
      </c>
    </row>
    <row r="134" spans="1:26" ht="39.6" x14ac:dyDescent="0.25">
      <c r="A134" s="110" t="s">
        <v>10175</v>
      </c>
      <c r="B134" s="110" t="s">
        <v>9188</v>
      </c>
      <c r="C134" s="110" t="s">
        <v>10128</v>
      </c>
      <c r="D134" s="110" t="s">
        <v>10155</v>
      </c>
      <c r="E134" s="111" t="s">
        <v>10156</v>
      </c>
      <c r="F134" s="110" t="s">
        <v>10157</v>
      </c>
      <c r="G134" s="110" t="s">
        <v>10158</v>
      </c>
      <c r="H134" s="110" t="s">
        <v>10159</v>
      </c>
      <c r="I134" s="110" t="s">
        <v>10160</v>
      </c>
      <c r="J134" s="112" t="s">
        <v>10161</v>
      </c>
      <c r="K134" s="113" t="s">
        <v>10162</v>
      </c>
      <c r="L134" s="114" t="s">
        <v>10176</v>
      </c>
      <c r="S134" s="95" t="s">
        <v>10175</v>
      </c>
    </row>
    <row r="135" spans="1:26" x14ac:dyDescent="0.25">
      <c r="A135" s="120" t="s">
        <v>2517</v>
      </c>
      <c r="B135" s="120" t="s">
        <v>1172</v>
      </c>
      <c r="C135" s="121">
        <v>2</v>
      </c>
      <c r="D135" s="122">
        <v>2</v>
      </c>
      <c r="E135" s="122">
        <v>0</v>
      </c>
      <c r="F135" s="122">
        <v>0</v>
      </c>
      <c r="G135" s="122">
        <v>0</v>
      </c>
      <c r="H135" s="122">
        <v>0</v>
      </c>
      <c r="I135" s="122">
        <v>2</v>
      </c>
      <c r="J135" s="119">
        <v>0</v>
      </c>
      <c r="K135" s="119">
        <f t="shared" ref="K135:K148" si="18">SUM(E135:J135)</f>
        <v>2</v>
      </c>
      <c r="L135" s="97">
        <v>2</v>
      </c>
      <c r="S135" s="99" t="s">
        <v>10164</v>
      </c>
      <c r="T135" s="99" t="s">
        <v>1914</v>
      </c>
      <c r="U135" s="99" t="s">
        <v>1305</v>
      </c>
      <c r="V135" s="99" t="s">
        <v>1050</v>
      </c>
      <c r="W135" s="99" t="s">
        <v>150</v>
      </c>
      <c r="X135" s="99" t="s">
        <v>417</v>
      </c>
      <c r="Y135" s="99" t="s">
        <v>10130</v>
      </c>
    </row>
    <row r="136" spans="1:26" x14ac:dyDescent="0.25">
      <c r="A136" s="115" t="s">
        <v>1070</v>
      </c>
      <c r="B136" s="115" t="s">
        <v>1172</v>
      </c>
      <c r="C136" s="116">
        <v>31</v>
      </c>
      <c r="D136" s="117">
        <v>31</v>
      </c>
      <c r="E136" s="117">
        <v>0</v>
      </c>
      <c r="F136" s="117">
        <v>3</v>
      </c>
      <c r="G136" s="117">
        <v>0</v>
      </c>
      <c r="H136" s="117">
        <v>27</v>
      </c>
      <c r="I136" s="117">
        <v>1</v>
      </c>
      <c r="J136" s="118">
        <v>0</v>
      </c>
      <c r="K136" s="119">
        <f t="shared" si="18"/>
        <v>31</v>
      </c>
      <c r="L136" s="97">
        <v>31</v>
      </c>
      <c r="S136" s="99" t="s">
        <v>10140</v>
      </c>
      <c r="T136" s="104">
        <v>0</v>
      </c>
      <c r="U136" s="104">
        <v>0</v>
      </c>
      <c r="V136" s="104">
        <v>0</v>
      </c>
      <c r="W136" s="104">
        <v>0</v>
      </c>
      <c r="X136" s="104">
        <v>0</v>
      </c>
      <c r="Y136" s="99">
        <f t="shared" ref="Y136:Y147" si="19">SUM(T136:X136)</f>
        <v>0</v>
      </c>
    </row>
    <row r="137" spans="1:26" x14ac:dyDescent="0.25">
      <c r="A137" s="120" t="s">
        <v>1060</v>
      </c>
      <c r="B137" s="120" t="s">
        <v>3312</v>
      </c>
      <c r="C137" s="121">
        <v>20</v>
      </c>
      <c r="D137" s="122">
        <v>20</v>
      </c>
      <c r="E137" s="122">
        <v>0</v>
      </c>
      <c r="F137" s="122">
        <v>1</v>
      </c>
      <c r="G137" s="122">
        <v>0</v>
      </c>
      <c r="H137" s="122">
        <v>19</v>
      </c>
      <c r="I137" s="122">
        <v>0</v>
      </c>
      <c r="J137" s="119">
        <v>0</v>
      </c>
      <c r="K137" s="119">
        <f t="shared" si="18"/>
        <v>20</v>
      </c>
      <c r="S137" s="123" t="s">
        <v>10141</v>
      </c>
      <c r="T137" s="124">
        <v>0</v>
      </c>
      <c r="U137" s="124">
        <v>0</v>
      </c>
      <c r="V137" s="124">
        <v>0</v>
      </c>
      <c r="W137" s="124">
        <v>0</v>
      </c>
      <c r="X137" s="124">
        <v>0</v>
      </c>
      <c r="Y137" s="99">
        <f t="shared" si="19"/>
        <v>0</v>
      </c>
    </row>
    <row r="138" spans="1:26" x14ac:dyDescent="0.25">
      <c r="A138" s="120" t="s">
        <v>1060</v>
      </c>
      <c r="B138" s="120" t="s">
        <v>4069</v>
      </c>
      <c r="C138" s="121">
        <v>1</v>
      </c>
      <c r="D138" s="122">
        <v>1</v>
      </c>
      <c r="E138" s="122">
        <v>0</v>
      </c>
      <c r="F138" s="122">
        <v>0</v>
      </c>
      <c r="G138" s="122">
        <v>0</v>
      </c>
      <c r="H138" s="122">
        <v>1</v>
      </c>
      <c r="I138" s="122">
        <v>0</v>
      </c>
      <c r="J138" s="119">
        <v>0</v>
      </c>
      <c r="K138" s="119">
        <f t="shared" si="18"/>
        <v>1</v>
      </c>
      <c r="L138" s="95"/>
      <c r="S138" s="99" t="s">
        <v>10142</v>
      </c>
      <c r="T138" s="104">
        <v>0</v>
      </c>
      <c r="U138" s="104">
        <v>0</v>
      </c>
      <c r="V138" s="104">
        <v>0</v>
      </c>
      <c r="W138" s="104">
        <v>0</v>
      </c>
      <c r="X138" s="104">
        <v>0</v>
      </c>
      <c r="Y138" s="99">
        <f t="shared" si="19"/>
        <v>0</v>
      </c>
    </row>
    <row r="139" spans="1:26" x14ac:dyDescent="0.25">
      <c r="A139" s="120" t="s">
        <v>1060</v>
      </c>
      <c r="B139" s="120" t="s">
        <v>1172</v>
      </c>
      <c r="C139" s="121">
        <v>130</v>
      </c>
      <c r="D139" s="122">
        <v>130</v>
      </c>
      <c r="E139" s="122">
        <v>14</v>
      </c>
      <c r="F139" s="122">
        <v>20</v>
      </c>
      <c r="G139" s="122">
        <v>5</v>
      </c>
      <c r="H139" s="122">
        <v>57</v>
      </c>
      <c r="I139" s="122">
        <v>34</v>
      </c>
      <c r="J139" s="119">
        <v>0</v>
      </c>
      <c r="K139" s="119">
        <f t="shared" si="18"/>
        <v>130</v>
      </c>
      <c r="L139" s="97">
        <f>SUM(K137:K139)</f>
        <v>151</v>
      </c>
      <c r="S139" s="123" t="s">
        <v>10143</v>
      </c>
      <c r="T139" s="124">
        <v>0</v>
      </c>
      <c r="U139" s="124">
        <v>0</v>
      </c>
      <c r="V139" s="124">
        <v>0</v>
      </c>
      <c r="W139" s="124">
        <v>0</v>
      </c>
      <c r="X139" s="124">
        <v>0</v>
      </c>
      <c r="Y139" s="99">
        <f t="shared" si="19"/>
        <v>0</v>
      </c>
    </row>
    <row r="140" spans="1:26" x14ac:dyDescent="0.25">
      <c r="A140" s="115" t="s">
        <v>426</v>
      </c>
      <c r="B140" s="115" t="s">
        <v>3312</v>
      </c>
      <c r="C140" s="116">
        <v>107</v>
      </c>
      <c r="D140" s="117">
        <v>107</v>
      </c>
      <c r="E140" s="117">
        <v>13</v>
      </c>
      <c r="F140" s="117">
        <v>18</v>
      </c>
      <c r="G140" s="117">
        <v>3</v>
      </c>
      <c r="H140" s="117">
        <v>73</v>
      </c>
      <c r="I140" s="117">
        <v>0</v>
      </c>
      <c r="J140" s="118">
        <v>0</v>
      </c>
      <c r="K140" s="119">
        <f t="shared" si="18"/>
        <v>107</v>
      </c>
      <c r="S140" s="99" t="s">
        <v>10144</v>
      </c>
      <c r="T140" s="104">
        <v>0</v>
      </c>
      <c r="U140" s="104">
        <v>0</v>
      </c>
      <c r="V140" s="104">
        <v>0</v>
      </c>
      <c r="W140" s="104">
        <v>0</v>
      </c>
      <c r="X140" s="104">
        <v>0</v>
      </c>
      <c r="Y140" s="99">
        <f t="shared" si="19"/>
        <v>0</v>
      </c>
    </row>
    <row r="141" spans="1:26" x14ac:dyDescent="0.25">
      <c r="A141" s="115" t="s">
        <v>426</v>
      </c>
      <c r="B141" s="115" t="s">
        <v>3472</v>
      </c>
      <c r="C141" s="116">
        <v>45</v>
      </c>
      <c r="D141" s="117">
        <v>45</v>
      </c>
      <c r="E141" s="117">
        <v>0</v>
      </c>
      <c r="F141" s="117">
        <v>3</v>
      </c>
      <c r="G141" s="117">
        <v>0</v>
      </c>
      <c r="H141" s="117">
        <v>0</v>
      </c>
      <c r="I141" s="117">
        <v>42</v>
      </c>
      <c r="J141" s="118">
        <v>0</v>
      </c>
      <c r="K141" s="119">
        <f t="shared" si="18"/>
        <v>45</v>
      </c>
      <c r="S141" s="123" t="s">
        <v>10145</v>
      </c>
      <c r="T141" s="124">
        <v>0</v>
      </c>
      <c r="U141" s="124">
        <v>0</v>
      </c>
      <c r="V141" s="124">
        <v>0</v>
      </c>
      <c r="W141" s="124">
        <v>0</v>
      </c>
      <c r="X141" s="124">
        <v>2</v>
      </c>
      <c r="Y141" s="99">
        <f t="shared" si="19"/>
        <v>2</v>
      </c>
    </row>
    <row r="142" spans="1:26" x14ac:dyDescent="0.25">
      <c r="A142" s="115" t="s">
        <v>426</v>
      </c>
      <c r="B142" s="115" t="s">
        <v>773</v>
      </c>
      <c r="C142" s="116">
        <v>2</v>
      </c>
      <c r="D142" s="117">
        <v>0</v>
      </c>
      <c r="E142" s="117">
        <v>0</v>
      </c>
      <c r="F142" s="117">
        <v>0</v>
      </c>
      <c r="G142" s="117">
        <v>0</v>
      </c>
      <c r="H142" s="117">
        <v>0</v>
      </c>
      <c r="I142" s="117">
        <v>0</v>
      </c>
      <c r="J142" s="118">
        <v>0</v>
      </c>
      <c r="K142" s="119">
        <f t="shared" si="18"/>
        <v>0</v>
      </c>
      <c r="S142" s="99" t="s">
        <v>10146</v>
      </c>
      <c r="T142" s="104">
        <v>0</v>
      </c>
      <c r="U142" s="104">
        <v>0</v>
      </c>
      <c r="V142" s="104">
        <v>0</v>
      </c>
      <c r="W142" s="104">
        <v>0</v>
      </c>
      <c r="X142" s="104">
        <v>0</v>
      </c>
      <c r="Y142" s="99">
        <f t="shared" si="19"/>
        <v>0</v>
      </c>
    </row>
    <row r="143" spans="1:26" x14ac:dyDescent="0.25">
      <c r="A143" s="115" t="s">
        <v>426</v>
      </c>
      <c r="B143" s="115" t="s">
        <v>4069</v>
      </c>
      <c r="C143" s="116">
        <v>1</v>
      </c>
      <c r="D143" s="117">
        <v>1</v>
      </c>
      <c r="E143" s="117">
        <v>0</v>
      </c>
      <c r="F143" s="117">
        <v>0</v>
      </c>
      <c r="G143" s="117">
        <v>0</v>
      </c>
      <c r="H143" s="117">
        <v>1</v>
      </c>
      <c r="I143" s="117">
        <v>0</v>
      </c>
      <c r="J143" s="118">
        <v>0</v>
      </c>
      <c r="K143" s="119">
        <f t="shared" si="18"/>
        <v>1</v>
      </c>
      <c r="S143" s="123" t="s">
        <v>10147</v>
      </c>
      <c r="T143" s="124">
        <v>0</v>
      </c>
      <c r="U143" s="124">
        <v>3</v>
      </c>
      <c r="V143" s="124">
        <v>0</v>
      </c>
      <c r="W143" s="124">
        <v>27</v>
      </c>
      <c r="X143" s="124">
        <v>1</v>
      </c>
      <c r="Y143" s="99">
        <f t="shared" si="19"/>
        <v>31</v>
      </c>
      <c r="Z143" s="97"/>
    </row>
    <row r="144" spans="1:26" x14ac:dyDescent="0.25">
      <c r="A144" s="115" t="s">
        <v>426</v>
      </c>
      <c r="B144" s="115" t="s">
        <v>1172</v>
      </c>
      <c r="C144" s="116">
        <v>492</v>
      </c>
      <c r="D144" s="117">
        <v>491</v>
      </c>
      <c r="E144" s="117">
        <v>37</v>
      </c>
      <c r="F144" s="117">
        <v>73</v>
      </c>
      <c r="G144" s="117">
        <v>19</v>
      </c>
      <c r="H144" s="117">
        <v>112</v>
      </c>
      <c r="I144" s="117">
        <v>249</v>
      </c>
      <c r="J144" s="118">
        <v>0</v>
      </c>
      <c r="K144" s="119">
        <f t="shared" si="18"/>
        <v>490</v>
      </c>
      <c r="L144" s="97">
        <f>SUM(K140:K144)</f>
        <v>643</v>
      </c>
      <c r="S144" s="99" t="s">
        <v>10148</v>
      </c>
      <c r="T144" s="104">
        <v>14</v>
      </c>
      <c r="U144" s="104">
        <v>21</v>
      </c>
      <c r="V144" s="104">
        <v>5</v>
      </c>
      <c r="W144" s="104">
        <v>77</v>
      </c>
      <c r="X144" s="104">
        <v>34</v>
      </c>
      <c r="Y144" s="99">
        <f t="shared" si="19"/>
        <v>151</v>
      </c>
      <c r="Z144" s="97"/>
    </row>
    <row r="145" spans="1:26" x14ac:dyDescent="0.25">
      <c r="A145" s="120" t="s">
        <v>152</v>
      </c>
      <c r="B145" s="120" t="s">
        <v>3312</v>
      </c>
      <c r="C145" s="121">
        <v>193</v>
      </c>
      <c r="D145" s="122">
        <v>193</v>
      </c>
      <c r="E145" s="122">
        <v>48</v>
      </c>
      <c r="F145" s="122">
        <v>0</v>
      </c>
      <c r="G145" s="122">
        <v>0</v>
      </c>
      <c r="H145" s="122">
        <v>145</v>
      </c>
      <c r="I145" s="122">
        <v>0</v>
      </c>
      <c r="J145" s="119">
        <v>0</v>
      </c>
      <c r="K145" s="119">
        <f t="shared" si="18"/>
        <v>193</v>
      </c>
      <c r="S145" s="123" t="s">
        <v>10149</v>
      </c>
      <c r="T145" s="124">
        <v>50</v>
      </c>
      <c r="U145" s="124">
        <v>94</v>
      </c>
      <c r="V145" s="124">
        <v>22</v>
      </c>
      <c r="W145" s="124">
        <v>186</v>
      </c>
      <c r="X145" s="124">
        <v>291</v>
      </c>
      <c r="Y145" s="99">
        <f t="shared" si="19"/>
        <v>643</v>
      </c>
    </row>
    <row r="146" spans="1:26" x14ac:dyDescent="0.25">
      <c r="A146" s="120" t="s">
        <v>152</v>
      </c>
      <c r="B146" s="120" t="s">
        <v>3472</v>
      </c>
      <c r="C146" s="121">
        <v>457</v>
      </c>
      <c r="D146" s="122">
        <v>449</v>
      </c>
      <c r="E146" s="122">
        <v>14</v>
      </c>
      <c r="F146" s="122">
        <v>150</v>
      </c>
      <c r="G146" s="122">
        <v>114</v>
      </c>
      <c r="H146" s="122">
        <v>164</v>
      </c>
      <c r="I146" s="122">
        <v>6</v>
      </c>
      <c r="J146" s="119">
        <v>0</v>
      </c>
      <c r="K146" s="119">
        <f t="shared" si="18"/>
        <v>448</v>
      </c>
      <c r="S146" s="99" t="s">
        <v>10165</v>
      </c>
      <c r="T146" s="104">
        <v>108</v>
      </c>
      <c r="U146" s="104">
        <v>164</v>
      </c>
      <c r="V146" s="104">
        <v>117</v>
      </c>
      <c r="W146" s="104">
        <v>365</v>
      </c>
      <c r="X146" s="104">
        <v>715</v>
      </c>
      <c r="Y146" s="99">
        <f t="shared" si="19"/>
        <v>1469</v>
      </c>
      <c r="Z146" s="97"/>
    </row>
    <row r="147" spans="1:26" x14ac:dyDescent="0.25">
      <c r="A147" s="120" t="s">
        <v>152</v>
      </c>
      <c r="B147" s="120" t="s">
        <v>773</v>
      </c>
      <c r="C147" s="121">
        <v>11</v>
      </c>
      <c r="D147" s="122">
        <v>11</v>
      </c>
      <c r="E147" s="122">
        <v>0</v>
      </c>
      <c r="F147" s="122">
        <v>11</v>
      </c>
      <c r="G147" s="122">
        <v>0</v>
      </c>
      <c r="H147" s="122">
        <v>0</v>
      </c>
      <c r="I147" s="122">
        <v>0</v>
      </c>
      <c r="J147" s="119">
        <v>0</v>
      </c>
      <c r="K147" s="119">
        <f t="shared" si="18"/>
        <v>11</v>
      </c>
      <c r="L147" s="95"/>
      <c r="T147" s="97">
        <f>SUM(T136:T146)</f>
        <v>172</v>
      </c>
      <c r="U147" s="97">
        <f>SUM(U136:U146)</f>
        <v>282</v>
      </c>
      <c r="V147" s="97">
        <f>SUM(V136:V146)</f>
        <v>144</v>
      </c>
      <c r="W147" s="97">
        <f>SUM(W136:W146)</f>
        <v>655</v>
      </c>
      <c r="X147" s="97">
        <f>SUM(X136:X146)</f>
        <v>1043</v>
      </c>
      <c r="Y147" s="99">
        <f t="shared" si="19"/>
        <v>2296</v>
      </c>
    </row>
    <row r="148" spans="1:26" x14ac:dyDescent="0.25">
      <c r="A148" s="120" t="s">
        <v>152</v>
      </c>
      <c r="B148" s="120" t="s">
        <v>1172</v>
      </c>
      <c r="C148" s="121">
        <v>820</v>
      </c>
      <c r="D148" s="122">
        <v>817</v>
      </c>
      <c r="E148" s="122">
        <v>46</v>
      </c>
      <c r="F148" s="122">
        <v>3</v>
      </c>
      <c r="G148" s="122">
        <v>3</v>
      </c>
      <c r="H148" s="122">
        <v>56</v>
      </c>
      <c r="I148" s="122">
        <v>709</v>
      </c>
      <c r="J148" s="119">
        <v>0</v>
      </c>
      <c r="K148" s="119">
        <f t="shared" si="18"/>
        <v>817</v>
      </c>
      <c r="L148" s="97">
        <f>SUM(K145:K148)</f>
        <v>1469</v>
      </c>
    </row>
    <row r="149" spans="1:26" x14ac:dyDescent="0.25">
      <c r="A149" s="120" t="s">
        <v>10166</v>
      </c>
      <c r="B149" s="125"/>
      <c r="C149" s="125">
        <f>SUM(C136:C148)</f>
        <v>2310</v>
      </c>
      <c r="D149" s="125">
        <f>SUM(D136:D148)</f>
        <v>2296</v>
      </c>
      <c r="E149" s="125">
        <f>SUM(E135:E148)</f>
        <v>172</v>
      </c>
      <c r="F149" s="125">
        <f>SUM(F135:F148)</f>
        <v>282</v>
      </c>
      <c r="G149" s="125">
        <f>SUM(G135:G148)</f>
        <v>144</v>
      </c>
      <c r="H149" s="125">
        <f>SUM(H135:H148)</f>
        <v>655</v>
      </c>
      <c r="I149" s="125">
        <f>SUM(I135:I148)</f>
        <v>1043</v>
      </c>
      <c r="J149" s="125">
        <f>SUM(J136:J145)</f>
        <v>0</v>
      </c>
      <c r="K149" s="125">
        <f>SUM(K135:K148)</f>
        <v>2296</v>
      </c>
      <c r="L149" s="97">
        <f>SUM(L135:L148)</f>
        <v>2296</v>
      </c>
      <c r="S149" s="99" t="s">
        <v>10167</v>
      </c>
      <c r="T149" s="99" t="s">
        <v>1914</v>
      </c>
      <c r="U149" s="99" t="s">
        <v>1305</v>
      </c>
      <c r="V149" s="99" t="s">
        <v>1050</v>
      </c>
      <c r="W149" s="99" t="s">
        <v>150</v>
      </c>
      <c r="X149" s="99" t="s">
        <v>417</v>
      </c>
      <c r="Y149" s="99" t="s">
        <v>10130</v>
      </c>
    </row>
    <row r="150" spans="1:26" x14ac:dyDescent="0.25">
      <c r="I150" s="95" t="s">
        <v>10177</v>
      </c>
      <c r="S150" s="99" t="s">
        <v>10140</v>
      </c>
      <c r="T150" s="104">
        <v>0</v>
      </c>
      <c r="U150" s="104">
        <v>0</v>
      </c>
      <c r="V150" s="104">
        <v>0</v>
      </c>
      <c r="W150" s="104">
        <v>0</v>
      </c>
      <c r="X150" s="104">
        <v>0</v>
      </c>
      <c r="Y150" s="99">
        <f t="shared" ref="Y150:Y161" si="20">SUM(T150:X150)</f>
        <v>0</v>
      </c>
    </row>
    <row r="151" spans="1:26" x14ac:dyDescent="0.25">
      <c r="S151" s="123" t="s">
        <v>10141</v>
      </c>
      <c r="T151" s="124">
        <v>0</v>
      </c>
      <c r="U151" s="124">
        <v>0</v>
      </c>
      <c r="V151" s="124">
        <v>0</v>
      </c>
      <c r="W151" s="126">
        <v>0</v>
      </c>
      <c r="X151" s="124">
        <v>0</v>
      </c>
      <c r="Y151" s="99">
        <f t="shared" si="20"/>
        <v>0</v>
      </c>
    </row>
    <row r="152" spans="1:26" x14ac:dyDescent="0.25">
      <c r="S152" s="99" t="s">
        <v>10142</v>
      </c>
      <c r="T152" s="127">
        <v>0</v>
      </c>
      <c r="U152" s="127">
        <v>0</v>
      </c>
      <c r="V152" s="127">
        <v>0</v>
      </c>
      <c r="W152" s="104">
        <v>0</v>
      </c>
      <c r="X152" s="127">
        <v>0</v>
      </c>
      <c r="Y152" s="99">
        <f t="shared" si="20"/>
        <v>0</v>
      </c>
    </row>
    <row r="153" spans="1:26" x14ac:dyDescent="0.25">
      <c r="S153" s="123" t="s">
        <v>10143</v>
      </c>
      <c r="T153" s="128">
        <v>0</v>
      </c>
      <c r="U153" s="128">
        <v>0</v>
      </c>
      <c r="V153" s="128">
        <v>0</v>
      </c>
      <c r="W153" s="128">
        <v>0</v>
      </c>
      <c r="X153" s="128">
        <v>0</v>
      </c>
      <c r="Y153" s="99">
        <f t="shared" si="20"/>
        <v>0</v>
      </c>
    </row>
    <row r="154" spans="1:26" x14ac:dyDescent="0.25">
      <c r="S154" s="129" t="s">
        <v>10144</v>
      </c>
      <c r="T154" s="130">
        <v>0</v>
      </c>
      <c r="U154" s="130">
        <v>0</v>
      </c>
      <c r="V154" s="130">
        <v>0</v>
      </c>
      <c r="W154" s="130">
        <v>0</v>
      </c>
      <c r="X154" s="130">
        <v>0</v>
      </c>
      <c r="Y154" s="129">
        <f t="shared" si="20"/>
        <v>0</v>
      </c>
    </row>
    <row r="155" spans="1:26" x14ac:dyDescent="0.25">
      <c r="S155" s="123" t="s">
        <v>10145</v>
      </c>
      <c r="T155" s="131">
        <v>0</v>
      </c>
      <c r="U155" s="131">
        <v>0</v>
      </c>
      <c r="V155" s="131">
        <v>0</v>
      </c>
      <c r="W155" s="131">
        <v>0</v>
      </c>
      <c r="X155" s="131">
        <v>0</v>
      </c>
      <c r="Y155" s="99">
        <f t="shared" si="20"/>
        <v>0</v>
      </c>
    </row>
    <row r="156" spans="1:26" x14ac:dyDescent="0.25">
      <c r="S156" s="99" t="s">
        <v>10146</v>
      </c>
      <c r="T156" s="132">
        <v>0</v>
      </c>
      <c r="U156" s="132">
        <v>0</v>
      </c>
      <c r="V156" s="132">
        <v>0</v>
      </c>
      <c r="W156" s="132">
        <v>0</v>
      </c>
      <c r="X156" s="132">
        <v>0</v>
      </c>
      <c r="Y156" s="99">
        <f t="shared" si="20"/>
        <v>0</v>
      </c>
    </row>
    <row r="157" spans="1:26" x14ac:dyDescent="0.25">
      <c r="S157" s="123" t="s">
        <v>10147</v>
      </c>
      <c r="T157" s="131">
        <v>0</v>
      </c>
      <c r="U157" s="131">
        <v>0</v>
      </c>
      <c r="V157" s="131">
        <v>0</v>
      </c>
      <c r="W157" s="131">
        <v>0</v>
      </c>
      <c r="X157" s="131">
        <v>0</v>
      </c>
      <c r="Y157" s="99">
        <f t="shared" si="20"/>
        <v>0</v>
      </c>
    </row>
    <row r="158" spans="1:26" x14ac:dyDescent="0.25">
      <c r="S158" s="99" t="s">
        <v>10148</v>
      </c>
      <c r="T158" s="122">
        <v>0</v>
      </c>
      <c r="U158" s="122">
        <v>1</v>
      </c>
      <c r="V158" s="122">
        <v>0</v>
      </c>
      <c r="W158" s="122">
        <v>19</v>
      </c>
      <c r="X158" s="122">
        <v>0</v>
      </c>
      <c r="Y158" s="99">
        <f t="shared" si="20"/>
        <v>20</v>
      </c>
    </row>
    <row r="159" spans="1:26" x14ac:dyDescent="0.25">
      <c r="S159" s="123" t="s">
        <v>10149</v>
      </c>
      <c r="T159" s="117">
        <v>13</v>
      </c>
      <c r="U159" s="117">
        <v>18</v>
      </c>
      <c r="V159" s="117">
        <v>3</v>
      </c>
      <c r="W159" s="117">
        <v>73</v>
      </c>
      <c r="X159" s="117">
        <v>0</v>
      </c>
      <c r="Y159" s="99">
        <f t="shared" si="20"/>
        <v>107</v>
      </c>
    </row>
    <row r="160" spans="1:26" x14ac:dyDescent="0.25">
      <c r="S160" s="99" t="s">
        <v>10165</v>
      </c>
      <c r="T160" s="122">
        <v>48</v>
      </c>
      <c r="U160" s="122">
        <v>0</v>
      </c>
      <c r="V160" s="122">
        <v>0</v>
      </c>
      <c r="W160" s="122">
        <v>145</v>
      </c>
      <c r="X160" s="122">
        <v>0</v>
      </c>
      <c r="Y160" s="99">
        <f t="shared" si="20"/>
        <v>193</v>
      </c>
    </row>
    <row r="161" spans="19:26" x14ac:dyDescent="0.25">
      <c r="T161" s="133">
        <f>SUM(T150:T160)</f>
        <v>61</v>
      </c>
      <c r="U161" s="133">
        <f>SUM(U150:U160)</f>
        <v>19</v>
      </c>
      <c r="V161" s="133">
        <f>SUM(V150:V160)</f>
        <v>3</v>
      </c>
      <c r="W161" s="133">
        <f>SUM(W150:W160)</f>
        <v>237</v>
      </c>
      <c r="X161" s="133">
        <f>SUM(X150:X160)</f>
        <v>0</v>
      </c>
      <c r="Y161" s="129">
        <f t="shared" si="20"/>
        <v>320</v>
      </c>
    </row>
    <row r="163" spans="19:26" x14ac:dyDescent="0.25">
      <c r="S163" s="99" t="s">
        <v>10169</v>
      </c>
      <c r="T163" s="99" t="s">
        <v>1914</v>
      </c>
      <c r="U163" s="99" t="s">
        <v>1305</v>
      </c>
      <c r="V163" s="99" t="s">
        <v>1050</v>
      </c>
      <c r="W163" s="99" t="s">
        <v>150</v>
      </c>
      <c r="X163" s="99" t="s">
        <v>417</v>
      </c>
      <c r="Y163" s="99" t="s">
        <v>10170</v>
      </c>
    </row>
    <row r="164" spans="19:26" x14ac:dyDescent="0.25">
      <c r="S164" s="99" t="s">
        <v>10140</v>
      </c>
      <c r="T164" s="104">
        <v>0</v>
      </c>
      <c r="U164" s="104">
        <v>0</v>
      </c>
      <c r="V164" s="104">
        <v>0</v>
      </c>
      <c r="W164" s="104">
        <v>0</v>
      </c>
      <c r="X164" s="104">
        <v>0</v>
      </c>
      <c r="Y164" s="104">
        <f t="shared" ref="Y164:Y175" si="21">SUM(T164:W164)</f>
        <v>0</v>
      </c>
      <c r="Z164" s="99" t="s">
        <v>10140</v>
      </c>
    </row>
    <row r="165" spans="19:26" x14ac:dyDescent="0.25">
      <c r="S165" s="123" t="s">
        <v>10141</v>
      </c>
      <c r="T165" s="124">
        <v>0</v>
      </c>
      <c r="U165" s="124">
        <v>0</v>
      </c>
      <c r="V165" s="124">
        <v>0</v>
      </c>
      <c r="W165" s="124">
        <v>0</v>
      </c>
      <c r="X165" s="124">
        <v>0</v>
      </c>
      <c r="Y165" s="104">
        <f t="shared" si="21"/>
        <v>0</v>
      </c>
      <c r="Z165" s="123" t="s">
        <v>10141</v>
      </c>
    </row>
    <row r="166" spans="19:26" x14ac:dyDescent="0.25">
      <c r="S166" s="99" t="s">
        <v>10142</v>
      </c>
      <c r="T166" s="104">
        <v>0</v>
      </c>
      <c r="U166" s="104">
        <v>0</v>
      </c>
      <c r="V166" s="104">
        <v>0</v>
      </c>
      <c r="W166" s="104">
        <v>0</v>
      </c>
      <c r="X166" s="104">
        <v>0</v>
      </c>
      <c r="Y166" s="104">
        <f t="shared" si="21"/>
        <v>0</v>
      </c>
      <c r="Z166" s="99" t="s">
        <v>10142</v>
      </c>
    </row>
    <row r="167" spans="19:26" x14ac:dyDescent="0.25">
      <c r="S167" s="123" t="s">
        <v>10143</v>
      </c>
      <c r="T167" s="124">
        <v>0</v>
      </c>
      <c r="U167" s="124">
        <v>0</v>
      </c>
      <c r="V167" s="124">
        <v>0</v>
      </c>
      <c r="W167" s="124">
        <v>0</v>
      </c>
      <c r="X167" s="124">
        <v>0</v>
      </c>
      <c r="Y167" s="104">
        <f t="shared" si="21"/>
        <v>0</v>
      </c>
      <c r="Z167" s="123" t="s">
        <v>10143</v>
      </c>
    </row>
    <row r="168" spans="19:26" x14ac:dyDescent="0.25">
      <c r="S168" s="99" t="s">
        <v>10144</v>
      </c>
      <c r="T168" s="104">
        <v>0</v>
      </c>
      <c r="U168" s="104">
        <v>0</v>
      </c>
      <c r="V168" s="104">
        <v>0</v>
      </c>
      <c r="W168" s="104">
        <v>0</v>
      </c>
      <c r="X168" s="104">
        <v>0</v>
      </c>
      <c r="Y168" s="104">
        <f t="shared" si="21"/>
        <v>0</v>
      </c>
      <c r="Z168" s="99" t="s">
        <v>10144</v>
      </c>
    </row>
    <row r="169" spans="19:26" x14ac:dyDescent="0.25">
      <c r="S169" s="123" t="s">
        <v>10145</v>
      </c>
      <c r="T169" s="124">
        <v>0</v>
      </c>
      <c r="U169" s="124">
        <v>0</v>
      </c>
      <c r="V169" s="124">
        <v>0</v>
      </c>
      <c r="W169" s="124">
        <v>0</v>
      </c>
      <c r="X169" s="124">
        <v>2</v>
      </c>
      <c r="Y169" s="104">
        <f t="shared" si="21"/>
        <v>0</v>
      </c>
      <c r="Z169" s="123" t="s">
        <v>10145</v>
      </c>
    </row>
    <row r="170" spans="19:26" x14ac:dyDescent="0.25">
      <c r="S170" s="99" t="s">
        <v>10146</v>
      </c>
      <c r="T170" s="104">
        <v>0</v>
      </c>
      <c r="U170" s="104">
        <v>0</v>
      </c>
      <c r="V170" s="104">
        <v>0</v>
      </c>
      <c r="W170" s="104">
        <v>0</v>
      </c>
      <c r="X170" s="104">
        <v>0</v>
      </c>
      <c r="Y170" s="104">
        <f t="shared" si="21"/>
        <v>0</v>
      </c>
      <c r="Z170" s="99" t="s">
        <v>10146</v>
      </c>
    </row>
    <row r="171" spans="19:26" x14ac:dyDescent="0.25">
      <c r="S171" s="123" t="s">
        <v>10147</v>
      </c>
      <c r="T171" s="124">
        <v>0</v>
      </c>
      <c r="U171" s="124">
        <v>3</v>
      </c>
      <c r="V171" s="124">
        <v>0</v>
      </c>
      <c r="W171" s="124">
        <v>27</v>
      </c>
      <c r="X171" s="124">
        <v>1</v>
      </c>
      <c r="Y171" s="104">
        <f t="shared" si="21"/>
        <v>30</v>
      </c>
      <c r="Z171" s="123" t="s">
        <v>10147</v>
      </c>
    </row>
    <row r="172" spans="19:26" x14ac:dyDescent="0.25">
      <c r="S172" s="99" t="s">
        <v>10148</v>
      </c>
      <c r="T172" s="104">
        <v>14</v>
      </c>
      <c r="U172" s="104">
        <v>20</v>
      </c>
      <c r="V172" s="104">
        <v>5</v>
      </c>
      <c r="W172" s="104">
        <v>58</v>
      </c>
      <c r="X172" s="104">
        <v>34</v>
      </c>
      <c r="Y172" s="104">
        <f t="shared" si="21"/>
        <v>97</v>
      </c>
      <c r="Z172" s="99" t="s">
        <v>10148</v>
      </c>
    </row>
    <row r="173" spans="19:26" x14ac:dyDescent="0.25">
      <c r="S173" s="123" t="s">
        <v>10149</v>
      </c>
      <c r="T173" s="124">
        <v>37</v>
      </c>
      <c r="U173" s="124">
        <v>76</v>
      </c>
      <c r="V173" s="124">
        <v>19</v>
      </c>
      <c r="W173" s="124">
        <v>113</v>
      </c>
      <c r="X173" s="124">
        <v>291</v>
      </c>
      <c r="Y173" s="104">
        <f t="shared" si="21"/>
        <v>245</v>
      </c>
      <c r="Z173" s="123" t="s">
        <v>10149</v>
      </c>
    </row>
    <row r="174" spans="19:26" x14ac:dyDescent="0.25">
      <c r="S174" s="99" t="s">
        <v>10165</v>
      </c>
      <c r="T174" s="104">
        <v>60</v>
      </c>
      <c r="U174" s="104">
        <v>164</v>
      </c>
      <c r="V174" s="104">
        <v>117</v>
      </c>
      <c r="W174" s="104">
        <v>220</v>
      </c>
      <c r="X174" s="104">
        <v>715</v>
      </c>
      <c r="Y174" s="104">
        <f t="shared" si="21"/>
        <v>561</v>
      </c>
      <c r="Z174" s="99" t="s">
        <v>10165</v>
      </c>
    </row>
    <row r="175" spans="19:26" x14ac:dyDescent="0.25">
      <c r="T175" s="97">
        <f>SUM(T164:T174)</f>
        <v>111</v>
      </c>
      <c r="U175" s="97">
        <f>SUM(U164:U174)</f>
        <v>263</v>
      </c>
      <c r="V175" s="97">
        <f>SUM(V164:V174)</f>
        <v>141</v>
      </c>
      <c r="W175" s="97">
        <f>SUM(W164:W174)</f>
        <v>418</v>
      </c>
      <c r="X175" s="97">
        <f>SUM(X164:X174)</f>
        <v>1043</v>
      </c>
      <c r="Y175" s="104">
        <f t="shared" si="21"/>
        <v>933</v>
      </c>
    </row>
    <row r="179" spans="1:26" ht="39.6" x14ac:dyDescent="0.25">
      <c r="A179" s="110" t="s">
        <v>10178</v>
      </c>
      <c r="B179" s="110" t="s">
        <v>9188</v>
      </c>
      <c r="C179" s="110" t="s">
        <v>10128</v>
      </c>
      <c r="D179" s="110" t="s">
        <v>10155</v>
      </c>
      <c r="E179" s="111" t="s">
        <v>10156</v>
      </c>
      <c r="F179" s="110" t="s">
        <v>10157</v>
      </c>
      <c r="G179" s="110" t="s">
        <v>10158</v>
      </c>
      <c r="H179" s="110" t="s">
        <v>10159</v>
      </c>
      <c r="I179" s="110" t="s">
        <v>10160</v>
      </c>
      <c r="J179" s="112" t="s">
        <v>10161</v>
      </c>
      <c r="K179" s="113" t="s">
        <v>10162</v>
      </c>
      <c r="L179" s="114" t="s">
        <v>10179</v>
      </c>
      <c r="S179" s="95" t="s">
        <v>10178</v>
      </c>
    </row>
    <row r="180" spans="1:26" x14ac:dyDescent="0.25">
      <c r="A180" s="120" t="s">
        <v>10173</v>
      </c>
      <c r="B180" s="120" t="s">
        <v>1172</v>
      </c>
      <c r="C180" s="121">
        <v>1</v>
      </c>
      <c r="D180" s="122">
        <v>1</v>
      </c>
      <c r="E180" s="122">
        <v>0</v>
      </c>
      <c r="F180" s="122">
        <v>0</v>
      </c>
      <c r="G180" s="122">
        <v>0</v>
      </c>
      <c r="H180" s="122">
        <v>0</v>
      </c>
      <c r="I180" s="122">
        <v>1</v>
      </c>
      <c r="J180" s="119">
        <v>0</v>
      </c>
      <c r="K180" s="119">
        <f t="shared" ref="K180:K198" si="22">SUM(E180:J180)</f>
        <v>1</v>
      </c>
      <c r="L180" s="97">
        <v>1</v>
      </c>
      <c r="S180" s="99" t="s">
        <v>10164</v>
      </c>
      <c r="T180" s="99" t="s">
        <v>1914</v>
      </c>
      <c r="U180" s="99" t="s">
        <v>1305</v>
      </c>
      <c r="V180" s="99" t="s">
        <v>1050</v>
      </c>
      <c r="W180" s="99" t="s">
        <v>150</v>
      </c>
      <c r="X180" s="99" t="s">
        <v>417</v>
      </c>
      <c r="Y180" s="99" t="s">
        <v>10130</v>
      </c>
    </row>
    <row r="181" spans="1:26" x14ac:dyDescent="0.25">
      <c r="A181" s="115" t="s">
        <v>2517</v>
      </c>
      <c r="B181" s="115" t="s">
        <v>1172</v>
      </c>
      <c r="C181" s="116">
        <v>1</v>
      </c>
      <c r="D181" s="117">
        <v>1</v>
      </c>
      <c r="E181" s="117">
        <v>0</v>
      </c>
      <c r="F181" s="117">
        <v>0</v>
      </c>
      <c r="G181" s="117">
        <v>0</v>
      </c>
      <c r="H181" s="117">
        <v>0</v>
      </c>
      <c r="I181" s="117">
        <v>1</v>
      </c>
      <c r="J181" s="118">
        <v>0</v>
      </c>
      <c r="K181" s="119">
        <f t="shared" si="22"/>
        <v>1</v>
      </c>
      <c r="L181" s="97">
        <v>1</v>
      </c>
      <c r="S181" s="99" t="s">
        <v>10140</v>
      </c>
      <c r="T181" s="104">
        <v>0</v>
      </c>
      <c r="U181" s="104">
        <v>0</v>
      </c>
      <c r="V181" s="104">
        <v>0</v>
      </c>
      <c r="W181" s="104">
        <v>0</v>
      </c>
      <c r="X181" s="104">
        <v>0</v>
      </c>
      <c r="Y181" s="99">
        <f t="shared" ref="Y181:Y192" si="23">SUM(T181:X181)</f>
        <v>0</v>
      </c>
    </row>
    <row r="182" spans="1:26" x14ac:dyDescent="0.25">
      <c r="A182" s="120" t="s">
        <v>2666</v>
      </c>
      <c r="B182" s="120" t="s">
        <v>3312</v>
      </c>
      <c r="C182" s="121">
        <v>1</v>
      </c>
      <c r="D182" s="122">
        <v>1</v>
      </c>
      <c r="E182" s="122">
        <v>0</v>
      </c>
      <c r="F182" s="122">
        <v>0</v>
      </c>
      <c r="G182" s="122">
        <v>0</v>
      </c>
      <c r="H182" s="122">
        <v>0</v>
      </c>
      <c r="I182" s="122">
        <v>1</v>
      </c>
      <c r="J182" s="119">
        <v>0</v>
      </c>
      <c r="K182" s="119">
        <f t="shared" si="22"/>
        <v>1</v>
      </c>
      <c r="S182" s="123" t="s">
        <v>10141</v>
      </c>
      <c r="T182" s="124">
        <v>0</v>
      </c>
      <c r="U182" s="124">
        <v>0</v>
      </c>
      <c r="V182" s="124">
        <v>0</v>
      </c>
      <c r="W182" s="124">
        <v>0</v>
      </c>
      <c r="X182" s="124">
        <v>0</v>
      </c>
      <c r="Y182" s="99">
        <f t="shared" si="23"/>
        <v>0</v>
      </c>
    </row>
    <row r="183" spans="1:26" x14ac:dyDescent="0.25">
      <c r="A183" s="120" t="s">
        <v>2666</v>
      </c>
      <c r="B183" s="120" t="s">
        <v>1172</v>
      </c>
      <c r="C183" s="121">
        <v>1</v>
      </c>
      <c r="D183" s="122">
        <v>1</v>
      </c>
      <c r="E183" s="122">
        <v>0</v>
      </c>
      <c r="F183" s="122">
        <v>0</v>
      </c>
      <c r="G183" s="122">
        <v>0</v>
      </c>
      <c r="H183" s="122">
        <v>1</v>
      </c>
      <c r="I183" s="122">
        <v>0</v>
      </c>
      <c r="J183" s="119">
        <v>0</v>
      </c>
      <c r="K183" s="119">
        <f t="shared" si="22"/>
        <v>1</v>
      </c>
      <c r="L183" s="97">
        <v>2</v>
      </c>
      <c r="S183" s="99" t="s">
        <v>10142</v>
      </c>
      <c r="T183" s="104">
        <v>0</v>
      </c>
      <c r="U183" s="104">
        <v>0</v>
      </c>
      <c r="V183" s="104">
        <v>0</v>
      </c>
      <c r="W183" s="104">
        <v>0</v>
      </c>
      <c r="X183" s="104">
        <v>1</v>
      </c>
      <c r="Y183" s="99">
        <f t="shared" si="23"/>
        <v>1</v>
      </c>
    </row>
    <row r="184" spans="1:26" x14ac:dyDescent="0.25">
      <c r="A184" s="115" t="s">
        <v>1070</v>
      </c>
      <c r="B184" s="115" t="s">
        <v>3312</v>
      </c>
      <c r="C184" s="116">
        <v>2</v>
      </c>
      <c r="D184" s="117">
        <v>2</v>
      </c>
      <c r="E184" s="117">
        <v>0</v>
      </c>
      <c r="F184" s="117">
        <v>0</v>
      </c>
      <c r="G184" s="117">
        <v>0</v>
      </c>
      <c r="H184" s="117">
        <v>1</v>
      </c>
      <c r="I184" s="117">
        <v>1</v>
      </c>
      <c r="J184" s="118">
        <v>0</v>
      </c>
      <c r="K184" s="119">
        <f t="shared" si="22"/>
        <v>2</v>
      </c>
      <c r="S184" s="123" t="s">
        <v>10143</v>
      </c>
      <c r="T184" s="124">
        <v>0</v>
      </c>
      <c r="U184" s="124">
        <v>0</v>
      </c>
      <c r="V184" s="124">
        <v>0</v>
      </c>
      <c r="W184" s="124">
        <v>0</v>
      </c>
      <c r="X184" s="124">
        <v>0</v>
      </c>
      <c r="Y184" s="99">
        <f t="shared" si="23"/>
        <v>0</v>
      </c>
    </row>
    <row r="185" spans="1:26" x14ac:dyDescent="0.25">
      <c r="A185" s="115" t="s">
        <v>1070</v>
      </c>
      <c r="B185" s="115" t="s">
        <v>3472</v>
      </c>
      <c r="C185" s="116">
        <v>3</v>
      </c>
      <c r="D185" s="117">
        <v>3</v>
      </c>
      <c r="E185" s="117">
        <v>0</v>
      </c>
      <c r="F185" s="117">
        <v>2</v>
      </c>
      <c r="G185" s="117">
        <v>0</v>
      </c>
      <c r="H185" s="117">
        <v>1</v>
      </c>
      <c r="I185" s="117">
        <v>0</v>
      </c>
      <c r="J185" s="118">
        <v>0</v>
      </c>
      <c r="K185" s="119">
        <f t="shared" si="22"/>
        <v>3</v>
      </c>
      <c r="S185" s="99" t="s">
        <v>10144</v>
      </c>
      <c r="T185" s="104">
        <v>0</v>
      </c>
      <c r="U185" s="104">
        <v>0</v>
      </c>
      <c r="V185" s="104">
        <v>0</v>
      </c>
      <c r="W185" s="104">
        <v>0</v>
      </c>
      <c r="X185" s="104">
        <v>0</v>
      </c>
      <c r="Y185" s="99">
        <f t="shared" si="23"/>
        <v>0</v>
      </c>
    </row>
    <row r="186" spans="1:26" x14ac:dyDescent="0.25">
      <c r="A186" s="115" t="s">
        <v>1070</v>
      </c>
      <c r="B186" s="115" t="s">
        <v>4069</v>
      </c>
      <c r="C186" s="116">
        <v>1</v>
      </c>
      <c r="D186" s="117">
        <v>1</v>
      </c>
      <c r="E186" s="117">
        <v>0</v>
      </c>
      <c r="F186" s="117">
        <v>0</v>
      </c>
      <c r="G186" s="117">
        <v>0</v>
      </c>
      <c r="H186" s="117">
        <v>1</v>
      </c>
      <c r="I186" s="117">
        <v>0</v>
      </c>
      <c r="J186" s="118">
        <v>0</v>
      </c>
      <c r="K186" s="119">
        <f t="shared" si="22"/>
        <v>1</v>
      </c>
      <c r="L186" s="95"/>
      <c r="S186" s="123" t="s">
        <v>10145</v>
      </c>
      <c r="T186" s="124">
        <v>0</v>
      </c>
      <c r="U186" s="124">
        <v>0</v>
      </c>
      <c r="V186" s="124">
        <v>0</v>
      </c>
      <c r="W186" s="124">
        <v>0</v>
      </c>
      <c r="X186" s="124">
        <v>1</v>
      </c>
      <c r="Y186" s="99">
        <f t="shared" si="23"/>
        <v>1</v>
      </c>
    </row>
    <row r="187" spans="1:26" x14ac:dyDescent="0.25">
      <c r="A187" s="115" t="s">
        <v>1070</v>
      </c>
      <c r="B187" s="115" t="s">
        <v>1172</v>
      </c>
      <c r="C187" s="116">
        <v>47</v>
      </c>
      <c r="D187" s="117">
        <v>47</v>
      </c>
      <c r="E187" s="117">
        <v>0</v>
      </c>
      <c r="F187" s="117">
        <v>3</v>
      </c>
      <c r="G187" s="117">
        <v>4</v>
      </c>
      <c r="H187" s="117">
        <v>38</v>
      </c>
      <c r="I187" s="117">
        <v>2</v>
      </c>
      <c r="J187" s="118">
        <v>0</v>
      </c>
      <c r="K187" s="119">
        <f t="shared" si="22"/>
        <v>47</v>
      </c>
      <c r="L187" s="97">
        <f>SUM(K184:K187)</f>
        <v>53</v>
      </c>
      <c r="S187" s="99" t="s">
        <v>10146</v>
      </c>
      <c r="T187" s="104">
        <v>0</v>
      </c>
      <c r="U187" s="104">
        <v>0</v>
      </c>
      <c r="V187" s="104">
        <v>0</v>
      </c>
      <c r="W187" s="104">
        <v>1</v>
      </c>
      <c r="X187" s="104">
        <v>1</v>
      </c>
      <c r="Y187" s="99">
        <f t="shared" si="23"/>
        <v>2</v>
      </c>
    </row>
    <row r="188" spans="1:26" x14ac:dyDescent="0.25">
      <c r="A188" s="120" t="s">
        <v>1060</v>
      </c>
      <c r="B188" s="120" t="s">
        <v>3312</v>
      </c>
      <c r="C188" s="121">
        <v>41</v>
      </c>
      <c r="D188" s="122">
        <v>41</v>
      </c>
      <c r="E188" s="122">
        <v>0</v>
      </c>
      <c r="F188" s="122">
        <v>4</v>
      </c>
      <c r="G188" s="122">
        <v>4</v>
      </c>
      <c r="H188" s="122">
        <v>32</v>
      </c>
      <c r="I188" s="122">
        <v>1</v>
      </c>
      <c r="J188" s="119">
        <v>0</v>
      </c>
      <c r="K188" s="119">
        <f t="shared" si="22"/>
        <v>41</v>
      </c>
      <c r="S188" s="123" t="s">
        <v>10147</v>
      </c>
      <c r="T188" s="124">
        <v>0</v>
      </c>
      <c r="U188" s="124">
        <v>5</v>
      </c>
      <c r="V188" s="124">
        <v>4</v>
      </c>
      <c r="W188" s="124">
        <v>41</v>
      </c>
      <c r="X188" s="124">
        <v>3</v>
      </c>
      <c r="Y188" s="99">
        <f t="shared" si="23"/>
        <v>53</v>
      </c>
      <c r="Z188" s="97"/>
    </row>
    <row r="189" spans="1:26" x14ac:dyDescent="0.25">
      <c r="A189" s="120" t="s">
        <v>1060</v>
      </c>
      <c r="B189" s="120" t="s">
        <v>3472</v>
      </c>
      <c r="C189" s="121">
        <v>1</v>
      </c>
      <c r="D189" s="122">
        <v>1</v>
      </c>
      <c r="E189" s="122">
        <v>0</v>
      </c>
      <c r="F189" s="122">
        <v>0</v>
      </c>
      <c r="G189" s="122">
        <v>0</v>
      </c>
      <c r="H189" s="122">
        <v>1</v>
      </c>
      <c r="I189" s="122">
        <v>0</v>
      </c>
      <c r="J189" s="119">
        <v>0</v>
      </c>
      <c r="K189" s="119">
        <f t="shared" si="22"/>
        <v>1</v>
      </c>
      <c r="L189" s="95"/>
      <c r="S189" s="99" t="s">
        <v>10148</v>
      </c>
      <c r="T189" s="104">
        <v>3</v>
      </c>
      <c r="U189" s="104">
        <v>21</v>
      </c>
      <c r="V189" s="104">
        <v>14</v>
      </c>
      <c r="W189" s="104">
        <v>79</v>
      </c>
      <c r="X189" s="104">
        <v>55</v>
      </c>
      <c r="Y189" s="99">
        <f t="shared" si="23"/>
        <v>172</v>
      </c>
      <c r="Z189" s="97"/>
    </row>
    <row r="190" spans="1:26" x14ac:dyDescent="0.25">
      <c r="A190" s="120" t="s">
        <v>1060</v>
      </c>
      <c r="B190" s="120" t="s">
        <v>1172</v>
      </c>
      <c r="C190" s="121">
        <v>134</v>
      </c>
      <c r="D190" s="122">
        <v>130</v>
      </c>
      <c r="E190" s="122">
        <v>3</v>
      </c>
      <c r="F190" s="122">
        <v>17</v>
      </c>
      <c r="G190" s="122">
        <v>10</v>
      </c>
      <c r="H190" s="122">
        <v>46</v>
      </c>
      <c r="I190" s="122">
        <v>54</v>
      </c>
      <c r="J190" s="119">
        <v>0</v>
      </c>
      <c r="K190" s="119">
        <f t="shared" si="22"/>
        <v>130</v>
      </c>
      <c r="L190" s="97">
        <f>SUM(K188:K190)</f>
        <v>172</v>
      </c>
      <c r="S190" s="123" t="s">
        <v>10149</v>
      </c>
      <c r="T190" s="124">
        <v>27</v>
      </c>
      <c r="U190" s="124">
        <v>66</v>
      </c>
      <c r="V190" s="124">
        <v>32</v>
      </c>
      <c r="W190" s="124">
        <v>217</v>
      </c>
      <c r="X190" s="124">
        <v>888</v>
      </c>
      <c r="Y190" s="99">
        <f t="shared" si="23"/>
        <v>1230</v>
      </c>
    </row>
    <row r="191" spans="1:26" x14ac:dyDescent="0.25">
      <c r="A191" s="115" t="s">
        <v>426</v>
      </c>
      <c r="B191" s="115" t="s">
        <v>3312</v>
      </c>
      <c r="C191" s="116">
        <v>110</v>
      </c>
      <c r="D191" s="117">
        <v>107</v>
      </c>
      <c r="E191" s="117">
        <v>2</v>
      </c>
      <c r="F191" s="117">
        <v>18</v>
      </c>
      <c r="G191" s="117">
        <v>14</v>
      </c>
      <c r="H191" s="117">
        <v>72</v>
      </c>
      <c r="I191" s="117">
        <v>1</v>
      </c>
      <c r="J191" s="118">
        <v>0</v>
      </c>
      <c r="K191" s="119">
        <f t="shared" si="22"/>
        <v>107</v>
      </c>
      <c r="S191" s="99" t="s">
        <v>10165</v>
      </c>
      <c r="T191" s="104">
        <v>54</v>
      </c>
      <c r="U191" s="104">
        <v>0</v>
      </c>
      <c r="V191" s="104">
        <v>0</v>
      </c>
      <c r="W191" s="104">
        <v>267</v>
      </c>
      <c r="X191" s="104">
        <v>130</v>
      </c>
      <c r="Y191" s="99">
        <f t="shared" si="23"/>
        <v>451</v>
      </c>
      <c r="Z191" s="97"/>
    </row>
    <row r="192" spans="1:26" x14ac:dyDescent="0.25">
      <c r="A192" s="115" t="s">
        <v>426</v>
      </c>
      <c r="B192" s="115" t="s">
        <v>3472</v>
      </c>
      <c r="C192" s="116">
        <v>22</v>
      </c>
      <c r="D192" s="117">
        <v>22</v>
      </c>
      <c r="E192" s="117">
        <v>0</v>
      </c>
      <c r="F192" s="117">
        <v>0</v>
      </c>
      <c r="G192" s="117">
        <v>0</v>
      </c>
      <c r="H192" s="117">
        <v>1</v>
      </c>
      <c r="I192" s="117">
        <v>21</v>
      </c>
      <c r="J192" s="118">
        <v>0</v>
      </c>
      <c r="K192" s="119">
        <f t="shared" si="22"/>
        <v>22</v>
      </c>
      <c r="T192" s="97">
        <f>SUM(T181:T191)</f>
        <v>84</v>
      </c>
      <c r="U192" s="97">
        <f>SUM(U181:U191)</f>
        <v>92</v>
      </c>
      <c r="V192" s="97">
        <f>SUM(V181:V191)</f>
        <v>50</v>
      </c>
      <c r="W192" s="97">
        <f>SUM(W181:W191)</f>
        <v>605</v>
      </c>
      <c r="X192" s="97">
        <f>SUM(X181:X191)</f>
        <v>1079</v>
      </c>
      <c r="Y192" s="99">
        <f t="shared" si="23"/>
        <v>1910</v>
      </c>
    </row>
    <row r="193" spans="1:25" x14ac:dyDescent="0.25">
      <c r="A193" s="115" t="s">
        <v>426</v>
      </c>
      <c r="B193" s="115" t="s">
        <v>4069</v>
      </c>
      <c r="C193" s="116">
        <v>5</v>
      </c>
      <c r="D193" s="117">
        <v>5</v>
      </c>
      <c r="E193" s="117">
        <v>1</v>
      </c>
      <c r="F193" s="117">
        <v>0</v>
      </c>
      <c r="G193" s="117">
        <v>0</v>
      </c>
      <c r="H193" s="117">
        <v>4</v>
      </c>
      <c r="I193" s="117">
        <v>0</v>
      </c>
      <c r="J193" s="118">
        <v>0</v>
      </c>
      <c r="K193" s="119">
        <f t="shared" si="22"/>
        <v>5</v>
      </c>
    </row>
    <row r="194" spans="1:25" x14ac:dyDescent="0.25">
      <c r="A194" s="115" t="s">
        <v>426</v>
      </c>
      <c r="B194" s="115" t="s">
        <v>1172</v>
      </c>
      <c r="C194" s="116">
        <v>1097</v>
      </c>
      <c r="D194" s="117">
        <v>1096</v>
      </c>
      <c r="E194" s="117">
        <v>24</v>
      </c>
      <c r="F194" s="117">
        <v>48</v>
      </c>
      <c r="G194" s="117">
        <v>18</v>
      </c>
      <c r="H194" s="117">
        <v>140</v>
      </c>
      <c r="I194" s="117">
        <v>866</v>
      </c>
      <c r="J194" s="118">
        <v>0</v>
      </c>
      <c r="K194" s="119">
        <f t="shared" si="22"/>
        <v>1096</v>
      </c>
      <c r="L194" s="97">
        <f>SUM(K191:K194)</f>
        <v>1230</v>
      </c>
      <c r="S194" s="99" t="s">
        <v>10167</v>
      </c>
      <c r="T194" s="99" t="s">
        <v>1914</v>
      </c>
      <c r="U194" s="99" t="s">
        <v>1305</v>
      </c>
      <c r="V194" s="99" t="s">
        <v>1050</v>
      </c>
      <c r="W194" s="99" t="s">
        <v>150</v>
      </c>
      <c r="X194" s="99" t="s">
        <v>417</v>
      </c>
      <c r="Y194" s="99" t="s">
        <v>10130</v>
      </c>
    </row>
    <row r="195" spans="1:25" x14ac:dyDescent="0.25">
      <c r="A195" s="120" t="s">
        <v>152</v>
      </c>
      <c r="B195" s="120" t="s">
        <v>3312</v>
      </c>
      <c r="C195" s="121">
        <v>177</v>
      </c>
      <c r="D195" s="122">
        <v>177</v>
      </c>
      <c r="E195" s="122">
        <v>0</v>
      </c>
      <c r="F195" s="122">
        <v>0</v>
      </c>
      <c r="G195" s="122">
        <v>0</v>
      </c>
      <c r="H195" s="122">
        <v>177</v>
      </c>
      <c r="I195" s="122">
        <v>0</v>
      </c>
      <c r="J195" s="119">
        <v>0</v>
      </c>
      <c r="K195" s="119">
        <f t="shared" si="22"/>
        <v>177</v>
      </c>
      <c r="S195" s="99" t="s">
        <v>10140</v>
      </c>
      <c r="T195" s="104">
        <v>0</v>
      </c>
      <c r="U195" s="104">
        <v>0</v>
      </c>
      <c r="V195" s="104">
        <v>0</v>
      </c>
      <c r="W195" s="104">
        <v>0</v>
      </c>
      <c r="X195" s="104">
        <v>0</v>
      </c>
      <c r="Y195" s="99">
        <f t="shared" ref="Y195:Y206" si="24">SUM(T195:X195)</f>
        <v>0</v>
      </c>
    </row>
    <row r="196" spans="1:25" x14ac:dyDescent="0.25">
      <c r="A196" s="120" t="s">
        <v>152</v>
      </c>
      <c r="B196" s="120" t="s">
        <v>3472</v>
      </c>
      <c r="C196" s="121">
        <v>102</v>
      </c>
      <c r="D196" s="122">
        <v>100</v>
      </c>
      <c r="E196" s="122">
        <v>54</v>
      </c>
      <c r="F196" s="122">
        <v>0</v>
      </c>
      <c r="G196" s="122">
        <v>0</v>
      </c>
      <c r="H196" s="122">
        <v>46</v>
      </c>
      <c r="I196" s="122">
        <v>0</v>
      </c>
      <c r="J196" s="119">
        <v>0</v>
      </c>
      <c r="K196" s="119">
        <f t="shared" si="22"/>
        <v>100</v>
      </c>
      <c r="S196" s="123" t="s">
        <v>10141</v>
      </c>
      <c r="T196" s="124">
        <v>0</v>
      </c>
      <c r="U196" s="124">
        <v>0</v>
      </c>
      <c r="V196" s="124">
        <v>0</v>
      </c>
      <c r="W196" s="126">
        <v>0</v>
      </c>
      <c r="X196" s="124">
        <v>0</v>
      </c>
      <c r="Y196" s="99">
        <f t="shared" si="24"/>
        <v>0</v>
      </c>
    </row>
    <row r="197" spans="1:25" x14ac:dyDescent="0.25">
      <c r="A197" s="120" t="s">
        <v>152</v>
      </c>
      <c r="B197" s="120" t="s">
        <v>4069</v>
      </c>
      <c r="C197" s="121">
        <v>1</v>
      </c>
      <c r="D197" s="122">
        <v>1</v>
      </c>
      <c r="E197" s="122">
        <v>0</v>
      </c>
      <c r="F197" s="122">
        <v>0</v>
      </c>
      <c r="G197" s="122">
        <v>0</v>
      </c>
      <c r="H197" s="122">
        <v>1</v>
      </c>
      <c r="I197" s="122">
        <v>0</v>
      </c>
      <c r="J197" s="119">
        <v>0</v>
      </c>
      <c r="K197" s="119">
        <f t="shared" si="22"/>
        <v>1</v>
      </c>
      <c r="L197" s="95"/>
      <c r="S197" s="99" t="s">
        <v>10142</v>
      </c>
      <c r="T197" s="127">
        <v>0</v>
      </c>
      <c r="U197" s="127">
        <v>0</v>
      </c>
      <c r="V197" s="127">
        <v>0</v>
      </c>
      <c r="W197" s="104">
        <v>0</v>
      </c>
      <c r="X197" s="127">
        <v>0</v>
      </c>
      <c r="Y197" s="99">
        <f t="shared" si="24"/>
        <v>0</v>
      </c>
    </row>
    <row r="198" spans="1:25" x14ac:dyDescent="0.25">
      <c r="A198" s="120" t="s">
        <v>152</v>
      </c>
      <c r="B198" s="120" t="s">
        <v>1172</v>
      </c>
      <c r="C198" s="121">
        <v>173</v>
      </c>
      <c r="D198" s="122">
        <v>173</v>
      </c>
      <c r="E198" s="122">
        <v>0</v>
      </c>
      <c r="F198" s="122">
        <v>0</v>
      </c>
      <c r="G198" s="122">
        <v>0</v>
      </c>
      <c r="H198" s="122">
        <v>43</v>
      </c>
      <c r="I198" s="122">
        <v>130</v>
      </c>
      <c r="J198" s="119">
        <v>0</v>
      </c>
      <c r="K198" s="119">
        <f t="shared" si="22"/>
        <v>173</v>
      </c>
      <c r="L198" s="97">
        <f>SUM(K195:K198)</f>
        <v>451</v>
      </c>
      <c r="S198" s="123" t="s">
        <v>10143</v>
      </c>
      <c r="T198" s="128">
        <v>0</v>
      </c>
      <c r="U198" s="128">
        <v>0</v>
      </c>
      <c r="V198" s="128">
        <v>0</v>
      </c>
      <c r="W198" s="128">
        <v>0</v>
      </c>
      <c r="X198" s="128">
        <v>0</v>
      </c>
      <c r="Y198" s="99">
        <f t="shared" si="24"/>
        <v>0</v>
      </c>
    </row>
    <row r="199" spans="1:25" x14ac:dyDescent="0.25">
      <c r="A199" s="120" t="s">
        <v>10166</v>
      </c>
      <c r="B199" s="125"/>
      <c r="C199" s="125">
        <f t="shared" ref="C199:I199" si="25">SUM(C180:C198)</f>
        <v>1920</v>
      </c>
      <c r="D199" s="125">
        <f t="shared" si="25"/>
        <v>1910</v>
      </c>
      <c r="E199" s="125">
        <f t="shared" si="25"/>
        <v>84</v>
      </c>
      <c r="F199" s="125">
        <f t="shared" si="25"/>
        <v>92</v>
      </c>
      <c r="G199" s="125">
        <f t="shared" si="25"/>
        <v>50</v>
      </c>
      <c r="H199" s="125">
        <f t="shared" si="25"/>
        <v>605</v>
      </c>
      <c r="I199" s="125">
        <f t="shared" si="25"/>
        <v>1079</v>
      </c>
      <c r="J199" s="125">
        <f>SUM(J182:J195)</f>
        <v>0</v>
      </c>
      <c r="K199" s="125">
        <f>SUM(K180:K198)</f>
        <v>1910</v>
      </c>
      <c r="L199" s="97">
        <f>SUM(L180:L198)</f>
        <v>1910</v>
      </c>
      <c r="S199" s="129" t="s">
        <v>10144</v>
      </c>
      <c r="T199" s="130">
        <v>0</v>
      </c>
      <c r="U199" s="130">
        <v>0</v>
      </c>
      <c r="V199" s="130">
        <v>0</v>
      </c>
      <c r="W199" s="130">
        <v>0</v>
      </c>
      <c r="X199" s="130">
        <v>0</v>
      </c>
      <c r="Y199" s="129">
        <f t="shared" si="24"/>
        <v>0</v>
      </c>
    </row>
    <row r="200" spans="1:25" x14ac:dyDescent="0.25">
      <c r="I200" s="95" t="s">
        <v>10180</v>
      </c>
      <c r="S200" s="123" t="s">
        <v>10145</v>
      </c>
      <c r="T200" s="131">
        <v>0</v>
      </c>
      <c r="U200" s="131">
        <v>0</v>
      </c>
      <c r="V200" s="131">
        <v>0</v>
      </c>
      <c r="W200" s="131">
        <v>0</v>
      </c>
      <c r="X200" s="131">
        <v>0</v>
      </c>
      <c r="Y200" s="99">
        <f t="shared" si="24"/>
        <v>0</v>
      </c>
    </row>
    <row r="201" spans="1:25" x14ac:dyDescent="0.25">
      <c r="S201" s="99" t="s">
        <v>10146</v>
      </c>
      <c r="T201" s="132">
        <v>0</v>
      </c>
      <c r="U201" s="132">
        <v>0</v>
      </c>
      <c r="V201" s="132">
        <v>0</v>
      </c>
      <c r="W201" s="132">
        <v>0</v>
      </c>
      <c r="X201" s="132">
        <v>1</v>
      </c>
      <c r="Y201" s="99">
        <f t="shared" si="24"/>
        <v>1</v>
      </c>
    </row>
    <row r="202" spans="1:25" x14ac:dyDescent="0.25">
      <c r="S202" s="123" t="s">
        <v>10147</v>
      </c>
      <c r="T202" s="131">
        <v>0</v>
      </c>
      <c r="U202" s="131">
        <v>0</v>
      </c>
      <c r="V202" s="131">
        <v>0</v>
      </c>
      <c r="W202" s="131">
        <v>1</v>
      </c>
      <c r="X202" s="131">
        <v>1</v>
      </c>
      <c r="Y202" s="99">
        <f t="shared" si="24"/>
        <v>2</v>
      </c>
    </row>
    <row r="203" spans="1:25" x14ac:dyDescent="0.25">
      <c r="S203" s="99" t="s">
        <v>10148</v>
      </c>
      <c r="T203" s="122">
        <v>0</v>
      </c>
      <c r="U203" s="122">
        <v>4</v>
      </c>
      <c r="V203" s="122">
        <v>4</v>
      </c>
      <c r="W203" s="122">
        <v>32</v>
      </c>
      <c r="X203" s="122">
        <v>1</v>
      </c>
      <c r="Y203" s="99">
        <f t="shared" si="24"/>
        <v>41</v>
      </c>
    </row>
    <row r="204" spans="1:25" x14ac:dyDescent="0.25">
      <c r="S204" s="123" t="s">
        <v>10149</v>
      </c>
      <c r="T204" s="117">
        <v>2</v>
      </c>
      <c r="U204" s="117">
        <v>18</v>
      </c>
      <c r="V204" s="117">
        <v>14</v>
      </c>
      <c r="W204" s="117">
        <v>72</v>
      </c>
      <c r="X204" s="117">
        <v>1</v>
      </c>
      <c r="Y204" s="99">
        <f t="shared" si="24"/>
        <v>107</v>
      </c>
    </row>
    <row r="205" spans="1:25" x14ac:dyDescent="0.25">
      <c r="S205" s="99" t="s">
        <v>10165</v>
      </c>
      <c r="T205" s="122">
        <v>0</v>
      </c>
      <c r="U205" s="122">
        <v>0</v>
      </c>
      <c r="V205" s="122">
        <v>0</v>
      </c>
      <c r="W205" s="122">
        <v>177</v>
      </c>
      <c r="X205" s="122">
        <v>0</v>
      </c>
      <c r="Y205" s="99">
        <f t="shared" si="24"/>
        <v>177</v>
      </c>
    </row>
    <row r="206" spans="1:25" x14ac:dyDescent="0.25">
      <c r="T206" s="133">
        <f>SUM(T195:T205)</f>
        <v>2</v>
      </c>
      <c r="U206" s="133">
        <f>SUM(U195:U205)</f>
        <v>22</v>
      </c>
      <c r="V206" s="133">
        <f>SUM(V195:V205)</f>
        <v>18</v>
      </c>
      <c r="W206" s="133">
        <f>SUM(W195:W205)</f>
        <v>282</v>
      </c>
      <c r="X206" s="133">
        <f>SUM(X195:X205)</f>
        <v>4</v>
      </c>
      <c r="Y206" s="129">
        <f t="shared" si="24"/>
        <v>328</v>
      </c>
    </row>
    <row r="208" spans="1:25" x14ac:dyDescent="0.25">
      <c r="S208" s="99" t="s">
        <v>10169</v>
      </c>
      <c r="T208" s="99" t="s">
        <v>1914</v>
      </c>
      <c r="U208" s="99" t="s">
        <v>1305</v>
      </c>
      <c r="V208" s="99" t="s">
        <v>1050</v>
      </c>
      <c r="W208" s="99" t="s">
        <v>150</v>
      </c>
      <c r="X208" s="99" t="s">
        <v>417</v>
      </c>
      <c r="Y208" s="99" t="s">
        <v>10170</v>
      </c>
    </row>
    <row r="209" spans="1:26" x14ac:dyDescent="0.25">
      <c r="S209" s="99" t="s">
        <v>10140</v>
      </c>
      <c r="T209" s="104">
        <v>0</v>
      </c>
      <c r="U209" s="104">
        <v>0</v>
      </c>
      <c r="V209" s="104">
        <v>0</v>
      </c>
      <c r="W209" s="104">
        <v>0</v>
      </c>
      <c r="X209" s="104">
        <v>0</v>
      </c>
      <c r="Y209" s="104">
        <f t="shared" ref="Y209:Y220" si="26">SUM(T209:W209)</f>
        <v>0</v>
      </c>
      <c r="Z209" s="99" t="s">
        <v>10140</v>
      </c>
    </row>
    <row r="210" spans="1:26" x14ac:dyDescent="0.25">
      <c r="S210" s="123" t="s">
        <v>10141</v>
      </c>
      <c r="T210" s="124">
        <v>0</v>
      </c>
      <c r="U210" s="124">
        <v>0</v>
      </c>
      <c r="V210" s="124">
        <v>0</v>
      </c>
      <c r="W210" s="124">
        <v>0</v>
      </c>
      <c r="X210" s="124">
        <v>0</v>
      </c>
      <c r="Y210" s="104">
        <f t="shared" si="26"/>
        <v>0</v>
      </c>
      <c r="Z210" s="123" t="s">
        <v>10141</v>
      </c>
    </row>
    <row r="211" spans="1:26" x14ac:dyDescent="0.25">
      <c r="S211" s="99" t="s">
        <v>10142</v>
      </c>
      <c r="T211" s="104">
        <v>0</v>
      </c>
      <c r="U211" s="104">
        <v>0</v>
      </c>
      <c r="V211" s="104">
        <v>0</v>
      </c>
      <c r="W211" s="104">
        <v>0</v>
      </c>
      <c r="X211" s="104">
        <v>1</v>
      </c>
      <c r="Y211" s="104">
        <f t="shared" si="26"/>
        <v>0</v>
      </c>
      <c r="Z211" s="99" t="s">
        <v>10142</v>
      </c>
    </row>
    <row r="212" spans="1:26" x14ac:dyDescent="0.25">
      <c r="S212" s="123" t="s">
        <v>10143</v>
      </c>
      <c r="T212" s="124">
        <v>0</v>
      </c>
      <c r="U212" s="124">
        <v>0</v>
      </c>
      <c r="V212" s="124">
        <v>0</v>
      </c>
      <c r="W212" s="124">
        <v>0</v>
      </c>
      <c r="X212" s="124">
        <v>0</v>
      </c>
      <c r="Y212" s="104">
        <f t="shared" si="26"/>
        <v>0</v>
      </c>
      <c r="Z212" s="123" t="s">
        <v>10143</v>
      </c>
    </row>
    <row r="213" spans="1:26" x14ac:dyDescent="0.25">
      <c r="S213" s="99" t="s">
        <v>10144</v>
      </c>
      <c r="T213" s="104">
        <v>0</v>
      </c>
      <c r="U213" s="104">
        <v>0</v>
      </c>
      <c r="V213" s="104">
        <v>0</v>
      </c>
      <c r="W213" s="104">
        <v>0</v>
      </c>
      <c r="X213" s="104">
        <v>0</v>
      </c>
      <c r="Y213" s="104">
        <f t="shared" si="26"/>
        <v>0</v>
      </c>
      <c r="Z213" s="99" t="s">
        <v>10144</v>
      </c>
    </row>
    <row r="214" spans="1:26" x14ac:dyDescent="0.25">
      <c r="S214" s="123" t="s">
        <v>10145</v>
      </c>
      <c r="T214" s="124">
        <v>0</v>
      </c>
      <c r="U214" s="124">
        <v>0</v>
      </c>
      <c r="V214" s="124">
        <v>0</v>
      </c>
      <c r="W214" s="124">
        <v>0</v>
      </c>
      <c r="X214" s="124">
        <v>1</v>
      </c>
      <c r="Y214" s="104">
        <f t="shared" si="26"/>
        <v>0</v>
      </c>
      <c r="Z214" s="123" t="s">
        <v>10145</v>
      </c>
    </row>
    <row r="215" spans="1:26" x14ac:dyDescent="0.25">
      <c r="S215" s="99" t="s">
        <v>10146</v>
      </c>
      <c r="T215" s="104">
        <v>0</v>
      </c>
      <c r="U215" s="104">
        <v>0</v>
      </c>
      <c r="V215" s="104">
        <v>0</v>
      </c>
      <c r="W215" s="104">
        <v>1</v>
      </c>
      <c r="X215" s="104">
        <v>0</v>
      </c>
      <c r="Y215" s="104">
        <f t="shared" si="26"/>
        <v>1</v>
      </c>
      <c r="Z215" s="99" t="s">
        <v>10146</v>
      </c>
    </row>
    <row r="216" spans="1:26" x14ac:dyDescent="0.25">
      <c r="S216" s="123" t="s">
        <v>10147</v>
      </c>
      <c r="T216" s="124">
        <v>0</v>
      </c>
      <c r="U216" s="124">
        <v>5</v>
      </c>
      <c r="V216" s="124">
        <v>4</v>
      </c>
      <c r="W216" s="124">
        <v>40</v>
      </c>
      <c r="X216" s="124">
        <v>2</v>
      </c>
      <c r="Y216" s="104">
        <f t="shared" si="26"/>
        <v>49</v>
      </c>
      <c r="Z216" s="123" t="s">
        <v>10147</v>
      </c>
    </row>
    <row r="217" spans="1:26" x14ac:dyDescent="0.25">
      <c r="S217" s="99" t="s">
        <v>10148</v>
      </c>
      <c r="T217" s="104">
        <v>3</v>
      </c>
      <c r="U217" s="104">
        <v>17</v>
      </c>
      <c r="V217" s="104">
        <v>10</v>
      </c>
      <c r="W217" s="104">
        <v>47</v>
      </c>
      <c r="X217" s="104">
        <v>54</v>
      </c>
      <c r="Y217" s="104">
        <f t="shared" si="26"/>
        <v>77</v>
      </c>
      <c r="Z217" s="99" t="s">
        <v>10148</v>
      </c>
    </row>
    <row r="218" spans="1:26" x14ac:dyDescent="0.25">
      <c r="S218" s="123" t="s">
        <v>10149</v>
      </c>
      <c r="T218" s="124">
        <v>25</v>
      </c>
      <c r="U218" s="124">
        <v>48</v>
      </c>
      <c r="V218" s="124">
        <v>18</v>
      </c>
      <c r="W218" s="124">
        <v>145</v>
      </c>
      <c r="X218" s="124">
        <v>887</v>
      </c>
      <c r="Y218" s="104">
        <f t="shared" si="26"/>
        <v>236</v>
      </c>
      <c r="Z218" s="123" t="s">
        <v>10149</v>
      </c>
    </row>
    <row r="219" spans="1:26" x14ac:dyDescent="0.25">
      <c r="S219" s="99" t="s">
        <v>10165</v>
      </c>
      <c r="T219" s="104">
        <v>54</v>
      </c>
      <c r="U219" s="104">
        <v>0</v>
      </c>
      <c r="V219" s="104">
        <v>0</v>
      </c>
      <c r="W219" s="104">
        <v>90</v>
      </c>
      <c r="X219" s="104">
        <v>130</v>
      </c>
      <c r="Y219" s="104">
        <f t="shared" si="26"/>
        <v>144</v>
      </c>
      <c r="Z219" s="99" t="s">
        <v>10165</v>
      </c>
    </row>
    <row r="220" spans="1:26" x14ac:dyDescent="0.25">
      <c r="T220" s="97">
        <f>SUM(T209:T219)</f>
        <v>82</v>
      </c>
      <c r="U220" s="97">
        <f>SUM(U209:U219)</f>
        <v>70</v>
      </c>
      <c r="V220" s="97">
        <f>SUM(V209:V219)</f>
        <v>32</v>
      </c>
      <c r="W220" s="97">
        <f>SUM(W209:W219)</f>
        <v>323</v>
      </c>
      <c r="X220" s="97">
        <f>SUM(X209:X219)</f>
        <v>1075</v>
      </c>
      <c r="Y220" s="104">
        <f t="shared" si="26"/>
        <v>507</v>
      </c>
    </row>
    <row r="224" spans="1:26" ht="39.6" x14ac:dyDescent="0.25">
      <c r="A224" s="110" t="s">
        <v>10181</v>
      </c>
      <c r="B224" s="110" t="s">
        <v>9188</v>
      </c>
      <c r="C224" s="110" t="s">
        <v>10128</v>
      </c>
      <c r="D224" s="110" t="s">
        <v>10155</v>
      </c>
      <c r="E224" s="111" t="s">
        <v>10156</v>
      </c>
      <c r="F224" s="110" t="s">
        <v>10157</v>
      </c>
      <c r="G224" s="110" t="s">
        <v>10158</v>
      </c>
      <c r="H224" s="110" t="s">
        <v>10159</v>
      </c>
      <c r="I224" s="110" t="s">
        <v>10160</v>
      </c>
      <c r="J224" s="112" t="s">
        <v>10161</v>
      </c>
      <c r="K224" s="113" t="s">
        <v>10162</v>
      </c>
      <c r="L224" s="114" t="s">
        <v>10182</v>
      </c>
      <c r="S224" s="95" t="s">
        <v>10181</v>
      </c>
    </row>
    <row r="225" spans="1:26" x14ac:dyDescent="0.25">
      <c r="A225" s="115" t="s">
        <v>2517</v>
      </c>
      <c r="B225" s="115" t="s">
        <v>1172</v>
      </c>
      <c r="C225" s="116">
        <v>2</v>
      </c>
      <c r="D225" s="117">
        <v>2</v>
      </c>
      <c r="E225" s="117">
        <v>0</v>
      </c>
      <c r="F225" s="117">
        <v>0</v>
      </c>
      <c r="G225" s="117">
        <v>0</v>
      </c>
      <c r="H225" s="117">
        <v>1</v>
      </c>
      <c r="I225" s="117">
        <v>1</v>
      </c>
      <c r="J225" s="118">
        <v>0</v>
      </c>
      <c r="K225" s="119">
        <f t="shared" ref="K225:K240" si="27">SUM(E225:J225)</f>
        <v>2</v>
      </c>
      <c r="L225" s="97">
        <v>2</v>
      </c>
      <c r="S225" s="99" t="s">
        <v>10164</v>
      </c>
      <c r="T225" s="99" t="s">
        <v>1914</v>
      </c>
      <c r="U225" s="99" t="s">
        <v>1305</v>
      </c>
      <c r="V225" s="99" t="s">
        <v>1050</v>
      </c>
      <c r="W225" s="99" t="s">
        <v>150</v>
      </c>
      <c r="X225" s="99" t="s">
        <v>417</v>
      </c>
      <c r="Y225" s="99" t="s">
        <v>10130</v>
      </c>
    </row>
    <row r="226" spans="1:26" x14ac:dyDescent="0.25">
      <c r="A226" s="120" t="s">
        <v>2666</v>
      </c>
      <c r="B226" s="120" t="s">
        <v>3312</v>
      </c>
      <c r="C226" s="121">
        <v>1</v>
      </c>
      <c r="D226" s="122">
        <v>1</v>
      </c>
      <c r="E226" s="122">
        <v>0</v>
      </c>
      <c r="F226" s="122">
        <v>0</v>
      </c>
      <c r="G226" s="122">
        <v>0</v>
      </c>
      <c r="H226" s="122">
        <v>1</v>
      </c>
      <c r="I226" s="122">
        <v>0</v>
      </c>
      <c r="J226" s="119">
        <v>0</v>
      </c>
      <c r="K226" s="119">
        <f t="shared" si="27"/>
        <v>1</v>
      </c>
      <c r="S226" s="99" t="s">
        <v>10140</v>
      </c>
      <c r="T226" s="104">
        <v>0</v>
      </c>
      <c r="U226" s="104">
        <v>0</v>
      </c>
      <c r="V226" s="104">
        <v>0</v>
      </c>
      <c r="W226" s="104">
        <v>0</v>
      </c>
      <c r="X226" s="104">
        <v>0</v>
      </c>
      <c r="Y226" s="99">
        <f t="shared" ref="Y226:Y237" si="28">SUM(T226:X226)</f>
        <v>0</v>
      </c>
    </row>
    <row r="227" spans="1:26" x14ac:dyDescent="0.25">
      <c r="A227" s="120" t="s">
        <v>2666</v>
      </c>
      <c r="B227" s="120" t="s">
        <v>1172</v>
      </c>
      <c r="C227" s="121">
        <v>1</v>
      </c>
      <c r="D227" s="122">
        <v>1</v>
      </c>
      <c r="E227" s="122">
        <v>0</v>
      </c>
      <c r="F227" s="122">
        <v>0</v>
      </c>
      <c r="G227" s="122">
        <v>0</v>
      </c>
      <c r="H227" s="122">
        <v>0</v>
      </c>
      <c r="I227" s="122">
        <v>1</v>
      </c>
      <c r="J227" s="119">
        <v>0</v>
      </c>
      <c r="K227" s="119">
        <f t="shared" si="27"/>
        <v>1</v>
      </c>
      <c r="L227" s="97">
        <v>2</v>
      </c>
      <c r="S227" s="123" t="s">
        <v>10141</v>
      </c>
      <c r="T227" s="124">
        <v>0</v>
      </c>
      <c r="U227" s="124">
        <v>0</v>
      </c>
      <c r="V227" s="124">
        <v>0</v>
      </c>
      <c r="W227" s="124">
        <v>0</v>
      </c>
      <c r="X227" s="124">
        <v>0</v>
      </c>
      <c r="Y227" s="99">
        <f t="shared" si="28"/>
        <v>0</v>
      </c>
    </row>
    <row r="228" spans="1:26" x14ac:dyDescent="0.25">
      <c r="A228" s="115" t="s">
        <v>1070</v>
      </c>
      <c r="B228" s="115" t="s">
        <v>3312</v>
      </c>
      <c r="C228" s="116">
        <v>1</v>
      </c>
      <c r="D228" s="117">
        <v>1</v>
      </c>
      <c r="E228" s="117">
        <v>0</v>
      </c>
      <c r="F228" s="117">
        <v>0</v>
      </c>
      <c r="G228" s="117">
        <v>0</v>
      </c>
      <c r="H228" s="117">
        <v>1</v>
      </c>
      <c r="I228" s="117">
        <v>0</v>
      </c>
      <c r="J228" s="118">
        <v>0</v>
      </c>
      <c r="K228" s="119">
        <f t="shared" si="27"/>
        <v>1</v>
      </c>
      <c r="S228" s="99" t="s">
        <v>10142</v>
      </c>
      <c r="T228" s="104">
        <v>0</v>
      </c>
      <c r="U228" s="104">
        <v>0</v>
      </c>
      <c r="V228" s="104">
        <v>0</v>
      </c>
      <c r="W228" s="104">
        <v>0</v>
      </c>
      <c r="X228" s="104">
        <v>0</v>
      </c>
      <c r="Y228" s="99">
        <f t="shared" si="28"/>
        <v>0</v>
      </c>
    </row>
    <row r="229" spans="1:26" x14ac:dyDescent="0.25">
      <c r="A229" s="115" t="s">
        <v>1070</v>
      </c>
      <c r="B229" s="115" t="s">
        <v>3472</v>
      </c>
      <c r="C229" s="116">
        <v>2</v>
      </c>
      <c r="D229" s="117">
        <v>0</v>
      </c>
      <c r="E229" s="117">
        <v>0</v>
      </c>
      <c r="F229" s="117">
        <v>0</v>
      </c>
      <c r="G229" s="117">
        <v>0</v>
      </c>
      <c r="H229" s="117">
        <v>0</v>
      </c>
      <c r="I229" s="117">
        <v>0</v>
      </c>
      <c r="J229" s="118">
        <v>0</v>
      </c>
      <c r="K229" s="119">
        <f t="shared" si="27"/>
        <v>0</v>
      </c>
      <c r="S229" s="123" t="s">
        <v>10143</v>
      </c>
      <c r="T229" s="124">
        <v>0</v>
      </c>
      <c r="U229" s="124">
        <v>0</v>
      </c>
      <c r="V229" s="124">
        <v>0</v>
      </c>
      <c r="W229" s="124">
        <v>0</v>
      </c>
      <c r="X229" s="124">
        <v>0</v>
      </c>
      <c r="Y229" s="99">
        <f t="shared" si="28"/>
        <v>0</v>
      </c>
    </row>
    <row r="230" spans="1:26" x14ac:dyDescent="0.25">
      <c r="A230" s="115" t="s">
        <v>1070</v>
      </c>
      <c r="B230" s="115" t="s">
        <v>1172</v>
      </c>
      <c r="C230" s="116">
        <v>49</v>
      </c>
      <c r="D230" s="117">
        <v>49</v>
      </c>
      <c r="E230" s="117">
        <v>0</v>
      </c>
      <c r="F230" s="117">
        <v>9</v>
      </c>
      <c r="G230" s="117">
        <v>3</v>
      </c>
      <c r="H230" s="117">
        <v>32</v>
      </c>
      <c r="I230" s="117">
        <v>5</v>
      </c>
      <c r="J230" s="118">
        <v>0</v>
      </c>
      <c r="K230" s="119">
        <f t="shared" si="27"/>
        <v>49</v>
      </c>
      <c r="L230" s="97">
        <f>SUM(K228:K230)</f>
        <v>50</v>
      </c>
      <c r="S230" s="99" t="s">
        <v>10144</v>
      </c>
      <c r="T230" s="104">
        <v>0</v>
      </c>
      <c r="U230" s="104">
        <v>0</v>
      </c>
      <c r="V230" s="104">
        <v>0</v>
      </c>
      <c r="W230" s="104">
        <v>0</v>
      </c>
      <c r="X230" s="104">
        <v>0</v>
      </c>
      <c r="Y230" s="99">
        <f t="shared" si="28"/>
        <v>0</v>
      </c>
    </row>
    <row r="231" spans="1:26" x14ac:dyDescent="0.25">
      <c r="A231" s="120" t="s">
        <v>1060</v>
      </c>
      <c r="B231" s="120" t="s">
        <v>3312</v>
      </c>
      <c r="C231" s="121">
        <v>44</v>
      </c>
      <c r="D231" s="122">
        <v>42</v>
      </c>
      <c r="E231" s="122">
        <v>0</v>
      </c>
      <c r="F231" s="122">
        <v>8</v>
      </c>
      <c r="G231" s="122">
        <v>3</v>
      </c>
      <c r="H231" s="122">
        <v>31</v>
      </c>
      <c r="I231" s="122">
        <v>0</v>
      </c>
      <c r="J231" s="119">
        <v>0</v>
      </c>
      <c r="K231" s="119">
        <f t="shared" si="27"/>
        <v>42</v>
      </c>
      <c r="S231" s="123" t="s">
        <v>10145</v>
      </c>
      <c r="T231" s="124">
        <v>0</v>
      </c>
      <c r="U231" s="124">
        <v>0</v>
      </c>
      <c r="V231" s="124">
        <v>0</v>
      </c>
      <c r="W231" s="124">
        <v>1</v>
      </c>
      <c r="X231" s="124">
        <v>1</v>
      </c>
      <c r="Y231" s="99">
        <f t="shared" si="28"/>
        <v>2</v>
      </c>
    </row>
    <row r="232" spans="1:26" x14ac:dyDescent="0.25">
      <c r="A232" s="120" t="s">
        <v>1060</v>
      </c>
      <c r="B232" s="120" t="s">
        <v>1172</v>
      </c>
      <c r="C232" s="121">
        <v>163</v>
      </c>
      <c r="D232" s="122">
        <v>162</v>
      </c>
      <c r="E232" s="122">
        <v>5</v>
      </c>
      <c r="F232" s="122">
        <v>22</v>
      </c>
      <c r="G232" s="122">
        <v>28</v>
      </c>
      <c r="H232" s="122">
        <v>51</v>
      </c>
      <c r="I232" s="122">
        <v>56</v>
      </c>
      <c r="J232" s="119">
        <v>0</v>
      </c>
      <c r="K232" s="119">
        <f t="shared" si="27"/>
        <v>162</v>
      </c>
      <c r="L232" s="97">
        <f>SUM(K231:K232)</f>
        <v>204</v>
      </c>
      <c r="S232" s="99" t="s">
        <v>10146</v>
      </c>
      <c r="T232" s="104">
        <v>0</v>
      </c>
      <c r="U232" s="104">
        <v>0</v>
      </c>
      <c r="V232" s="104">
        <v>0</v>
      </c>
      <c r="W232" s="104">
        <v>1</v>
      </c>
      <c r="X232" s="104">
        <v>1</v>
      </c>
      <c r="Y232" s="99">
        <f t="shared" si="28"/>
        <v>2</v>
      </c>
    </row>
    <row r="233" spans="1:26" x14ac:dyDescent="0.25">
      <c r="A233" s="115" t="s">
        <v>426</v>
      </c>
      <c r="B233" s="115" t="s">
        <v>3312</v>
      </c>
      <c r="C233" s="116">
        <v>125</v>
      </c>
      <c r="D233" s="117">
        <v>122</v>
      </c>
      <c r="E233" s="117">
        <v>4</v>
      </c>
      <c r="F233" s="117">
        <v>24</v>
      </c>
      <c r="G233" s="117">
        <v>26</v>
      </c>
      <c r="H233" s="117">
        <v>68</v>
      </c>
      <c r="I233" s="117">
        <v>0</v>
      </c>
      <c r="J233" s="118">
        <v>0</v>
      </c>
      <c r="K233" s="119">
        <f t="shared" si="27"/>
        <v>122</v>
      </c>
      <c r="S233" s="123" t="s">
        <v>10147</v>
      </c>
      <c r="T233" s="124">
        <v>0</v>
      </c>
      <c r="U233" s="124">
        <v>9</v>
      </c>
      <c r="V233" s="124">
        <v>3</v>
      </c>
      <c r="W233" s="124">
        <v>33</v>
      </c>
      <c r="X233" s="124">
        <v>5</v>
      </c>
      <c r="Y233" s="99">
        <f t="shared" si="28"/>
        <v>50</v>
      </c>
      <c r="Z233" s="97"/>
    </row>
    <row r="234" spans="1:26" x14ac:dyDescent="0.25">
      <c r="A234" s="115" t="s">
        <v>426</v>
      </c>
      <c r="B234" s="115" t="s">
        <v>3472</v>
      </c>
      <c r="C234" s="116">
        <v>41</v>
      </c>
      <c r="D234" s="117">
        <v>41</v>
      </c>
      <c r="E234" s="117">
        <v>0</v>
      </c>
      <c r="F234" s="117">
        <v>0</v>
      </c>
      <c r="G234" s="117">
        <v>3</v>
      </c>
      <c r="H234" s="117">
        <v>1</v>
      </c>
      <c r="I234" s="117">
        <v>37</v>
      </c>
      <c r="J234" s="118">
        <v>0</v>
      </c>
      <c r="K234" s="119">
        <f t="shared" si="27"/>
        <v>41</v>
      </c>
      <c r="S234" s="99" t="s">
        <v>10148</v>
      </c>
      <c r="T234" s="104">
        <v>5</v>
      </c>
      <c r="U234" s="104">
        <v>30</v>
      </c>
      <c r="V234" s="104">
        <v>31</v>
      </c>
      <c r="W234" s="104">
        <v>82</v>
      </c>
      <c r="X234" s="104">
        <v>56</v>
      </c>
      <c r="Y234" s="99">
        <f t="shared" si="28"/>
        <v>204</v>
      </c>
      <c r="Z234" s="97"/>
    </row>
    <row r="235" spans="1:26" x14ac:dyDescent="0.25">
      <c r="A235" s="115" t="s">
        <v>426</v>
      </c>
      <c r="B235" s="115" t="s">
        <v>773</v>
      </c>
      <c r="C235" s="116">
        <v>1</v>
      </c>
      <c r="D235" s="117">
        <v>1</v>
      </c>
      <c r="E235" s="117">
        <v>0</v>
      </c>
      <c r="F235" s="117">
        <v>1</v>
      </c>
      <c r="G235" s="117">
        <v>0</v>
      </c>
      <c r="H235" s="117">
        <v>0</v>
      </c>
      <c r="I235" s="117">
        <v>0</v>
      </c>
      <c r="J235" s="118">
        <v>0</v>
      </c>
      <c r="K235" s="119">
        <f t="shared" si="27"/>
        <v>1</v>
      </c>
      <c r="S235" s="123" t="s">
        <v>10149</v>
      </c>
      <c r="T235" s="124">
        <v>28</v>
      </c>
      <c r="U235" s="124">
        <v>155</v>
      </c>
      <c r="V235" s="124">
        <v>65</v>
      </c>
      <c r="W235" s="124">
        <v>225</v>
      </c>
      <c r="X235" s="124">
        <v>884</v>
      </c>
      <c r="Y235" s="99">
        <f t="shared" si="28"/>
        <v>1357</v>
      </c>
    </row>
    <row r="236" spans="1:26" x14ac:dyDescent="0.25">
      <c r="A236" s="115" t="s">
        <v>426</v>
      </c>
      <c r="B236" s="115" t="s">
        <v>4069</v>
      </c>
      <c r="C236" s="116">
        <v>1</v>
      </c>
      <c r="D236" s="117">
        <v>1</v>
      </c>
      <c r="E236" s="117">
        <v>0</v>
      </c>
      <c r="F236" s="117">
        <v>0</v>
      </c>
      <c r="G236" s="117">
        <v>0</v>
      </c>
      <c r="H236" s="117">
        <v>1</v>
      </c>
      <c r="I236" s="117">
        <v>0</v>
      </c>
      <c r="J236" s="118">
        <v>0</v>
      </c>
      <c r="K236" s="119">
        <f t="shared" si="27"/>
        <v>1</v>
      </c>
      <c r="S236" s="99" t="s">
        <v>10165</v>
      </c>
      <c r="T236" s="104">
        <v>0</v>
      </c>
      <c r="U236" s="104">
        <v>0</v>
      </c>
      <c r="V236" s="104">
        <v>0</v>
      </c>
      <c r="W236" s="104">
        <v>246</v>
      </c>
      <c r="X236" s="104">
        <v>45</v>
      </c>
      <c r="Y236" s="99">
        <f t="shared" si="28"/>
        <v>291</v>
      </c>
      <c r="Z236" s="97"/>
    </row>
    <row r="237" spans="1:26" x14ac:dyDescent="0.25">
      <c r="A237" s="115" t="s">
        <v>426</v>
      </c>
      <c r="B237" s="115" t="s">
        <v>1172</v>
      </c>
      <c r="C237" s="116">
        <v>1192</v>
      </c>
      <c r="D237" s="117">
        <v>1192</v>
      </c>
      <c r="E237" s="117">
        <v>24</v>
      </c>
      <c r="F237" s="117">
        <v>130</v>
      </c>
      <c r="G237" s="117">
        <v>36</v>
      </c>
      <c r="H237" s="117">
        <v>155</v>
      </c>
      <c r="I237" s="117">
        <v>847</v>
      </c>
      <c r="J237" s="118">
        <v>0</v>
      </c>
      <c r="K237" s="119">
        <f t="shared" si="27"/>
        <v>1192</v>
      </c>
      <c r="L237" s="97">
        <f>SUM(K233:K237)</f>
        <v>1357</v>
      </c>
      <c r="T237" s="97">
        <f>SUM(T226:T236)</f>
        <v>33</v>
      </c>
      <c r="U237" s="97">
        <f>SUM(U226:U236)</f>
        <v>194</v>
      </c>
      <c r="V237" s="97">
        <f>SUM(V226:V236)</f>
        <v>99</v>
      </c>
      <c r="W237" s="97">
        <f>SUM(W226:W236)</f>
        <v>588</v>
      </c>
      <c r="X237" s="97">
        <f>SUM(X226:X236)</f>
        <v>992</v>
      </c>
      <c r="Y237" s="99">
        <f t="shared" si="28"/>
        <v>1906</v>
      </c>
    </row>
    <row r="238" spans="1:26" x14ac:dyDescent="0.25">
      <c r="A238" s="120" t="s">
        <v>152</v>
      </c>
      <c r="B238" s="120" t="s">
        <v>3312</v>
      </c>
      <c r="C238" s="121">
        <v>172</v>
      </c>
      <c r="D238" s="122">
        <v>171</v>
      </c>
      <c r="E238" s="122">
        <v>0</v>
      </c>
      <c r="F238" s="122">
        <v>0</v>
      </c>
      <c r="G238" s="122">
        <v>0</v>
      </c>
      <c r="H238" s="122">
        <v>172</v>
      </c>
      <c r="I238" s="122">
        <v>0</v>
      </c>
      <c r="J238" s="119">
        <v>0</v>
      </c>
      <c r="K238" s="119">
        <f t="shared" si="27"/>
        <v>172</v>
      </c>
    </row>
    <row r="239" spans="1:26" x14ac:dyDescent="0.25">
      <c r="A239" s="120" t="s">
        <v>152</v>
      </c>
      <c r="B239" s="120" t="s">
        <v>3472</v>
      </c>
      <c r="C239" s="121">
        <v>49</v>
      </c>
      <c r="D239" s="122">
        <v>47</v>
      </c>
      <c r="E239" s="122">
        <v>0</v>
      </c>
      <c r="F239" s="122">
        <v>0</v>
      </c>
      <c r="G239" s="122">
        <v>0</v>
      </c>
      <c r="H239" s="122">
        <v>47</v>
      </c>
      <c r="I239" s="122">
        <v>0</v>
      </c>
      <c r="J239" s="119">
        <v>0</v>
      </c>
      <c r="K239" s="119">
        <f t="shared" si="27"/>
        <v>47</v>
      </c>
      <c r="S239" s="99" t="s">
        <v>10167</v>
      </c>
      <c r="T239" s="99" t="s">
        <v>1914</v>
      </c>
      <c r="U239" s="99" t="s">
        <v>1305</v>
      </c>
      <c r="V239" s="99" t="s">
        <v>1050</v>
      </c>
      <c r="W239" s="99" t="s">
        <v>150</v>
      </c>
      <c r="X239" s="99" t="s">
        <v>417</v>
      </c>
      <c r="Y239" s="99" t="s">
        <v>10130</v>
      </c>
    </row>
    <row r="240" spans="1:26" x14ac:dyDescent="0.25">
      <c r="A240" s="120" t="s">
        <v>152</v>
      </c>
      <c r="B240" s="120" t="s">
        <v>1172</v>
      </c>
      <c r="C240" s="121">
        <v>73</v>
      </c>
      <c r="D240" s="122">
        <v>73</v>
      </c>
      <c r="E240" s="122">
        <v>0</v>
      </c>
      <c r="F240" s="122">
        <v>0</v>
      </c>
      <c r="G240" s="122">
        <v>0</v>
      </c>
      <c r="H240" s="122">
        <v>27</v>
      </c>
      <c r="I240" s="122">
        <v>45</v>
      </c>
      <c r="J240" s="119">
        <v>0</v>
      </c>
      <c r="K240" s="119">
        <f t="shared" si="27"/>
        <v>72</v>
      </c>
      <c r="L240" s="97">
        <f>SUM(K238:K240)</f>
        <v>291</v>
      </c>
      <c r="S240" s="99" t="s">
        <v>10140</v>
      </c>
      <c r="T240" s="104">
        <v>0</v>
      </c>
      <c r="U240" s="104">
        <v>0</v>
      </c>
      <c r="V240" s="104">
        <v>0</v>
      </c>
      <c r="W240" s="104">
        <v>0</v>
      </c>
      <c r="X240" s="104">
        <v>0</v>
      </c>
      <c r="Y240" s="99">
        <f t="shared" ref="Y240:Y251" si="29">SUM(T240:X240)</f>
        <v>0</v>
      </c>
    </row>
    <row r="241" spans="1:26" x14ac:dyDescent="0.25">
      <c r="A241" s="120" t="s">
        <v>10166</v>
      </c>
      <c r="B241" s="125"/>
      <c r="C241" s="125">
        <f t="shared" ref="C241:I241" si="30">SUM(C225:C240)</f>
        <v>1917</v>
      </c>
      <c r="D241" s="125">
        <f t="shared" si="30"/>
        <v>1906</v>
      </c>
      <c r="E241" s="125">
        <f t="shared" si="30"/>
        <v>33</v>
      </c>
      <c r="F241" s="125">
        <f t="shared" si="30"/>
        <v>194</v>
      </c>
      <c r="G241" s="125">
        <f t="shared" si="30"/>
        <v>99</v>
      </c>
      <c r="H241" s="125">
        <f t="shared" si="30"/>
        <v>588</v>
      </c>
      <c r="I241" s="125">
        <f t="shared" si="30"/>
        <v>992</v>
      </c>
      <c r="J241" s="125">
        <f>SUM(J226:J238)</f>
        <v>0</v>
      </c>
      <c r="K241" s="125">
        <f>SUM(K225:K240)</f>
        <v>1906</v>
      </c>
      <c r="L241" s="97">
        <f>SUM(L225:L240)</f>
        <v>1906</v>
      </c>
      <c r="S241" s="123" t="s">
        <v>10141</v>
      </c>
      <c r="T241" s="124">
        <v>0</v>
      </c>
      <c r="U241" s="124">
        <v>0</v>
      </c>
      <c r="V241" s="124">
        <v>0</v>
      </c>
      <c r="W241" s="126">
        <v>0</v>
      </c>
      <c r="X241" s="124">
        <v>0</v>
      </c>
      <c r="Y241" s="99">
        <f t="shared" si="29"/>
        <v>0</v>
      </c>
    </row>
    <row r="242" spans="1:26" x14ac:dyDescent="0.25">
      <c r="I242" s="95" t="s">
        <v>10183</v>
      </c>
      <c r="S242" s="99" t="s">
        <v>10142</v>
      </c>
      <c r="T242" s="127">
        <v>0</v>
      </c>
      <c r="U242" s="127">
        <v>0</v>
      </c>
      <c r="V242" s="127">
        <v>0</v>
      </c>
      <c r="W242" s="104">
        <v>0</v>
      </c>
      <c r="X242" s="127">
        <v>0</v>
      </c>
      <c r="Y242" s="99">
        <f t="shared" si="29"/>
        <v>0</v>
      </c>
    </row>
    <row r="243" spans="1:26" x14ac:dyDescent="0.25">
      <c r="S243" s="123" t="s">
        <v>10143</v>
      </c>
      <c r="T243" s="128">
        <v>0</v>
      </c>
      <c r="U243" s="128">
        <v>0</v>
      </c>
      <c r="V243" s="128">
        <v>0</v>
      </c>
      <c r="W243" s="128">
        <v>0</v>
      </c>
      <c r="X243" s="128">
        <v>0</v>
      </c>
      <c r="Y243" s="99">
        <f t="shared" si="29"/>
        <v>0</v>
      </c>
    </row>
    <row r="244" spans="1:26" x14ac:dyDescent="0.25">
      <c r="S244" s="129" t="s">
        <v>10144</v>
      </c>
      <c r="T244" s="130">
        <v>0</v>
      </c>
      <c r="U244" s="130">
        <v>0</v>
      </c>
      <c r="V244" s="130">
        <v>0</v>
      </c>
      <c r="W244" s="130">
        <v>0</v>
      </c>
      <c r="X244" s="130">
        <v>0</v>
      </c>
      <c r="Y244" s="129">
        <f t="shared" si="29"/>
        <v>0</v>
      </c>
    </row>
    <row r="245" spans="1:26" x14ac:dyDescent="0.25">
      <c r="S245" s="123" t="s">
        <v>10145</v>
      </c>
      <c r="T245" s="131">
        <v>0</v>
      </c>
      <c r="U245" s="131">
        <v>0</v>
      </c>
      <c r="V245" s="131">
        <v>0</v>
      </c>
      <c r="W245" s="131">
        <v>0</v>
      </c>
      <c r="X245" s="131">
        <v>0</v>
      </c>
      <c r="Y245" s="99">
        <f t="shared" si="29"/>
        <v>0</v>
      </c>
    </row>
    <row r="246" spans="1:26" x14ac:dyDescent="0.25">
      <c r="S246" s="99" t="s">
        <v>10146</v>
      </c>
      <c r="T246" s="132">
        <v>0</v>
      </c>
      <c r="U246" s="132">
        <v>0</v>
      </c>
      <c r="V246" s="132">
        <v>0</v>
      </c>
      <c r="W246" s="132">
        <v>1</v>
      </c>
      <c r="X246" s="132">
        <v>0</v>
      </c>
      <c r="Y246" s="99">
        <f t="shared" si="29"/>
        <v>1</v>
      </c>
    </row>
    <row r="247" spans="1:26" x14ac:dyDescent="0.25">
      <c r="S247" s="123" t="s">
        <v>10147</v>
      </c>
      <c r="T247" s="131">
        <v>0</v>
      </c>
      <c r="U247" s="131">
        <v>0</v>
      </c>
      <c r="V247" s="131">
        <v>0</v>
      </c>
      <c r="W247" s="131">
        <v>1</v>
      </c>
      <c r="X247" s="131">
        <v>0</v>
      </c>
      <c r="Y247" s="99">
        <f t="shared" si="29"/>
        <v>1</v>
      </c>
    </row>
    <row r="248" spans="1:26" x14ac:dyDescent="0.25">
      <c r="S248" s="99" t="s">
        <v>10148</v>
      </c>
      <c r="T248" s="122">
        <v>0</v>
      </c>
      <c r="U248" s="122">
        <v>8</v>
      </c>
      <c r="V248" s="122">
        <v>3</v>
      </c>
      <c r="W248" s="122">
        <v>31</v>
      </c>
      <c r="X248" s="122">
        <v>0</v>
      </c>
      <c r="Y248" s="99">
        <f t="shared" si="29"/>
        <v>42</v>
      </c>
    </row>
    <row r="249" spans="1:26" x14ac:dyDescent="0.25">
      <c r="S249" s="123" t="s">
        <v>10149</v>
      </c>
      <c r="T249" s="117">
        <v>4</v>
      </c>
      <c r="U249" s="117">
        <v>24</v>
      </c>
      <c r="V249" s="117">
        <v>26</v>
      </c>
      <c r="W249" s="117">
        <v>68</v>
      </c>
      <c r="X249" s="117">
        <v>0</v>
      </c>
      <c r="Y249" s="99">
        <f t="shared" si="29"/>
        <v>122</v>
      </c>
    </row>
    <row r="250" spans="1:26" x14ac:dyDescent="0.25">
      <c r="S250" s="99" t="s">
        <v>10165</v>
      </c>
      <c r="T250" s="122">
        <v>0</v>
      </c>
      <c r="U250" s="122">
        <v>0</v>
      </c>
      <c r="V250" s="122">
        <v>0</v>
      </c>
      <c r="W250" s="122">
        <v>172</v>
      </c>
      <c r="X250" s="122">
        <v>0</v>
      </c>
      <c r="Y250" s="99">
        <f t="shared" si="29"/>
        <v>172</v>
      </c>
    </row>
    <row r="251" spans="1:26" x14ac:dyDescent="0.25">
      <c r="T251" s="133">
        <f>SUM(T240:T250)</f>
        <v>4</v>
      </c>
      <c r="U251" s="133">
        <f>SUM(U240:U250)</f>
        <v>32</v>
      </c>
      <c r="V251" s="133">
        <f>SUM(V240:V250)</f>
        <v>29</v>
      </c>
      <c r="W251" s="133">
        <f>SUM(W240:W250)</f>
        <v>273</v>
      </c>
      <c r="X251" s="133">
        <f>SUM(X240:X250)</f>
        <v>0</v>
      </c>
      <c r="Y251" s="129">
        <f t="shared" si="29"/>
        <v>338</v>
      </c>
    </row>
    <row r="253" spans="1:26" x14ac:dyDescent="0.25">
      <c r="S253" s="99" t="s">
        <v>10169</v>
      </c>
      <c r="T253" s="99" t="s">
        <v>1914</v>
      </c>
      <c r="U253" s="99" t="s">
        <v>1305</v>
      </c>
      <c r="V253" s="99" t="s">
        <v>1050</v>
      </c>
      <c r="W253" s="99" t="s">
        <v>150</v>
      </c>
      <c r="X253" s="99" t="s">
        <v>417</v>
      </c>
      <c r="Y253" s="99" t="s">
        <v>10170</v>
      </c>
    </row>
    <row r="254" spans="1:26" x14ac:dyDescent="0.25">
      <c r="S254" s="99" t="s">
        <v>10140</v>
      </c>
      <c r="T254" s="104">
        <v>0</v>
      </c>
      <c r="U254" s="104">
        <v>0</v>
      </c>
      <c r="V254" s="104">
        <v>0</v>
      </c>
      <c r="W254" s="104">
        <v>0</v>
      </c>
      <c r="X254" s="104">
        <v>0</v>
      </c>
      <c r="Y254" s="104">
        <f t="shared" ref="Y254:Y265" si="31">SUM(T254:W254)</f>
        <v>0</v>
      </c>
      <c r="Z254" s="99" t="s">
        <v>10140</v>
      </c>
    </row>
    <row r="255" spans="1:26" x14ac:dyDescent="0.25">
      <c r="S255" s="123" t="s">
        <v>10141</v>
      </c>
      <c r="T255" s="124">
        <v>0</v>
      </c>
      <c r="U255" s="124">
        <v>0</v>
      </c>
      <c r="V255" s="124">
        <v>0</v>
      </c>
      <c r="W255" s="124">
        <v>0</v>
      </c>
      <c r="X255" s="124">
        <v>0</v>
      </c>
      <c r="Y255" s="104">
        <f t="shared" si="31"/>
        <v>0</v>
      </c>
      <c r="Z255" s="123" t="s">
        <v>10141</v>
      </c>
    </row>
    <row r="256" spans="1:26" x14ac:dyDescent="0.25">
      <c r="S256" s="99" t="s">
        <v>10142</v>
      </c>
      <c r="T256" s="104">
        <v>0</v>
      </c>
      <c r="U256" s="104">
        <v>0</v>
      </c>
      <c r="V256" s="104">
        <v>0</v>
      </c>
      <c r="W256" s="104">
        <v>0</v>
      </c>
      <c r="X256" s="104">
        <v>0</v>
      </c>
      <c r="Y256" s="104">
        <f t="shared" si="31"/>
        <v>0</v>
      </c>
      <c r="Z256" s="99" t="s">
        <v>10142</v>
      </c>
    </row>
    <row r="257" spans="1:26" x14ac:dyDescent="0.25">
      <c r="S257" s="123" t="s">
        <v>10143</v>
      </c>
      <c r="T257" s="124">
        <v>0</v>
      </c>
      <c r="U257" s="124">
        <v>0</v>
      </c>
      <c r="V257" s="124">
        <v>0</v>
      </c>
      <c r="W257" s="124">
        <v>0</v>
      </c>
      <c r="X257" s="124">
        <v>0</v>
      </c>
      <c r="Y257" s="104">
        <f t="shared" si="31"/>
        <v>0</v>
      </c>
      <c r="Z257" s="123" t="s">
        <v>10143</v>
      </c>
    </row>
    <row r="258" spans="1:26" x14ac:dyDescent="0.25">
      <c r="S258" s="99" t="s">
        <v>10144</v>
      </c>
      <c r="T258" s="104">
        <v>0</v>
      </c>
      <c r="U258" s="104">
        <v>0</v>
      </c>
      <c r="V258" s="104">
        <v>0</v>
      </c>
      <c r="W258" s="104">
        <v>0</v>
      </c>
      <c r="X258" s="104">
        <v>0</v>
      </c>
      <c r="Y258" s="104">
        <f t="shared" si="31"/>
        <v>0</v>
      </c>
      <c r="Z258" s="99" t="s">
        <v>10144</v>
      </c>
    </row>
    <row r="259" spans="1:26" x14ac:dyDescent="0.25">
      <c r="S259" s="123" t="s">
        <v>10145</v>
      </c>
      <c r="T259" s="124">
        <v>0</v>
      </c>
      <c r="U259" s="124">
        <v>0</v>
      </c>
      <c r="V259" s="124">
        <v>0</v>
      </c>
      <c r="W259" s="124">
        <v>1</v>
      </c>
      <c r="X259" s="124">
        <v>1</v>
      </c>
      <c r="Y259" s="104">
        <f t="shared" si="31"/>
        <v>1</v>
      </c>
      <c r="Z259" s="123" t="s">
        <v>10145</v>
      </c>
    </row>
    <row r="260" spans="1:26" x14ac:dyDescent="0.25">
      <c r="S260" s="99" t="s">
        <v>10146</v>
      </c>
      <c r="T260" s="104">
        <v>0</v>
      </c>
      <c r="U260" s="104">
        <v>0</v>
      </c>
      <c r="V260" s="104">
        <v>0</v>
      </c>
      <c r="W260" s="104">
        <v>0</v>
      </c>
      <c r="X260" s="104">
        <v>1</v>
      </c>
      <c r="Y260" s="104">
        <f t="shared" si="31"/>
        <v>0</v>
      </c>
      <c r="Z260" s="99" t="s">
        <v>10146</v>
      </c>
    </row>
    <row r="261" spans="1:26" x14ac:dyDescent="0.25">
      <c r="S261" s="123" t="s">
        <v>10147</v>
      </c>
      <c r="T261" s="124">
        <v>0</v>
      </c>
      <c r="U261" s="124">
        <v>9</v>
      </c>
      <c r="V261" s="124">
        <v>3</v>
      </c>
      <c r="W261" s="124">
        <v>32</v>
      </c>
      <c r="X261" s="124">
        <v>5</v>
      </c>
      <c r="Y261" s="104">
        <f t="shared" si="31"/>
        <v>44</v>
      </c>
      <c r="Z261" s="123" t="s">
        <v>10147</v>
      </c>
    </row>
    <row r="262" spans="1:26" x14ac:dyDescent="0.25">
      <c r="S262" s="99" t="s">
        <v>10148</v>
      </c>
      <c r="T262" s="104">
        <v>5</v>
      </c>
      <c r="U262" s="104">
        <v>22</v>
      </c>
      <c r="V262" s="104">
        <v>28</v>
      </c>
      <c r="W262" s="104">
        <v>51</v>
      </c>
      <c r="X262" s="104">
        <v>56</v>
      </c>
      <c r="Y262" s="104">
        <f t="shared" si="31"/>
        <v>106</v>
      </c>
      <c r="Z262" s="99" t="s">
        <v>10148</v>
      </c>
    </row>
    <row r="263" spans="1:26" x14ac:dyDescent="0.25">
      <c r="S263" s="123" t="s">
        <v>10149</v>
      </c>
      <c r="T263" s="124">
        <v>24</v>
      </c>
      <c r="U263" s="124">
        <v>131</v>
      </c>
      <c r="V263" s="124">
        <v>39</v>
      </c>
      <c r="W263" s="124">
        <v>157</v>
      </c>
      <c r="X263" s="124">
        <v>884</v>
      </c>
      <c r="Y263" s="104">
        <f t="shared" si="31"/>
        <v>351</v>
      </c>
      <c r="Z263" s="123" t="s">
        <v>10149</v>
      </c>
    </row>
    <row r="264" spans="1:26" x14ac:dyDescent="0.25">
      <c r="S264" s="99" t="s">
        <v>10165</v>
      </c>
      <c r="T264" s="104">
        <v>0</v>
      </c>
      <c r="U264" s="104">
        <v>0</v>
      </c>
      <c r="V264" s="104">
        <v>0</v>
      </c>
      <c r="W264" s="104">
        <v>74</v>
      </c>
      <c r="X264" s="104">
        <v>45</v>
      </c>
      <c r="Y264" s="104">
        <f t="shared" si="31"/>
        <v>74</v>
      </c>
      <c r="Z264" s="99" t="s">
        <v>10165</v>
      </c>
    </row>
    <row r="265" spans="1:26" x14ac:dyDescent="0.25">
      <c r="T265" s="97">
        <f>SUM(T254:T264)</f>
        <v>29</v>
      </c>
      <c r="U265" s="97">
        <f>SUM(U254:U264)</f>
        <v>162</v>
      </c>
      <c r="V265" s="97">
        <f>SUM(V254:V264)</f>
        <v>70</v>
      </c>
      <c r="W265" s="97">
        <f>SUM(W254:W264)</f>
        <v>315</v>
      </c>
      <c r="X265" s="97">
        <f>SUM(X254:X264)</f>
        <v>992</v>
      </c>
      <c r="Y265" s="104">
        <f t="shared" si="31"/>
        <v>576</v>
      </c>
    </row>
    <row r="270" spans="1:26" ht="39.6" x14ac:dyDescent="0.25">
      <c r="A270" s="110" t="s">
        <v>10184</v>
      </c>
      <c r="B270" s="110" t="s">
        <v>9188</v>
      </c>
      <c r="C270" s="110" t="s">
        <v>10128</v>
      </c>
      <c r="D270" s="110" t="s">
        <v>10155</v>
      </c>
      <c r="E270" s="111" t="s">
        <v>10156</v>
      </c>
      <c r="F270" s="110" t="s">
        <v>10157</v>
      </c>
      <c r="G270" s="110" t="s">
        <v>10158</v>
      </c>
      <c r="H270" s="110" t="s">
        <v>10159</v>
      </c>
      <c r="I270" s="110" t="s">
        <v>10160</v>
      </c>
      <c r="J270" s="112" t="s">
        <v>10161</v>
      </c>
      <c r="K270" s="113" t="s">
        <v>10162</v>
      </c>
      <c r="L270" s="114" t="s">
        <v>10185</v>
      </c>
      <c r="S270" s="95" t="s">
        <v>10184</v>
      </c>
    </row>
    <row r="271" spans="1:26" x14ac:dyDescent="0.25">
      <c r="A271" s="120" t="s">
        <v>10186</v>
      </c>
      <c r="B271" s="120" t="s">
        <v>1172</v>
      </c>
      <c r="C271" s="121">
        <v>1</v>
      </c>
      <c r="D271" s="122">
        <v>1</v>
      </c>
      <c r="E271" s="122">
        <v>0</v>
      </c>
      <c r="F271" s="122">
        <v>0</v>
      </c>
      <c r="G271" s="122">
        <v>0</v>
      </c>
      <c r="H271" s="122">
        <v>1</v>
      </c>
      <c r="I271" s="122">
        <v>0</v>
      </c>
      <c r="J271" s="119">
        <v>0</v>
      </c>
      <c r="K271" s="119">
        <f t="shared" ref="K271:K290" si="32">SUM(E271:J271)</f>
        <v>1</v>
      </c>
      <c r="L271" s="97">
        <v>1</v>
      </c>
      <c r="S271" s="99" t="s">
        <v>10164</v>
      </c>
      <c r="T271" s="99" t="s">
        <v>1914</v>
      </c>
      <c r="U271" s="99" t="s">
        <v>1305</v>
      </c>
      <c r="V271" s="99" t="s">
        <v>1050</v>
      </c>
      <c r="W271" s="99" t="s">
        <v>150</v>
      </c>
      <c r="X271" s="99" t="s">
        <v>417</v>
      </c>
      <c r="Y271" s="99" t="s">
        <v>10130</v>
      </c>
    </row>
    <row r="272" spans="1:26" x14ac:dyDescent="0.25">
      <c r="A272" s="115" t="s">
        <v>2517</v>
      </c>
      <c r="B272" s="115" t="s">
        <v>3472</v>
      </c>
      <c r="C272" s="116">
        <v>1</v>
      </c>
      <c r="D272" s="117">
        <v>1</v>
      </c>
      <c r="E272" s="117">
        <v>0</v>
      </c>
      <c r="F272" s="117">
        <v>0</v>
      </c>
      <c r="G272" s="117">
        <v>0</v>
      </c>
      <c r="H272" s="117">
        <v>1</v>
      </c>
      <c r="I272" s="117">
        <v>0</v>
      </c>
      <c r="J272" s="118">
        <v>0</v>
      </c>
      <c r="K272" s="119">
        <f t="shared" si="32"/>
        <v>1</v>
      </c>
      <c r="S272" s="99" t="s">
        <v>10140</v>
      </c>
      <c r="T272" s="104">
        <v>0</v>
      </c>
      <c r="U272" s="104">
        <v>0</v>
      </c>
      <c r="V272" s="104">
        <v>0</v>
      </c>
      <c r="W272" s="104">
        <v>0</v>
      </c>
      <c r="X272" s="104">
        <v>0</v>
      </c>
      <c r="Y272" s="99">
        <f t="shared" ref="Y272:Y283" si="33">SUM(T272:X272)</f>
        <v>0</v>
      </c>
    </row>
    <row r="273" spans="1:26" x14ac:dyDescent="0.25">
      <c r="A273" s="115" t="s">
        <v>2517</v>
      </c>
      <c r="B273" s="115" t="s">
        <v>1172</v>
      </c>
      <c r="C273" s="116">
        <v>1</v>
      </c>
      <c r="D273" s="117">
        <v>1</v>
      </c>
      <c r="E273" s="117">
        <v>0</v>
      </c>
      <c r="F273" s="117">
        <v>0</v>
      </c>
      <c r="G273" s="117">
        <v>0</v>
      </c>
      <c r="H273" s="117">
        <v>0</v>
      </c>
      <c r="I273" s="117">
        <v>1</v>
      </c>
      <c r="J273" s="118">
        <v>0</v>
      </c>
      <c r="K273" s="119">
        <f t="shared" si="32"/>
        <v>1</v>
      </c>
      <c r="L273" s="97">
        <v>2</v>
      </c>
      <c r="S273" s="123" t="s">
        <v>10141</v>
      </c>
      <c r="T273" s="124">
        <v>0</v>
      </c>
      <c r="U273" s="124">
        <v>0</v>
      </c>
      <c r="V273" s="124">
        <v>0</v>
      </c>
      <c r="W273" s="124">
        <v>0</v>
      </c>
      <c r="X273" s="124">
        <v>0</v>
      </c>
      <c r="Y273" s="99">
        <f t="shared" si="33"/>
        <v>0</v>
      </c>
    </row>
    <row r="274" spans="1:26" x14ac:dyDescent="0.25">
      <c r="A274" s="120" t="s">
        <v>2666</v>
      </c>
      <c r="B274" s="120" t="s">
        <v>3312</v>
      </c>
      <c r="C274" s="121">
        <v>1</v>
      </c>
      <c r="D274" s="122">
        <v>1</v>
      </c>
      <c r="E274" s="122">
        <v>0</v>
      </c>
      <c r="F274" s="122">
        <v>0</v>
      </c>
      <c r="G274" s="122">
        <v>0</v>
      </c>
      <c r="H274" s="122">
        <v>1</v>
      </c>
      <c r="I274" s="122">
        <v>0</v>
      </c>
      <c r="J274" s="119">
        <v>0</v>
      </c>
      <c r="K274" s="119">
        <f t="shared" si="32"/>
        <v>1</v>
      </c>
      <c r="S274" s="99" t="s">
        <v>10142</v>
      </c>
      <c r="T274" s="104">
        <v>0</v>
      </c>
      <c r="U274" s="104">
        <v>0</v>
      </c>
      <c r="V274" s="104">
        <v>0</v>
      </c>
      <c r="W274" s="104">
        <v>0</v>
      </c>
      <c r="X274" s="104">
        <v>0</v>
      </c>
      <c r="Y274" s="99">
        <f t="shared" si="33"/>
        <v>0</v>
      </c>
    </row>
    <row r="275" spans="1:26" x14ac:dyDescent="0.25">
      <c r="A275" s="120" t="s">
        <v>2666</v>
      </c>
      <c r="B275" s="120" t="s">
        <v>3472</v>
      </c>
      <c r="C275" s="121">
        <v>1</v>
      </c>
      <c r="D275" s="122">
        <v>1</v>
      </c>
      <c r="E275" s="122">
        <v>0</v>
      </c>
      <c r="F275" s="122">
        <v>0</v>
      </c>
      <c r="G275" s="122">
        <v>0</v>
      </c>
      <c r="H275" s="122">
        <v>1</v>
      </c>
      <c r="I275" s="122">
        <v>0</v>
      </c>
      <c r="J275" s="119">
        <v>0</v>
      </c>
      <c r="K275" s="119">
        <f t="shared" si="32"/>
        <v>1</v>
      </c>
      <c r="L275" s="97">
        <v>2</v>
      </c>
      <c r="S275" s="123" t="s">
        <v>10143</v>
      </c>
      <c r="T275" s="124">
        <v>0</v>
      </c>
      <c r="U275" s="124">
        <v>0</v>
      </c>
      <c r="V275" s="124">
        <v>0</v>
      </c>
      <c r="W275" s="124">
        <v>0</v>
      </c>
      <c r="X275" s="124">
        <v>0</v>
      </c>
      <c r="Y275" s="99">
        <f t="shared" si="33"/>
        <v>0</v>
      </c>
    </row>
    <row r="276" spans="1:26" x14ac:dyDescent="0.25">
      <c r="A276" s="115" t="s">
        <v>1070</v>
      </c>
      <c r="B276" s="115" t="s">
        <v>3312</v>
      </c>
      <c r="C276" s="116">
        <v>3</v>
      </c>
      <c r="D276" s="117">
        <v>3</v>
      </c>
      <c r="E276" s="117">
        <v>0</v>
      </c>
      <c r="F276" s="117">
        <v>0</v>
      </c>
      <c r="G276" s="117">
        <v>0</v>
      </c>
      <c r="H276" s="117">
        <v>2</v>
      </c>
      <c r="I276" s="117">
        <v>1</v>
      </c>
      <c r="J276" s="118">
        <v>0</v>
      </c>
      <c r="K276" s="119">
        <f t="shared" si="32"/>
        <v>3</v>
      </c>
      <c r="S276" s="99" t="s">
        <v>10144</v>
      </c>
      <c r="T276" s="104">
        <v>0</v>
      </c>
      <c r="U276" s="104">
        <v>0</v>
      </c>
      <c r="V276" s="104">
        <v>0</v>
      </c>
      <c r="W276" s="104">
        <v>1</v>
      </c>
      <c r="X276" s="104">
        <v>0</v>
      </c>
      <c r="Y276" s="99">
        <f t="shared" si="33"/>
        <v>1</v>
      </c>
    </row>
    <row r="277" spans="1:26" x14ac:dyDescent="0.25">
      <c r="A277" s="115" t="s">
        <v>1070</v>
      </c>
      <c r="B277" s="115" t="s">
        <v>3472</v>
      </c>
      <c r="C277" s="116">
        <v>1</v>
      </c>
      <c r="D277" s="117">
        <v>1</v>
      </c>
      <c r="E277" s="117">
        <v>0</v>
      </c>
      <c r="F277" s="117">
        <v>0</v>
      </c>
      <c r="G277" s="117">
        <v>0</v>
      </c>
      <c r="H277" s="117">
        <v>1</v>
      </c>
      <c r="I277" s="117">
        <v>0</v>
      </c>
      <c r="J277" s="118">
        <v>0</v>
      </c>
      <c r="K277" s="119">
        <f t="shared" si="32"/>
        <v>1</v>
      </c>
      <c r="S277" s="123" t="s">
        <v>10145</v>
      </c>
      <c r="T277" s="124">
        <v>0</v>
      </c>
      <c r="U277" s="124">
        <v>0</v>
      </c>
      <c r="V277" s="124">
        <v>0</v>
      </c>
      <c r="W277" s="124">
        <v>1</v>
      </c>
      <c r="X277" s="124">
        <v>1</v>
      </c>
      <c r="Y277" s="99">
        <f t="shared" si="33"/>
        <v>2</v>
      </c>
    </row>
    <row r="278" spans="1:26" x14ac:dyDescent="0.25">
      <c r="A278" s="115" t="s">
        <v>1070</v>
      </c>
      <c r="B278" s="115" t="s">
        <v>4069</v>
      </c>
      <c r="C278" s="116">
        <v>1</v>
      </c>
      <c r="D278" s="117">
        <v>1</v>
      </c>
      <c r="E278" s="117">
        <v>0</v>
      </c>
      <c r="F278" s="117">
        <v>1</v>
      </c>
      <c r="G278" s="117">
        <v>0</v>
      </c>
      <c r="H278" s="117">
        <v>0</v>
      </c>
      <c r="I278" s="117">
        <v>0</v>
      </c>
      <c r="J278" s="118">
        <v>0</v>
      </c>
      <c r="K278" s="119">
        <f t="shared" si="32"/>
        <v>1</v>
      </c>
      <c r="S278" s="99" t="s">
        <v>10146</v>
      </c>
      <c r="T278" s="104">
        <v>0</v>
      </c>
      <c r="U278" s="104">
        <v>0</v>
      </c>
      <c r="V278" s="104">
        <v>0</v>
      </c>
      <c r="W278" s="104">
        <v>2</v>
      </c>
      <c r="X278" s="104">
        <v>0</v>
      </c>
      <c r="Y278" s="99">
        <f t="shared" si="33"/>
        <v>2</v>
      </c>
    </row>
    <row r="279" spans="1:26" x14ac:dyDescent="0.25">
      <c r="A279" s="115" t="s">
        <v>1070</v>
      </c>
      <c r="B279" s="115" t="s">
        <v>1172</v>
      </c>
      <c r="C279" s="116">
        <v>83</v>
      </c>
      <c r="D279" s="117">
        <v>83</v>
      </c>
      <c r="E279" s="117">
        <v>0</v>
      </c>
      <c r="F279" s="117">
        <v>4</v>
      </c>
      <c r="G279" s="117">
        <v>1</v>
      </c>
      <c r="H279" s="117">
        <v>40</v>
      </c>
      <c r="I279" s="117">
        <v>38</v>
      </c>
      <c r="J279" s="118">
        <v>0</v>
      </c>
      <c r="K279" s="119">
        <f t="shared" si="32"/>
        <v>83</v>
      </c>
      <c r="L279" s="97">
        <f>SUM(K276:K279)</f>
        <v>88</v>
      </c>
      <c r="S279" s="123" t="s">
        <v>10147</v>
      </c>
      <c r="T279" s="124">
        <v>0</v>
      </c>
      <c r="U279" s="124">
        <v>5</v>
      </c>
      <c r="V279" s="124">
        <v>1</v>
      </c>
      <c r="W279" s="124">
        <v>43</v>
      </c>
      <c r="X279" s="124">
        <v>39</v>
      </c>
      <c r="Y279" s="99">
        <f t="shared" si="33"/>
        <v>88</v>
      </c>
      <c r="Z279" s="97"/>
    </row>
    <row r="280" spans="1:26" x14ac:dyDescent="0.25">
      <c r="A280" s="120" t="s">
        <v>1060</v>
      </c>
      <c r="B280" s="120" t="s">
        <v>3312</v>
      </c>
      <c r="C280" s="121">
        <v>39</v>
      </c>
      <c r="D280" s="122">
        <v>39</v>
      </c>
      <c r="E280" s="122">
        <v>0</v>
      </c>
      <c r="F280" s="122">
        <v>3</v>
      </c>
      <c r="G280" s="122">
        <v>1</v>
      </c>
      <c r="H280" s="122">
        <v>33</v>
      </c>
      <c r="I280" s="122">
        <v>2</v>
      </c>
      <c r="J280" s="119">
        <v>0</v>
      </c>
      <c r="K280" s="119">
        <f t="shared" si="32"/>
        <v>39</v>
      </c>
      <c r="S280" s="99" t="s">
        <v>10148</v>
      </c>
      <c r="T280" s="104">
        <v>9</v>
      </c>
      <c r="U280" s="104">
        <v>27</v>
      </c>
      <c r="V280" s="104">
        <v>15</v>
      </c>
      <c r="W280" s="104">
        <v>99</v>
      </c>
      <c r="X280" s="104">
        <v>49</v>
      </c>
      <c r="Y280" s="99">
        <f t="shared" si="33"/>
        <v>199</v>
      </c>
      <c r="Z280" s="97"/>
    </row>
    <row r="281" spans="1:26" x14ac:dyDescent="0.25">
      <c r="A281" s="120" t="s">
        <v>1060</v>
      </c>
      <c r="B281" s="120" t="s">
        <v>3472</v>
      </c>
      <c r="C281" s="121">
        <v>2</v>
      </c>
      <c r="D281" s="122">
        <v>2</v>
      </c>
      <c r="E281" s="122">
        <v>0</v>
      </c>
      <c r="F281" s="122">
        <v>2</v>
      </c>
      <c r="G281" s="122">
        <v>0</v>
      </c>
      <c r="H281" s="122">
        <v>0</v>
      </c>
      <c r="I281" s="122">
        <v>0</v>
      </c>
      <c r="J281" s="119">
        <v>0</v>
      </c>
      <c r="K281" s="119">
        <f t="shared" si="32"/>
        <v>2</v>
      </c>
      <c r="S281" s="123" t="s">
        <v>10149</v>
      </c>
      <c r="T281" s="124">
        <v>51</v>
      </c>
      <c r="U281" s="124">
        <v>136</v>
      </c>
      <c r="V281" s="124">
        <v>65</v>
      </c>
      <c r="W281" s="124">
        <v>264</v>
      </c>
      <c r="X281" s="124">
        <v>1002</v>
      </c>
      <c r="Y281" s="99">
        <f t="shared" si="33"/>
        <v>1518</v>
      </c>
    </row>
    <row r="282" spans="1:26" x14ac:dyDescent="0.25">
      <c r="A282" s="120" t="s">
        <v>1060</v>
      </c>
      <c r="B282" s="120" t="s">
        <v>4069</v>
      </c>
      <c r="C282" s="121">
        <v>1</v>
      </c>
      <c r="D282" s="122">
        <v>1</v>
      </c>
      <c r="E282" s="122">
        <v>0</v>
      </c>
      <c r="F282" s="122">
        <v>1</v>
      </c>
      <c r="G282" s="122">
        <v>0</v>
      </c>
      <c r="H282" s="122">
        <v>0</v>
      </c>
      <c r="I282" s="122">
        <v>0</v>
      </c>
      <c r="J282" s="119">
        <v>0</v>
      </c>
      <c r="K282" s="119">
        <f t="shared" si="32"/>
        <v>1</v>
      </c>
      <c r="S282" s="99" t="s">
        <v>10165</v>
      </c>
      <c r="T282" s="104">
        <v>1</v>
      </c>
      <c r="U282" s="104">
        <v>0</v>
      </c>
      <c r="V282" s="104">
        <v>0</v>
      </c>
      <c r="W282" s="104">
        <v>302</v>
      </c>
      <c r="X282" s="104">
        <v>13</v>
      </c>
      <c r="Y282" s="99">
        <f t="shared" si="33"/>
        <v>316</v>
      </c>
      <c r="Z282" s="97"/>
    </row>
    <row r="283" spans="1:26" x14ac:dyDescent="0.25">
      <c r="A283" s="120" t="s">
        <v>1060</v>
      </c>
      <c r="B283" s="120" t="s">
        <v>1172</v>
      </c>
      <c r="C283" s="121">
        <v>159</v>
      </c>
      <c r="D283" s="122">
        <v>157</v>
      </c>
      <c r="E283" s="122">
        <v>9</v>
      </c>
      <c r="F283" s="122">
        <v>21</v>
      </c>
      <c r="G283" s="122">
        <v>14</v>
      </c>
      <c r="H283" s="122">
        <v>66</v>
      </c>
      <c r="I283" s="122">
        <v>47</v>
      </c>
      <c r="J283" s="119">
        <v>0</v>
      </c>
      <c r="K283" s="119">
        <f t="shared" si="32"/>
        <v>157</v>
      </c>
      <c r="L283" s="97">
        <f>SUM(K280:K283)</f>
        <v>199</v>
      </c>
      <c r="T283" s="97">
        <f>SUM(T272:T282)</f>
        <v>61</v>
      </c>
      <c r="U283" s="97">
        <f>SUM(U272:U282)</f>
        <v>168</v>
      </c>
      <c r="V283" s="97">
        <f>SUM(V272:V282)</f>
        <v>81</v>
      </c>
      <c r="W283" s="97">
        <f>SUM(W272:W282)</f>
        <v>712</v>
      </c>
      <c r="X283" s="97">
        <f>SUM(X272:X282)</f>
        <v>1104</v>
      </c>
      <c r="Y283" s="99">
        <f t="shared" si="33"/>
        <v>2126</v>
      </c>
    </row>
    <row r="284" spans="1:26" x14ac:dyDescent="0.25">
      <c r="A284" s="115" t="s">
        <v>426</v>
      </c>
      <c r="B284" s="115" t="s">
        <v>3312</v>
      </c>
      <c r="C284" s="116">
        <v>135</v>
      </c>
      <c r="D284" s="117">
        <v>134</v>
      </c>
      <c r="E284" s="117">
        <v>8</v>
      </c>
      <c r="F284" s="117">
        <v>23</v>
      </c>
      <c r="G284" s="117">
        <v>13</v>
      </c>
      <c r="H284" s="117">
        <v>89</v>
      </c>
      <c r="I284" s="117">
        <v>2</v>
      </c>
      <c r="J284" s="118">
        <v>0</v>
      </c>
      <c r="K284" s="119">
        <f t="shared" si="32"/>
        <v>135</v>
      </c>
    </row>
    <row r="285" spans="1:26" x14ac:dyDescent="0.25">
      <c r="A285" s="115" t="s">
        <v>426</v>
      </c>
      <c r="B285" s="115" t="s">
        <v>3472</v>
      </c>
      <c r="C285" s="116">
        <v>32</v>
      </c>
      <c r="D285" s="117">
        <v>32</v>
      </c>
      <c r="E285" s="117">
        <v>0</v>
      </c>
      <c r="F285" s="117">
        <v>3</v>
      </c>
      <c r="G285" s="117">
        <v>2</v>
      </c>
      <c r="H285" s="117">
        <v>6</v>
      </c>
      <c r="I285" s="117">
        <v>21</v>
      </c>
      <c r="J285" s="118">
        <v>0</v>
      </c>
      <c r="K285" s="119">
        <f t="shared" si="32"/>
        <v>32</v>
      </c>
      <c r="S285" s="99" t="s">
        <v>10167</v>
      </c>
      <c r="T285" s="99" t="s">
        <v>1914</v>
      </c>
      <c r="U285" s="99" t="s">
        <v>1305</v>
      </c>
      <c r="V285" s="99" t="s">
        <v>1050</v>
      </c>
      <c r="W285" s="99" t="s">
        <v>150</v>
      </c>
      <c r="X285" s="99" t="s">
        <v>417</v>
      </c>
      <c r="Y285" s="99" t="s">
        <v>10130</v>
      </c>
    </row>
    <row r="286" spans="1:26" x14ac:dyDescent="0.25">
      <c r="A286" s="115" t="s">
        <v>426</v>
      </c>
      <c r="B286" s="115" t="s">
        <v>4069</v>
      </c>
      <c r="C286" s="116">
        <v>3</v>
      </c>
      <c r="D286" s="117">
        <v>3</v>
      </c>
      <c r="E286" s="117">
        <v>1</v>
      </c>
      <c r="F286" s="117">
        <v>1</v>
      </c>
      <c r="G286" s="117">
        <v>0</v>
      </c>
      <c r="H286" s="117">
        <v>1</v>
      </c>
      <c r="I286" s="117">
        <v>0</v>
      </c>
      <c r="J286" s="118">
        <v>0</v>
      </c>
      <c r="K286" s="119">
        <f t="shared" si="32"/>
        <v>3</v>
      </c>
      <c r="S286" s="99" t="s">
        <v>10140</v>
      </c>
      <c r="T286" s="104">
        <v>0</v>
      </c>
      <c r="U286" s="104">
        <v>0</v>
      </c>
      <c r="V286" s="104">
        <v>0</v>
      </c>
      <c r="W286" s="104">
        <v>0</v>
      </c>
      <c r="X286" s="104">
        <v>0</v>
      </c>
      <c r="Y286" s="99">
        <f t="shared" ref="Y286:Y297" si="34">SUM(T286:X286)</f>
        <v>0</v>
      </c>
    </row>
    <row r="287" spans="1:26" x14ac:dyDescent="0.25">
      <c r="A287" s="115" t="s">
        <v>426</v>
      </c>
      <c r="B287" s="115" t="s">
        <v>1172</v>
      </c>
      <c r="C287" s="116">
        <v>1349</v>
      </c>
      <c r="D287" s="117">
        <v>1349</v>
      </c>
      <c r="E287" s="117">
        <v>42</v>
      </c>
      <c r="F287" s="117">
        <v>109</v>
      </c>
      <c r="G287" s="117">
        <v>50</v>
      </c>
      <c r="H287" s="117">
        <v>168</v>
      </c>
      <c r="I287" s="117">
        <v>979</v>
      </c>
      <c r="J287" s="118">
        <v>0</v>
      </c>
      <c r="K287" s="119">
        <f t="shared" si="32"/>
        <v>1348</v>
      </c>
      <c r="L287" s="97">
        <f>SUM(K284:K287)</f>
        <v>1518</v>
      </c>
      <c r="S287" s="123" t="s">
        <v>10141</v>
      </c>
      <c r="T287" s="124">
        <v>0</v>
      </c>
      <c r="U287" s="124">
        <v>0</v>
      </c>
      <c r="V287" s="124">
        <v>0</v>
      </c>
      <c r="W287" s="126">
        <v>0</v>
      </c>
      <c r="X287" s="124">
        <v>0</v>
      </c>
      <c r="Y287" s="99">
        <f t="shared" si="34"/>
        <v>0</v>
      </c>
    </row>
    <row r="288" spans="1:26" x14ac:dyDescent="0.25">
      <c r="A288" s="120" t="s">
        <v>152</v>
      </c>
      <c r="B288" s="120" t="s">
        <v>3312</v>
      </c>
      <c r="C288" s="121">
        <v>216</v>
      </c>
      <c r="D288" s="122">
        <v>216</v>
      </c>
      <c r="E288" s="122">
        <v>0</v>
      </c>
      <c r="F288" s="122">
        <v>0</v>
      </c>
      <c r="G288" s="122">
        <v>0</v>
      </c>
      <c r="H288" s="122">
        <v>217</v>
      </c>
      <c r="I288" s="122">
        <v>0</v>
      </c>
      <c r="J288" s="119">
        <v>0</v>
      </c>
      <c r="K288" s="119">
        <f t="shared" si="32"/>
        <v>217</v>
      </c>
      <c r="S288" s="99" t="s">
        <v>10142</v>
      </c>
      <c r="T288" s="127">
        <v>0</v>
      </c>
      <c r="U288" s="127">
        <v>0</v>
      </c>
      <c r="V288" s="127">
        <v>0</v>
      </c>
      <c r="W288" s="104">
        <v>0</v>
      </c>
      <c r="X288" s="127">
        <v>0</v>
      </c>
      <c r="Y288" s="99">
        <f t="shared" si="34"/>
        <v>0</v>
      </c>
    </row>
    <row r="289" spans="1:26" x14ac:dyDescent="0.25">
      <c r="A289" s="120" t="s">
        <v>152</v>
      </c>
      <c r="B289" s="120" t="s">
        <v>3472</v>
      </c>
      <c r="C289" s="121">
        <v>62</v>
      </c>
      <c r="D289" s="122">
        <v>62</v>
      </c>
      <c r="E289" s="122">
        <v>0</v>
      </c>
      <c r="F289" s="122">
        <v>0</v>
      </c>
      <c r="G289" s="122">
        <v>0</v>
      </c>
      <c r="H289" s="122">
        <v>62</v>
      </c>
      <c r="I289" s="122">
        <v>0</v>
      </c>
      <c r="J289" s="119">
        <v>0</v>
      </c>
      <c r="K289" s="119">
        <f t="shared" si="32"/>
        <v>62</v>
      </c>
      <c r="S289" s="123" t="s">
        <v>10143</v>
      </c>
      <c r="T289" s="128">
        <v>0</v>
      </c>
      <c r="U289" s="128">
        <v>0</v>
      </c>
      <c r="V289" s="128">
        <v>0</v>
      </c>
      <c r="W289" s="128">
        <v>0</v>
      </c>
      <c r="X289" s="128">
        <v>0</v>
      </c>
      <c r="Y289" s="99">
        <f t="shared" si="34"/>
        <v>0</v>
      </c>
    </row>
    <row r="290" spans="1:26" x14ac:dyDescent="0.25">
      <c r="A290" s="120" t="s">
        <v>152</v>
      </c>
      <c r="B290" s="120" t="s">
        <v>1172</v>
      </c>
      <c r="C290" s="121">
        <v>38</v>
      </c>
      <c r="D290" s="122">
        <v>38</v>
      </c>
      <c r="E290" s="122">
        <v>1</v>
      </c>
      <c r="F290" s="122">
        <v>0</v>
      </c>
      <c r="G290" s="122">
        <v>0</v>
      </c>
      <c r="H290" s="122">
        <v>23</v>
      </c>
      <c r="I290" s="122">
        <v>13</v>
      </c>
      <c r="J290" s="119">
        <v>0</v>
      </c>
      <c r="K290" s="119">
        <f t="shared" si="32"/>
        <v>37</v>
      </c>
      <c r="L290" s="97">
        <f>SUM(K288:K290)</f>
        <v>316</v>
      </c>
      <c r="S290" s="129" t="s">
        <v>10144</v>
      </c>
      <c r="T290" s="130">
        <v>0</v>
      </c>
      <c r="U290" s="130">
        <v>0</v>
      </c>
      <c r="V290" s="130">
        <v>0</v>
      </c>
      <c r="W290" s="130">
        <v>0</v>
      </c>
      <c r="X290" s="130">
        <v>0</v>
      </c>
      <c r="Y290" s="129">
        <f t="shared" si="34"/>
        <v>0</v>
      </c>
    </row>
    <row r="291" spans="1:26" x14ac:dyDescent="0.25">
      <c r="A291" s="120" t="s">
        <v>10166</v>
      </c>
      <c r="B291" s="125"/>
      <c r="C291" s="125">
        <f t="shared" ref="C291:I291" si="35">SUM(C271:C290)</f>
        <v>2129</v>
      </c>
      <c r="D291" s="125">
        <f t="shared" si="35"/>
        <v>2126</v>
      </c>
      <c r="E291" s="125">
        <f t="shared" si="35"/>
        <v>61</v>
      </c>
      <c r="F291" s="125">
        <f t="shared" si="35"/>
        <v>168</v>
      </c>
      <c r="G291" s="125">
        <f t="shared" si="35"/>
        <v>81</v>
      </c>
      <c r="H291" s="125">
        <f t="shared" si="35"/>
        <v>712</v>
      </c>
      <c r="I291" s="125">
        <f t="shared" si="35"/>
        <v>1104</v>
      </c>
      <c r="J291" s="125">
        <f>SUM(J274:J288)</f>
        <v>0</v>
      </c>
      <c r="K291" s="125">
        <f>SUM(K271:K290)</f>
        <v>2126</v>
      </c>
      <c r="L291" s="97">
        <f>SUM(L271:L290)</f>
        <v>2126</v>
      </c>
      <c r="S291" s="123" t="s">
        <v>10145</v>
      </c>
      <c r="T291" s="131">
        <v>0</v>
      </c>
      <c r="U291" s="131">
        <v>0</v>
      </c>
      <c r="V291" s="131">
        <v>0</v>
      </c>
      <c r="W291" s="131">
        <v>0</v>
      </c>
      <c r="X291" s="131">
        <v>0</v>
      </c>
      <c r="Y291" s="99">
        <f t="shared" si="34"/>
        <v>0</v>
      </c>
    </row>
    <row r="292" spans="1:26" x14ac:dyDescent="0.25">
      <c r="I292" s="95" t="s">
        <v>10187</v>
      </c>
      <c r="S292" s="99" t="s">
        <v>10146</v>
      </c>
      <c r="T292" s="132">
        <v>0</v>
      </c>
      <c r="U292" s="132">
        <v>0</v>
      </c>
      <c r="V292" s="132">
        <v>0</v>
      </c>
      <c r="W292" s="132">
        <v>1</v>
      </c>
      <c r="X292" s="132">
        <v>0</v>
      </c>
      <c r="Y292" s="99">
        <f t="shared" si="34"/>
        <v>1</v>
      </c>
    </row>
    <row r="293" spans="1:26" x14ac:dyDescent="0.25">
      <c r="L293" s="95"/>
      <c r="S293" s="123" t="s">
        <v>10147</v>
      </c>
      <c r="T293" s="131">
        <v>0</v>
      </c>
      <c r="U293" s="131">
        <v>0</v>
      </c>
      <c r="V293" s="131">
        <v>0</v>
      </c>
      <c r="W293" s="131">
        <v>2</v>
      </c>
      <c r="X293" s="131">
        <v>1</v>
      </c>
      <c r="Y293" s="99">
        <f t="shared" si="34"/>
        <v>3</v>
      </c>
    </row>
    <row r="294" spans="1:26" x14ac:dyDescent="0.25">
      <c r="S294" s="99" t="s">
        <v>10148</v>
      </c>
      <c r="T294" s="122">
        <v>0</v>
      </c>
      <c r="U294" s="122">
        <v>3</v>
      </c>
      <c r="V294" s="122">
        <v>1</v>
      </c>
      <c r="W294" s="122">
        <v>33</v>
      </c>
      <c r="X294" s="122">
        <v>2</v>
      </c>
      <c r="Y294" s="99">
        <f t="shared" si="34"/>
        <v>39</v>
      </c>
    </row>
    <row r="295" spans="1:26" x14ac:dyDescent="0.25">
      <c r="S295" s="123" t="s">
        <v>10149</v>
      </c>
      <c r="T295" s="117">
        <v>8</v>
      </c>
      <c r="U295" s="117">
        <v>23</v>
      </c>
      <c r="V295" s="117">
        <v>13</v>
      </c>
      <c r="W295" s="117">
        <v>89</v>
      </c>
      <c r="X295" s="117">
        <v>2</v>
      </c>
      <c r="Y295" s="99">
        <f t="shared" si="34"/>
        <v>135</v>
      </c>
    </row>
    <row r="296" spans="1:26" x14ac:dyDescent="0.25">
      <c r="S296" s="99" t="s">
        <v>10165</v>
      </c>
      <c r="T296" s="122">
        <v>0</v>
      </c>
      <c r="U296" s="122">
        <v>0</v>
      </c>
      <c r="V296" s="122">
        <v>0</v>
      </c>
      <c r="W296" s="122">
        <v>217</v>
      </c>
      <c r="X296" s="122">
        <v>0</v>
      </c>
      <c r="Y296" s="99">
        <f t="shared" si="34"/>
        <v>217</v>
      </c>
    </row>
    <row r="297" spans="1:26" x14ac:dyDescent="0.25">
      <c r="T297" s="133">
        <f>SUM(T286:T296)</f>
        <v>8</v>
      </c>
      <c r="U297" s="133">
        <f>SUM(U286:U296)</f>
        <v>26</v>
      </c>
      <c r="V297" s="133">
        <f>SUM(V286:V296)</f>
        <v>14</v>
      </c>
      <c r="W297" s="133">
        <f>SUM(W286:W296)</f>
        <v>342</v>
      </c>
      <c r="X297" s="133">
        <f>SUM(X286:X296)</f>
        <v>5</v>
      </c>
      <c r="Y297" s="129">
        <f t="shared" si="34"/>
        <v>395</v>
      </c>
    </row>
    <row r="299" spans="1:26" x14ac:dyDescent="0.25">
      <c r="S299" s="99" t="s">
        <v>10169</v>
      </c>
      <c r="T299" s="99" t="s">
        <v>1914</v>
      </c>
      <c r="U299" s="99" t="s">
        <v>1305</v>
      </c>
      <c r="V299" s="99" t="s">
        <v>1050</v>
      </c>
      <c r="W299" s="99" t="s">
        <v>150</v>
      </c>
      <c r="X299" s="99" t="s">
        <v>417</v>
      </c>
      <c r="Y299" s="99" t="s">
        <v>10170</v>
      </c>
    </row>
    <row r="300" spans="1:26" x14ac:dyDescent="0.25">
      <c r="S300" s="99" t="s">
        <v>10140</v>
      </c>
      <c r="T300" s="104">
        <v>0</v>
      </c>
      <c r="U300" s="104">
        <v>0</v>
      </c>
      <c r="V300" s="104">
        <v>0</v>
      </c>
      <c r="W300" s="104">
        <v>0</v>
      </c>
      <c r="X300" s="104">
        <v>0</v>
      </c>
      <c r="Y300" s="104">
        <f t="shared" ref="Y300:Y311" si="36">SUM(T300:W300)</f>
        <v>0</v>
      </c>
      <c r="Z300" s="99" t="s">
        <v>10140</v>
      </c>
    </row>
    <row r="301" spans="1:26" x14ac:dyDescent="0.25">
      <c r="S301" s="123" t="s">
        <v>10141</v>
      </c>
      <c r="T301" s="124">
        <v>0</v>
      </c>
      <c r="U301" s="124">
        <v>0</v>
      </c>
      <c r="V301" s="124">
        <v>0</v>
      </c>
      <c r="W301" s="124">
        <v>0</v>
      </c>
      <c r="X301" s="124">
        <v>0</v>
      </c>
      <c r="Y301" s="104">
        <f t="shared" si="36"/>
        <v>0</v>
      </c>
      <c r="Z301" s="123" t="s">
        <v>10141</v>
      </c>
    </row>
    <row r="302" spans="1:26" x14ac:dyDescent="0.25">
      <c r="S302" s="99" t="s">
        <v>10142</v>
      </c>
      <c r="T302" s="104">
        <v>0</v>
      </c>
      <c r="U302" s="104">
        <v>0</v>
      </c>
      <c r="V302" s="104">
        <v>0</v>
      </c>
      <c r="W302" s="104">
        <v>0</v>
      </c>
      <c r="X302" s="104">
        <v>0</v>
      </c>
      <c r="Y302" s="104">
        <f t="shared" si="36"/>
        <v>0</v>
      </c>
      <c r="Z302" s="99" t="s">
        <v>10142</v>
      </c>
    </row>
    <row r="303" spans="1:26" x14ac:dyDescent="0.25">
      <c r="S303" s="123" t="s">
        <v>10143</v>
      </c>
      <c r="T303" s="124">
        <v>0</v>
      </c>
      <c r="U303" s="124">
        <v>0</v>
      </c>
      <c r="V303" s="124">
        <v>0</v>
      </c>
      <c r="W303" s="124">
        <v>0</v>
      </c>
      <c r="X303" s="124">
        <v>0</v>
      </c>
      <c r="Y303" s="104">
        <f t="shared" si="36"/>
        <v>0</v>
      </c>
      <c r="Z303" s="123" t="s">
        <v>10143</v>
      </c>
    </row>
    <row r="304" spans="1:26" x14ac:dyDescent="0.25">
      <c r="S304" s="99" t="s">
        <v>10144</v>
      </c>
      <c r="T304" s="104">
        <v>0</v>
      </c>
      <c r="U304" s="104">
        <v>0</v>
      </c>
      <c r="V304" s="104">
        <v>0</v>
      </c>
      <c r="W304" s="104">
        <v>1</v>
      </c>
      <c r="X304" s="104">
        <v>0</v>
      </c>
      <c r="Y304" s="104">
        <f t="shared" si="36"/>
        <v>1</v>
      </c>
      <c r="Z304" s="99" t="s">
        <v>10144</v>
      </c>
    </row>
    <row r="305" spans="1:26" x14ac:dyDescent="0.25">
      <c r="S305" s="123" t="s">
        <v>10145</v>
      </c>
      <c r="T305" s="124">
        <v>0</v>
      </c>
      <c r="U305" s="124">
        <v>0</v>
      </c>
      <c r="V305" s="124">
        <v>0</v>
      </c>
      <c r="W305" s="124">
        <v>1</v>
      </c>
      <c r="X305" s="124">
        <v>1</v>
      </c>
      <c r="Y305" s="104">
        <f t="shared" si="36"/>
        <v>1</v>
      </c>
      <c r="Z305" s="123" t="s">
        <v>10145</v>
      </c>
    </row>
    <row r="306" spans="1:26" x14ac:dyDescent="0.25">
      <c r="S306" s="99" t="s">
        <v>10146</v>
      </c>
      <c r="T306" s="104">
        <v>0</v>
      </c>
      <c r="U306" s="104">
        <v>0</v>
      </c>
      <c r="V306" s="104">
        <v>0</v>
      </c>
      <c r="W306" s="104">
        <v>1</v>
      </c>
      <c r="X306" s="104">
        <v>0</v>
      </c>
      <c r="Y306" s="104">
        <f t="shared" si="36"/>
        <v>1</v>
      </c>
      <c r="Z306" s="99" t="s">
        <v>10146</v>
      </c>
    </row>
    <row r="307" spans="1:26" x14ac:dyDescent="0.25">
      <c r="S307" s="123" t="s">
        <v>10147</v>
      </c>
      <c r="T307" s="124">
        <v>0</v>
      </c>
      <c r="U307" s="124">
        <v>5</v>
      </c>
      <c r="V307" s="124">
        <v>1</v>
      </c>
      <c r="W307" s="124">
        <v>41</v>
      </c>
      <c r="X307" s="124">
        <v>38</v>
      </c>
      <c r="Y307" s="104">
        <f t="shared" si="36"/>
        <v>47</v>
      </c>
      <c r="Z307" s="123" t="s">
        <v>10147</v>
      </c>
    </row>
    <row r="308" spans="1:26" x14ac:dyDescent="0.25">
      <c r="S308" s="99" t="s">
        <v>10148</v>
      </c>
      <c r="T308" s="104">
        <v>9</v>
      </c>
      <c r="U308" s="104">
        <v>24</v>
      </c>
      <c r="V308" s="104">
        <v>14</v>
      </c>
      <c r="W308" s="104">
        <v>66</v>
      </c>
      <c r="X308" s="104">
        <v>47</v>
      </c>
      <c r="Y308" s="104">
        <f t="shared" si="36"/>
        <v>113</v>
      </c>
      <c r="Z308" s="99" t="s">
        <v>10148</v>
      </c>
    </row>
    <row r="309" spans="1:26" x14ac:dyDescent="0.25">
      <c r="S309" s="123" t="s">
        <v>10149</v>
      </c>
      <c r="T309" s="124">
        <v>43</v>
      </c>
      <c r="U309" s="124">
        <v>113</v>
      </c>
      <c r="V309" s="124">
        <v>52</v>
      </c>
      <c r="W309" s="124">
        <v>175</v>
      </c>
      <c r="X309" s="124">
        <v>1000</v>
      </c>
      <c r="Y309" s="104">
        <f t="shared" si="36"/>
        <v>383</v>
      </c>
      <c r="Z309" s="123" t="s">
        <v>10149</v>
      </c>
    </row>
    <row r="310" spans="1:26" x14ac:dyDescent="0.25">
      <c r="S310" s="99" t="s">
        <v>10165</v>
      </c>
      <c r="T310" s="104">
        <v>1</v>
      </c>
      <c r="U310" s="104">
        <v>0</v>
      </c>
      <c r="V310" s="104">
        <v>0</v>
      </c>
      <c r="W310" s="104">
        <v>85</v>
      </c>
      <c r="X310" s="104">
        <v>13</v>
      </c>
      <c r="Y310" s="104">
        <f t="shared" si="36"/>
        <v>86</v>
      </c>
      <c r="Z310" s="99" t="s">
        <v>10165</v>
      </c>
    </row>
    <row r="311" spans="1:26" x14ac:dyDescent="0.25">
      <c r="T311" s="97">
        <f>SUM(T300:T310)</f>
        <v>53</v>
      </c>
      <c r="U311" s="97">
        <f>SUM(U300:U310)</f>
        <v>142</v>
      </c>
      <c r="V311" s="97">
        <f>SUM(V300:V310)</f>
        <v>67</v>
      </c>
      <c r="W311" s="97">
        <f>SUM(W300:W310)</f>
        <v>370</v>
      </c>
      <c r="X311" s="97">
        <f>SUM(X300:X310)</f>
        <v>1099</v>
      </c>
      <c r="Y311" s="104">
        <f t="shared" si="36"/>
        <v>632</v>
      </c>
    </row>
    <row r="316" spans="1:26" ht="39.6" x14ac:dyDescent="0.25">
      <c r="A316" s="110" t="s">
        <v>10188</v>
      </c>
      <c r="B316" s="110" t="s">
        <v>9188</v>
      </c>
      <c r="C316" s="110" t="s">
        <v>10128</v>
      </c>
      <c r="D316" s="110" t="s">
        <v>10155</v>
      </c>
      <c r="E316" s="111" t="s">
        <v>10156</v>
      </c>
      <c r="F316" s="110" t="s">
        <v>10157</v>
      </c>
      <c r="G316" s="110" t="s">
        <v>10158</v>
      </c>
      <c r="H316" s="110" t="s">
        <v>10159</v>
      </c>
      <c r="I316" s="110" t="s">
        <v>10160</v>
      </c>
      <c r="J316" s="112" t="s">
        <v>10161</v>
      </c>
      <c r="K316" s="113" t="s">
        <v>10162</v>
      </c>
      <c r="L316" s="114" t="s">
        <v>10189</v>
      </c>
      <c r="S316" s="95" t="s">
        <v>10188</v>
      </c>
    </row>
    <row r="317" spans="1:26" x14ac:dyDescent="0.25">
      <c r="A317" s="120" t="s">
        <v>2666</v>
      </c>
      <c r="B317" s="120" t="s">
        <v>1172</v>
      </c>
      <c r="C317" s="121">
        <v>2</v>
      </c>
      <c r="D317" s="122">
        <v>2</v>
      </c>
      <c r="E317" s="122">
        <v>0</v>
      </c>
      <c r="F317" s="122">
        <v>0</v>
      </c>
      <c r="G317" s="122">
        <v>0</v>
      </c>
      <c r="H317" s="122">
        <v>0</v>
      </c>
      <c r="I317" s="122">
        <v>2</v>
      </c>
      <c r="J317" s="119">
        <v>0</v>
      </c>
      <c r="K317" s="119">
        <f t="shared" ref="K317:K329" si="37">SUM(E317:J317)</f>
        <v>2</v>
      </c>
      <c r="L317" s="97">
        <v>2</v>
      </c>
      <c r="S317" s="99" t="s">
        <v>10164</v>
      </c>
      <c r="T317" s="99" t="s">
        <v>1914</v>
      </c>
      <c r="U317" s="99" t="s">
        <v>1305</v>
      </c>
      <c r="V317" s="99" t="s">
        <v>1050</v>
      </c>
      <c r="W317" s="99" t="s">
        <v>150</v>
      </c>
      <c r="X317" s="99" t="s">
        <v>417</v>
      </c>
      <c r="Y317" s="99" t="s">
        <v>10130</v>
      </c>
    </row>
    <row r="318" spans="1:26" x14ac:dyDescent="0.25">
      <c r="A318" s="115" t="s">
        <v>1070</v>
      </c>
      <c r="B318" s="115" t="s">
        <v>3472</v>
      </c>
      <c r="C318" s="116">
        <v>4</v>
      </c>
      <c r="D318" s="117">
        <v>4</v>
      </c>
      <c r="E318" s="117">
        <v>0</v>
      </c>
      <c r="F318" s="117">
        <v>0</v>
      </c>
      <c r="G318" s="117">
        <v>0</v>
      </c>
      <c r="H318" s="117">
        <v>0</v>
      </c>
      <c r="I318" s="117">
        <v>4</v>
      </c>
      <c r="J318" s="118">
        <v>0</v>
      </c>
      <c r="K318" s="119">
        <f t="shared" si="37"/>
        <v>4</v>
      </c>
      <c r="S318" s="99" t="s">
        <v>10140</v>
      </c>
      <c r="T318" s="104">
        <v>0</v>
      </c>
      <c r="U318" s="104">
        <v>0</v>
      </c>
      <c r="V318" s="104">
        <v>0</v>
      </c>
      <c r="W318" s="104">
        <v>0</v>
      </c>
      <c r="X318" s="104">
        <v>0</v>
      </c>
      <c r="Y318" s="99">
        <f t="shared" ref="Y318:Y329" si="38">SUM(T318:X318)</f>
        <v>0</v>
      </c>
    </row>
    <row r="319" spans="1:26" x14ac:dyDescent="0.25">
      <c r="A319" s="115" t="s">
        <v>1070</v>
      </c>
      <c r="B319" s="115" t="s">
        <v>1172</v>
      </c>
      <c r="C319" s="116">
        <v>64</v>
      </c>
      <c r="D319" s="117">
        <v>63</v>
      </c>
      <c r="E319" s="117">
        <v>0</v>
      </c>
      <c r="F319" s="117">
        <v>8</v>
      </c>
      <c r="G319" s="117">
        <v>0</v>
      </c>
      <c r="H319" s="117">
        <v>24</v>
      </c>
      <c r="I319" s="117">
        <v>31</v>
      </c>
      <c r="J319" s="118">
        <v>0</v>
      </c>
      <c r="K319" s="119">
        <f t="shared" si="37"/>
        <v>63</v>
      </c>
      <c r="L319" s="97">
        <v>67</v>
      </c>
      <c r="S319" s="123" t="s">
        <v>10141</v>
      </c>
      <c r="T319" s="124">
        <v>0</v>
      </c>
      <c r="U319" s="124">
        <v>0</v>
      </c>
      <c r="V319" s="124">
        <v>0</v>
      </c>
      <c r="W319" s="124">
        <v>0</v>
      </c>
      <c r="X319" s="124">
        <v>0</v>
      </c>
      <c r="Y319" s="99">
        <f t="shared" si="38"/>
        <v>0</v>
      </c>
    </row>
    <row r="320" spans="1:26" x14ac:dyDescent="0.25">
      <c r="A320" s="120" t="s">
        <v>1060</v>
      </c>
      <c r="B320" s="120" t="s">
        <v>3312</v>
      </c>
      <c r="C320" s="121">
        <v>28</v>
      </c>
      <c r="D320" s="122">
        <v>27</v>
      </c>
      <c r="E320" s="122">
        <v>0</v>
      </c>
      <c r="F320" s="122">
        <v>7</v>
      </c>
      <c r="G320" s="122">
        <v>0</v>
      </c>
      <c r="H320" s="122">
        <v>20</v>
      </c>
      <c r="I320" s="122">
        <v>0</v>
      </c>
      <c r="J320" s="119">
        <v>0</v>
      </c>
      <c r="K320" s="119">
        <f t="shared" si="37"/>
        <v>27</v>
      </c>
      <c r="S320" s="99" t="s">
        <v>10142</v>
      </c>
      <c r="T320" s="104">
        <v>0</v>
      </c>
      <c r="U320" s="104">
        <v>0</v>
      </c>
      <c r="V320" s="104">
        <v>0</v>
      </c>
      <c r="W320" s="104">
        <v>0</v>
      </c>
      <c r="X320" s="104">
        <v>0</v>
      </c>
      <c r="Y320" s="99">
        <f t="shared" si="38"/>
        <v>0</v>
      </c>
    </row>
    <row r="321" spans="1:26" x14ac:dyDescent="0.25">
      <c r="A321" s="120" t="s">
        <v>1060</v>
      </c>
      <c r="B321" s="120" t="s">
        <v>3472</v>
      </c>
      <c r="C321" s="121">
        <v>13</v>
      </c>
      <c r="D321" s="122">
        <v>13</v>
      </c>
      <c r="E321" s="122">
        <v>0</v>
      </c>
      <c r="F321" s="122">
        <v>0</v>
      </c>
      <c r="G321" s="122">
        <v>0</v>
      </c>
      <c r="H321" s="122">
        <v>1</v>
      </c>
      <c r="I321" s="122">
        <v>12</v>
      </c>
      <c r="J321" s="119">
        <v>0</v>
      </c>
      <c r="K321" s="119">
        <f t="shared" si="37"/>
        <v>13</v>
      </c>
      <c r="S321" s="123" t="s">
        <v>10143</v>
      </c>
      <c r="T321" s="124">
        <v>0</v>
      </c>
      <c r="U321" s="124">
        <v>0</v>
      </c>
      <c r="V321" s="124">
        <v>0</v>
      </c>
      <c r="W321" s="124">
        <v>0</v>
      </c>
      <c r="X321" s="124">
        <v>0</v>
      </c>
      <c r="Y321" s="99">
        <f t="shared" si="38"/>
        <v>0</v>
      </c>
    </row>
    <row r="322" spans="1:26" x14ac:dyDescent="0.25">
      <c r="A322" s="120" t="s">
        <v>1060</v>
      </c>
      <c r="B322" s="120" t="s">
        <v>4069</v>
      </c>
      <c r="C322" s="121">
        <v>1</v>
      </c>
      <c r="D322" s="122">
        <v>1</v>
      </c>
      <c r="E322" s="122">
        <v>0</v>
      </c>
      <c r="F322" s="122">
        <v>0</v>
      </c>
      <c r="G322" s="122">
        <v>0</v>
      </c>
      <c r="H322" s="122">
        <v>1</v>
      </c>
      <c r="I322" s="122">
        <v>0</v>
      </c>
      <c r="J322" s="119">
        <v>0</v>
      </c>
      <c r="K322" s="119">
        <f t="shared" si="37"/>
        <v>1</v>
      </c>
      <c r="S322" s="99" t="s">
        <v>10144</v>
      </c>
      <c r="T322" s="104">
        <v>0</v>
      </c>
      <c r="U322" s="104">
        <v>0</v>
      </c>
      <c r="V322" s="104">
        <v>0</v>
      </c>
      <c r="W322" s="104">
        <v>0</v>
      </c>
      <c r="X322" s="104">
        <v>0</v>
      </c>
      <c r="Y322" s="99">
        <f t="shared" si="38"/>
        <v>0</v>
      </c>
    </row>
    <row r="323" spans="1:26" x14ac:dyDescent="0.25">
      <c r="A323" s="120" t="s">
        <v>1060</v>
      </c>
      <c r="B323" s="120" t="s">
        <v>1172</v>
      </c>
      <c r="C323" s="121">
        <v>183</v>
      </c>
      <c r="D323" s="122">
        <v>181</v>
      </c>
      <c r="E323" s="122">
        <v>12</v>
      </c>
      <c r="F323" s="122">
        <v>21</v>
      </c>
      <c r="G323" s="122">
        <v>12</v>
      </c>
      <c r="H323" s="122">
        <v>35</v>
      </c>
      <c r="I323" s="122">
        <v>101</v>
      </c>
      <c r="J323" s="119">
        <v>0</v>
      </c>
      <c r="K323" s="119">
        <f t="shared" si="37"/>
        <v>181</v>
      </c>
      <c r="L323" s="97">
        <f>SUM(D320:D323)</f>
        <v>222</v>
      </c>
      <c r="S323" s="123" t="s">
        <v>10145</v>
      </c>
      <c r="T323" s="124">
        <v>0</v>
      </c>
      <c r="U323" s="124">
        <v>0</v>
      </c>
      <c r="V323" s="124">
        <v>0</v>
      </c>
      <c r="W323" s="124">
        <v>0</v>
      </c>
      <c r="X323" s="124">
        <v>0</v>
      </c>
      <c r="Y323" s="99">
        <f t="shared" si="38"/>
        <v>0</v>
      </c>
    </row>
    <row r="324" spans="1:26" x14ac:dyDescent="0.25">
      <c r="A324" s="115" t="s">
        <v>426</v>
      </c>
      <c r="B324" s="115" t="s">
        <v>3312</v>
      </c>
      <c r="C324" s="116">
        <v>97</v>
      </c>
      <c r="D324" s="117">
        <v>94</v>
      </c>
      <c r="E324" s="117">
        <v>12</v>
      </c>
      <c r="F324" s="117">
        <v>22</v>
      </c>
      <c r="G324" s="117">
        <v>12</v>
      </c>
      <c r="H324" s="117">
        <v>47</v>
      </c>
      <c r="I324" s="117">
        <v>1</v>
      </c>
      <c r="J324" s="118">
        <v>0</v>
      </c>
      <c r="K324" s="119">
        <f t="shared" si="37"/>
        <v>94</v>
      </c>
      <c r="S324" s="99" t="s">
        <v>10146</v>
      </c>
      <c r="T324" s="104">
        <v>0</v>
      </c>
      <c r="U324" s="104">
        <v>0</v>
      </c>
      <c r="V324" s="104">
        <v>0</v>
      </c>
      <c r="W324" s="104">
        <v>0</v>
      </c>
      <c r="X324" s="104">
        <v>2</v>
      </c>
      <c r="Y324" s="99">
        <f t="shared" si="38"/>
        <v>2</v>
      </c>
    </row>
    <row r="325" spans="1:26" x14ac:dyDescent="0.25">
      <c r="A325" s="115" t="s">
        <v>426</v>
      </c>
      <c r="B325" s="115" t="s">
        <v>3472</v>
      </c>
      <c r="C325" s="116">
        <v>70</v>
      </c>
      <c r="D325" s="117">
        <v>70</v>
      </c>
      <c r="E325" s="117">
        <v>0</v>
      </c>
      <c r="F325" s="117">
        <v>3</v>
      </c>
      <c r="G325" s="117">
        <v>0</v>
      </c>
      <c r="H325" s="117">
        <v>28</v>
      </c>
      <c r="I325" s="117">
        <v>39</v>
      </c>
      <c r="J325" s="118">
        <v>0</v>
      </c>
      <c r="K325" s="119">
        <f t="shared" si="37"/>
        <v>70</v>
      </c>
      <c r="S325" s="123" t="s">
        <v>10147</v>
      </c>
      <c r="T325" s="124">
        <v>0</v>
      </c>
      <c r="U325" s="124">
        <v>8</v>
      </c>
      <c r="V325" s="124">
        <v>0</v>
      </c>
      <c r="W325" s="124">
        <v>24</v>
      </c>
      <c r="X325" s="124">
        <v>35</v>
      </c>
      <c r="Y325" s="99">
        <f t="shared" si="38"/>
        <v>67</v>
      </c>
      <c r="Z325" s="97"/>
    </row>
    <row r="326" spans="1:26" x14ac:dyDescent="0.25">
      <c r="A326" s="115" t="s">
        <v>426</v>
      </c>
      <c r="B326" s="115" t="s">
        <v>773</v>
      </c>
      <c r="C326" s="116">
        <v>5</v>
      </c>
      <c r="D326" s="117">
        <v>4</v>
      </c>
      <c r="E326" s="117">
        <v>0</v>
      </c>
      <c r="F326" s="117">
        <v>4</v>
      </c>
      <c r="G326" s="117">
        <v>0</v>
      </c>
      <c r="H326" s="117">
        <v>0</v>
      </c>
      <c r="I326" s="117">
        <v>0</v>
      </c>
      <c r="J326" s="118">
        <v>0</v>
      </c>
      <c r="K326" s="119">
        <f t="shared" si="37"/>
        <v>4</v>
      </c>
      <c r="S326" s="99" t="s">
        <v>10148</v>
      </c>
      <c r="T326" s="104">
        <v>12</v>
      </c>
      <c r="U326" s="104">
        <v>28</v>
      </c>
      <c r="V326" s="104">
        <v>12</v>
      </c>
      <c r="W326" s="104">
        <v>57</v>
      </c>
      <c r="X326" s="104">
        <v>113</v>
      </c>
      <c r="Y326" s="99">
        <f t="shared" si="38"/>
        <v>222</v>
      </c>
      <c r="Z326" s="97"/>
    </row>
    <row r="327" spans="1:26" x14ac:dyDescent="0.25">
      <c r="A327" s="115" t="s">
        <v>426</v>
      </c>
      <c r="B327" s="115" t="s">
        <v>4069</v>
      </c>
      <c r="C327" s="116">
        <v>3</v>
      </c>
      <c r="D327" s="117">
        <v>3</v>
      </c>
      <c r="E327" s="117">
        <v>0</v>
      </c>
      <c r="F327" s="117">
        <v>2</v>
      </c>
      <c r="G327" s="117">
        <v>0</v>
      </c>
      <c r="H327" s="117">
        <v>1</v>
      </c>
      <c r="I327" s="117">
        <v>0</v>
      </c>
      <c r="J327" s="118">
        <v>0</v>
      </c>
      <c r="K327" s="119">
        <f t="shared" si="37"/>
        <v>3</v>
      </c>
      <c r="S327" s="123" t="s">
        <v>10149</v>
      </c>
      <c r="T327" s="124">
        <v>119</v>
      </c>
      <c r="U327" s="124">
        <v>133</v>
      </c>
      <c r="V327" s="124">
        <v>60</v>
      </c>
      <c r="W327" s="124">
        <v>217</v>
      </c>
      <c r="X327" s="124">
        <v>1067</v>
      </c>
      <c r="Y327" s="99">
        <f t="shared" si="38"/>
        <v>1596</v>
      </c>
    </row>
    <row r="328" spans="1:26" x14ac:dyDescent="0.25">
      <c r="A328" s="115" t="s">
        <v>426</v>
      </c>
      <c r="B328" s="115" t="s">
        <v>1172</v>
      </c>
      <c r="C328" s="116">
        <v>1430</v>
      </c>
      <c r="D328" s="117">
        <v>1425</v>
      </c>
      <c r="E328" s="117">
        <v>107</v>
      </c>
      <c r="F328" s="117">
        <v>102</v>
      </c>
      <c r="G328" s="117">
        <v>48</v>
      </c>
      <c r="H328" s="117">
        <v>141</v>
      </c>
      <c r="I328" s="117">
        <v>1027</v>
      </c>
      <c r="J328" s="118">
        <v>0</v>
      </c>
      <c r="K328" s="119">
        <f t="shared" si="37"/>
        <v>1425</v>
      </c>
      <c r="L328" s="97">
        <f>SUM(D324:D328)</f>
        <v>1596</v>
      </c>
      <c r="S328" s="99" t="s">
        <v>10165</v>
      </c>
      <c r="T328" s="104">
        <v>0</v>
      </c>
      <c r="U328" s="104">
        <v>0</v>
      </c>
      <c r="V328" s="104">
        <v>0</v>
      </c>
      <c r="W328" s="104">
        <v>52</v>
      </c>
      <c r="X328" s="104">
        <v>0</v>
      </c>
      <c r="Y328" s="99">
        <f t="shared" si="38"/>
        <v>52</v>
      </c>
      <c r="Z328" s="97"/>
    </row>
    <row r="329" spans="1:26" x14ac:dyDescent="0.25">
      <c r="A329" s="120" t="s">
        <v>152</v>
      </c>
      <c r="B329" s="120" t="s">
        <v>3472</v>
      </c>
      <c r="C329" s="121">
        <v>52</v>
      </c>
      <c r="D329" s="122">
        <v>52</v>
      </c>
      <c r="E329" s="122">
        <v>0</v>
      </c>
      <c r="F329" s="122">
        <v>0</v>
      </c>
      <c r="G329" s="122">
        <v>0</v>
      </c>
      <c r="H329" s="122">
        <v>52</v>
      </c>
      <c r="I329" s="122">
        <v>0</v>
      </c>
      <c r="J329" s="119">
        <v>0</v>
      </c>
      <c r="K329" s="119">
        <f t="shared" si="37"/>
        <v>52</v>
      </c>
      <c r="L329" s="97">
        <v>52</v>
      </c>
      <c r="T329" s="97">
        <f>SUM(T318:T328)</f>
        <v>131</v>
      </c>
      <c r="U329" s="97">
        <f>SUM(U318:U328)</f>
        <v>169</v>
      </c>
      <c r="V329" s="97">
        <f>SUM(V318:V328)</f>
        <v>72</v>
      </c>
      <c r="W329" s="97">
        <f>SUM(W318:W328)</f>
        <v>350</v>
      </c>
      <c r="X329" s="97">
        <f>SUM(X318:X328)</f>
        <v>1217</v>
      </c>
      <c r="Y329" s="99">
        <f t="shared" si="38"/>
        <v>1939</v>
      </c>
    </row>
    <row r="330" spans="1:26" x14ac:dyDescent="0.25">
      <c r="A330" s="120" t="s">
        <v>10166</v>
      </c>
      <c r="B330" s="125"/>
      <c r="C330" s="125">
        <f t="shared" ref="C330:I330" si="39">SUM(C317:C329)</f>
        <v>1952</v>
      </c>
      <c r="D330" s="125">
        <f t="shared" si="39"/>
        <v>1939</v>
      </c>
      <c r="E330" s="125">
        <f t="shared" si="39"/>
        <v>131</v>
      </c>
      <c r="F330" s="125">
        <f t="shared" si="39"/>
        <v>169</v>
      </c>
      <c r="G330" s="125">
        <f t="shared" si="39"/>
        <v>72</v>
      </c>
      <c r="H330" s="125">
        <f t="shared" si="39"/>
        <v>350</v>
      </c>
      <c r="I330" s="125">
        <f t="shared" si="39"/>
        <v>1217</v>
      </c>
      <c r="J330" s="125">
        <v>0</v>
      </c>
      <c r="K330" s="125">
        <f>SUM(K317:K329)</f>
        <v>1939</v>
      </c>
      <c r="L330" s="97">
        <f>SUM(L317:L329)</f>
        <v>1939</v>
      </c>
    </row>
    <row r="331" spans="1:26" x14ac:dyDescent="0.25">
      <c r="I331" s="95" t="s">
        <v>10190</v>
      </c>
      <c r="S331" s="99" t="s">
        <v>10167</v>
      </c>
      <c r="T331" s="99" t="s">
        <v>1914</v>
      </c>
      <c r="U331" s="99" t="s">
        <v>1305</v>
      </c>
      <c r="V331" s="99" t="s">
        <v>1050</v>
      </c>
      <c r="W331" s="99" t="s">
        <v>150</v>
      </c>
      <c r="X331" s="99" t="s">
        <v>417</v>
      </c>
      <c r="Y331" s="99" t="s">
        <v>10130</v>
      </c>
    </row>
    <row r="332" spans="1:26" x14ac:dyDescent="0.25">
      <c r="S332" s="99" t="s">
        <v>10140</v>
      </c>
      <c r="T332" s="104">
        <v>0</v>
      </c>
      <c r="U332" s="104">
        <v>0</v>
      </c>
      <c r="V332" s="104">
        <v>0</v>
      </c>
      <c r="W332" s="104">
        <v>0</v>
      </c>
      <c r="X332" s="104">
        <v>0</v>
      </c>
      <c r="Y332" s="99">
        <f t="shared" ref="Y332:Y343" si="40">SUM(T332:X332)</f>
        <v>0</v>
      </c>
    </row>
    <row r="333" spans="1:26" x14ac:dyDescent="0.25">
      <c r="C333" s="97"/>
      <c r="D333" s="97"/>
      <c r="E333" s="97"/>
      <c r="F333" s="97"/>
      <c r="G333" s="97"/>
      <c r="H333" s="97"/>
      <c r="I333" s="97"/>
      <c r="J333" s="97"/>
      <c r="S333" s="123" t="s">
        <v>10141</v>
      </c>
      <c r="T333" s="124">
        <v>0</v>
      </c>
      <c r="U333" s="124">
        <v>0</v>
      </c>
      <c r="V333" s="124">
        <v>0</v>
      </c>
      <c r="W333" s="126">
        <v>0</v>
      </c>
      <c r="X333" s="124">
        <v>0</v>
      </c>
      <c r="Y333" s="99">
        <f t="shared" si="40"/>
        <v>0</v>
      </c>
    </row>
    <row r="334" spans="1:26" x14ac:dyDescent="0.25">
      <c r="S334" s="99" t="s">
        <v>10142</v>
      </c>
      <c r="T334" s="127">
        <v>0</v>
      </c>
      <c r="U334" s="127">
        <v>0</v>
      </c>
      <c r="V334" s="127">
        <v>0</v>
      </c>
      <c r="W334" s="104">
        <v>0</v>
      </c>
      <c r="X334" s="127">
        <v>0</v>
      </c>
      <c r="Y334" s="99">
        <f t="shared" si="40"/>
        <v>0</v>
      </c>
    </row>
    <row r="335" spans="1:26" x14ac:dyDescent="0.25">
      <c r="S335" s="123" t="s">
        <v>10143</v>
      </c>
      <c r="T335" s="128">
        <v>0</v>
      </c>
      <c r="U335" s="128">
        <v>0</v>
      </c>
      <c r="V335" s="128">
        <v>0</v>
      </c>
      <c r="W335" s="128">
        <v>0</v>
      </c>
      <c r="X335" s="128">
        <v>0</v>
      </c>
      <c r="Y335" s="99">
        <f t="shared" si="40"/>
        <v>0</v>
      </c>
    </row>
    <row r="336" spans="1:26" x14ac:dyDescent="0.25">
      <c r="S336" s="129" t="s">
        <v>10144</v>
      </c>
      <c r="T336" s="130">
        <v>0</v>
      </c>
      <c r="U336" s="130">
        <v>0</v>
      </c>
      <c r="V336" s="130">
        <v>0</v>
      </c>
      <c r="W336" s="130">
        <v>0</v>
      </c>
      <c r="X336" s="130">
        <v>0</v>
      </c>
      <c r="Y336" s="129">
        <f t="shared" si="40"/>
        <v>0</v>
      </c>
    </row>
    <row r="337" spans="8:26" x14ac:dyDescent="0.25">
      <c r="S337" s="123" t="s">
        <v>10145</v>
      </c>
      <c r="T337" s="131">
        <v>0</v>
      </c>
      <c r="U337" s="131">
        <v>0</v>
      </c>
      <c r="V337" s="131">
        <v>0</v>
      </c>
      <c r="W337" s="131">
        <v>0</v>
      </c>
      <c r="X337" s="131">
        <v>0</v>
      </c>
      <c r="Y337" s="99">
        <f t="shared" si="40"/>
        <v>0</v>
      </c>
    </row>
    <row r="338" spans="8:26" x14ac:dyDescent="0.25">
      <c r="S338" s="99" t="s">
        <v>10146</v>
      </c>
      <c r="T338" s="132">
        <v>0</v>
      </c>
      <c r="U338" s="132">
        <v>0</v>
      </c>
      <c r="V338" s="132">
        <v>0</v>
      </c>
      <c r="W338" s="132">
        <v>0</v>
      </c>
      <c r="X338" s="132">
        <v>0</v>
      </c>
      <c r="Y338" s="99">
        <f t="shared" si="40"/>
        <v>0</v>
      </c>
    </row>
    <row r="339" spans="8:26" x14ac:dyDescent="0.25">
      <c r="S339" s="123" t="s">
        <v>10147</v>
      </c>
      <c r="T339" s="131">
        <v>0</v>
      </c>
      <c r="U339" s="131">
        <v>0</v>
      </c>
      <c r="V339" s="131">
        <v>0</v>
      </c>
      <c r="W339" s="131">
        <v>0</v>
      </c>
      <c r="X339" s="131">
        <v>0</v>
      </c>
      <c r="Y339" s="99">
        <f t="shared" si="40"/>
        <v>0</v>
      </c>
    </row>
    <row r="340" spans="8:26" x14ac:dyDescent="0.25">
      <c r="S340" s="99" t="s">
        <v>10148</v>
      </c>
      <c r="T340" s="122">
        <v>0</v>
      </c>
      <c r="U340" s="122">
        <v>7</v>
      </c>
      <c r="V340" s="122">
        <v>0</v>
      </c>
      <c r="W340" s="122">
        <v>20</v>
      </c>
      <c r="X340" s="122">
        <v>0</v>
      </c>
      <c r="Y340" s="99">
        <f t="shared" si="40"/>
        <v>27</v>
      </c>
    </row>
    <row r="341" spans="8:26" x14ac:dyDescent="0.25">
      <c r="S341" s="123" t="s">
        <v>10149</v>
      </c>
      <c r="T341" s="117">
        <v>12</v>
      </c>
      <c r="U341" s="117">
        <v>22</v>
      </c>
      <c r="V341" s="117">
        <v>12</v>
      </c>
      <c r="W341" s="117">
        <v>47</v>
      </c>
      <c r="X341" s="117">
        <v>1</v>
      </c>
      <c r="Y341" s="99">
        <f t="shared" si="40"/>
        <v>94</v>
      </c>
    </row>
    <row r="342" spans="8:26" x14ac:dyDescent="0.25">
      <c r="S342" s="99" t="s">
        <v>10165</v>
      </c>
      <c r="T342" s="122">
        <v>0</v>
      </c>
      <c r="U342" s="122">
        <v>0</v>
      </c>
      <c r="V342" s="122">
        <v>0</v>
      </c>
      <c r="W342" s="122">
        <v>0</v>
      </c>
      <c r="X342" s="122">
        <v>0</v>
      </c>
      <c r="Y342" s="99">
        <f t="shared" si="40"/>
        <v>0</v>
      </c>
    </row>
    <row r="343" spans="8:26" x14ac:dyDescent="0.25">
      <c r="T343" s="133">
        <f>SUM(T332:T342)</f>
        <v>12</v>
      </c>
      <c r="U343" s="133">
        <f>SUM(U332:U342)</f>
        <v>29</v>
      </c>
      <c r="V343" s="133">
        <f>SUM(V332:V342)</f>
        <v>12</v>
      </c>
      <c r="W343" s="133">
        <f>SUM(W332:W342)</f>
        <v>67</v>
      </c>
      <c r="X343" s="133">
        <f>SUM(X332:X342)</f>
        <v>1</v>
      </c>
      <c r="Y343" s="129">
        <f t="shared" si="40"/>
        <v>121</v>
      </c>
    </row>
    <row r="345" spans="8:26" x14ac:dyDescent="0.25">
      <c r="S345" s="99" t="s">
        <v>10169</v>
      </c>
      <c r="T345" s="99" t="s">
        <v>1914</v>
      </c>
      <c r="U345" s="99" t="s">
        <v>1305</v>
      </c>
      <c r="V345" s="99" t="s">
        <v>1050</v>
      </c>
      <c r="W345" s="99" t="s">
        <v>150</v>
      </c>
      <c r="X345" s="99" t="s">
        <v>417</v>
      </c>
      <c r="Y345" s="99" t="s">
        <v>10170</v>
      </c>
    </row>
    <row r="346" spans="8:26" x14ac:dyDescent="0.25">
      <c r="S346" s="99" t="s">
        <v>10140</v>
      </c>
      <c r="T346" s="104">
        <v>0</v>
      </c>
      <c r="U346" s="104">
        <v>0</v>
      </c>
      <c r="V346" s="104">
        <v>0</v>
      </c>
      <c r="W346" s="104">
        <v>0</v>
      </c>
      <c r="X346" s="104">
        <v>0</v>
      </c>
      <c r="Y346" s="104">
        <f t="shared" ref="Y346:Y357" si="41">SUM(T346:W346)</f>
        <v>0</v>
      </c>
      <c r="Z346" s="99" t="s">
        <v>10140</v>
      </c>
    </row>
    <row r="347" spans="8:26" x14ac:dyDescent="0.25">
      <c r="S347" s="123" t="s">
        <v>10141</v>
      </c>
      <c r="T347" s="124">
        <v>0</v>
      </c>
      <c r="U347" s="124">
        <v>0</v>
      </c>
      <c r="V347" s="124">
        <v>0</v>
      </c>
      <c r="W347" s="124">
        <v>0</v>
      </c>
      <c r="X347" s="124">
        <v>0</v>
      </c>
      <c r="Y347" s="104">
        <f t="shared" si="41"/>
        <v>0</v>
      </c>
      <c r="Z347" s="123" t="s">
        <v>10141</v>
      </c>
    </row>
    <row r="348" spans="8:26" x14ac:dyDescent="0.25">
      <c r="S348" s="99" t="s">
        <v>10142</v>
      </c>
      <c r="T348" s="104">
        <v>0</v>
      </c>
      <c r="U348" s="104">
        <v>0</v>
      </c>
      <c r="V348" s="104">
        <v>0</v>
      </c>
      <c r="W348" s="104">
        <v>0</v>
      </c>
      <c r="X348" s="104">
        <v>0</v>
      </c>
      <c r="Y348" s="104">
        <f t="shared" si="41"/>
        <v>0</v>
      </c>
      <c r="Z348" s="99" t="s">
        <v>10142</v>
      </c>
    </row>
    <row r="349" spans="8:26" x14ac:dyDescent="0.25">
      <c r="H349" s="134"/>
      <c r="S349" s="123" t="s">
        <v>10143</v>
      </c>
      <c r="T349" s="124">
        <v>0</v>
      </c>
      <c r="U349" s="124">
        <v>0</v>
      </c>
      <c r="V349" s="124">
        <v>0</v>
      </c>
      <c r="W349" s="124">
        <v>0</v>
      </c>
      <c r="X349" s="124">
        <v>0</v>
      </c>
      <c r="Y349" s="104">
        <f t="shared" si="41"/>
        <v>0</v>
      </c>
      <c r="Z349" s="123" t="s">
        <v>10143</v>
      </c>
    </row>
    <row r="350" spans="8:26" x14ac:dyDescent="0.25">
      <c r="H350" s="134"/>
      <c r="S350" s="99" t="s">
        <v>10144</v>
      </c>
      <c r="T350" s="104">
        <v>0</v>
      </c>
      <c r="U350" s="104">
        <v>0</v>
      </c>
      <c r="V350" s="104">
        <v>0</v>
      </c>
      <c r="W350" s="104">
        <v>0</v>
      </c>
      <c r="X350" s="104">
        <v>0</v>
      </c>
      <c r="Y350" s="104">
        <f t="shared" si="41"/>
        <v>0</v>
      </c>
      <c r="Z350" s="99" t="s">
        <v>10144</v>
      </c>
    </row>
    <row r="351" spans="8:26" x14ac:dyDescent="0.25">
      <c r="H351" s="134"/>
      <c r="S351" s="123" t="s">
        <v>10145</v>
      </c>
      <c r="T351" s="124">
        <v>0</v>
      </c>
      <c r="U351" s="124">
        <v>0</v>
      </c>
      <c r="V351" s="124">
        <v>0</v>
      </c>
      <c r="W351" s="124">
        <v>0</v>
      </c>
      <c r="X351" s="124">
        <v>0</v>
      </c>
      <c r="Y351" s="104">
        <f t="shared" si="41"/>
        <v>0</v>
      </c>
      <c r="Z351" s="123" t="s">
        <v>10145</v>
      </c>
    </row>
    <row r="352" spans="8:26" x14ac:dyDescent="0.25">
      <c r="H352" s="134"/>
      <c r="S352" s="99" t="s">
        <v>10146</v>
      </c>
      <c r="T352" s="104">
        <v>0</v>
      </c>
      <c r="U352" s="104">
        <v>0</v>
      </c>
      <c r="V352" s="104">
        <v>0</v>
      </c>
      <c r="W352" s="104">
        <v>0</v>
      </c>
      <c r="X352" s="104">
        <v>2</v>
      </c>
      <c r="Y352" s="104">
        <f t="shared" si="41"/>
        <v>0</v>
      </c>
      <c r="Z352" s="99" t="s">
        <v>10146</v>
      </c>
    </row>
    <row r="353" spans="1:26" x14ac:dyDescent="0.25">
      <c r="H353" s="134"/>
      <c r="S353" s="123" t="s">
        <v>10147</v>
      </c>
      <c r="T353" s="124">
        <v>0</v>
      </c>
      <c r="U353" s="124">
        <v>8</v>
      </c>
      <c r="V353" s="124">
        <v>0</v>
      </c>
      <c r="W353" s="124">
        <v>24</v>
      </c>
      <c r="X353" s="124">
        <v>35</v>
      </c>
      <c r="Y353" s="104">
        <f t="shared" si="41"/>
        <v>32</v>
      </c>
      <c r="Z353" s="123" t="s">
        <v>10147</v>
      </c>
    </row>
    <row r="354" spans="1:26" x14ac:dyDescent="0.25">
      <c r="H354" s="134"/>
      <c r="S354" s="99" t="s">
        <v>10148</v>
      </c>
      <c r="T354" s="104">
        <v>12</v>
      </c>
      <c r="U354" s="104">
        <v>21</v>
      </c>
      <c r="V354" s="104">
        <v>12</v>
      </c>
      <c r="W354" s="104">
        <v>37</v>
      </c>
      <c r="X354" s="104">
        <v>113</v>
      </c>
      <c r="Y354" s="104">
        <f t="shared" si="41"/>
        <v>82</v>
      </c>
      <c r="Z354" s="99" t="s">
        <v>10148</v>
      </c>
    </row>
    <row r="355" spans="1:26" x14ac:dyDescent="0.25">
      <c r="S355" s="123" t="s">
        <v>10149</v>
      </c>
      <c r="T355" s="124">
        <v>107</v>
      </c>
      <c r="U355" s="124">
        <v>111</v>
      </c>
      <c r="V355" s="124">
        <v>48</v>
      </c>
      <c r="W355" s="124">
        <v>170</v>
      </c>
      <c r="X355" s="124">
        <v>1066</v>
      </c>
      <c r="Y355" s="104">
        <f t="shared" si="41"/>
        <v>436</v>
      </c>
      <c r="Z355" s="123" t="s">
        <v>10149</v>
      </c>
    </row>
    <row r="356" spans="1:26" x14ac:dyDescent="0.25">
      <c r="S356" s="99" t="s">
        <v>10165</v>
      </c>
      <c r="T356" s="104">
        <v>0</v>
      </c>
      <c r="U356" s="104">
        <v>0</v>
      </c>
      <c r="V356" s="104">
        <v>0</v>
      </c>
      <c r="W356" s="104">
        <v>52</v>
      </c>
      <c r="X356" s="104">
        <v>0</v>
      </c>
      <c r="Y356" s="104">
        <f t="shared" si="41"/>
        <v>52</v>
      </c>
      <c r="Z356" s="99" t="s">
        <v>10165</v>
      </c>
    </row>
    <row r="357" spans="1:26" x14ac:dyDescent="0.25">
      <c r="T357" s="97">
        <f>SUM(T346:T356)</f>
        <v>119</v>
      </c>
      <c r="U357" s="97">
        <f>SUM(U346:U356)</f>
        <v>140</v>
      </c>
      <c r="V357" s="97">
        <f>SUM(V346:V356)</f>
        <v>60</v>
      </c>
      <c r="W357" s="97">
        <f>SUM(W346:W356)</f>
        <v>283</v>
      </c>
      <c r="X357" s="97">
        <f>SUM(X346:X356)</f>
        <v>1216</v>
      </c>
      <c r="Y357" s="104">
        <f t="shared" si="41"/>
        <v>602</v>
      </c>
    </row>
    <row r="363" spans="1:26" ht="39.6" x14ac:dyDescent="0.25">
      <c r="A363" s="110" t="s">
        <v>10191</v>
      </c>
      <c r="B363" s="110" t="s">
        <v>9188</v>
      </c>
      <c r="C363" s="110" t="s">
        <v>10128</v>
      </c>
      <c r="D363" s="110" t="s">
        <v>10155</v>
      </c>
      <c r="E363" s="111" t="s">
        <v>10156</v>
      </c>
      <c r="F363" s="110" t="s">
        <v>10157</v>
      </c>
      <c r="G363" s="110" t="s">
        <v>10158</v>
      </c>
      <c r="H363" s="110" t="s">
        <v>10159</v>
      </c>
      <c r="I363" s="110" t="s">
        <v>10160</v>
      </c>
      <c r="J363" s="112" t="s">
        <v>10161</v>
      </c>
      <c r="K363" s="113" t="s">
        <v>10162</v>
      </c>
      <c r="L363" s="114" t="s">
        <v>10192</v>
      </c>
      <c r="S363" s="95" t="s">
        <v>10191</v>
      </c>
    </row>
    <row r="364" spans="1:26" x14ac:dyDescent="0.25">
      <c r="A364" s="120" t="s">
        <v>10173</v>
      </c>
      <c r="B364" s="120" t="s">
        <v>1172</v>
      </c>
      <c r="C364" s="121">
        <v>1</v>
      </c>
      <c r="D364" s="122">
        <v>1</v>
      </c>
      <c r="E364" s="122">
        <v>0</v>
      </c>
      <c r="F364" s="122">
        <v>0</v>
      </c>
      <c r="G364" s="122">
        <v>0</v>
      </c>
      <c r="H364" s="122">
        <v>1</v>
      </c>
      <c r="I364" s="122">
        <v>0</v>
      </c>
      <c r="J364" s="119">
        <v>0</v>
      </c>
      <c r="K364" s="119">
        <f t="shared" ref="K364:K382" si="42">SUM(E364:J364)</f>
        <v>1</v>
      </c>
      <c r="L364" s="97">
        <v>1</v>
      </c>
      <c r="S364" s="99" t="s">
        <v>10164</v>
      </c>
      <c r="T364" s="99" t="s">
        <v>1914</v>
      </c>
      <c r="U364" s="99" t="s">
        <v>1305</v>
      </c>
      <c r="V364" s="99" t="s">
        <v>1050</v>
      </c>
      <c r="W364" s="99" t="s">
        <v>150</v>
      </c>
      <c r="X364" s="99" t="s">
        <v>417</v>
      </c>
      <c r="Y364" s="99" t="s">
        <v>10130</v>
      </c>
    </row>
    <row r="365" spans="1:26" x14ac:dyDescent="0.25">
      <c r="A365" s="115" t="s">
        <v>10193</v>
      </c>
      <c r="B365" s="115" t="s">
        <v>3312</v>
      </c>
      <c r="C365" s="116">
        <v>1</v>
      </c>
      <c r="D365" s="117">
        <v>1</v>
      </c>
      <c r="E365" s="117">
        <v>0</v>
      </c>
      <c r="F365" s="117">
        <v>0</v>
      </c>
      <c r="G365" s="117">
        <v>0</v>
      </c>
      <c r="H365" s="117">
        <v>1</v>
      </c>
      <c r="I365" s="117">
        <v>0</v>
      </c>
      <c r="J365" s="118">
        <v>0</v>
      </c>
      <c r="K365" s="119">
        <f t="shared" si="42"/>
        <v>1</v>
      </c>
      <c r="L365" s="97">
        <v>1</v>
      </c>
      <c r="S365" s="99" t="s">
        <v>10140</v>
      </c>
      <c r="T365" s="104">
        <v>0</v>
      </c>
      <c r="U365" s="104">
        <v>0</v>
      </c>
      <c r="V365" s="104">
        <v>0</v>
      </c>
      <c r="W365" s="104">
        <v>0</v>
      </c>
      <c r="X365" s="104">
        <v>0</v>
      </c>
      <c r="Y365" s="99">
        <f t="shared" ref="Y365:Y376" si="43">SUM(T365:X365)</f>
        <v>0</v>
      </c>
    </row>
    <row r="366" spans="1:26" x14ac:dyDescent="0.25">
      <c r="A366" s="120" t="s">
        <v>10186</v>
      </c>
      <c r="B366" s="120" t="s">
        <v>3312</v>
      </c>
      <c r="C366" s="121">
        <v>1</v>
      </c>
      <c r="D366" s="122">
        <v>1</v>
      </c>
      <c r="E366" s="122">
        <v>0</v>
      </c>
      <c r="F366" s="122">
        <v>0</v>
      </c>
      <c r="G366" s="122">
        <v>0</v>
      </c>
      <c r="H366" s="122">
        <v>1</v>
      </c>
      <c r="I366" s="122">
        <v>0</v>
      </c>
      <c r="J366" s="119">
        <v>0</v>
      </c>
      <c r="K366" s="119">
        <f t="shared" si="42"/>
        <v>1</v>
      </c>
      <c r="L366" s="97">
        <v>1</v>
      </c>
      <c r="S366" s="123" t="s">
        <v>10141</v>
      </c>
      <c r="T366" s="124">
        <v>0</v>
      </c>
      <c r="U366" s="124">
        <v>0</v>
      </c>
      <c r="V366" s="124">
        <v>0</v>
      </c>
      <c r="W366" s="124">
        <v>0</v>
      </c>
      <c r="X366" s="124">
        <v>0</v>
      </c>
      <c r="Y366" s="99">
        <f t="shared" si="43"/>
        <v>0</v>
      </c>
    </row>
    <row r="367" spans="1:26" x14ac:dyDescent="0.25">
      <c r="A367" s="115" t="s">
        <v>2517</v>
      </c>
      <c r="B367" s="115" t="s">
        <v>1172</v>
      </c>
      <c r="C367" s="116">
        <v>2</v>
      </c>
      <c r="D367" s="117">
        <v>2</v>
      </c>
      <c r="E367" s="117">
        <v>0</v>
      </c>
      <c r="F367" s="117">
        <v>0</v>
      </c>
      <c r="G367" s="117">
        <v>0</v>
      </c>
      <c r="H367" s="117">
        <v>2</v>
      </c>
      <c r="I367" s="117">
        <v>0</v>
      </c>
      <c r="J367" s="118">
        <v>0</v>
      </c>
      <c r="K367" s="119">
        <f t="shared" si="42"/>
        <v>2</v>
      </c>
      <c r="L367" s="97">
        <v>2</v>
      </c>
      <c r="S367" s="99" t="s">
        <v>10142</v>
      </c>
      <c r="T367" s="104">
        <v>0</v>
      </c>
      <c r="U367" s="104">
        <v>0</v>
      </c>
      <c r="V367" s="104">
        <v>0</v>
      </c>
      <c r="W367" s="104">
        <v>1</v>
      </c>
      <c r="X367" s="104">
        <v>0</v>
      </c>
      <c r="Y367" s="99">
        <f t="shared" si="43"/>
        <v>1</v>
      </c>
    </row>
    <row r="368" spans="1:26" x14ac:dyDescent="0.25">
      <c r="A368" s="120" t="s">
        <v>2666</v>
      </c>
      <c r="B368" s="120" t="s">
        <v>3312</v>
      </c>
      <c r="C368" s="121">
        <v>2</v>
      </c>
      <c r="D368" s="122">
        <v>2</v>
      </c>
      <c r="E368" s="122">
        <v>0</v>
      </c>
      <c r="F368" s="122">
        <v>0</v>
      </c>
      <c r="G368" s="122">
        <v>0</v>
      </c>
      <c r="H368" s="122">
        <v>2</v>
      </c>
      <c r="I368" s="122">
        <v>0</v>
      </c>
      <c r="J368" s="119">
        <v>0</v>
      </c>
      <c r="K368" s="119">
        <f t="shared" si="42"/>
        <v>2</v>
      </c>
      <c r="S368" s="123" t="s">
        <v>10143</v>
      </c>
      <c r="T368" s="124">
        <v>0</v>
      </c>
      <c r="U368" s="124">
        <v>0</v>
      </c>
      <c r="V368" s="124">
        <v>0</v>
      </c>
      <c r="W368" s="124">
        <v>1</v>
      </c>
      <c r="X368" s="124">
        <v>0</v>
      </c>
      <c r="Y368" s="99">
        <f t="shared" si="43"/>
        <v>1</v>
      </c>
    </row>
    <row r="369" spans="1:26" x14ac:dyDescent="0.25">
      <c r="A369" s="120" t="s">
        <v>2666</v>
      </c>
      <c r="B369" s="120" t="s">
        <v>3472</v>
      </c>
      <c r="C369" s="121">
        <v>3</v>
      </c>
      <c r="D369" s="122">
        <v>3</v>
      </c>
      <c r="E369" s="122">
        <v>0</v>
      </c>
      <c r="F369" s="122">
        <v>0</v>
      </c>
      <c r="G369" s="122">
        <v>0</v>
      </c>
      <c r="H369" s="122">
        <v>0</v>
      </c>
      <c r="I369" s="122">
        <v>3</v>
      </c>
      <c r="J369" s="119">
        <v>0</v>
      </c>
      <c r="K369" s="119">
        <f t="shared" si="42"/>
        <v>3</v>
      </c>
      <c r="S369" s="99" t="s">
        <v>10144</v>
      </c>
      <c r="T369" s="104">
        <v>0</v>
      </c>
      <c r="U369" s="104">
        <v>0</v>
      </c>
      <c r="V369" s="104">
        <v>0</v>
      </c>
      <c r="W369" s="104">
        <v>1</v>
      </c>
      <c r="X369" s="104">
        <v>0</v>
      </c>
      <c r="Y369" s="99">
        <f t="shared" si="43"/>
        <v>1</v>
      </c>
    </row>
    <row r="370" spans="1:26" x14ac:dyDescent="0.25">
      <c r="A370" s="120" t="s">
        <v>2666</v>
      </c>
      <c r="B370" s="120" t="s">
        <v>1172</v>
      </c>
      <c r="C370" s="121">
        <v>3</v>
      </c>
      <c r="D370" s="122">
        <v>3</v>
      </c>
      <c r="E370" s="122">
        <v>0</v>
      </c>
      <c r="F370" s="122">
        <v>0</v>
      </c>
      <c r="G370" s="122">
        <v>0</v>
      </c>
      <c r="H370" s="122">
        <v>1</v>
      </c>
      <c r="I370" s="122">
        <v>2</v>
      </c>
      <c r="J370" s="119">
        <v>0</v>
      </c>
      <c r="K370" s="119">
        <f t="shared" si="42"/>
        <v>3</v>
      </c>
      <c r="L370" s="97">
        <v>8</v>
      </c>
      <c r="S370" s="123" t="s">
        <v>10145</v>
      </c>
      <c r="T370" s="124">
        <v>0</v>
      </c>
      <c r="U370" s="124">
        <v>0</v>
      </c>
      <c r="V370" s="124">
        <v>0</v>
      </c>
      <c r="W370" s="124">
        <v>2</v>
      </c>
      <c r="X370" s="124">
        <v>0</v>
      </c>
      <c r="Y370" s="99">
        <f t="shared" si="43"/>
        <v>2</v>
      </c>
    </row>
    <row r="371" spans="1:26" x14ac:dyDescent="0.25">
      <c r="A371" s="115" t="s">
        <v>1070</v>
      </c>
      <c r="B371" s="115" t="s">
        <v>3312</v>
      </c>
      <c r="C371" s="116">
        <v>1</v>
      </c>
      <c r="D371" s="117">
        <v>1</v>
      </c>
      <c r="E371" s="117">
        <v>0</v>
      </c>
      <c r="F371" s="117">
        <v>0</v>
      </c>
      <c r="G371" s="117">
        <v>0</v>
      </c>
      <c r="H371" s="117">
        <v>1</v>
      </c>
      <c r="I371" s="117">
        <v>0</v>
      </c>
      <c r="J371" s="118">
        <v>0</v>
      </c>
      <c r="K371" s="119">
        <f t="shared" si="42"/>
        <v>1</v>
      </c>
      <c r="S371" s="99" t="s">
        <v>10146</v>
      </c>
      <c r="T371" s="104">
        <v>0</v>
      </c>
      <c r="U371" s="104">
        <v>0</v>
      </c>
      <c r="V371" s="104">
        <v>0</v>
      </c>
      <c r="W371" s="104">
        <v>3</v>
      </c>
      <c r="X371" s="104">
        <v>5</v>
      </c>
      <c r="Y371" s="99">
        <f t="shared" si="43"/>
        <v>8</v>
      </c>
    </row>
    <row r="372" spans="1:26" x14ac:dyDescent="0.25">
      <c r="A372" s="115" t="s">
        <v>1070</v>
      </c>
      <c r="B372" s="115" t="s">
        <v>1172</v>
      </c>
      <c r="C372" s="116">
        <v>50</v>
      </c>
      <c r="D372" s="117">
        <v>49</v>
      </c>
      <c r="E372" s="117">
        <v>1</v>
      </c>
      <c r="F372" s="117">
        <v>7</v>
      </c>
      <c r="G372" s="117">
        <v>2</v>
      </c>
      <c r="H372" s="117">
        <v>17</v>
      </c>
      <c r="I372" s="117">
        <v>22</v>
      </c>
      <c r="J372" s="118">
        <v>0</v>
      </c>
      <c r="K372" s="119">
        <f t="shared" si="42"/>
        <v>49</v>
      </c>
      <c r="L372" s="97">
        <v>50</v>
      </c>
      <c r="S372" s="123" t="s">
        <v>10147</v>
      </c>
      <c r="T372" s="124">
        <v>1</v>
      </c>
      <c r="U372" s="124">
        <v>7</v>
      </c>
      <c r="V372" s="124">
        <v>2</v>
      </c>
      <c r="W372" s="124">
        <v>18</v>
      </c>
      <c r="X372" s="124">
        <v>22</v>
      </c>
      <c r="Y372" s="99">
        <f t="shared" si="43"/>
        <v>50</v>
      </c>
      <c r="Z372" s="97"/>
    </row>
    <row r="373" spans="1:26" x14ac:dyDescent="0.25">
      <c r="A373" s="120" t="s">
        <v>1060</v>
      </c>
      <c r="B373" s="120" t="s">
        <v>3312</v>
      </c>
      <c r="C373" s="121">
        <v>14</v>
      </c>
      <c r="D373" s="122">
        <v>14</v>
      </c>
      <c r="E373" s="122">
        <v>1</v>
      </c>
      <c r="F373" s="122">
        <v>6</v>
      </c>
      <c r="G373" s="122">
        <v>2</v>
      </c>
      <c r="H373" s="122">
        <v>5</v>
      </c>
      <c r="I373" s="122">
        <v>0</v>
      </c>
      <c r="J373" s="119">
        <v>0</v>
      </c>
      <c r="K373" s="119">
        <f t="shared" si="42"/>
        <v>14</v>
      </c>
      <c r="S373" s="99" t="s">
        <v>10148</v>
      </c>
      <c r="T373" s="104">
        <v>13</v>
      </c>
      <c r="U373" s="104">
        <v>42</v>
      </c>
      <c r="V373" s="104">
        <v>13</v>
      </c>
      <c r="W373" s="104">
        <v>24</v>
      </c>
      <c r="X373" s="104">
        <v>371</v>
      </c>
      <c r="Y373" s="99">
        <f t="shared" si="43"/>
        <v>463</v>
      </c>
      <c r="Z373" s="97"/>
    </row>
    <row r="374" spans="1:26" x14ac:dyDescent="0.25">
      <c r="A374" s="120" t="s">
        <v>1060</v>
      </c>
      <c r="B374" s="120" t="s">
        <v>3472</v>
      </c>
      <c r="C374" s="121">
        <v>11</v>
      </c>
      <c r="D374" s="122">
        <v>11</v>
      </c>
      <c r="E374" s="122">
        <v>0</v>
      </c>
      <c r="F374" s="122">
        <v>0</v>
      </c>
      <c r="G374" s="122">
        <v>0</v>
      </c>
      <c r="H374" s="122">
        <v>0</v>
      </c>
      <c r="I374" s="122">
        <v>11</v>
      </c>
      <c r="J374" s="119">
        <v>0</v>
      </c>
      <c r="K374" s="119">
        <f t="shared" si="42"/>
        <v>11</v>
      </c>
      <c r="S374" s="123" t="s">
        <v>10149</v>
      </c>
      <c r="T374" s="124">
        <v>91</v>
      </c>
      <c r="U374" s="124">
        <v>142</v>
      </c>
      <c r="V374" s="124">
        <v>93</v>
      </c>
      <c r="W374" s="124">
        <v>239</v>
      </c>
      <c r="X374" s="124">
        <v>679</v>
      </c>
      <c r="Y374" s="99">
        <f t="shared" si="43"/>
        <v>1244</v>
      </c>
    </row>
    <row r="375" spans="1:26" x14ac:dyDescent="0.25">
      <c r="A375" s="120" t="s">
        <v>1060</v>
      </c>
      <c r="B375" s="120" t="s">
        <v>773</v>
      </c>
      <c r="C375" s="121">
        <v>3</v>
      </c>
      <c r="D375" s="122">
        <v>1</v>
      </c>
      <c r="E375" s="122">
        <v>0</v>
      </c>
      <c r="F375" s="122">
        <v>0</v>
      </c>
      <c r="G375" s="122">
        <v>0</v>
      </c>
      <c r="H375" s="122">
        <v>1</v>
      </c>
      <c r="I375" s="122">
        <v>0</v>
      </c>
      <c r="J375" s="119">
        <v>0</v>
      </c>
      <c r="K375" s="119">
        <f t="shared" si="42"/>
        <v>1</v>
      </c>
      <c r="S375" s="99" t="s">
        <v>10165</v>
      </c>
      <c r="T375" s="104">
        <v>0</v>
      </c>
      <c r="U375" s="104">
        <v>0</v>
      </c>
      <c r="V375" s="104">
        <v>0</v>
      </c>
      <c r="W375" s="104">
        <v>1</v>
      </c>
      <c r="X375" s="104">
        <v>1</v>
      </c>
      <c r="Y375" s="99">
        <f t="shared" si="43"/>
        <v>2</v>
      </c>
      <c r="Z375" s="97"/>
    </row>
    <row r="376" spans="1:26" x14ac:dyDescent="0.25">
      <c r="A376" s="120" t="s">
        <v>1060</v>
      </c>
      <c r="B376" s="120" t="s">
        <v>1172</v>
      </c>
      <c r="C376" s="121">
        <v>440</v>
      </c>
      <c r="D376" s="122">
        <v>437</v>
      </c>
      <c r="E376" s="122">
        <v>12</v>
      </c>
      <c r="F376" s="122">
        <v>36</v>
      </c>
      <c r="G376" s="122">
        <v>11</v>
      </c>
      <c r="H376" s="122">
        <v>18</v>
      </c>
      <c r="I376" s="122">
        <v>360</v>
      </c>
      <c r="J376" s="119">
        <v>0</v>
      </c>
      <c r="K376" s="119">
        <f t="shared" si="42"/>
        <v>437</v>
      </c>
      <c r="L376" s="97">
        <f>SUM(D373:D376)</f>
        <v>463</v>
      </c>
      <c r="T376" s="97">
        <f>SUM(T365:T375)</f>
        <v>105</v>
      </c>
      <c r="U376" s="97">
        <f>SUM(U365:U375)</f>
        <v>191</v>
      </c>
      <c r="V376" s="97">
        <f>SUM(V365:V375)</f>
        <v>108</v>
      </c>
      <c r="W376" s="97">
        <f>SUM(W365:W375)</f>
        <v>290</v>
      </c>
      <c r="X376" s="97">
        <f>SUM(X365:X375)</f>
        <v>1078</v>
      </c>
      <c r="Y376" s="99">
        <f t="shared" si="43"/>
        <v>1772</v>
      </c>
    </row>
    <row r="377" spans="1:26" x14ac:dyDescent="0.25">
      <c r="A377" s="115" t="s">
        <v>426</v>
      </c>
      <c r="B377" s="115" t="s">
        <v>3312</v>
      </c>
      <c r="C377" s="116">
        <v>70</v>
      </c>
      <c r="D377" s="117">
        <v>66</v>
      </c>
      <c r="E377" s="117">
        <v>11</v>
      </c>
      <c r="F377" s="117">
        <v>37</v>
      </c>
      <c r="G377" s="117">
        <v>10</v>
      </c>
      <c r="H377" s="117">
        <v>5</v>
      </c>
      <c r="I377" s="117">
        <v>3</v>
      </c>
      <c r="J377" s="118">
        <v>0</v>
      </c>
      <c r="K377" s="119">
        <f t="shared" si="42"/>
        <v>66</v>
      </c>
    </row>
    <row r="378" spans="1:26" x14ac:dyDescent="0.25">
      <c r="A378" s="115" t="s">
        <v>426</v>
      </c>
      <c r="B378" s="115" t="s">
        <v>3472</v>
      </c>
      <c r="C378" s="116">
        <v>106</v>
      </c>
      <c r="D378" s="117">
        <v>98</v>
      </c>
      <c r="E378" s="117">
        <v>0</v>
      </c>
      <c r="F378" s="117">
        <v>9</v>
      </c>
      <c r="G378" s="117">
        <v>6</v>
      </c>
      <c r="H378" s="117">
        <v>50</v>
      </c>
      <c r="I378" s="117">
        <v>33</v>
      </c>
      <c r="J378" s="118">
        <v>0</v>
      </c>
      <c r="K378" s="119">
        <f t="shared" si="42"/>
        <v>98</v>
      </c>
      <c r="S378" s="99" t="s">
        <v>10167</v>
      </c>
      <c r="T378" s="99" t="s">
        <v>1914</v>
      </c>
      <c r="U378" s="99" t="s">
        <v>1305</v>
      </c>
      <c r="V378" s="99" t="s">
        <v>1050</v>
      </c>
      <c r="W378" s="99" t="s">
        <v>150</v>
      </c>
      <c r="X378" s="99" t="s">
        <v>417</v>
      </c>
      <c r="Y378" s="99" t="s">
        <v>10130</v>
      </c>
    </row>
    <row r="379" spans="1:26" x14ac:dyDescent="0.25">
      <c r="A379" s="115" t="s">
        <v>426</v>
      </c>
      <c r="B379" s="115" t="s">
        <v>773</v>
      </c>
      <c r="C379" s="116">
        <v>3</v>
      </c>
      <c r="D379" s="117">
        <v>1</v>
      </c>
      <c r="E379" s="117">
        <v>0</v>
      </c>
      <c r="F379" s="117">
        <v>0</v>
      </c>
      <c r="G379" s="117">
        <v>0</v>
      </c>
      <c r="H379" s="117">
        <v>1</v>
      </c>
      <c r="I379" s="117">
        <v>0</v>
      </c>
      <c r="J379" s="118">
        <v>0</v>
      </c>
      <c r="K379" s="119">
        <f t="shared" si="42"/>
        <v>1</v>
      </c>
      <c r="S379" s="99" t="s">
        <v>10140</v>
      </c>
      <c r="T379" s="104">
        <v>0</v>
      </c>
      <c r="U379" s="104">
        <v>0</v>
      </c>
      <c r="V379" s="104">
        <v>0</v>
      </c>
      <c r="W379" s="104">
        <v>0</v>
      </c>
      <c r="X379" s="104">
        <v>0</v>
      </c>
      <c r="Y379" s="99">
        <f t="shared" ref="Y379:Y390" si="44">SUM(T379:X379)</f>
        <v>0</v>
      </c>
    </row>
    <row r="380" spans="1:26" x14ac:dyDescent="0.25">
      <c r="A380" s="115" t="s">
        <v>426</v>
      </c>
      <c r="B380" s="115" t="s">
        <v>4069</v>
      </c>
      <c r="C380" s="116">
        <v>3</v>
      </c>
      <c r="D380" s="117">
        <v>3</v>
      </c>
      <c r="E380" s="117">
        <v>0</v>
      </c>
      <c r="F380" s="117">
        <v>0</v>
      </c>
      <c r="G380" s="117">
        <v>0</v>
      </c>
      <c r="H380" s="117">
        <v>3</v>
      </c>
      <c r="I380" s="117">
        <v>0</v>
      </c>
      <c r="J380" s="118">
        <v>0</v>
      </c>
      <c r="K380" s="119">
        <f t="shared" si="42"/>
        <v>3</v>
      </c>
      <c r="S380" s="123" t="s">
        <v>10141</v>
      </c>
      <c r="T380" s="124">
        <v>0</v>
      </c>
      <c r="U380" s="124">
        <v>0</v>
      </c>
      <c r="V380" s="124">
        <v>0</v>
      </c>
      <c r="W380" s="126">
        <v>0</v>
      </c>
      <c r="X380" s="124">
        <v>0</v>
      </c>
      <c r="Y380" s="99">
        <f t="shared" si="44"/>
        <v>0</v>
      </c>
    </row>
    <row r="381" spans="1:26" x14ac:dyDescent="0.25">
      <c r="A381" s="115" t="s">
        <v>426</v>
      </c>
      <c r="B381" s="115" t="s">
        <v>1172</v>
      </c>
      <c r="C381" s="116">
        <v>1087</v>
      </c>
      <c r="D381" s="117">
        <v>1076</v>
      </c>
      <c r="E381" s="117">
        <v>80</v>
      </c>
      <c r="F381" s="117">
        <v>96</v>
      </c>
      <c r="G381" s="117">
        <v>77</v>
      </c>
      <c r="H381" s="117">
        <v>180</v>
      </c>
      <c r="I381" s="117">
        <v>643</v>
      </c>
      <c r="J381" s="118">
        <v>0</v>
      </c>
      <c r="K381" s="119">
        <f t="shared" si="42"/>
        <v>1076</v>
      </c>
      <c r="L381" s="97">
        <f>SUM(D377:D381)</f>
        <v>1244</v>
      </c>
      <c r="S381" s="99" t="s">
        <v>10142</v>
      </c>
      <c r="T381" s="127">
        <v>0</v>
      </c>
      <c r="U381" s="127">
        <v>0</v>
      </c>
      <c r="V381" s="127">
        <v>0</v>
      </c>
      <c r="W381" s="104">
        <v>0</v>
      </c>
      <c r="X381" s="127">
        <v>0</v>
      </c>
      <c r="Y381" s="99">
        <f t="shared" si="44"/>
        <v>0</v>
      </c>
    </row>
    <row r="382" spans="1:26" x14ac:dyDescent="0.25">
      <c r="A382" s="120" t="s">
        <v>152</v>
      </c>
      <c r="B382" s="120" t="s">
        <v>1172</v>
      </c>
      <c r="C382" s="121">
        <v>2</v>
      </c>
      <c r="D382" s="122">
        <v>2</v>
      </c>
      <c r="E382" s="122">
        <v>0</v>
      </c>
      <c r="F382" s="122">
        <v>0</v>
      </c>
      <c r="G382" s="122">
        <v>0</v>
      </c>
      <c r="H382" s="122">
        <v>1</v>
      </c>
      <c r="I382" s="122">
        <v>1</v>
      </c>
      <c r="J382" s="119">
        <v>0</v>
      </c>
      <c r="K382" s="119">
        <f t="shared" si="42"/>
        <v>2</v>
      </c>
      <c r="L382" s="97">
        <v>2</v>
      </c>
      <c r="S382" s="123" t="s">
        <v>10143</v>
      </c>
      <c r="T382" s="128">
        <v>0</v>
      </c>
      <c r="U382" s="128">
        <v>0</v>
      </c>
      <c r="V382" s="128">
        <v>0</v>
      </c>
      <c r="W382" s="128">
        <v>1</v>
      </c>
      <c r="X382" s="128">
        <v>0</v>
      </c>
      <c r="Y382" s="99">
        <f t="shared" si="44"/>
        <v>1</v>
      </c>
    </row>
    <row r="383" spans="1:26" x14ac:dyDescent="0.25">
      <c r="A383" s="120" t="s">
        <v>10166</v>
      </c>
      <c r="B383" s="125"/>
      <c r="C383" s="125">
        <f t="shared" ref="C383:L383" si="45">SUM(C364:C382)</f>
        <v>1803</v>
      </c>
      <c r="D383" s="125">
        <f t="shared" si="45"/>
        <v>1772</v>
      </c>
      <c r="E383" s="125">
        <f t="shared" si="45"/>
        <v>105</v>
      </c>
      <c r="F383" s="125">
        <f t="shared" si="45"/>
        <v>191</v>
      </c>
      <c r="G383" s="125">
        <f t="shared" si="45"/>
        <v>108</v>
      </c>
      <c r="H383" s="125">
        <f t="shared" si="45"/>
        <v>290</v>
      </c>
      <c r="I383" s="125">
        <f t="shared" si="45"/>
        <v>1078</v>
      </c>
      <c r="J383" s="125">
        <f t="shared" si="45"/>
        <v>0</v>
      </c>
      <c r="K383" s="125">
        <f t="shared" si="45"/>
        <v>1772</v>
      </c>
      <c r="L383" s="97">
        <f t="shared" si="45"/>
        <v>1772</v>
      </c>
      <c r="S383" s="129" t="s">
        <v>10144</v>
      </c>
      <c r="T383" s="130">
        <v>0</v>
      </c>
      <c r="U383" s="130">
        <v>0</v>
      </c>
      <c r="V383" s="130">
        <v>0</v>
      </c>
      <c r="W383" s="130">
        <v>1</v>
      </c>
      <c r="X383" s="130">
        <v>0</v>
      </c>
      <c r="Y383" s="129">
        <f t="shared" si="44"/>
        <v>1</v>
      </c>
    </row>
    <row r="384" spans="1:26" x14ac:dyDescent="0.25">
      <c r="I384" s="95" t="s">
        <v>10194</v>
      </c>
      <c r="S384" s="123" t="s">
        <v>10145</v>
      </c>
      <c r="T384" s="131">
        <v>0</v>
      </c>
      <c r="U384" s="131">
        <v>0</v>
      </c>
      <c r="V384" s="131">
        <v>0</v>
      </c>
      <c r="W384" s="131">
        <v>0</v>
      </c>
      <c r="X384" s="131">
        <v>0</v>
      </c>
      <c r="Y384" s="99">
        <f t="shared" si="44"/>
        <v>0</v>
      </c>
    </row>
    <row r="385" spans="19:26" x14ac:dyDescent="0.25">
      <c r="S385" s="99" t="s">
        <v>10146</v>
      </c>
      <c r="T385" s="132">
        <v>0</v>
      </c>
      <c r="U385" s="132">
        <v>0</v>
      </c>
      <c r="V385" s="132">
        <v>0</v>
      </c>
      <c r="W385" s="132">
        <v>2</v>
      </c>
      <c r="X385" s="132">
        <v>0</v>
      </c>
      <c r="Y385" s="99">
        <f t="shared" si="44"/>
        <v>2</v>
      </c>
    </row>
    <row r="386" spans="19:26" x14ac:dyDescent="0.25">
      <c r="S386" s="123" t="s">
        <v>10147</v>
      </c>
      <c r="T386" s="131">
        <v>0</v>
      </c>
      <c r="U386" s="131">
        <v>0</v>
      </c>
      <c r="V386" s="131">
        <v>0</v>
      </c>
      <c r="W386" s="131">
        <v>1</v>
      </c>
      <c r="X386" s="131">
        <v>0</v>
      </c>
      <c r="Y386" s="99">
        <f t="shared" si="44"/>
        <v>1</v>
      </c>
    </row>
    <row r="387" spans="19:26" x14ac:dyDescent="0.25">
      <c r="S387" s="99" t="s">
        <v>10148</v>
      </c>
      <c r="T387" s="122">
        <v>1</v>
      </c>
      <c r="U387" s="122">
        <v>6</v>
      </c>
      <c r="V387" s="122">
        <v>2</v>
      </c>
      <c r="W387" s="122">
        <v>5</v>
      </c>
      <c r="X387" s="122">
        <v>0</v>
      </c>
      <c r="Y387" s="99">
        <f t="shared" si="44"/>
        <v>14</v>
      </c>
    </row>
    <row r="388" spans="19:26" x14ac:dyDescent="0.25">
      <c r="S388" s="123" t="s">
        <v>10149</v>
      </c>
      <c r="T388" s="117">
        <v>11</v>
      </c>
      <c r="U388" s="117">
        <v>37</v>
      </c>
      <c r="V388" s="117">
        <v>10</v>
      </c>
      <c r="W388" s="117">
        <v>5</v>
      </c>
      <c r="X388" s="117">
        <v>3</v>
      </c>
      <c r="Y388" s="99">
        <f t="shared" si="44"/>
        <v>66</v>
      </c>
    </row>
    <row r="389" spans="19:26" x14ac:dyDescent="0.25">
      <c r="S389" s="99" t="s">
        <v>10165</v>
      </c>
      <c r="T389" s="122">
        <v>0</v>
      </c>
      <c r="U389" s="122">
        <v>0</v>
      </c>
      <c r="V389" s="122">
        <v>0</v>
      </c>
      <c r="W389" s="122">
        <v>0</v>
      </c>
      <c r="X389" s="122">
        <v>0</v>
      </c>
      <c r="Y389" s="99">
        <f t="shared" si="44"/>
        <v>0</v>
      </c>
    </row>
    <row r="390" spans="19:26" x14ac:dyDescent="0.25">
      <c r="T390" s="133">
        <f>SUM(T379:T389)</f>
        <v>12</v>
      </c>
      <c r="U390" s="133">
        <f>SUM(U379:U389)</f>
        <v>43</v>
      </c>
      <c r="V390" s="133">
        <f>SUM(V379:V389)</f>
        <v>12</v>
      </c>
      <c r="W390" s="133">
        <f>SUM(W379:W389)</f>
        <v>15</v>
      </c>
      <c r="X390" s="133">
        <f>SUM(X379:X389)</f>
        <v>3</v>
      </c>
      <c r="Y390" s="129">
        <f t="shared" si="44"/>
        <v>85</v>
      </c>
    </row>
    <row r="392" spans="19:26" x14ac:dyDescent="0.25">
      <c r="S392" s="99" t="s">
        <v>10169</v>
      </c>
      <c r="T392" s="99" t="s">
        <v>1914</v>
      </c>
      <c r="U392" s="99" t="s">
        <v>1305</v>
      </c>
      <c r="V392" s="99" t="s">
        <v>1050</v>
      </c>
      <c r="W392" s="99" t="s">
        <v>150</v>
      </c>
      <c r="X392" s="99" t="s">
        <v>417</v>
      </c>
      <c r="Y392" s="99" t="s">
        <v>10170</v>
      </c>
    </row>
    <row r="393" spans="19:26" x14ac:dyDescent="0.25">
      <c r="S393" s="99" t="s">
        <v>10140</v>
      </c>
      <c r="T393" s="104">
        <v>0</v>
      </c>
      <c r="U393" s="104">
        <v>0</v>
      </c>
      <c r="V393" s="104">
        <v>0</v>
      </c>
      <c r="W393" s="104">
        <v>0</v>
      </c>
      <c r="X393" s="104">
        <v>0</v>
      </c>
      <c r="Y393" s="104">
        <f t="shared" ref="Y393:Y404" si="46">SUM(T393:W393)</f>
        <v>0</v>
      </c>
      <c r="Z393" s="99" t="s">
        <v>10140</v>
      </c>
    </row>
    <row r="394" spans="19:26" x14ac:dyDescent="0.25">
      <c r="S394" s="123" t="s">
        <v>10141</v>
      </c>
      <c r="T394" s="124">
        <v>0</v>
      </c>
      <c r="U394" s="124">
        <v>0</v>
      </c>
      <c r="V394" s="124">
        <v>0</v>
      </c>
      <c r="W394" s="124">
        <v>0</v>
      </c>
      <c r="X394" s="124">
        <v>0</v>
      </c>
      <c r="Y394" s="104">
        <f t="shared" si="46"/>
        <v>0</v>
      </c>
      <c r="Z394" s="123" t="s">
        <v>10141</v>
      </c>
    </row>
    <row r="395" spans="19:26" x14ac:dyDescent="0.25">
      <c r="S395" s="99" t="s">
        <v>10142</v>
      </c>
      <c r="T395" s="104">
        <v>0</v>
      </c>
      <c r="U395" s="104">
        <v>0</v>
      </c>
      <c r="V395" s="104">
        <v>0</v>
      </c>
      <c r="W395" s="104">
        <v>1</v>
      </c>
      <c r="X395" s="104">
        <v>0</v>
      </c>
      <c r="Y395" s="104">
        <f t="shared" si="46"/>
        <v>1</v>
      </c>
      <c r="Z395" s="99" t="s">
        <v>10142</v>
      </c>
    </row>
    <row r="396" spans="19:26" x14ac:dyDescent="0.25">
      <c r="S396" s="123" t="s">
        <v>10143</v>
      </c>
      <c r="T396" s="124">
        <v>0</v>
      </c>
      <c r="U396" s="124">
        <v>0</v>
      </c>
      <c r="V396" s="124">
        <v>0</v>
      </c>
      <c r="W396" s="124">
        <v>0</v>
      </c>
      <c r="X396" s="124">
        <v>0</v>
      </c>
      <c r="Y396" s="104">
        <f t="shared" si="46"/>
        <v>0</v>
      </c>
      <c r="Z396" s="123" t="s">
        <v>10143</v>
      </c>
    </row>
    <row r="397" spans="19:26" x14ac:dyDescent="0.25">
      <c r="S397" s="99" t="s">
        <v>10144</v>
      </c>
      <c r="T397" s="104">
        <v>0</v>
      </c>
      <c r="U397" s="104">
        <v>0</v>
      </c>
      <c r="V397" s="104">
        <v>0</v>
      </c>
      <c r="W397" s="104">
        <v>0</v>
      </c>
      <c r="X397" s="104">
        <v>0</v>
      </c>
      <c r="Y397" s="104">
        <f t="shared" si="46"/>
        <v>0</v>
      </c>
      <c r="Z397" s="99" t="s">
        <v>10144</v>
      </c>
    </row>
    <row r="398" spans="19:26" x14ac:dyDescent="0.25">
      <c r="S398" s="123" t="s">
        <v>10145</v>
      </c>
      <c r="T398" s="124">
        <v>0</v>
      </c>
      <c r="U398" s="124">
        <v>0</v>
      </c>
      <c r="V398" s="124">
        <v>0</v>
      </c>
      <c r="W398" s="124">
        <v>2</v>
      </c>
      <c r="X398" s="124">
        <v>0</v>
      </c>
      <c r="Y398" s="104">
        <f t="shared" si="46"/>
        <v>2</v>
      </c>
      <c r="Z398" s="123" t="s">
        <v>10145</v>
      </c>
    </row>
    <row r="399" spans="19:26" x14ac:dyDescent="0.25">
      <c r="S399" s="99" t="s">
        <v>10146</v>
      </c>
      <c r="T399" s="104">
        <v>0</v>
      </c>
      <c r="U399" s="104">
        <v>0</v>
      </c>
      <c r="V399" s="104">
        <v>0</v>
      </c>
      <c r="W399" s="104">
        <v>1</v>
      </c>
      <c r="X399" s="104">
        <v>5</v>
      </c>
      <c r="Y399" s="104">
        <f t="shared" si="46"/>
        <v>1</v>
      </c>
      <c r="Z399" s="99" t="s">
        <v>10146</v>
      </c>
    </row>
    <row r="400" spans="19:26" x14ac:dyDescent="0.25">
      <c r="S400" s="123" t="s">
        <v>10147</v>
      </c>
      <c r="T400" s="124">
        <v>1</v>
      </c>
      <c r="U400" s="124">
        <v>7</v>
      </c>
      <c r="V400" s="124">
        <v>2</v>
      </c>
      <c r="W400" s="124">
        <v>17</v>
      </c>
      <c r="X400" s="124">
        <v>22</v>
      </c>
      <c r="Y400" s="104">
        <f t="shared" si="46"/>
        <v>27</v>
      </c>
      <c r="Z400" s="123" t="s">
        <v>10147</v>
      </c>
    </row>
    <row r="401" spans="1:26" x14ac:dyDescent="0.25">
      <c r="S401" s="99" t="s">
        <v>10148</v>
      </c>
      <c r="T401" s="104">
        <v>12</v>
      </c>
      <c r="U401" s="104">
        <v>36</v>
      </c>
      <c r="V401" s="104">
        <v>11</v>
      </c>
      <c r="W401" s="104">
        <v>19</v>
      </c>
      <c r="X401" s="104">
        <v>371</v>
      </c>
      <c r="Y401" s="104">
        <f t="shared" si="46"/>
        <v>78</v>
      </c>
      <c r="Z401" s="99" t="s">
        <v>10148</v>
      </c>
    </row>
    <row r="402" spans="1:26" x14ac:dyDescent="0.25">
      <c r="S402" s="123" t="s">
        <v>10149</v>
      </c>
      <c r="T402" s="124">
        <v>80</v>
      </c>
      <c r="U402" s="124">
        <v>105</v>
      </c>
      <c r="V402" s="124">
        <v>83</v>
      </c>
      <c r="W402" s="124">
        <v>234</v>
      </c>
      <c r="X402" s="124">
        <v>676</v>
      </c>
      <c r="Y402" s="104">
        <f t="shared" si="46"/>
        <v>502</v>
      </c>
      <c r="Z402" s="123" t="s">
        <v>10149</v>
      </c>
    </row>
    <row r="403" spans="1:26" x14ac:dyDescent="0.25">
      <c r="S403" s="99" t="s">
        <v>10165</v>
      </c>
      <c r="T403" s="104">
        <v>0</v>
      </c>
      <c r="U403" s="104">
        <v>0</v>
      </c>
      <c r="V403" s="104">
        <v>0</v>
      </c>
      <c r="W403" s="104">
        <v>1</v>
      </c>
      <c r="X403" s="104">
        <v>1</v>
      </c>
      <c r="Y403" s="104">
        <f t="shared" si="46"/>
        <v>1</v>
      </c>
      <c r="Z403" s="99" t="s">
        <v>10165</v>
      </c>
    </row>
    <row r="404" spans="1:26" x14ac:dyDescent="0.25">
      <c r="T404" s="97">
        <f>SUM(T393:T403)</f>
        <v>93</v>
      </c>
      <c r="U404" s="97">
        <f>SUM(U393:U403)</f>
        <v>148</v>
      </c>
      <c r="V404" s="97">
        <f>SUM(V393:V403)</f>
        <v>96</v>
      </c>
      <c r="W404" s="97">
        <f>SUM(W393:W403)</f>
        <v>275</v>
      </c>
      <c r="X404" s="97">
        <f>SUM(X393:X403)</f>
        <v>1075</v>
      </c>
      <c r="Y404" s="104">
        <f t="shared" si="46"/>
        <v>612</v>
      </c>
    </row>
    <row r="410" spans="1:26" ht="39.6" x14ac:dyDescent="0.25">
      <c r="A410" s="110" t="s">
        <v>10195</v>
      </c>
      <c r="B410" s="110" t="s">
        <v>9188</v>
      </c>
      <c r="C410" s="110" t="s">
        <v>10128</v>
      </c>
      <c r="D410" s="110" t="s">
        <v>10155</v>
      </c>
      <c r="E410" s="111" t="s">
        <v>10156</v>
      </c>
      <c r="F410" s="110" t="s">
        <v>10157</v>
      </c>
      <c r="G410" s="110" t="s">
        <v>10158</v>
      </c>
      <c r="H410" s="110" t="s">
        <v>10159</v>
      </c>
      <c r="I410" s="110" t="s">
        <v>10160</v>
      </c>
      <c r="J410" s="112" t="s">
        <v>10161</v>
      </c>
      <c r="K410" s="113" t="s">
        <v>10162</v>
      </c>
      <c r="L410" s="114" t="s">
        <v>10196</v>
      </c>
      <c r="S410" s="95" t="s">
        <v>10195</v>
      </c>
    </row>
    <row r="411" spans="1:26" x14ac:dyDescent="0.25">
      <c r="A411" s="135" t="s">
        <v>10197</v>
      </c>
      <c r="B411" s="135" t="s">
        <v>1172</v>
      </c>
      <c r="C411" s="136">
        <v>1</v>
      </c>
      <c r="D411" s="137">
        <v>1</v>
      </c>
      <c r="E411" s="137">
        <v>0</v>
      </c>
      <c r="F411" s="137">
        <v>0</v>
      </c>
      <c r="G411" s="137">
        <v>0</v>
      </c>
      <c r="H411" s="137">
        <v>1</v>
      </c>
      <c r="I411" s="137">
        <v>0</v>
      </c>
      <c r="J411" s="138">
        <v>0</v>
      </c>
      <c r="K411" s="138">
        <f t="shared" ref="K411:K434" si="47">SUM(E411:J411)</f>
        <v>1</v>
      </c>
      <c r="L411" s="114">
        <v>1</v>
      </c>
      <c r="S411" s="99" t="s">
        <v>10164</v>
      </c>
      <c r="T411" s="99" t="s">
        <v>1914</v>
      </c>
      <c r="U411" s="99" t="s">
        <v>1305</v>
      </c>
      <c r="V411" s="99" t="s">
        <v>1050</v>
      </c>
      <c r="W411" s="99" t="s">
        <v>150</v>
      </c>
      <c r="X411" s="99" t="s">
        <v>417</v>
      </c>
      <c r="Y411" s="99" t="s">
        <v>10130</v>
      </c>
    </row>
    <row r="412" spans="1:26" x14ac:dyDescent="0.25">
      <c r="A412" s="139" t="s">
        <v>10198</v>
      </c>
      <c r="B412" s="139" t="s">
        <v>3312</v>
      </c>
      <c r="C412" s="140">
        <v>1</v>
      </c>
      <c r="D412" s="141">
        <v>1</v>
      </c>
      <c r="E412" s="141">
        <v>0</v>
      </c>
      <c r="F412" s="141">
        <v>0</v>
      </c>
      <c r="G412" s="141">
        <v>0</v>
      </c>
      <c r="H412" s="141">
        <v>1</v>
      </c>
      <c r="I412" s="141">
        <v>0</v>
      </c>
      <c r="J412" s="142">
        <v>0</v>
      </c>
      <c r="K412" s="138">
        <f t="shared" si="47"/>
        <v>1</v>
      </c>
      <c r="L412" s="97">
        <v>1</v>
      </c>
      <c r="S412" s="99" t="s">
        <v>10140</v>
      </c>
      <c r="T412" s="104">
        <v>0</v>
      </c>
      <c r="U412" s="104">
        <v>0</v>
      </c>
      <c r="V412" s="104">
        <v>0</v>
      </c>
      <c r="W412" s="104">
        <v>1</v>
      </c>
      <c r="X412" s="104">
        <v>0</v>
      </c>
      <c r="Y412" s="99">
        <f t="shared" ref="Y412:Y423" si="48">SUM(T412:X412)</f>
        <v>1</v>
      </c>
    </row>
    <row r="413" spans="1:26" x14ac:dyDescent="0.25">
      <c r="A413" s="135" t="s">
        <v>10173</v>
      </c>
      <c r="B413" s="135" t="s">
        <v>3312</v>
      </c>
      <c r="C413" s="136">
        <v>1</v>
      </c>
      <c r="D413" s="137">
        <v>1</v>
      </c>
      <c r="E413" s="137">
        <v>0</v>
      </c>
      <c r="F413" s="137">
        <v>0</v>
      </c>
      <c r="G413" s="137">
        <v>0</v>
      </c>
      <c r="H413" s="137">
        <v>1</v>
      </c>
      <c r="I413" s="137">
        <v>0</v>
      </c>
      <c r="J413" s="138">
        <v>0</v>
      </c>
      <c r="K413" s="138">
        <f t="shared" si="47"/>
        <v>1</v>
      </c>
      <c r="L413" s="97">
        <v>1</v>
      </c>
      <c r="S413" s="123" t="s">
        <v>10141</v>
      </c>
      <c r="T413" s="124">
        <v>0</v>
      </c>
      <c r="U413" s="124">
        <v>0</v>
      </c>
      <c r="V413" s="124">
        <v>0</v>
      </c>
      <c r="W413" s="124">
        <v>1</v>
      </c>
      <c r="X413" s="124">
        <v>0</v>
      </c>
      <c r="Y413" s="99">
        <f t="shared" si="48"/>
        <v>1</v>
      </c>
    </row>
    <row r="414" spans="1:26" x14ac:dyDescent="0.25">
      <c r="A414" s="139" t="s">
        <v>10193</v>
      </c>
      <c r="B414" s="139" t="s">
        <v>3312</v>
      </c>
      <c r="C414" s="140">
        <v>1</v>
      </c>
      <c r="D414" s="141">
        <v>1</v>
      </c>
      <c r="E414" s="141">
        <v>0</v>
      </c>
      <c r="F414" s="141">
        <v>0</v>
      </c>
      <c r="G414" s="141">
        <v>0</v>
      </c>
      <c r="H414" s="141">
        <v>1</v>
      </c>
      <c r="I414" s="141">
        <v>0</v>
      </c>
      <c r="J414" s="142">
        <v>0</v>
      </c>
      <c r="K414" s="138">
        <f t="shared" si="47"/>
        <v>1</v>
      </c>
      <c r="L414" s="97">
        <v>1</v>
      </c>
      <c r="S414" s="99" t="s">
        <v>10142</v>
      </c>
      <c r="T414" s="104">
        <v>0</v>
      </c>
      <c r="U414" s="104">
        <v>0</v>
      </c>
      <c r="V414" s="104">
        <v>0</v>
      </c>
      <c r="W414" s="104">
        <v>1</v>
      </c>
      <c r="X414" s="104">
        <v>0</v>
      </c>
      <c r="Y414" s="99">
        <f t="shared" si="48"/>
        <v>1</v>
      </c>
    </row>
    <row r="415" spans="1:26" x14ac:dyDescent="0.25">
      <c r="A415" s="135" t="s">
        <v>10186</v>
      </c>
      <c r="B415" s="135" t="s">
        <v>3312</v>
      </c>
      <c r="C415" s="136">
        <v>1</v>
      </c>
      <c r="D415" s="137">
        <v>1</v>
      </c>
      <c r="E415" s="137">
        <v>0</v>
      </c>
      <c r="F415" s="137">
        <v>0</v>
      </c>
      <c r="G415" s="137">
        <v>0</v>
      </c>
      <c r="H415" s="137">
        <v>1</v>
      </c>
      <c r="I415" s="137">
        <v>0</v>
      </c>
      <c r="J415" s="138">
        <v>0</v>
      </c>
      <c r="K415" s="138">
        <f t="shared" si="47"/>
        <v>1</v>
      </c>
      <c r="L415" s="97">
        <v>1</v>
      </c>
      <c r="S415" s="123" t="s">
        <v>10143</v>
      </c>
      <c r="T415" s="124">
        <v>0</v>
      </c>
      <c r="U415" s="124">
        <v>0</v>
      </c>
      <c r="V415" s="124">
        <v>0</v>
      </c>
      <c r="W415" s="124">
        <v>1</v>
      </c>
      <c r="X415" s="124">
        <v>0</v>
      </c>
      <c r="Y415" s="99">
        <f t="shared" si="48"/>
        <v>1</v>
      </c>
    </row>
    <row r="416" spans="1:26" x14ac:dyDescent="0.25">
      <c r="A416" s="139" t="s">
        <v>2517</v>
      </c>
      <c r="B416" s="139" t="s">
        <v>3312</v>
      </c>
      <c r="C416" s="140">
        <v>1</v>
      </c>
      <c r="D416" s="141">
        <v>1</v>
      </c>
      <c r="E416" s="141">
        <v>0</v>
      </c>
      <c r="F416" s="141">
        <v>0</v>
      </c>
      <c r="G416" s="141">
        <v>0</v>
      </c>
      <c r="H416" s="141">
        <v>1</v>
      </c>
      <c r="I416" s="141">
        <v>0</v>
      </c>
      <c r="J416" s="142">
        <v>0</v>
      </c>
      <c r="K416" s="138">
        <f t="shared" si="47"/>
        <v>1</v>
      </c>
      <c r="S416" s="99" t="s">
        <v>10144</v>
      </c>
      <c r="T416" s="104">
        <v>0</v>
      </c>
      <c r="U416" s="104">
        <v>0</v>
      </c>
      <c r="V416" s="104">
        <v>0</v>
      </c>
      <c r="W416" s="104">
        <v>1</v>
      </c>
      <c r="X416" s="104">
        <v>0</v>
      </c>
      <c r="Y416" s="99">
        <f t="shared" si="48"/>
        <v>1</v>
      </c>
    </row>
    <row r="417" spans="1:26" x14ac:dyDescent="0.25">
      <c r="A417" s="139" t="s">
        <v>2517</v>
      </c>
      <c r="B417" s="139" t="s">
        <v>3472</v>
      </c>
      <c r="C417" s="140">
        <v>1</v>
      </c>
      <c r="D417" s="141">
        <v>1</v>
      </c>
      <c r="E417" s="141">
        <v>0</v>
      </c>
      <c r="F417" s="141">
        <v>0</v>
      </c>
      <c r="G417" s="141">
        <v>0</v>
      </c>
      <c r="H417" s="143">
        <v>1</v>
      </c>
      <c r="I417" s="141">
        <v>0</v>
      </c>
      <c r="J417" s="142">
        <v>0</v>
      </c>
      <c r="K417" s="138">
        <f t="shared" si="47"/>
        <v>1</v>
      </c>
      <c r="L417" s="97">
        <v>2</v>
      </c>
      <c r="S417" s="123" t="s">
        <v>10145</v>
      </c>
      <c r="T417" s="124">
        <v>0</v>
      </c>
      <c r="U417" s="124">
        <v>0</v>
      </c>
      <c r="V417" s="124">
        <v>0</v>
      </c>
      <c r="W417" s="124">
        <v>2</v>
      </c>
      <c r="X417" s="124">
        <v>0</v>
      </c>
      <c r="Y417" s="99">
        <f t="shared" si="48"/>
        <v>2</v>
      </c>
    </row>
    <row r="418" spans="1:26" x14ac:dyDescent="0.25">
      <c r="A418" s="135" t="s">
        <v>2666</v>
      </c>
      <c r="B418" s="135" t="s">
        <v>3312</v>
      </c>
      <c r="C418" s="136">
        <v>1</v>
      </c>
      <c r="D418" s="137">
        <v>1</v>
      </c>
      <c r="E418" s="137">
        <v>0</v>
      </c>
      <c r="F418" s="137">
        <v>0</v>
      </c>
      <c r="G418" s="137">
        <v>0</v>
      </c>
      <c r="H418" s="137">
        <v>1</v>
      </c>
      <c r="I418" s="137">
        <v>0</v>
      </c>
      <c r="J418" s="138">
        <v>0</v>
      </c>
      <c r="K418" s="138">
        <f t="shared" si="47"/>
        <v>1</v>
      </c>
      <c r="S418" s="99" t="s">
        <v>10146</v>
      </c>
      <c r="T418" s="104">
        <v>0</v>
      </c>
      <c r="U418" s="104">
        <v>0</v>
      </c>
      <c r="V418" s="104">
        <v>0</v>
      </c>
      <c r="W418" s="104">
        <v>4</v>
      </c>
      <c r="X418" s="104">
        <v>1</v>
      </c>
      <c r="Y418" s="99">
        <f t="shared" si="48"/>
        <v>5</v>
      </c>
    </row>
    <row r="419" spans="1:26" x14ac:dyDescent="0.25">
      <c r="A419" s="135" t="s">
        <v>2666</v>
      </c>
      <c r="B419" s="135" t="s">
        <v>3472</v>
      </c>
      <c r="C419" s="136">
        <v>1</v>
      </c>
      <c r="D419" s="137">
        <v>1</v>
      </c>
      <c r="E419" s="137">
        <v>0</v>
      </c>
      <c r="F419" s="137">
        <v>0</v>
      </c>
      <c r="G419" s="137">
        <v>0</v>
      </c>
      <c r="H419" s="144">
        <v>1</v>
      </c>
      <c r="I419" s="137">
        <v>0</v>
      </c>
      <c r="J419" s="138">
        <v>0</v>
      </c>
      <c r="K419" s="138">
        <f t="shared" si="47"/>
        <v>1</v>
      </c>
      <c r="S419" s="123" t="s">
        <v>10147</v>
      </c>
      <c r="T419" s="124">
        <v>1</v>
      </c>
      <c r="U419" s="124">
        <v>5</v>
      </c>
      <c r="V419" s="124">
        <v>1</v>
      </c>
      <c r="W419" s="124">
        <v>23</v>
      </c>
      <c r="X419" s="124">
        <v>50</v>
      </c>
      <c r="Y419" s="99">
        <f t="shared" si="48"/>
        <v>80</v>
      </c>
      <c r="Z419" s="97"/>
    </row>
    <row r="420" spans="1:26" x14ac:dyDescent="0.25">
      <c r="A420" s="135" t="s">
        <v>2666</v>
      </c>
      <c r="B420" s="135" t="s">
        <v>1172</v>
      </c>
      <c r="C420" s="136">
        <v>3</v>
      </c>
      <c r="D420" s="137">
        <v>3</v>
      </c>
      <c r="E420" s="137">
        <v>0</v>
      </c>
      <c r="F420" s="137">
        <v>0</v>
      </c>
      <c r="G420" s="137">
        <v>0</v>
      </c>
      <c r="H420" s="137">
        <v>2</v>
      </c>
      <c r="I420" s="137">
        <v>1</v>
      </c>
      <c r="J420" s="138">
        <v>0</v>
      </c>
      <c r="K420" s="138">
        <f t="shared" si="47"/>
        <v>3</v>
      </c>
      <c r="L420" s="97">
        <v>5</v>
      </c>
      <c r="S420" s="99" t="s">
        <v>10148</v>
      </c>
      <c r="T420" s="104">
        <v>15</v>
      </c>
      <c r="U420" s="104">
        <v>44</v>
      </c>
      <c r="V420" s="104">
        <v>27</v>
      </c>
      <c r="W420" s="104">
        <v>42</v>
      </c>
      <c r="X420" s="104">
        <v>370</v>
      </c>
      <c r="Y420" s="99">
        <f t="shared" si="48"/>
        <v>498</v>
      </c>
      <c r="Z420" s="97"/>
    </row>
    <row r="421" spans="1:26" x14ac:dyDescent="0.25">
      <c r="A421" s="139" t="s">
        <v>1070</v>
      </c>
      <c r="B421" s="139" t="s">
        <v>3312</v>
      </c>
      <c r="C421" s="140">
        <v>2</v>
      </c>
      <c r="D421" s="141">
        <v>2</v>
      </c>
      <c r="E421" s="141">
        <v>0</v>
      </c>
      <c r="F421" s="141">
        <v>0</v>
      </c>
      <c r="G421" s="141">
        <v>0</v>
      </c>
      <c r="H421" s="141">
        <v>2</v>
      </c>
      <c r="I421" s="141">
        <v>0</v>
      </c>
      <c r="J421" s="142">
        <v>0</v>
      </c>
      <c r="K421" s="138">
        <f t="shared" si="47"/>
        <v>2</v>
      </c>
      <c r="S421" s="123" t="s">
        <v>10149</v>
      </c>
      <c r="T421" s="124">
        <v>54</v>
      </c>
      <c r="U421" s="124">
        <v>178</v>
      </c>
      <c r="V421" s="124">
        <v>181</v>
      </c>
      <c r="W421" s="124">
        <v>283</v>
      </c>
      <c r="X421" s="124">
        <v>559</v>
      </c>
      <c r="Y421" s="99">
        <f t="shared" si="48"/>
        <v>1255</v>
      </c>
    </row>
    <row r="422" spans="1:26" x14ac:dyDescent="0.25">
      <c r="A422" s="139" t="s">
        <v>1070</v>
      </c>
      <c r="B422" s="139" t="s">
        <v>3472</v>
      </c>
      <c r="C422" s="140">
        <v>1</v>
      </c>
      <c r="D422" s="141">
        <v>1</v>
      </c>
      <c r="E422" s="141">
        <v>0</v>
      </c>
      <c r="F422" s="141">
        <v>0</v>
      </c>
      <c r="G422" s="141">
        <v>0</v>
      </c>
      <c r="H422" s="143">
        <v>1</v>
      </c>
      <c r="I422" s="141">
        <v>0</v>
      </c>
      <c r="J422" s="142">
        <v>0</v>
      </c>
      <c r="K422" s="138">
        <f t="shared" si="47"/>
        <v>1</v>
      </c>
      <c r="S422" s="99" t="s">
        <v>10165</v>
      </c>
      <c r="T422" s="104">
        <v>0</v>
      </c>
      <c r="U422" s="104">
        <v>0</v>
      </c>
      <c r="V422" s="104">
        <v>0</v>
      </c>
      <c r="W422" s="104">
        <v>1</v>
      </c>
      <c r="X422" s="104">
        <v>0</v>
      </c>
      <c r="Y422" s="99">
        <f t="shared" si="48"/>
        <v>1</v>
      </c>
      <c r="Z422" s="97"/>
    </row>
    <row r="423" spans="1:26" x14ac:dyDescent="0.25">
      <c r="A423" s="139" t="s">
        <v>1070</v>
      </c>
      <c r="B423" s="139" t="s">
        <v>1172</v>
      </c>
      <c r="C423" s="140">
        <v>77</v>
      </c>
      <c r="D423" s="141">
        <v>77</v>
      </c>
      <c r="E423" s="141">
        <v>1</v>
      </c>
      <c r="F423" s="141">
        <v>5</v>
      </c>
      <c r="G423" s="141">
        <v>1</v>
      </c>
      <c r="H423" s="141">
        <v>20</v>
      </c>
      <c r="I423" s="141">
        <v>50</v>
      </c>
      <c r="J423" s="142">
        <v>0</v>
      </c>
      <c r="K423" s="138">
        <f t="shared" si="47"/>
        <v>77</v>
      </c>
      <c r="L423" s="97">
        <v>80</v>
      </c>
      <c r="T423" s="97">
        <f>SUM(T412:T422)</f>
        <v>70</v>
      </c>
      <c r="U423" s="97">
        <f>SUM(U412:U422)</f>
        <v>227</v>
      </c>
      <c r="V423" s="97">
        <f>SUM(V412:V422)</f>
        <v>209</v>
      </c>
      <c r="W423" s="97">
        <f>SUM(W412:W422)</f>
        <v>360</v>
      </c>
      <c r="X423" s="97">
        <f>SUM(X412:X422)</f>
        <v>980</v>
      </c>
      <c r="Y423" s="99">
        <f t="shared" si="48"/>
        <v>1846</v>
      </c>
    </row>
    <row r="424" spans="1:26" x14ac:dyDescent="0.25">
      <c r="A424" s="135" t="s">
        <v>1060</v>
      </c>
      <c r="B424" s="135" t="s">
        <v>3312</v>
      </c>
      <c r="C424" s="136">
        <v>13</v>
      </c>
      <c r="D424" s="137">
        <v>13</v>
      </c>
      <c r="E424" s="137">
        <v>0</v>
      </c>
      <c r="F424" s="137">
        <v>4</v>
      </c>
      <c r="G424" s="137">
        <v>1</v>
      </c>
      <c r="H424" s="137">
        <v>8</v>
      </c>
      <c r="I424" s="137">
        <v>0</v>
      </c>
      <c r="J424" s="138">
        <v>0</v>
      </c>
      <c r="K424" s="138">
        <f t="shared" si="47"/>
        <v>13</v>
      </c>
    </row>
    <row r="425" spans="1:26" x14ac:dyDescent="0.25">
      <c r="A425" s="135" t="s">
        <v>1060</v>
      </c>
      <c r="B425" s="135" t="s">
        <v>3472</v>
      </c>
      <c r="C425" s="136">
        <v>26</v>
      </c>
      <c r="D425" s="137">
        <v>25</v>
      </c>
      <c r="E425" s="137">
        <v>0</v>
      </c>
      <c r="F425" s="144">
        <v>2</v>
      </c>
      <c r="G425" s="137">
        <v>0</v>
      </c>
      <c r="H425" s="144">
        <v>1</v>
      </c>
      <c r="I425" s="137">
        <v>22</v>
      </c>
      <c r="J425" s="138">
        <v>0</v>
      </c>
      <c r="K425" s="138">
        <f t="shared" si="47"/>
        <v>25</v>
      </c>
      <c r="S425" s="99" t="s">
        <v>10167</v>
      </c>
      <c r="T425" s="99" t="s">
        <v>1914</v>
      </c>
      <c r="U425" s="99" t="s">
        <v>1305</v>
      </c>
      <c r="V425" s="99" t="s">
        <v>1050</v>
      </c>
      <c r="W425" s="99" t="s">
        <v>150</v>
      </c>
      <c r="X425" s="99" t="s">
        <v>417</v>
      </c>
      <c r="Y425" s="99" t="s">
        <v>10130</v>
      </c>
    </row>
    <row r="426" spans="1:26" x14ac:dyDescent="0.25">
      <c r="A426" s="135" t="s">
        <v>1060</v>
      </c>
      <c r="B426" s="135" t="s">
        <v>773</v>
      </c>
      <c r="C426" s="136">
        <v>4</v>
      </c>
      <c r="D426" s="137">
        <v>4</v>
      </c>
      <c r="E426" s="137">
        <v>0</v>
      </c>
      <c r="F426" s="137">
        <v>4</v>
      </c>
      <c r="G426" s="137">
        <v>0</v>
      </c>
      <c r="H426" s="137">
        <v>0</v>
      </c>
      <c r="I426" s="137">
        <v>0</v>
      </c>
      <c r="J426" s="138">
        <v>0</v>
      </c>
      <c r="K426" s="138">
        <f t="shared" si="47"/>
        <v>4</v>
      </c>
      <c r="S426" s="99" t="s">
        <v>10140</v>
      </c>
      <c r="T426" s="104">
        <v>0</v>
      </c>
      <c r="U426" s="104">
        <v>0</v>
      </c>
      <c r="V426" s="104">
        <v>0</v>
      </c>
      <c r="W426" s="104">
        <v>0</v>
      </c>
      <c r="X426" s="104">
        <v>0</v>
      </c>
      <c r="Y426" s="99">
        <f t="shared" ref="Y426:Y437" si="49">SUM(T426:X426)</f>
        <v>0</v>
      </c>
    </row>
    <row r="427" spans="1:26" x14ac:dyDescent="0.25">
      <c r="A427" s="135" t="s">
        <v>1060</v>
      </c>
      <c r="B427" s="135" t="s">
        <v>4069</v>
      </c>
      <c r="C427" s="136">
        <v>1</v>
      </c>
      <c r="D427" s="137">
        <v>1</v>
      </c>
      <c r="E427" s="137">
        <v>0</v>
      </c>
      <c r="F427" s="137">
        <v>1</v>
      </c>
      <c r="G427" s="137">
        <v>0</v>
      </c>
      <c r="H427" s="137">
        <v>0</v>
      </c>
      <c r="I427" s="137">
        <v>0</v>
      </c>
      <c r="J427" s="138">
        <v>0</v>
      </c>
      <c r="K427" s="138">
        <f t="shared" si="47"/>
        <v>1</v>
      </c>
      <c r="S427" s="123" t="s">
        <v>10141</v>
      </c>
      <c r="T427" s="124">
        <v>0</v>
      </c>
      <c r="U427" s="124">
        <v>0</v>
      </c>
      <c r="V427" s="124">
        <v>0</v>
      </c>
      <c r="W427" s="126">
        <v>1</v>
      </c>
      <c r="X427" s="124">
        <v>0</v>
      </c>
      <c r="Y427" s="99">
        <f t="shared" si="49"/>
        <v>1</v>
      </c>
    </row>
    <row r="428" spans="1:26" x14ac:dyDescent="0.25">
      <c r="A428" s="135" t="s">
        <v>1060</v>
      </c>
      <c r="B428" s="135" t="s">
        <v>1172</v>
      </c>
      <c r="C428" s="136">
        <v>465</v>
      </c>
      <c r="D428" s="137">
        <v>455</v>
      </c>
      <c r="E428" s="137">
        <v>15</v>
      </c>
      <c r="F428" s="137">
        <v>33</v>
      </c>
      <c r="G428" s="137">
        <v>26</v>
      </c>
      <c r="H428" s="137">
        <v>33</v>
      </c>
      <c r="I428" s="137">
        <v>348</v>
      </c>
      <c r="J428" s="138">
        <v>0</v>
      </c>
      <c r="K428" s="138">
        <f t="shared" si="47"/>
        <v>455</v>
      </c>
      <c r="L428" s="97">
        <v>498</v>
      </c>
      <c r="S428" s="99" t="s">
        <v>10142</v>
      </c>
      <c r="T428" s="145">
        <v>0</v>
      </c>
      <c r="U428" s="145">
        <v>0</v>
      </c>
      <c r="V428" s="145">
        <v>0</v>
      </c>
      <c r="W428" s="104">
        <v>1</v>
      </c>
      <c r="X428" s="145">
        <v>0</v>
      </c>
      <c r="Y428" s="99">
        <f t="shared" si="49"/>
        <v>1</v>
      </c>
    </row>
    <row r="429" spans="1:26" x14ac:dyDescent="0.25">
      <c r="A429" s="139" t="s">
        <v>426</v>
      </c>
      <c r="B429" s="139" t="s">
        <v>3312</v>
      </c>
      <c r="C429" s="140">
        <v>107</v>
      </c>
      <c r="D429" s="141">
        <v>97</v>
      </c>
      <c r="E429" s="141">
        <v>15</v>
      </c>
      <c r="F429" s="141">
        <v>32</v>
      </c>
      <c r="G429" s="141">
        <v>25</v>
      </c>
      <c r="H429" s="141">
        <v>25</v>
      </c>
      <c r="I429" s="141">
        <v>0</v>
      </c>
      <c r="J429" s="142">
        <v>0</v>
      </c>
      <c r="K429" s="138">
        <f t="shared" si="47"/>
        <v>97</v>
      </c>
      <c r="S429" s="123" t="s">
        <v>10143</v>
      </c>
      <c r="T429" s="146">
        <v>0</v>
      </c>
      <c r="U429" s="146">
        <v>0</v>
      </c>
      <c r="V429" s="146">
        <v>0</v>
      </c>
      <c r="W429" s="146">
        <v>1</v>
      </c>
      <c r="X429" s="146">
        <v>0</v>
      </c>
      <c r="Y429" s="99">
        <f t="shared" si="49"/>
        <v>1</v>
      </c>
    </row>
    <row r="430" spans="1:26" x14ac:dyDescent="0.25">
      <c r="A430" s="139" t="s">
        <v>426</v>
      </c>
      <c r="B430" s="139" t="s">
        <v>3472</v>
      </c>
      <c r="C430" s="140">
        <v>176</v>
      </c>
      <c r="D430" s="141">
        <v>169</v>
      </c>
      <c r="E430" s="141">
        <v>0</v>
      </c>
      <c r="F430" s="141">
        <v>22</v>
      </c>
      <c r="G430" s="141">
        <v>2</v>
      </c>
      <c r="H430" s="141">
        <v>107</v>
      </c>
      <c r="I430" s="141">
        <v>38</v>
      </c>
      <c r="J430" s="142">
        <v>0</v>
      </c>
      <c r="K430" s="138">
        <f t="shared" si="47"/>
        <v>169</v>
      </c>
      <c r="S430" s="129" t="s">
        <v>10144</v>
      </c>
      <c r="T430" s="130">
        <v>0</v>
      </c>
      <c r="U430" s="130">
        <v>0</v>
      </c>
      <c r="V430" s="130">
        <v>0</v>
      </c>
      <c r="W430" s="130">
        <v>1</v>
      </c>
      <c r="X430" s="130">
        <v>0</v>
      </c>
      <c r="Y430" s="129">
        <f t="shared" si="49"/>
        <v>1</v>
      </c>
    </row>
    <row r="431" spans="1:26" x14ac:dyDescent="0.25">
      <c r="A431" s="139" t="s">
        <v>426</v>
      </c>
      <c r="B431" s="139" t="s">
        <v>773</v>
      </c>
      <c r="C431" s="140">
        <v>21</v>
      </c>
      <c r="D431" s="141">
        <v>17</v>
      </c>
      <c r="E431" s="141">
        <v>0</v>
      </c>
      <c r="F431" s="141">
        <v>16</v>
      </c>
      <c r="G431" s="141">
        <v>0</v>
      </c>
      <c r="H431" s="141">
        <v>1</v>
      </c>
      <c r="I431" s="141">
        <v>0</v>
      </c>
      <c r="J431" s="142">
        <v>0</v>
      </c>
      <c r="K431" s="138">
        <f t="shared" si="47"/>
        <v>17</v>
      </c>
      <c r="S431" s="123" t="s">
        <v>10145</v>
      </c>
      <c r="T431" s="147">
        <v>0</v>
      </c>
      <c r="U431" s="147">
        <v>0</v>
      </c>
      <c r="V431" s="147">
        <v>0</v>
      </c>
      <c r="W431" s="147">
        <v>1</v>
      </c>
      <c r="X431" s="147">
        <v>0</v>
      </c>
      <c r="Y431" s="99">
        <f t="shared" si="49"/>
        <v>1</v>
      </c>
    </row>
    <row r="432" spans="1:26" x14ac:dyDescent="0.25">
      <c r="A432" s="139" t="s">
        <v>426</v>
      </c>
      <c r="B432" s="139" t="s">
        <v>4069</v>
      </c>
      <c r="C432" s="140">
        <v>18</v>
      </c>
      <c r="D432" s="141">
        <v>18</v>
      </c>
      <c r="E432" s="141">
        <v>0</v>
      </c>
      <c r="F432" s="141">
        <v>1</v>
      </c>
      <c r="G432" s="141">
        <v>14</v>
      </c>
      <c r="H432" s="141">
        <v>0</v>
      </c>
      <c r="I432" s="141">
        <v>0</v>
      </c>
      <c r="J432" s="142">
        <v>3</v>
      </c>
      <c r="K432" s="138">
        <f t="shared" si="47"/>
        <v>18</v>
      </c>
      <c r="S432" s="99" t="s">
        <v>10146</v>
      </c>
      <c r="T432" s="148">
        <v>0</v>
      </c>
      <c r="U432" s="148">
        <v>0</v>
      </c>
      <c r="V432" s="148">
        <v>0</v>
      </c>
      <c r="W432" s="148">
        <v>1</v>
      </c>
      <c r="X432" s="148">
        <v>0</v>
      </c>
      <c r="Y432" s="99">
        <f t="shared" si="49"/>
        <v>1</v>
      </c>
    </row>
    <row r="433" spans="1:26" x14ac:dyDescent="0.25">
      <c r="A433" s="139" t="s">
        <v>426</v>
      </c>
      <c r="B433" s="139" t="s">
        <v>1172</v>
      </c>
      <c r="C433" s="140">
        <v>960</v>
      </c>
      <c r="D433" s="141">
        <v>957</v>
      </c>
      <c r="E433" s="141">
        <v>39</v>
      </c>
      <c r="F433" s="141">
        <v>107</v>
      </c>
      <c r="G433" s="141">
        <v>140</v>
      </c>
      <c r="H433" s="141">
        <v>150</v>
      </c>
      <c r="I433" s="141">
        <v>521</v>
      </c>
      <c r="J433" s="142">
        <v>0</v>
      </c>
      <c r="K433" s="138">
        <f t="shared" si="47"/>
        <v>957</v>
      </c>
      <c r="L433" s="97">
        <v>1258</v>
      </c>
      <c r="S433" s="123" t="s">
        <v>10147</v>
      </c>
      <c r="T433" s="147">
        <v>0</v>
      </c>
      <c r="U433" s="147">
        <v>0</v>
      </c>
      <c r="V433" s="147">
        <v>0</v>
      </c>
      <c r="W433" s="147">
        <v>2</v>
      </c>
      <c r="X433" s="147">
        <v>0</v>
      </c>
      <c r="Y433" s="99">
        <f t="shared" si="49"/>
        <v>2</v>
      </c>
    </row>
    <row r="434" spans="1:26" x14ac:dyDescent="0.25">
      <c r="A434" s="135" t="s">
        <v>152</v>
      </c>
      <c r="B434" s="135" t="s">
        <v>1172</v>
      </c>
      <c r="C434" s="136">
        <v>1</v>
      </c>
      <c r="D434" s="137">
        <v>1</v>
      </c>
      <c r="E434" s="137">
        <v>0</v>
      </c>
      <c r="F434" s="137">
        <v>0</v>
      </c>
      <c r="G434" s="137">
        <v>0</v>
      </c>
      <c r="H434" s="137">
        <v>1</v>
      </c>
      <c r="I434" s="137">
        <v>0</v>
      </c>
      <c r="J434" s="138">
        <v>0</v>
      </c>
      <c r="K434" s="138">
        <f t="shared" si="47"/>
        <v>1</v>
      </c>
      <c r="L434" s="97">
        <v>1</v>
      </c>
      <c r="S434" s="99" t="s">
        <v>10148</v>
      </c>
      <c r="T434" s="137">
        <v>0</v>
      </c>
      <c r="U434" s="137">
        <v>4</v>
      </c>
      <c r="V434" s="137">
        <v>1</v>
      </c>
      <c r="W434" s="137">
        <v>8</v>
      </c>
      <c r="X434" s="137">
        <v>0</v>
      </c>
      <c r="Y434" s="99">
        <f t="shared" si="49"/>
        <v>13</v>
      </c>
    </row>
    <row r="435" spans="1:26" x14ac:dyDescent="0.25">
      <c r="A435" s="135" t="s">
        <v>10166</v>
      </c>
      <c r="B435" s="149"/>
      <c r="C435" s="149">
        <f t="shared" ref="C435:L435" si="50">SUM(C411:C434)</f>
        <v>1884</v>
      </c>
      <c r="D435" s="149">
        <f t="shared" si="50"/>
        <v>1849</v>
      </c>
      <c r="E435" s="149">
        <f t="shared" si="50"/>
        <v>70</v>
      </c>
      <c r="F435" s="149">
        <f t="shared" si="50"/>
        <v>227</v>
      </c>
      <c r="G435" s="149">
        <f t="shared" si="50"/>
        <v>209</v>
      </c>
      <c r="H435" s="149">
        <f t="shared" si="50"/>
        <v>360</v>
      </c>
      <c r="I435" s="149">
        <f t="shared" si="50"/>
        <v>980</v>
      </c>
      <c r="J435" s="149">
        <f t="shared" si="50"/>
        <v>3</v>
      </c>
      <c r="K435" s="149">
        <f t="shared" si="50"/>
        <v>1849</v>
      </c>
      <c r="L435" s="97">
        <f t="shared" si="50"/>
        <v>1849</v>
      </c>
      <c r="S435" s="123" t="s">
        <v>10149</v>
      </c>
      <c r="T435" s="141">
        <v>15</v>
      </c>
      <c r="U435" s="141">
        <v>32</v>
      </c>
      <c r="V435" s="141">
        <v>25</v>
      </c>
      <c r="W435" s="141">
        <v>25</v>
      </c>
      <c r="X435" s="141">
        <v>0</v>
      </c>
      <c r="Y435" s="99">
        <f t="shared" si="49"/>
        <v>97</v>
      </c>
    </row>
    <row r="436" spans="1:26" x14ac:dyDescent="0.25">
      <c r="I436" s="95" t="s">
        <v>10199</v>
      </c>
      <c r="S436" s="99" t="s">
        <v>10165</v>
      </c>
      <c r="T436" s="137">
        <v>0</v>
      </c>
      <c r="U436" s="137">
        <v>0</v>
      </c>
      <c r="V436" s="137">
        <v>0</v>
      </c>
      <c r="W436" s="137">
        <v>0</v>
      </c>
      <c r="X436" s="137">
        <v>0</v>
      </c>
      <c r="Y436" s="99">
        <f t="shared" si="49"/>
        <v>0</v>
      </c>
    </row>
    <row r="437" spans="1:26" x14ac:dyDescent="0.25">
      <c r="T437" s="133">
        <f>SUM(T426:T436)</f>
        <v>15</v>
      </c>
      <c r="U437" s="133">
        <f>SUM(U426:U436)</f>
        <v>36</v>
      </c>
      <c r="V437" s="133">
        <f>SUM(V426:V436)</f>
        <v>26</v>
      </c>
      <c r="W437" s="133">
        <f>SUM(W426:W436)</f>
        <v>41</v>
      </c>
      <c r="X437" s="133">
        <f>SUM(X426:X436)</f>
        <v>0</v>
      </c>
      <c r="Y437" s="129">
        <f t="shared" si="49"/>
        <v>118</v>
      </c>
    </row>
    <row r="439" spans="1:26" x14ac:dyDescent="0.25">
      <c r="E439" s="95">
        <f t="shared" ref="E439:J439" si="51">SUM(E429:E433)</f>
        <v>54</v>
      </c>
      <c r="F439" s="95">
        <f t="shared" si="51"/>
        <v>178</v>
      </c>
      <c r="G439" s="95">
        <f t="shared" si="51"/>
        <v>181</v>
      </c>
      <c r="H439" s="95">
        <f t="shared" si="51"/>
        <v>283</v>
      </c>
      <c r="I439" s="95">
        <f t="shared" si="51"/>
        <v>559</v>
      </c>
      <c r="J439" s="95">
        <f t="shared" si="51"/>
        <v>3</v>
      </c>
      <c r="S439" s="99" t="s">
        <v>10169</v>
      </c>
      <c r="T439" s="99" t="s">
        <v>1914</v>
      </c>
      <c r="U439" s="99" t="s">
        <v>1305</v>
      </c>
      <c r="V439" s="99" t="s">
        <v>1050</v>
      </c>
      <c r="W439" s="99" t="s">
        <v>150</v>
      </c>
      <c r="X439" s="99" t="s">
        <v>417</v>
      </c>
      <c r="Y439" s="99" t="s">
        <v>10170</v>
      </c>
    </row>
    <row r="440" spans="1:26" x14ac:dyDescent="0.25">
      <c r="S440" s="99" t="s">
        <v>10140</v>
      </c>
      <c r="T440" s="104">
        <v>0</v>
      </c>
      <c r="U440" s="104">
        <v>0</v>
      </c>
      <c r="V440" s="104">
        <v>0</v>
      </c>
      <c r="W440" s="104">
        <v>1</v>
      </c>
      <c r="X440" s="104">
        <v>0</v>
      </c>
      <c r="Y440" s="104">
        <f t="shared" ref="Y440:Y451" si="52">SUM(T440:W440)</f>
        <v>1</v>
      </c>
      <c r="Z440" s="99" t="s">
        <v>10140</v>
      </c>
    </row>
    <row r="441" spans="1:26" x14ac:dyDescent="0.25">
      <c r="S441" s="123" t="s">
        <v>10141</v>
      </c>
      <c r="T441" s="124">
        <v>0</v>
      </c>
      <c r="U441" s="124">
        <v>0</v>
      </c>
      <c r="V441" s="124">
        <v>0</v>
      </c>
      <c r="W441" s="124">
        <v>0</v>
      </c>
      <c r="X441" s="124">
        <v>0</v>
      </c>
      <c r="Y441" s="104">
        <f t="shared" si="52"/>
        <v>0</v>
      </c>
      <c r="Z441" s="123" t="s">
        <v>10141</v>
      </c>
    </row>
    <row r="442" spans="1:26" x14ac:dyDescent="0.25">
      <c r="S442" s="99" t="s">
        <v>10142</v>
      </c>
      <c r="T442" s="104">
        <v>0</v>
      </c>
      <c r="U442" s="104">
        <v>0</v>
      </c>
      <c r="V442" s="104">
        <v>0</v>
      </c>
      <c r="W442" s="104">
        <v>0</v>
      </c>
      <c r="X442" s="104">
        <v>0</v>
      </c>
      <c r="Y442" s="104">
        <f t="shared" si="52"/>
        <v>0</v>
      </c>
      <c r="Z442" s="99" t="s">
        <v>10142</v>
      </c>
    </row>
    <row r="443" spans="1:26" x14ac:dyDescent="0.25">
      <c r="S443" s="123" t="s">
        <v>10143</v>
      </c>
      <c r="T443" s="124">
        <v>0</v>
      </c>
      <c r="U443" s="124">
        <v>0</v>
      </c>
      <c r="V443" s="124">
        <v>0</v>
      </c>
      <c r="W443" s="124">
        <v>0</v>
      </c>
      <c r="X443" s="124">
        <v>0</v>
      </c>
      <c r="Y443" s="104">
        <f t="shared" si="52"/>
        <v>0</v>
      </c>
      <c r="Z443" s="123" t="s">
        <v>10143</v>
      </c>
    </row>
    <row r="444" spans="1:26" x14ac:dyDescent="0.25">
      <c r="S444" s="99" t="s">
        <v>10144</v>
      </c>
      <c r="T444" s="104">
        <v>0</v>
      </c>
      <c r="U444" s="104">
        <v>0</v>
      </c>
      <c r="V444" s="104">
        <v>0</v>
      </c>
      <c r="W444" s="104">
        <v>0</v>
      </c>
      <c r="X444" s="104">
        <v>0</v>
      </c>
      <c r="Y444" s="104">
        <f t="shared" si="52"/>
        <v>0</v>
      </c>
      <c r="Z444" s="99" t="s">
        <v>10144</v>
      </c>
    </row>
    <row r="445" spans="1:26" x14ac:dyDescent="0.25">
      <c r="S445" s="123" t="s">
        <v>10145</v>
      </c>
      <c r="T445" s="124">
        <v>0</v>
      </c>
      <c r="U445" s="124">
        <v>0</v>
      </c>
      <c r="V445" s="124">
        <v>0</v>
      </c>
      <c r="W445" s="124">
        <v>1</v>
      </c>
      <c r="X445" s="124">
        <v>0</v>
      </c>
      <c r="Y445" s="104">
        <f t="shared" si="52"/>
        <v>1</v>
      </c>
      <c r="Z445" s="123" t="s">
        <v>10145</v>
      </c>
    </row>
    <row r="446" spans="1:26" x14ac:dyDescent="0.25">
      <c r="S446" s="99" t="s">
        <v>10146</v>
      </c>
      <c r="T446" s="104">
        <v>0</v>
      </c>
      <c r="U446" s="104">
        <v>0</v>
      </c>
      <c r="V446" s="104">
        <v>0</v>
      </c>
      <c r="W446" s="104">
        <v>3</v>
      </c>
      <c r="X446" s="104">
        <v>1</v>
      </c>
      <c r="Y446" s="104">
        <f t="shared" si="52"/>
        <v>3</v>
      </c>
      <c r="Z446" s="99" t="s">
        <v>10146</v>
      </c>
    </row>
    <row r="447" spans="1:26" x14ac:dyDescent="0.25">
      <c r="S447" s="123" t="s">
        <v>10147</v>
      </c>
      <c r="T447" s="124">
        <v>1</v>
      </c>
      <c r="U447" s="124">
        <v>5</v>
      </c>
      <c r="V447" s="124">
        <v>1</v>
      </c>
      <c r="W447" s="124">
        <v>21</v>
      </c>
      <c r="X447" s="124">
        <v>50</v>
      </c>
      <c r="Y447" s="104">
        <f t="shared" si="52"/>
        <v>28</v>
      </c>
      <c r="Z447" s="123" t="s">
        <v>10147</v>
      </c>
    </row>
    <row r="448" spans="1:26" x14ac:dyDescent="0.25">
      <c r="S448" s="99" t="s">
        <v>10148</v>
      </c>
      <c r="T448" s="104">
        <v>15</v>
      </c>
      <c r="U448" s="104">
        <v>40</v>
      </c>
      <c r="V448" s="104">
        <v>26</v>
      </c>
      <c r="W448" s="104">
        <v>34</v>
      </c>
      <c r="X448" s="104">
        <v>370</v>
      </c>
      <c r="Y448" s="104">
        <f t="shared" si="52"/>
        <v>115</v>
      </c>
      <c r="Z448" s="99" t="s">
        <v>10148</v>
      </c>
    </row>
    <row r="449" spans="1:26" x14ac:dyDescent="0.25">
      <c r="S449" s="123" t="s">
        <v>10149</v>
      </c>
      <c r="T449" s="124">
        <v>39</v>
      </c>
      <c r="U449" s="124">
        <v>146</v>
      </c>
      <c r="V449" s="124">
        <v>156</v>
      </c>
      <c r="W449" s="124">
        <v>258</v>
      </c>
      <c r="X449" s="124">
        <v>559</v>
      </c>
      <c r="Y449" s="104">
        <f t="shared" si="52"/>
        <v>599</v>
      </c>
      <c r="Z449" s="123" t="s">
        <v>10149</v>
      </c>
    </row>
    <row r="450" spans="1:26" x14ac:dyDescent="0.25">
      <c r="S450" s="99" t="s">
        <v>10165</v>
      </c>
      <c r="T450" s="104">
        <v>0</v>
      </c>
      <c r="U450" s="104">
        <v>0</v>
      </c>
      <c r="V450" s="104">
        <v>0</v>
      </c>
      <c r="W450" s="104">
        <v>1</v>
      </c>
      <c r="X450" s="104">
        <v>0</v>
      </c>
      <c r="Y450" s="104">
        <f t="shared" si="52"/>
        <v>1</v>
      </c>
      <c r="Z450" s="99" t="s">
        <v>10165</v>
      </c>
    </row>
    <row r="451" spans="1:26" x14ac:dyDescent="0.25">
      <c r="T451" s="97">
        <f>SUM(T440:T450)</f>
        <v>55</v>
      </c>
      <c r="U451" s="97">
        <f>SUM(U440:U450)</f>
        <v>191</v>
      </c>
      <c r="V451" s="97">
        <f>SUM(V440:V450)</f>
        <v>183</v>
      </c>
      <c r="W451" s="97">
        <f>SUM(W440:W450)</f>
        <v>319</v>
      </c>
      <c r="X451" s="97">
        <f>SUM(X440:X450)</f>
        <v>980</v>
      </c>
      <c r="Y451" s="104">
        <f t="shared" si="52"/>
        <v>748</v>
      </c>
    </row>
    <row r="458" spans="1:26" ht="39.6" x14ac:dyDescent="0.25">
      <c r="A458" s="110" t="s">
        <v>10200</v>
      </c>
      <c r="B458" s="110" t="s">
        <v>9188</v>
      </c>
      <c r="C458" s="110" t="s">
        <v>10128</v>
      </c>
      <c r="D458" s="110" t="s">
        <v>10155</v>
      </c>
      <c r="E458" s="111" t="s">
        <v>10156</v>
      </c>
      <c r="F458" s="110" t="s">
        <v>10157</v>
      </c>
      <c r="G458" s="110" t="s">
        <v>10158</v>
      </c>
      <c r="H458" s="110" t="s">
        <v>10159</v>
      </c>
      <c r="I458" s="110" t="s">
        <v>10160</v>
      </c>
      <c r="J458" s="112" t="s">
        <v>10161</v>
      </c>
      <c r="K458" s="113" t="s">
        <v>10162</v>
      </c>
      <c r="L458" s="114" t="s">
        <v>10201</v>
      </c>
      <c r="S458" s="95" t="s">
        <v>10200</v>
      </c>
    </row>
    <row r="459" spans="1:26" x14ac:dyDescent="0.25">
      <c r="A459" s="139" t="s">
        <v>2517</v>
      </c>
      <c r="B459" s="139" t="s">
        <v>1172</v>
      </c>
      <c r="C459" s="140">
        <v>5</v>
      </c>
      <c r="D459" s="141">
        <v>5</v>
      </c>
      <c r="E459" s="141">
        <v>0</v>
      </c>
      <c r="F459" s="141">
        <v>0</v>
      </c>
      <c r="G459" s="141">
        <v>0</v>
      </c>
      <c r="H459" s="141">
        <v>0</v>
      </c>
      <c r="I459" s="141">
        <v>5</v>
      </c>
      <c r="J459" s="142">
        <v>0</v>
      </c>
      <c r="K459" s="138">
        <f t="shared" ref="K459:K472" si="53">SUM(E459:J459)</f>
        <v>5</v>
      </c>
      <c r="L459" s="97">
        <v>5</v>
      </c>
      <c r="S459" s="99" t="s">
        <v>10164</v>
      </c>
      <c r="T459" s="99" t="s">
        <v>1914</v>
      </c>
      <c r="U459" s="99" t="s">
        <v>1305</v>
      </c>
      <c r="V459" s="99" t="s">
        <v>1050</v>
      </c>
      <c r="W459" s="99" t="s">
        <v>150</v>
      </c>
      <c r="X459" s="99" t="s">
        <v>417</v>
      </c>
      <c r="Y459" s="99" t="s">
        <v>10130</v>
      </c>
    </row>
    <row r="460" spans="1:26" x14ac:dyDescent="0.25">
      <c r="A460" s="135" t="s">
        <v>2666</v>
      </c>
      <c r="B460" s="135" t="s">
        <v>3472</v>
      </c>
      <c r="C460" s="136">
        <v>8</v>
      </c>
      <c r="D460" s="137">
        <v>8</v>
      </c>
      <c r="E460" s="137">
        <v>0</v>
      </c>
      <c r="F460" s="137">
        <v>0</v>
      </c>
      <c r="G460" s="137">
        <v>0</v>
      </c>
      <c r="H460" s="137">
        <v>0</v>
      </c>
      <c r="I460" s="137">
        <v>8</v>
      </c>
      <c r="J460" s="138">
        <v>0</v>
      </c>
      <c r="K460" s="138">
        <f t="shared" si="53"/>
        <v>8</v>
      </c>
      <c r="S460" s="99" t="s">
        <v>10140</v>
      </c>
      <c r="T460" s="104">
        <v>0</v>
      </c>
      <c r="U460" s="104">
        <v>0</v>
      </c>
      <c r="V460" s="104">
        <v>0</v>
      </c>
      <c r="W460" s="104">
        <v>0</v>
      </c>
      <c r="X460" s="104">
        <v>0</v>
      </c>
      <c r="Y460" s="99">
        <f t="shared" ref="Y460:Y470" si="54">SUM(T460:X460)</f>
        <v>0</v>
      </c>
    </row>
    <row r="461" spans="1:26" x14ac:dyDescent="0.25">
      <c r="A461" s="135" t="s">
        <v>2666</v>
      </c>
      <c r="B461" s="135" t="s">
        <v>1172</v>
      </c>
      <c r="C461" s="136">
        <v>7</v>
      </c>
      <c r="D461" s="137">
        <v>7</v>
      </c>
      <c r="E461" s="137">
        <v>0</v>
      </c>
      <c r="F461" s="137">
        <v>0</v>
      </c>
      <c r="G461" s="137">
        <v>0</v>
      </c>
      <c r="H461" s="137">
        <v>3</v>
      </c>
      <c r="I461" s="137">
        <v>4</v>
      </c>
      <c r="J461" s="138">
        <v>0</v>
      </c>
      <c r="K461" s="138">
        <f t="shared" si="53"/>
        <v>7</v>
      </c>
      <c r="L461" s="97">
        <v>15</v>
      </c>
      <c r="S461" s="123" t="s">
        <v>10141</v>
      </c>
      <c r="T461" s="124">
        <v>0</v>
      </c>
      <c r="U461" s="124">
        <v>0</v>
      </c>
      <c r="V461" s="124">
        <v>0</v>
      </c>
      <c r="W461" s="124">
        <v>0</v>
      </c>
      <c r="X461" s="124">
        <v>0</v>
      </c>
      <c r="Y461" s="99">
        <f t="shared" si="54"/>
        <v>0</v>
      </c>
    </row>
    <row r="462" spans="1:26" x14ac:dyDescent="0.25">
      <c r="A462" s="139" t="s">
        <v>1070</v>
      </c>
      <c r="B462" s="139" t="s">
        <v>3472</v>
      </c>
      <c r="C462" s="140">
        <v>1</v>
      </c>
      <c r="D462" s="141">
        <v>1</v>
      </c>
      <c r="E462" s="141">
        <v>0</v>
      </c>
      <c r="F462" s="141">
        <v>0</v>
      </c>
      <c r="G462" s="141">
        <v>0</v>
      </c>
      <c r="H462" s="141">
        <v>0</v>
      </c>
      <c r="I462" s="141">
        <v>1</v>
      </c>
      <c r="J462" s="142">
        <v>0</v>
      </c>
      <c r="K462" s="138">
        <f t="shared" si="53"/>
        <v>1</v>
      </c>
      <c r="S462" s="99" t="s">
        <v>10142</v>
      </c>
      <c r="T462" s="104">
        <v>0</v>
      </c>
      <c r="U462" s="104">
        <v>0</v>
      </c>
      <c r="V462" s="104">
        <v>0</v>
      </c>
      <c r="W462" s="104">
        <v>0</v>
      </c>
      <c r="X462" s="104">
        <v>0</v>
      </c>
      <c r="Y462" s="99">
        <f t="shared" si="54"/>
        <v>0</v>
      </c>
    </row>
    <row r="463" spans="1:26" x14ac:dyDescent="0.25">
      <c r="A463" s="139" t="s">
        <v>1070</v>
      </c>
      <c r="B463" s="139" t="s">
        <v>1172</v>
      </c>
      <c r="C463" s="140">
        <v>94</v>
      </c>
      <c r="D463" s="141">
        <v>94</v>
      </c>
      <c r="E463" s="141">
        <v>1</v>
      </c>
      <c r="F463" s="141">
        <v>8</v>
      </c>
      <c r="G463" s="141">
        <v>7</v>
      </c>
      <c r="H463" s="141">
        <v>21</v>
      </c>
      <c r="I463" s="141">
        <v>57</v>
      </c>
      <c r="J463" s="142">
        <v>0</v>
      </c>
      <c r="K463" s="138">
        <f t="shared" si="53"/>
        <v>94</v>
      </c>
      <c r="L463" s="97">
        <v>95</v>
      </c>
      <c r="S463" s="123" t="s">
        <v>10143</v>
      </c>
      <c r="T463" s="124">
        <v>0</v>
      </c>
      <c r="U463" s="124">
        <v>0</v>
      </c>
      <c r="V463" s="124">
        <v>0</v>
      </c>
      <c r="W463" s="124">
        <v>0</v>
      </c>
      <c r="X463" s="124">
        <v>0</v>
      </c>
      <c r="Y463" s="99">
        <f t="shared" si="54"/>
        <v>0</v>
      </c>
    </row>
    <row r="464" spans="1:26" x14ac:dyDescent="0.25">
      <c r="A464" s="135" t="s">
        <v>1060</v>
      </c>
      <c r="B464" s="135" t="s">
        <v>3312</v>
      </c>
      <c r="C464" s="136">
        <v>18</v>
      </c>
      <c r="D464" s="137">
        <v>18</v>
      </c>
      <c r="E464" s="137">
        <v>1</v>
      </c>
      <c r="F464" s="137">
        <v>6</v>
      </c>
      <c r="G464" s="137">
        <v>6</v>
      </c>
      <c r="H464" s="137">
        <v>4</v>
      </c>
      <c r="I464" s="137">
        <v>1</v>
      </c>
      <c r="J464" s="138">
        <v>0</v>
      </c>
      <c r="K464" s="138">
        <f t="shared" si="53"/>
        <v>18</v>
      </c>
      <c r="S464" s="99" t="s">
        <v>10144</v>
      </c>
      <c r="T464" s="104">
        <v>0</v>
      </c>
      <c r="U464" s="104">
        <v>0</v>
      </c>
      <c r="V464" s="104">
        <v>0</v>
      </c>
      <c r="W464" s="104">
        <v>0</v>
      </c>
      <c r="X464" s="104">
        <v>0</v>
      </c>
      <c r="Y464" s="99">
        <f t="shared" si="54"/>
        <v>0</v>
      </c>
    </row>
    <row r="465" spans="1:26" x14ac:dyDescent="0.25">
      <c r="A465" s="135" t="s">
        <v>1060</v>
      </c>
      <c r="B465" s="135" t="s">
        <v>3472</v>
      </c>
      <c r="C465" s="136">
        <v>10</v>
      </c>
      <c r="D465" s="137">
        <v>10</v>
      </c>
      <c r="E465" s="137">
        <v>0</v>
      </c>
      <c r="F465" s="137">
        <v>0</v>
      </c>
      <c r="G465" s="137">
        <v>0</v>
      </c>
      <c r="H465" s="137">
        <v>0</v>
      </c>
      <c r="I465" s="137">
        <v>10</v>
      </c>
      <c r="J465" s="138">
        <v>0</v>
      </c>
      <c r="K465" s="138">
        <f t="shared" si="53"/>
        <v>10</v>
      </c>
      <c r="S465" s="123" t="s">
        <v>10145</v>
      </c>
      <c r="T465" s="124">
        <v>0</v>
      </c>
      <c r="U465" s="124">
        <v>0</v>
      </c>
      <c r="V465" s="124">
        <v>0</v>
      </c>
      <c r="W465" s="124">
        <v>0</v>
      </c>
      <c r="X465" s="124">
        <v>5</v>
      </c>
      <c r="Y465" s="99">
        <f t="shared" si="54"/>
        <v>5</v>
      </c>
    </row>
    <row r="466" spans="1:26" x14ac:dyDescent="0.25">
      <c r="A466" s="135" t="s">
        <v>1060</v>
      </c>
      <c r="B466" s="135" t="s">
        <v>4069</v>
      </c>
      <c r="C466" s="136">
        <v>1</v>
      </c>
      <c r="D466" s="137">
        <v>1</v>
      </c>
      <c r="E466" s="137">
        <v>1</v>
      </c>
      <c r="F466" s="137">
        <v>0</v>
      </c>
      <c r="G466" s="137">
        <v>0</v>
      </c>
      <c r="H466" s="137">
        <v>0</v>
      </c>
      <c r="I466" s="137">
        <v>0</v>
      </c>
      <c r="J466" s="138">
        <v>0</v>
      </c>
      <c r="K466" s="138">
        <f t="shared" si="53"/>
        <v>1</v>
      </c>
      <c r="S466" s="99" t="s">
        <v>10146</v>
      </c>
      <c r="T466" s="104">
        <v>0</v>
      </c>
      <c r="U466" s="104">
        <v>0</v>
      </c>
      <c r="V466" s="104">
        <v>0</v>
      </c>
      <c r="W466" s="104">
        <v>3</v>
      </c>
      <c r="X466" s="104">
        <v>12</v>
      </c>
      <c r="Y466" s="99">
        <f t="shared" si="54"/>
        <v>15</v>
      </c>
    </row>
    <row r="467" spans="1:26" x14ac:dyDescent="0.25">
      <c r="A467" s="135" t="s">
        <v>1060</v>
      </c>
      <c r="B467" s="135" t="s">
        <v>1172</v>
      </c>
      <c r="C467" s="136">
        <v>526</v>
      </c>
      <c r="D467" s="137">
        <v>525</v>
      </c>
      <c r="E467" s="137">
        <v>18</v>
      </c>
      <c r="F467" s="137">
        <v>39</v>
      </c>
      <c r="G467" s="137">
        <v>47</v>
      </c>
      <c r="H467" s="137">
        <v>28</v>
      </c>
      <c r="I467" s="137">
        <v>393</v>
      </c>
      <c r="J467" s="138">
        <v>0</v>
      </c>
      <c r="K467" s="138">
        <f t="shared" si="53"/>
        <v>525</v>
      </c>
      <c r="L467" s="97">
        <f>SUM(K464:K467)</f>
        <v>554</v>
      </c>
      <c r="S467" s="123" t="s">
        <v>10147</v>
      </c>
      <c r="T467" s="124">
        <v>1</v>
      </c>
      <c r="U467" s="124">
        <v>8</v>
      </c>
      <c r="V467" s="124">
        <v>7</v>
      </c>
      <c r="W467" s="124">
        <v>21</v>
      </c>
      <c r="X467" s="124">
        <v>58</v>
      </c>
      <c r="Y467" s="99">
        <f t="shared" si="54"/>
        <v>95</v>
      </c>
      <c r="Z467" s="97"/>
    </row>
    <row r="468" spans="1:26" x14ac:dyDescent="0.25">
      <c r="A468" s="139" t="s">
        <v>426</v>
      </c>
      <c r="B468" s="139" t="s">
        <v>3312</v>
      </c>
      <c r="C468" s="140">
        <v>38</v>
      </c>
      <c r="D468" s="141">
        <v>37</v>
      </c>
      <c r="E468" s="141">
        <v>20</v>
      </c>
      <c r="F468" s="141">
        <v>0</v>
      </c>
      <c r="G468" s="141">
        <v>0</v>
      </c>
      <c r="H468" s="141">
        <v>17</v>
      </c>
      <c r="I468" s="141">
        <v>0</v>
      </c>
      <c r="J468" s="142">
        <v>0</v>
      </c>
      <c r="K468" s="138">
        <f t="shared" si="53"/>
        <v>37</v>
      </c>
      <c r="S468" s="99" t="s">
        <v>10148</v>
      </c>
      <c r="T468" s="104">
        <v>20</v>
      </c>
      <c r="U468" s="104">
        <v>45</v>
      </c>
      <c r="V468" s="104">
        <v>53</v>
      </c>
      <c r="W468" s="104">
        <v>32</v>
      </c>
      <c r="X468" s="104">
        <v>404</v>
      </c>
      <c r="Y468" s="99">
        <f t="shared" si="54"/>
        <v>554</v>
      </c>
      <c r="Z468" s="97"/>
    </row>
    <row r="469" spans="1:26" x14ac:dyDescent="0.25">
      <c r="A469" s="139" t="s">
        <v>426</v>
      </c>
      <c r="B469" s="139" t="s">
        <v>3472</v>
      </c>
      <c r="C469" s="140">
        <v>461</v>
      </c>
      <c r="D469" s="141">
        <v>434</v>
      </c>
      <c r="E469" s="141">
        <v>3</v>
      </c>
      <c r="F469" s="141">
        <v>143</v>
      </c>
      <c r="G469" s="141">
        <v>105</v>
      </c>
      <c r="H469" s="141">
        <v>121</v>
      </c>
      <c r="I469" s="141">
        <v>62</v>
      </c>
      <c r="J469" s="142">
        <v>0</v>
      </c>
      <c r="K469" s="138">
        <f t="shared" si="53"/>
        <v>434</v>
      </c>
      <c r="S469" s="123" t="s">
        <v>10149</v>
      </c>
      <c r="T469" s="124">
        <v>79</v>
      </c>
      <c r="U469" s="124">
        <v>167</v>
      </c>
      <c r="V469" s="124">
        <v>131</v>
      </c>
      <c r="W469" s="124">
        <v>164</v>
      </c>
      <c r="X469" s="124">
        <v>763</v>
      </c>
      <c r="Y469" s="99">
        <f t="shared" si="54"/>
        <v>1304</v>
      </c>
    </row>
    <row r="470" spans="1:26" x14ac:dyDescent="0.25">
      <c r="A470" s="139" t="s">
        <v>426</v>
      </c>
      <c r="B470" s="139" t="s">
        <v>773</v>
      </c>
      <c r="C470" s="140">
        <v>20</v>
      </c>
      <c r="D470" s="141">
        <v>17</v>
      </c>
      <c r="E470" s="141">
        <v>2</v>
      </c>
      <c r="F470" s="141">
        <v>6</v>
      </c>
      <c r="G470" s="141">
        <v>8</v>
      </c>
      <c r="H470" s="141">
        <v>1</v>
      </c>
      <c r="I470" s="141">
        <v>0</v>
      </c>
      <c r="J470" s="142">
        <v>0</v>
      </c>
      <c r="K470" s="138">
        <f t="shared" si="53"/>
        <v>17</v>
      </c>
      <c r="T470" s="97">
        <f>SUM(T459:T469)</f>
        <v>100</v>
      </c>
      <c r="U470" s="97">
        <f>SUM(U459:U469)</f>
        <v>220</v>
      </c>
      <c r="V470" s="97">
        <f>SUM(V459:V469)</f>
        <v>191</v>
      </c>
      <c r="W470" s="97">
        <f>SUM(W459:W469)</f>
        <v>220</v>
      </c>
      <c r="X470" s="97">
        <f>SUM(X459:X469)</f>
        <v>1242</v>
      </c>
      <c r="Y470" s="99">
        <f t="shared" si="54"/>
        <v>1973</v>
      </c>
      <c r="Z470" s="97"/>
    </row>
    <row r="471" spans="1:26" x14ac:dyDescent="0.25">
      <c r="A471" s="139" t="s">
        <v>426</v>
      </c>
      <c r="B471" s="139" t="s">
        <v>4069</v>
      </c>
      <c r="C471" s="140">
        <v>29</v>
      </c>
      <c r="D471" s="141">
        <v>23</v>
      </c>
      <c r="E471" s="141">
        <v>0</v>
      </c>
      <c r="F471" s="141">
        <v>9</v>
      </c>
      <c r="G471" s="141">
        <v>12</v>
      </c>
      <c r="H471" s="141">
        <v>0</v>
      </c>
      <c r="I471" s="141">
        <v>0</v>
      </c>
      <c r="J471" s="142">
        <v>2</v>
      </c>
      <c r="K471" s="138">
        <f t="shared" si="53"/>
        <v>23</v>
      </c>
    </row>
    <row r="472" spans="1:26" x14ac:dyDescent="0.25">
      <c r="A472" s="139" t="s">
        <v>426</v>
      </c>
      <c r="B472" s="139" t="s">
        <v>1172</v>
      </c>
      <c r="C472" s="140">
        <v>800</v>
      </c>
      <c r="D472" s="141">
        <v>795</v>
      </c>
      <c r="E472" s="141">
        <v>54</v>
      </c>
      <c r="F472" s="141">
        <v>9</v>
      </c>
      <c r="G472" s="141">
        <v>6</v>
      </c>
      <c r="H472" s="141">
        <v>25</v>
      </c>
      <c r="I472" s="141">
        <v>701</v>
      </c>
      <c r="J472" s="142">
        <v>0</v>
      </c>
      <c r="K472" s="138">
        <f t="shared" si="53"/>
        <v>795</v>
      </c>
      <c r="L472" s="97">
        <f>SUM(K468:K472)</f>
        <v>1306</v>
      </c>
    </row>
    <row r="473" spans="1:26" x14ac:dyDescent="0.25">
      <c r="A473" s="135" t="s">
        <v>10166</v>
      </c>
      <c r="B473" s="149"/>
      <c r="C473" s="149">
        <f t="shared" ref="C473:L473" si="55">SUM(C459:C472)</f>
        <v>2018</v>
      </c>
      <c r="D473" s="149">
        <f t="shared" si="55"/>
        <v>1975</v>
      </c>
      <c r="E473" s="149">
        <f t="shared" si="55"/>
        <v>100</v>
      </c>
      <c r="F473" s="149">
        <f t="shared" si="55"/>
        <v>220</v>
      </c>
      <c r="G473" s="149">
        <f t="shared" si="55"/>
        <v>191</v>
      </c>
      <c r="H473" s="149">
        <f t="shared" si="55"/>
        <v>220</v>
      </c>
      <c r="I473" s="149">
        <f t="shared" si="55"/>
        <v>1242</v>
      </c>
      <c r="J473" s="149">
        <f t="shared" si="55"/>
        <v>2</v>
      </c>
      <c r="K473" s="149">
        <f t="shared" si="55"/>
        <v>1975</v>
      </c>
      <c r="L473" s="97">
        <f t="shared" si="55"/>
        <v>1975</v>
      </c>
      <c r="S473" s="99" t="s">
        <v>10167</v>
      </c>
      <c r="T473" s="99" t="s">
        <v>1914</v>
      </c>
      <c r="U473" s="99" t="s">
        <v>1305</v>
      </c>
      <c r="V473" s="99" t="s">
        <v>1050</v>
      </c>
      <c r="W473" s="99" t="s">
        <v>150</v>
      </c>
      <c r="X473" s="99" t="s">
        <v>417</v>
      </c>
      <c r="Y473" s="99" t="s">
        <v>10130</v>
      </c>
    </row>
    <row r="474" spans="1:26" x14ac:dyDescent="0.25">
      <c r="I474" s="95" t="s">
        <v>10202</v>
      </c>
      <c r="S474" s="99" t="s">
        <v>10140</v>
      </c>
      <c r="T474" s="104">
        <v>0</v>
      </c>
      <c r="U474" s="104">
        <v>0</v>
      </c>
      <c r="V474" s="104">
        <v>0</v>
      </c>
      <c r="W474" s="104">
        <v>0</v>
      </c>
      <c r="X474" s="104">
        <v>0</v>
      </c>
      <c r="Y474" s="99">
        <f t="shared" ref="Y474:Y484" si="56">SUM(T474:X474)</f>
        <v>0</v>
      </c>
    </row>
    <row r="475" spans="1:26" x14ac:dyDescent="0.25">
      <c r="S475" s="123" t="s">
        <v>10141</v>
      </c>
      <c r="T475" s="124">
        <v>0</v>
      </c>
      <c r="U475" s="124">
        <v>0</v>
      </c>
      <c r="V475" s="124">
        <v>0</v>
      </c>
      <c r="W475" s="126">
        <v>0</v>
      </c>
      <c r="X475" s="124">
        <v>0</v>
      </c>
      <c r="Y475" s="99">
        <f t="shared" si="56"/>
        <v>0</v>
      </c>
    </row>
    <row r="476" spans="1:26" x14ac:dyDescent="0.25">
      <c r="S476" s="99" t="s">
        <v>10142</v>
      </c>
      <c r="T476" s="145">
        <v>0</v>
      </c>
      <c r="U476" s="145">
        <v>0</v>
      </c>
      <c r="V476" s="145">
        <v>0</v>
      </c>
      <c r="W476" s="104">
        <v>0</v>
      </c>
      <c r="X476" s="145">
        <v>0</v>
      </c>
      <c r="Y476" s="99">
        <f t="shared" si="56"/>
        <v>0</v>
      </c>
    </row>
    <row r="477" spans="1:26" x14ac:dyDescent="0.25">
      <c r="S477" s="123" t="s">
        <v>10143</v>
      </c>
      <c r="T477" s="146">
        <v>0</v>
      </c>
      <c r="U477" s="146">
        <v>0</v>
      </c>
      <c r="V477" s="146">
        <v>0</v>
      </c>
      <c r="W477" s="146">
        <v>0</v>
      </c>
      <c r="X477" s="146">
        <v>0</v>
      </c>
      <c r="Y477" s="99">
        <f t="shared" si="56"/>
        <v>0</v>
      </c>
    </row>
    <row r="478" spans="1:26" x14ac:dyDescent="0.25">
      <c r="S478" s="129" t="s">
        <v>10144</v>
      </c>
      <c r="T478" s="130">
        <v>0</v>
      </c>
      <c r="U478" s="130">
        <v>0</v>
      </c>
      <c r="V478" s="130">
        <v>0</v>
      </c>
      <c r="W478" s="130">
        <v>0</v>
      </c>
      <c r="X478" s="130">
        <v>0</v>
      </c>
      <c r="Y478" s="129">
        <f t="shared" si="56"/>
        <v>0</v>
      </c>
    </row>
    <row r="479" spans="1:26" x14ac:dyDescent="0.25">
      <c r="S479" s="123" t="s">
        <v>10145</v>
      </c>
      <c r="T479" s="147">
        <v>0</v>
      </c>
      <c r="U479" s="147">
        <v>0</v>
      </c>
      <c r="V479" s="147">
        <v>0</v>
      </c>
      <c r="W479" s="147">
        <v>0</v>
      </c>
      <c r="X479" s="147">
        <v>0</v>
      </c>
      <c r="Y479" s="99">
        <f t="shared" si="56"/>
        <v>0</v>
      </c>
    </row>
    <row r="480" spans="1:26" x14ac:dyDescent="0.25">
      <c r="S480" s="99" t="s">
        <v>10146</v>
      </c>
      <c r="T480" s="148">
        <v>0</v>
      </c>
      <c r="U480" s="148">
        <v>0</v>
      </c>
      <c r="V480" s="148">
        <v>0</v>
      </c>
      <c r="W480" s="148">
        <v>0</v>
      </c>
      <c r="X480" s="148">
        <v>0</v>
      </c>
      <c r="Y480" s="99">
        <f t="shared" si="56"/>
        <v>0</v>
      </c>
    </row>
    <row r="481" spans="19:26" x14ac:dyDescent="0.25">
      <c r="S481" s="123" t="s">
        <v>10147</v>
      </c>
      <c r="T481" s="147">
        <v>0</v>
      </c>
      <c r="U481" s="147">
        <v>0</v>
      </c>
      <c r="V481" s="147">
        <v>0</v>
      </c>
      <c r="W481" s="147">
        <v>0</v>
      </c>
      <c r="X481" s="147">
        <v>0</v>
      </c>
      <c r="Y481" s="99">
        <f t="shared" si="56"/>
        <v>0</v>
      </c>
    </row>
    <row r="482" spans="19:26" x14ac:dyDescent="0.25">
      <c r="S482" s="99" t="s">
        <v>10148</v>
      </c>
      <c r="T482" s="137">
        <v>1</v>
      </c>
      <c r="U482" s="137">
        <v>6</v>
      </c>
      <c r="V482" s="137">
        <v>6</v>
      </c>
      <c r="W482" s="137">
        <v>4</v>
      </c>
      <c r="X482" s="137">
        <v>1</v>
      </c>
      <c r="Y482" s="99">
        <f t="shared" si="56"/>
        <v>18</v>
      </c>
    </row>
    <row r="483" spans="19:26" x14ac:dyDescent="0.25">
      <c r="S483" s="123" t="s">
        <v>10149</v>
      </c>
      <c r="T483" s="141">
        <v>20</v>
      </c>
      <c r="U483" s="141">
        <v>0</v>
      </c>
      <c r="V483" s="141">
        <v>0</v>
      </c>
      <c r="W483" s="141">
        <v>17</v>
      </c>
      <c r="X483" s="141">
        <v>0</v>
      </c>
      <c r="Y483" s="99">
        <f t="shared" si="56"/>
        <v>37</v>
      </c>
    </row>
    <row r="484" spans="19:26" x14ac:dyDescent="0.25">
      <c r="T484" s="133">
        <f>SUM(T474:T483)</f>
        <v>21</v>
      </c>
      <c r="U484" s="133">
        <f>SUM(U474:U483)</f>
        <v>6</v>
      </c>
      <c r="V484" s="133">
        <f>SUM(V474:V483)</f>
        <v>6</v>
      </c>
      <c r="W484" s="133">
        <f>SUM(W474:W483)</f>
        <v>21</v>
      </c>
      <c r="X484" s="133">
        <f>SUM(X474:X483)</f>
        <v>1</v>
      </c>
      <c r="Y484" s="129">
        <f t="shared" si="56"/>
        <v>55</v>
      </c>
    </row>
    <row r="487" spans="19:26" x14ac:dyDescent="0.25">
      <c r="S487" s="99" t="s">
        <v>10169</v>
      </c>
      <c r="T487" s="99" t="s">
        <v>1914</v>
      </c>
      <c r="U487" s="99" t="s">
        <v>1305</v>
      </c>
      <c r="V487" s="99" t="s">
        <v>1050</v>
      </c>
      <c r="W487" s="99" t="s">
        <v>150</v>
      </c>
      <c r="X487" s="99" t="s">
        <v>417</v>
      </c>
      <c r="Y487" s="99" t="s">
        <v>10170</v>
      </c>
    </row>
    <row r="488" spans="19:26" x14ac:dyDescent="0.25">
      <c r="S488" s="99" t="s">
        <v>10140</v>
      </c>
      <c r="T488" s="104">
        <v>0</v>
      </c>
      <c r="U488" s="104">
        <v>0</v>
      </c>
      <c r="V488" s="104">
        <v>0</v>
      </c>
      <c r="W488" s="104">
        <v>0</v>
      </c>
      <c r="X488" s="104">
        <v>0</v>
      </c>
      <c r="Y488" s="104">
        <f t="shared" ref="Y488:Y498" si="57">SUM(T488:W488)</f>
        <v>0</v>
      </c>
      <c r="Z488" s="99" t="s">
        <v>10140</v>
      </c>
    </row>
    <row r="489" spans="19:26" x14ac:dyDescent="0.25">
      <c r="S489" s="123" t="s">
        <v>10141</v>
      </c>
      <c r="T489" s="124">
        <v>0</v>
      </c>
      <c r="U489" s="124">
        <v>0</v>
      </c>
      <c r="V489" s="124">
        <v>0</v>
      </c>
      <c r="W489" s="124">
        <v>0</v>
      </c>
      <c r="X489" s="124">
        <v>0</v>
      </c>
      <c r="Y489" s="104">
        <f t="shared" si="57"/>
        <v>0</v>
      </c>
      <c r="Z489" s="123" t="s">
        <v>10141</v>
      </c>
    </row>
    <row r="490" spans="19:26" x14ac:dyDescent="0.25">
      <c r="S490" s="99" t="s">
        <v>10142</v>
      </c>
      <c r="T490" s="104">
        <v>0</v>
      </c>
      <c r="U490" s="104">
        <v>0</v>
      </c>
      <c r="V490" s="104">
        <v>0</v>
      </c>
      <c r="W490" s="104">
        <v>0</v>
      </c>
      <c r="X490" s="104">
        <v>0</v>
      </c>
      <c r="Y490" s="104">
        <f t="shared" si="57"/>
        <v>0</v>
      </c>
      <c r="Z490" s="99" t="s">
        <v>10142</v>
      </c>
    </row>
    <row r="491" spans="19:26" x14ac:dyDescent="0.25">
      <c r="S491" s="123" t="s">
        <v>10143</v>
      </c>
      <c r="T491" s="124">
        <v>0</v>
      </c>
      <c r="U491" s="124">
        <v>0</v>
      </c>
      <c r="V491" s="124">
        <v>0</v>
      </c>
      <c r="W491" s="124">
        <v>0</v>
      </c>
      <c r="X491" s="124">
        <v>0</v>
      </c>
      <c r="Y491" s="104">
        <f t="shared" si="57"/>
        <v>0</v>
      </c>
      <c r="Z491" s="123" t="s">
        <v>10143</v>
      </c>
    </row>
    <row r="492" spans="19:26" x14ac:dyDescent="0.25">
      <c r="S492" s="99" t="s">
        <v>10144</v>
      </c>
      <c r="T492" s="104">
        <v>0</v>
      </c>
      <c r="U492" s="104">
        <v>0</v>
      </c>
      <c r="V492" s="104">
        <v>0</v>
      </c>
      <c r="W492" s="104">
        <v>0</v>
      </c>
      <c r="X492" s="104">
        <v>0</v>
      </c>
      <c r="Y492" s="104">
        <f t="shared" si="57"/>
        <v>0</v>
      </c>
      <c r="Z492" s="99" t="s">
        <v>10144</v>
      </c>
    </row>
    <row r="493" spans="19:26" x14ac:dyDescent="0.25">
      <c r="S493" s="123" t="s">
        <v>10145</v>
      </c>
      <c r="T493" s="124">
        <v>0</v>
      </c>
      <c r="U493" s="124">
        <v>0</v>
      </c>
      <c r="V493" s="124">
        <v>0</v>
      </c>
      <c r="W493" s="124">
        <v>0</v>
      </c>
      <c r="X493" s="124">
        <v>5</v>
      </c>
      <c r="Y493" s="104">
        <f t="shared" si="57"/>
        <v>0</v>
      </c>
      <c r="Z493" s="123" t="s">
        <v>10145</v>
      </c>
    </row>
    <row r="494" spans="19:26" x14ac:dyDescent="0.25">
      <c r="S494" s="99" t="s">
        <v>10146</v>
      </c>
      <c r="T494" s="104">
        <v>0</v>
      </c>
      <c r="U494" s="104">
        <v>0</v>
      </c>
      <c r="V494" s="104">
        <v>0</v>
      </c>
      <c r="W494" s="104">
        <v>3</v>
      </c>
      <c r="X494" s="104">
        <v>12</v>
      </c>
      <c r="Y494" s="104">
        <f t="shared" si="57"/>
        <v>3</v>
      </c>
      <c r="Z494" s="99" t="s">
        <v>10146</v>
      </c>
    </row>
    <row r="495" spans="19:26" x14ac:dyDescent="0.25">
      <c r="S495" s="123" t="s">
        <v>10147</v>
      </c>
      <c r="T495" s="124">
        <v>1</v>
      </c>
      <c r="U495" s="124">
        <v>8</v>
      </c>
      <c r="V495" s="124">
        <v>7</v>
      </c>
      <c r="W495" s="124">
        <v>21</v>
      </c>
      <c r="X495" s="124">
        <v>58</v>
      </c>
      <c r="Y495" s="104">
        <f t="shared" si="57"/>
        <v>37</v>
      </c>
      <c r="Z495" s="123" t="s">
        <v>10147</v>
      </c>
    </row>
    <row r="496" spans="19:26" x14ac:dyDescent="0.25">
      <c r="S496" s="99" t="s">
        <v>10148</v>
      </c>
      <c r="T496" s="104">
        <v>19</v>
      </c>
      <c r="U496" s="104">
        <v>39</v>
      </c>
      <c r="V496" s="104">
        <v>47</v>
      </c>
      <c r="W496" s="104">
        <v>28</v>
      </c>
      <c r="X496" s="104">
        <v>403</v>
      </c>
      <c r="Y496" s="104">
        <f t="shared" si="57"/>
        <v>133</v>
      </c>
      <c r="Z496" s="99" t="s">
        <v>10148</v>
      </c>
    </row>
    <row r="497" spans="1:26" x14ac:dyDescent="0.25">
      <c r="S497" s="123" t="s">
        <v>10149</v>
      </c>
      <c r="T497" s="124">
        <v>59</v>
      </c>
      <c r="U497" s="124">
        <v>167</v>
      </c>
      <c r="V497" s="124">
        <v>131</v>
      </c>
      <c r="W497" s="124">
        <v>147</v>
      </c>
      <c r="X497" s="124">
        <v>763</v>
      </c>
      <c r="Y497" s="104">
        <f t="shared" si="57"/>
        <v>504</v>
      </c>
      <c r="Z497" s="123" t="s">
        <v>10149</v>
      </c>
    </row>
    <row r="498" spans="1:26" x14ac:dyDescent="0.25">
      <c r="T498" s="97">
        <f>SUM(T488:T497)</f>
        <v>79</v>
      </c>
      <c r="U498" s="97">
        <f>SUM(U488:U497)</f>
        <v>214</v>
      </c>
      <c r="V498" s="97">
        <f>SUM(V488:V497)</f>
        <v>185</v>
      </c>
      <c r="W498" s="97">
        <f>SUM(W488:W497)</f>
        <v>199</v>
      </c>
      <c r="X498" s="97">
        <f>SUM(X488:X497)</f>
        <v>1241</v>
      </c>
      <c r="Y498" s="104">
        <f t="shared" si="57"/>
        <v>677</v>
      </c>
    </row>
    <row r="499" spans="1:26" x14ac:dyDescent="0.25">
      <c r="T499" s="97"/>
      <c r="U499" s="97"/>
      <c r="V499" s="97"/>
      <c r="W499" s="97"/>
      <c r="X499" s="97"/>
      <c r="Y499" s="97"/>
    </row>
    <row r="503" spans="1:26" ht="39.6" x14ac:dyDescent="0.25">
      <c r="A503" s="110" t="s">
        <v>10203</v>
      </c>
      <c r="B503" s="110" t="s">
        <v>9188</v>
      </c>
      <c r="C503" s="110" t="s">
        <v>10128</v>
      </c>
      <c r="D503" s="110" t="s">
        <v>10155</v>
      </c>
      <c r="E503" s="111" t="s">
        <v>10156</v>
      </c>
      <c r="F503" s="110" t="s">
        <v>10157</v>
      </c>
      <c r="G503" s="110" t="s">
        <v>10158</v>
      </c>
      <c r="H503" s="110" t="s">
        <v>10159</v>
      </c>
      <c r="I503" s="110" t="s">
        <v>10160</v>
      </c>
      <c r="J503" s="112" t="s">
        <v>10161</v>
      </c>
      <c r="K503" s="113" t="s">
        <v>10162</v>
      </c>
      <c r="L503" s="114" t="s">
        <v>10204</v>
      </c>
      <c r="S503" s="95" t="s">
        <v>10203</v>
      </c>
    </row>
    <row r="504" spans="1:26" x14ac:dyDescent="0.25">
      <c r="A504" s="99" t="s">
        <v>10173</v>
      </c>
      <c r="B504" s="104" t="s">
        <v>1172</v>
      </c>
      <c r="C504" s="104">
        <v>1</v>
      </c>
      <c r="D504" s="104">
        <v>1</v>
      </c>
      <c r="E504" s="104">
        <v>0</v>
      </c>
      <c r="F504" s="104">
        <v>0</v>
      </c>
      <c r="G504" s="104">
        <v>0</v>
      </c>
      <c r="H504" s="104">
        <v>1</v>
      </c>
      <c r="I504" s="104">
        <v>0</v>
      </c>
      <c r="J504" s="104">
        <v>0</v>
      </c>
      <c r="K504" s="149">
        <f t="shared" ref="K504:K522" si="58">SUM(E504:J504)</f>
        <v>1</v>
      </c>
      <c r="L504" s="97">
        <v>1</v>
      </c>
      <c r="S504" s="99" t="s">
        <v>10164</v>
      </c>
      <c r="T504" s="99" t="s">
        <v>1914</v>
      </c>
      <c r="U504" s="99" t="s">
        <v>1305</v>
      </c>
      <c r="V504" s="99" t="s">
        <v>1050</v>
      </c>
      <c r="W504" s="99" t="s">
        <v>150</v>
      </c>
      <c r="X504" s="99" t="s">
        <v>417</v>
      </c>
      <c r="Y504" s="99" t="s">
        <v>10130</v>
      </c>
    </row>
    <row r="505" spans="1:26" x14ac:dyDescent="0.25">
      <c r="A505" s="123" t="s">
        <v>10193</v>
      </c>
      <c r="B505" s="124" t="s">
        <v>3312</v>
      </c>
      <c r="C505" s="124">
        <v>1</v>
      </c>
      <c r="D505" s="124">
        <v>1</v>
      </c>
      <c r="E505" s="124">
        <v>0</v>
      </c>
      <c r="F505" s="124">
        <v>0</v>
      </c>
      <c r="G505" s="124">
        <v>0</v>
      </c>
      <c r="H505" s="124">
        <v>1</v>
      </c>
      <c r="I505" s="124">
        <v>0</v>
      </c>
      <c r="J505" s="124">
        <v>0</v>
      </c>
      <c r="K505" s="149">
        <f t="shared" si="58"/>
        <v>1</v>
      </c>
      <c r="L505" s="97">
        <v>1</v>
      </c>
      <c r="S505" s="99" t="s">
        <v>10140</v>
      </c>
      <c r="T505" s="104">
        <v>0</v>
      </c>
      <c r="U505" s="104">
        <v>0</v>
      </c>
      <c r="V505" s="104">
        <v>0</v>
      </c>
      <c r="W505" s="104">
        <v>0</v>
      </c>
      <c r="X505" s="104">
        <v>0</v>
      </c>
      <c r="Y505" s="99">
        <f t="shared" ref="Y505:Y515" si="59">SUM(T505:X505)</f>
        <v>0</v>
      </c>
    </row>
    <row r="506" spans="1:26" x14ac:dyDescent="0.25">
      <c r="A506" s="135" t="s">
        <v>10186</v>
      </c>
      <c r="B506" s="135" t="s">
        <v>3312</v>
      </c>
      <c r="C506" s="136">
        <v>1</v>
      </c>
      <c r="D506" s="137">
        <v>1</v>
      </c>
      <c r="E506" s="137">
        <v>0</v>
      </c>
      <c r="F506" s="137">
        <v>0</v>
      </c>
      <c r="G506" s="137">
        <v>0</v>
      </c>
      <c r="H506" s="137">
        <v>1</v>
      </c>
      <c r="I506" s="137">
        <v>0</v>
      </c>
      <c r="J506" s="138">
        <v>0</v>
      </c>
      <c r="K506" s="138">
        <f t="shared" si="58"/>
        <v>1</v>
      </c>
      <c r="L506" s="97">
        <v>1</v>
      </c>
      <c r="S506" s="123" t="s">
        <v>10141</v>
      </c>
      <c r="T506" s="124">
        <v>0</v>
      </c>
      <c r="U506" s="124">
        <v>0</v>
      </c>
      <c r="V506" s="124">
        <v>0</v>
      </c>
      <c r="W506" s="124">
        <v>0</v>
      </c>
      <c r="X506" s="124">
        <v>0</v>
      </c>
      <c r="Y506" s="99">
        <f t="shared" si="59"/>
        <v>0</v>
      </c>
    </row>
    <row r="507" spans="1:26" x14ac:dyDescent="0.25">
      <c r="A507" s="139" t="s">
        <v>2517</v>
      </c>
      <c r="B507" s="139" t="s">
        <v>3312</v>
      </c>
      <c r="C507" s="140">
        <v>1</v>
      </c>
      <c r="D507" s="141">
        <v>1</v>
      </c>
      <c r="E507" s="141">
        <v>0</v>
      </c>
      <c r="F507" s="141">
        <v>0</v>
      </c>
      <c r="G507" s="141">
        <v>0</v>
      </c>
      <c r="H507" s="141">
        <v>1</v>
      </c>
      <c r="I507" s="141">
        <v>0</v>
      </c>
      <c r="J507" s="142">
        <v>0</v>
      </c>
      <c r="K507" s="138">
        <f t="shared" si="58"/>
        <v>1</v>
      </c>
      <c r="S507" s="99" t="s">
        <v>10142</v>
      </c>
      <c r="T507" s="104">
        <v>0</v>
      </c>
      <c r="U507" s="104">
        <v>0</v>
      </c>
      <c r="V507" s="104">
        <v>0</v>
      </c>
      <c r="W507" s="104">
        <v>1</v>
      </c>
      <c r="X507" s="104">
        <v>0</v>
      </c>
      <c r="Y507" s="99">
        <f t="shared" si="59"/>
        <v>1</v>
      </c>
    </row>
    <row r="508" spans="1:26" x14ac:dyDescent="0.25">
      <c r="A508" s="139" t="s">
        <v>2517</v>
      </c>
      <c r="B508" s="139" t="s">
        <v>1172</v>
      </c>
      <c r="C508" s="140">
        <v>5</v>
      </c>
      <c r="D508" s="141">
        <v>5</v>
      </c>
      <c r="E508" s="141">
        <v>0</v>
      </c>
      <c r="F508" s="141">
        <v>0</v>
      </c>
      <c r="G508" s="141">
        <v>0</v>
      </c>
      <c r="H508" s="141">
        <v>0</v>
      </c>
      <c r="I508" s="141">
        <v>5</v>
      </c>
      <c r="J508" s="142">
        <v>0</v>
      </c>
      <c r="K508" s="138">
        <f t="shared" si="58"/>
        <v>5</v>
      </c>
      <c r="L508" s="97">
        <v>6</v>
      </c>
      <c r="S508" s="123" t="s">
        <v>10143</v>
      </c>
      <c r="T508" s="124">
        <v>0</v>
      </c>
      <c r="U508" s="124">
        <v>0</v>
      </c>
      <c r="V508" s="124">
        <v>0</v>
      </c>
      <c r="W508" s="124">
        <v>1</v>
      </c>
      <c r="X508" s="124">
        <v>0</v>
      </c>
      <c r="Y508" s="99">
        <f t="shared" si="59"/>
        <v>1</v>
      </c>
    </row>
    <row r="509" spans="1:26" x14ac:dyDescent="0.25">
      <c r="A509" s="135" t="s">
        <v>2666</v>
      </c>
      <c r="B509" s="135" t="s">
        <v>3312</v>
      </c>
      <c r="C509" s="136">
        <v>1</v>
      </c>
      <c r="D509" s="137">
        <v>1</v>
      </c>
      <c r="E509" s="137">
        <v>0</v>
      </c>
      <c r="F509" s="137">
        <v>0</v>
      </c>
      <c r="G509" s="137">
        <v>0</v>
      </c>
      <c r="H509" s="137">
        <v>1</v>
      </c>
      <c r="I509" s="137">
        <v>0</v>
      </c>
      <c r="J509" s="138">
        <v>0</v>
      </c>
      <c r="K509" s="138">
        <f t="shared" si="58"/>
        <v>1</v>
      </c>
      <c r="S509" s="99" t="s">
        <v>10144</v>
      </c>
      <c r="T509" s="104">
        <v>0</v>
      </c>
      <c r="U509" s="104">
        <v>0</v>
      </c>
      <c r="V509" s="104">
        <v>0</v>
      </c>
      <c r="W509" s="104">
        <v>1</v>
      </c>
      <c r="X509" s="104">
        <v>0</v>
      </c>
      <c r="Y509" s="99">
        <f t="shared" si="59"/>
        <v>1</v>
      </c>
    </row>
    <row r="510" spans="1:26" x14ac:dyDescent="0.25">
      <c r="A510" s="135" t="s">
        <v>2666</v>
      </c>
      <c r="B510" s="135" t="s">
        <v>3472</v>
      </c>
      <c r="C510" s="136">
        <v>25</v>
      </c>
      <c r="D510" s="137">
        <v>25</v>
      </c>
      <c r="E510" s="137">
        <v>0</v>
      </c>
      <c r="F510" s="137">
        <v>0</v>
      </c>
      <c r="G510" s="137">
        <v>0</v>
      </c>
      <c r="H510" s="137">
        <v>0</v>
      </c>
      <c r="I510" s="137">
        <v>25</v>
      </c>
      <c r="J510" s="138">
        <v>0</v>
      </c>
      <c r="K510" s="138">
        <f t="shared" si="58"/>
        <v>25</v>
      </c>
      <c r="S510" s="123" t="s">
        <v>10145</v>
      </c>
      <c r="T510" s="124">
        <v>0</v>
      </c>
      <c r="U510" s="124">
        <v>0</v>
      </c>
      <c r="V510" s="124">
        <v>0</v>
      </c>
      <c r="W510" s="124">
        <v>1</v>
      </c>
      <c r="X510" s="124">
        <v>5</v>
      </c>
      <c r="Y510" s="99">
        <f t="shared" si="59"/>
        <v>6</v>
      </c>
    </row>
    <row r="511" spans="1:26" x14ac:dyDescent="0.25">
      <c r="A511" s="135" t="s">
        <v>2666</v>
      </c>
      <c r="B511" s="135" t="s">
        <v>1172</v>
      </c>
      <c r="C511" s="136">
        <v>12</v>
      </c>
      <c r="D511" s="137">
        <v>12</v>
      </c>
      <c r="E511" s="137">
        <v>0</v>
      </c>
      <c r="F511" s="137">
        <v>0</v>
      </c>
      <c r="G511" s="137">
        <v>0</v>
      </c>
      <c r="H511" s="137">
        <v>7</v>
      </c>
      <c r="I511" s="137">
        <v>5</v>
      </c>
      <c r="J511" s="138">
        <v>0</v>
      </c>
      <c r="K511" s="138">
        <f t="shared" si="58"/>
        <v>12</v>
      </c>
      <c r="L511" s="97">
        <v>38</v>
      </c>
      <c r="S511" s="99" t="s">
        <v>10146</v>
      </c>
      <c r="T511" s="104">
        <v>0</v>
      </c>
      <c r="U511" s="104">
        <v>0</v>
      </c>
      <c r="V511" s="104">
        <v>0</v>
      </c>
      <c r="W511" s="104">
        <v>8</v>
      </c>
      <c r="X511" s="104">
        <v>30</v>
      </c>
      <c r="Y511" s="99">
        <f t="shared" si="59"/>
        <v>38</v>
      </c>
    </row>
    <row r="512" spans="1:26" x14ac:dyDescent="0.25">
      <c r="A512" s="139" t="s">
        <v>1070</v>
      </c>
      <c r="B512" s="139" t="s">
        <v>3312</v>
      </c>
      <c r="C512" s="140">
        <v>1</v>
      </c>
      <c r="D512" s="141">
        <v>1</v>
      </c>
      <c r="E512" s="141">
        <v>0</v>
      </c>
      <c r="F512" s="141">
        <v>0</v>
      </c>
      <c r="G512" s="141">
        <v>0</v>
      </c>
      <c r="H512" s="141">
        <v>1</v>
      </c>
      <c r="I512" s="141">
        <v>0</v>
      </c>
      <c r="J512" s="142">
        <v>0</v>
      </c>
      <c r="K512" s="138">
        <f t="shared" si="58"/>
        <v>1</v>
      </c>
      <c r="S512" s="123" t="s">
        <v>10147</v>
      </c>
      <c r="T512" s="124">
        <v>6</v>
      </c>
      <c r="U512" s="124">
        <v>10</v>
      </c>
      <c r="V512" s="124">
        <v>6</v>
      </c>
      <c r="W512" s="124">
        <v>20</v>
      </c>
      <c r="X512" s="124">
        <v>134</v>
      </c>
      <c r="Y512" s="99">
        <f t="shared" si="59"/>
        <v>176</v>
      </c>
      <c r="Z512" s="97"/>
    </row>
    <row r="513" spans="1:26" x14ac:dyDescent="0.25">
      <c r="A513" s="139" t="s">
        <v>1070</v>
      </c>
      <c r="B513" s="139" t="s">
        <v>1172</v>
      </c>
      <c r="C513" s="140">
        <v>175</v>
      </c>
      <c r="D513" s="141">
        <v>175</v>
      </c>
      <c r="E513" s="141">
        <v>6</v>
      </c>
      <c r="F513" s="141">
        <v>10</v>
      </c>
      <c r="G513" s="141">
        <v>6</v>
      </c>
      <c r="H513" s="141">
        <v>19</v>
      </c>
      <c r="I513" s="141">
        <v>134</v>
      </c>
      <c r="J513" s="142">
        <v>0</v>
      </c>
      <c r="K513" s="138">
        <f t="shared" si="58"/>
        <v>175</v>
      </c>
      <c r="L513" s="97">
        <v>176</v>
      </c>
      <c r="S513" s="99" t="s">
        <v>10148</v>
      </c>
      <c r="T513" s="104">
        <v>28</v>
      </c>
      <c r="U513" s="104">
        <v>58</v>
      </c>
      <c r="V513" s="104">
        <v>34</v>
      </c>
      <c r="W513" s="104">
        <v>37</v>
      </c>
      <c r="X513" s="104">
        <v>402</v>
      </c>
      <c r="Y513" s="99">
        <f t="shared" si="59"/>
        <v>559</v>
      </c>
      <c r="Z513" s="97"/>
    </row>
    <row r="514" spans="1:26" x14ac:dyDescent="0.25">
      <c r="A514" s="135" t="s">
        <v>1060</v>
      </c>
      <c r="B514" s="135" t="s">
        <v>3312</v>
      </c>
      <c r="C514" s="136">
        <v>30</v>
      </c>
      <c r="D514" s="137">
        <v>30</v>
      </c>
      <c r="E514" s="137">
        <v>6</v>
      </c>
      <c r="F514" s="137">
        <v>8</v>
      </c>
      <c r="G514" s="137">
        <v>6</v>
      </c>
      <c r="H514" s="137">
        <v>10</v>
      </c>
      <c r="I514" s="137">
        <v>0</v>
      </c>
      <c r="J514" s="138">
        <v>0</v>
      </c>
      <c r="K514" s="138">
        <f t="shared" si="58"/>
        <v>30</v>
      </c>
      <c r="S514" s="123" t="s">
        <v>10149</v>
      </c>
      <c r="T514" s="124">
        <v>64</v>
      </c>
      <c r="U514" s="124">
        <v>0</v>
      </c>
      <c r="V514" s="124">
        <v>0</v>
      </c>
      <c r="W514" s="124">
        <v>94</v>
      </c>
      <c r="X514" s="124">
        <v>634</v>
      </c>
      <c r="Y514" s="99">
        <f t="shared" si="59"/>
        <v>792</v>
      </c>
    </row>
    <row r="515" spans="1:26" x14ac:dyDescent="0.25">
      <c r="A515" s="135" t="s">
        <v>1060</v>
      </c>
      <c r="B515" s="135" t="s">
        <v>3472</v>
      </c>
      <c r="C515" s="136">
        <v>11</v>
      </c>
      <c r="D515" s="137">
        <v>11</v>
      </c>
      <c r="E515" s="137">
        <v>0</v>
      </c>
      <c r="F515" s="137">
        <v>0</v>
      </c>
      <c r="G515" s="137">
        <v>0</v>
      </c>
      <c r="H515" s="137">
        <v>0</v>
      </c>
      <c r="I515" s="137">
        <v>11</v>
      </c>
      <c r="J515" s="138">
        <v>0</v>
      </c>
      <c r="K515" s="138">
        <f t="shared" si="58"/>
        <v>11</v>
      </c>
      <c r="T515" s="97">
        <f>SUM(T504:T514)</f>
        <v>98</v>
      </c>
      <c r="U515" s="97">
        <f>SUM(U504:U514)</f>
        <v>68</v>
      </c>
      <c r="V515" s="97">
        <f>SUM(V504:V514)</f>
        <v>40</v>
      </c>
      <c r="W515" s="97">
        <f>SUM(W504:W514)</f>
        <v>163</v>
      </c>
      <c r="X515" s="97">
        <f>SUM(X504:X514)</f>
        <v>1205</v>
      </c>
      <c r="Y515" s="99">
        <f t="shared" si="59"/>
        <v>1574</v>
      </c>
      <c r="Z515" s="97"/>
    </row>
    <row r="516" spans="1:26" x14ac:dyDescent="0.25">
      <c r="A516" s="135" t="s">
        <v>1060</v>
      </c>
      <c r="B516" s="135" t="s">
        <v>773</v>
      </c>
      <c r="C516" s="136">
        <v>4</v>
      </c>
      <c r="D516" s="137">
        <v>4</v>
      </c>
      <c r="E516" s="137">
        <v>0</v>
      </c>
      <c r="F516" s="137">
        <v>4</v>
      </c>
      <c r="G516" s="137">
        <v>0</v>
      </c>
      <c r="H516" s="137">
        <v>0</v>
      </c>
      <c r="I516" s="137">
        <v>0</v>
      </c>
      <c r="J516" s="138">
        <v>0</v>
      </c>
      <c r="K516" s="138">
        <f t="shared" si="58"/>
        <v>4</v>
      </c>
    </row>
    <row r="517" spans="1:26" x14ac:dyDescent="0.25">
      <c r="A517" s="135" t="s">
        <v>1060</v>
      </c>
      <c r="B517" s="135" t="s">
        <v>1172</v>
      </c>
      <c r="C517" s="136">
        <v>520</v>
      </c>
      <c r="D517" s="137">
        <v>514</v>
      </c>
      <c r="E517" s="137">
        <v>22</v>
      </c>
      <c r="F517" s="137">
        <v>46</v>
      </c>
      <c r="G517" s="137">
        <v>28</v>
      </c>
      <c r="H517" s="137">
        <v>27</v>
      </c>
      <c r="I517" s="137">
        <v>391</v>
      </c>
      <c r="J517" s="138">
        <v>0</v>
      </c>
      <c r="K517" s="138">
        <f t="shared" si="58"/>
        <v>514</v>
      </c>
      <c r="L517" s="97">
        <f>SUM(K514:K517)</f>
        <v>559</v>
      </c>
    </row>
    <row r="518" spans="1:26" x14ac:dyDescent="0.25">
      <c r="A518" s="139" t="s">
        <v>426</v>
      </c>
      <c r="B518" s="139" t="s">
        <v>3312</v>
      </c>
      <c r="C518" s="140">
        <v>20</v>
      </c>
      <c r="D518" s="141">
        <v>20</v>
      </c>
      <c r="E518" s="141">
        <v>0</v>
      </c>
      <c r="F518" s="141">
        <v>0</v>
      </c>
      <c r="G518" s="141">
        <v>0</v>
      </c>
      <c r="H518" s="141">
        <v>20</v>
      </c>
      <c r="I518" s="141">
        <v>0</v>
      </c>
      <c r="J518" s="142">
        <v>0</v>
      </c>
      <c r="K518" s="138">
        <f t="shared" si="58"/>
        <v>20</v>
      </c>
      <c r="S518" s="99" t="s">
        <v>10167</v>
      </c>
      <c r="T518" s="99" t="s">
        <v>1914</v>
      </c>
      <c r="U518" s="99" t="s">
        <v>1305</v>
      </c>
      <c r="V518" s="99" t="s">
        <v>1050</v>
      </c>
      <c r="W518" s="99" t="s">
        <v>150</v>
      </c>
      <c r="X518" s="99" t="s">
        <v>417</v>
      </c>
      <c r="Y518" s="99" t="s">
        <v>10130</v>
      </c>
    </row>
    <row r="519" spans="1:26" x14ac:dyDescent="0.25">
      <c r="A519" s="139" t="s">
        <v>426</v>
      </c>
      <c r="B519" s="139" t="s">
        <v>3472</v>
      </c>
      <c r="C519" s="140">
        <v>204</v>
      </c>
      <c r="D519" s="141">
        <v>202</v>
      </c>
      <c r="E519" s="141">
        <v>64</v>
      </c>
      <c r="F519" s="141">
        <v>0</v>
      </c>
      <c r="G519" s="141">
        <v>0</v>
      </c>
      <c r="H519" s="141">
        <v>46</v>
      </c>
      <c r="I519" s="141">
        <v>92</v>
      </c>
      <c r="J519" s="142">
        <v>0</v>
      </c>
      <c r="K519" s="138">
        <f t="shared" si="58"/>
        <v>202</v>
      </c>
      <c r="S519" s="99" t="s">
        <v>10140</v>
      </c>
      <c r="T519" s="104">
        <v>0</v>
      </c>
      <c r="U519" s="104">
        <v>0</v>
      </c>
      <c r="V519" s="104">
        <v>0</v>
      </c>
      <c r="W519" s="104">
        <v>0</v>
      </c>
      <c r="X519" s="104">
        <v>0</v>
      </c>
      <c r="Y519" s="99">
        <f t="shared" ref="Y519:Y529" si="60">SUM(T519:X519)</f>
        <v>0</v>
      </c>
    </row>
    <row r="520" spans="1:26" x14ac:dyDescent="0.25">
      <c r="A520" s="139" t="s">
        <v>426</v>
      </c>
      <c r="B520" s="139" t="s">
        <v>773</v>
      </c>
      <c r="C520" s="140">
        <v>2</v>
      </c>
      <c r="D520" s="141">
        <v>0</v>
      </c>
      <c r="E520" s="141">
        <v>0</v>
      </c>
      <c r="F520" s="141">
        <v>0</v>
      </c>
      <c r="G520" s="141">
        <v>0</v>
      </c>
      <c r="H520" s="141">
        <v>0</v>
      </c>
      <c r="I520" s="141">
        <v>0</v>
      </c>
      <c r="J520" s="142">
        <v>0</v>
      </c>
      <c r="K520" s="138">
        <f t="shared" si="58"/>
        <v>0</v>
      </c>
      <c r="S520" s="123" t="s">
        <v>10141</v>
      </c>
      <c r="T520" s="124">
        <v>0</v>
      </c>
      <c r="U520" s="124">
        <v>0</v>
      </c>
      <c r="V520" s="124">
        <v>0</v>
      </c>
      <c r="W520" s="126">
        <v>0</v>
      </c>
      <c r="X520" s="124">
        <v>0</v>
      </c>
      <c r="Y520" s="99">
        <f t="shared" si="60"/>
        <v>0</v>
      </c>
    </row>
    <row r="521" spans="1:26" x14ac:dyDescent="0.25">
      <c r="A521" s="139" t="s">
        <v>426</v>
      </c>
      <c r="B521" s="139" t="s">
        <v>4069</v>
      </c>
      <c r="C521" s="140">
        <v>1</v>
      </c>
      <c r="D521" s="141">
        <v>1</v>
      </c>
      <c r="E521" s="141">
        <v>0</v>
      </c>
      <c r="F521" s="141">
        <v>0</v>
      </c>
      <c r="G521" s="141">
        <v>0</v>
      </c>
      <c r="H521" s="141">
        <v>1</v>
      </c>
      <c r="I521" s="141">
        <v>0</v>
      </c>
      <c r="J521" s="142">
        <v>0</v>
      </c>
      <c r="K521" s="138">
        <f t="shared" si="58"/>
        <v>1</v>
      </c>
      <c r="S521" s="99" t="s">
        <v>10142</v>
      </c>
      <c r="T521" s="145">
        <v>0</v>
      </c>
      <c r="U521" s="145">
        <v>0</v>
      </c>
      <c r="V521" s="145">
        <v>0</v>
      </c>
      <c r="W521" s="104">
        <v>0</v>
      </c>
      <c r="X521" s="145">
        <v>0</v>
      </c>
      <c r="Y521" s="99">
        <f t="shared" si="60"/>
        <v>0</v>
      </c>
    </row>
    <row r="522" spans="1:26" x14ac:dyDescent="0.25">
      <c r="A522" s="139" t="s">
        <v>426</v>
      </c>
      <c r="B522" s="139" t="s">
        <v>1172</v>
      </c>
      <c r="C522" s="140">
        <v>569</v>
      </c>
      <c r="D522" s="141">
        <v>569</v>
      </c>
      <c r="E522" s="141">
        <v>0</v>
      </c>
      <c r="F522" s="141">
        <v>0</v>
      </c>
      <c r="G522" s="141">
        <v>0</v>
      </c>
      <c r="H522" s="141">
        <v>27</v>
      </c>
      <c r="I522" s="141">
        <v>542</v>
      </c>
      <c r="J522" s="142">
        <v>0</v>
      </c>
      <c r="K522" s="138">
        <f t="shared" si="58"/>
        <v>569</v>
      </c>
      <c r="L522" s="97">
        <f>SUM(K518:K522)</f>
        <v>792</v>
      </c>
      <c r="S522" s="123" t="s">
        <v>10143</v>
      </c>
      <c r="T522" s="146">
        <v>0</v>
      </c>
      <c r="U522" s="146">
        <v>0</v>
      </c>
      <c r="V522" s="146">
        <v>0</v>
      </c>
      <c r="W522" s="146">
        <v>1</v>
      </c>
      <c r="X522" s="146">
        <v>0</v>
      </c>
      <c r="Y522" s="99">
        <f t="shared" si="60"/>
        <v>1</v>
      </c>
    </row>
    <row r="523" spans="1:26" x14ac:dyDescent="0.25">
      <c r="A523" s="135" t="s">
        <v>10166</v>
      </c>
      <c r="B523" s="149"/>
      <c r="C523" s="149">
        <f t="shared" ref="C523:L523" si="61">SUM(C504:C522)</f>
        <v>1584</v>
      </c>
      <c r="D523" s="149">
        <f t="shared" si="61"/>
        <v>1574</v>
      </c>
      <c r="E523" s="149">
        <f t="shared" si="61"/>
        <v>98</v>
      </c>
      <c r="F523" s="149">
        <f t="shared" si="61"/>
        <v>68</v>
      </c>
      <c r="G523" s="149">
        <f t="shared" si="61"/>
        <v>40</v>
      </c>
      <c r="H523" s="149">
        <f t="shared" si="61"/>
        <v>163</v>
      </c>
      <c r="I523" s="149">
        <f t="shared" si="61"/>
        <v>1205</v>
      </c>
      <c r="J523" s="149">
        <f t="shared" si="61"/>
        <v>0</v>
      </c>
      <c r="K523" s="149">
        <f t="shared" si="61"/>
        <v>1574</v>
      </c>
      <c r="L523" s="97">
        <f t="shared" si="61"/>
        <v>1574</v>
      </c>
      <c r="S523" s="129" t="s">
        <v>10144</v>
      </c>
      <c r="T523" s="130">
        <v>0</v>
      </c>
      <c r="U523" s="130">
        <v>0</v>
      </c>
      <c r="V523" s="130">
        <v>0</v>
      </c>
      <c r="W523" s="130">
        <v>1</v>
      </c>
      <c r="X523" s="130">
        <v>0</v>
      </c>
      <c r="Y523" s="129">
        <f t="shared" si="60"/>
        <v>1</v>
      </c>
    </row>
    <row r="524" spans="1:26" x14ac:dyDescent="0.25">
      <c r="I524" s="95" t="s">
        <v>10205</v>
      </c>
      <c r="S524" s="123" t="s">
        <v>10145</v>
      </c>
      <c r="T524" s="147">
        <v>0</v>
      </c>
      <c r="U524" s="147">
        <v>0</v>
      </c>
      <c r="V524" s="147">
        <v>0</v>
      </c>
      <c r="W524" s="147">
        <v>1</v>
      </c>
      <c r="X524" s="147">
        <v>0</v>
      </c>
      <c r="Y524" s="99">
        <f t="shared" si="60"/>
        <v>1</v>
      </c>
    </row>
    <row r="525" spans="1:26" x14ac:dyDescent="0.25">
      <c r="S525" s="99" t="s">
        <v>10146</v>
      </c>
      <c r="T525" s="148">
        <v>0</v>
      </c>
      <c r="U525" s="148">
        <v>0</v>
      </c>
      <c r="V525" s="148">
        <v>0</v>
      </c>
      <c r="W525" s="148">
        <v>1</v>
      </c>
      <c r="X525" s="148">
        <v>0</v>
      </c>
      <c r="Y525" s="99">
        <f t="shared" si="60"/>
        <v>1</v>
      </c>
    </row>
    <row r="526" spans="1:26" x14ac:dyDescent="0.25">
      <c r="S526" s="123" t="s">
        <v>10147</v>
      </c>
      <c r="T526" s="147">
        <v>0</v>
      </c>
      <c r="U526" s="147">
        <v>0</v>
      </c>
      <c r="V526" s="147">
        <v>0</v>
      </c>
      <c r="W526" s="147">
        <v>1</v>
      </c>
      <c r="X526" s="147">
        <v>0</v>
      </c>
      <c r="Y526" s="99">
        <f t="shared" si="60"/>
        <v>1</v>
      </c>
    </row>
    <row r="527" spans="1:26" x14ac:dyDescent="0.25">
      <c r="S527" s="99" t="s">
        <v>10148</v>
      </c>
      <c r="T527" s="148">
        <v>6</v>
      </c>
      <c r="U527" s="148">
        <v>8</v>
      </c>
      <c r="V527" s="148">
        <v>6</v>
      </c>
      <c r="W527" s="148">
        <v>10</v>
      </c>
      <c r="X527" s="148">
        <v>0</v>
      </c>
      <c r="Y527" s="99">
        <f t="shared" si="60"/>
        <v>30</v>
      </c>
    </row>
    <row r="528" spans="1:26" x14ac:dyDescent="0.25">
      <c r="S528" s="123" t="s">
        <v>10149</v>
      </c>
      <c r="T528" s="147">
        <v>0</v>
      </c>
      <c r="U528" s="147">
        <v>0</v>
      </c>
      <c r="V528" s="147">
        <v>0</v>
      </c>
      <c r="W528" s="147">
        <v>20</v>
      </c>
      <c r="X528" s="147">
        <v>0</v>
      </c>
      <c r="Y528" s="99">
        <f t="shared" si="60"/>
        <v>20</v>
      </c>
    </row>
    <row r="529" spans="19:26" x14ac:dyDescent="0.25">
      <c r="T529" s="133">
        <f>SUM(T519:T528)</f>
        <v>6</v>
      </c>
      <c r="U529" s="133">
        <f>SUM(U519:U528)</f>
        <v>8</v>
      </c>
      <c r="V529" s="133">
        <f>SUM(V519:V528)</f>
        <v>6</v>
      </c>
      <c r="W529" s="133">
        <f>SUM(W519:W528)</f>
        <v>35</v>
      </c>
      <c r="X529" s="133">
        <f>SUM(X519:X528)</f>
        <v>0</v>
      </c>
      <c r="Y529" s="129">
        <f t="shared" si="60"/>
        <v>55</v>
      </c>
    </row>
    <row r="532" spans="19:26" x14ac:dyDescent="0.25">
      <c r="S532" s="99" t="s">
        <v>10169</v>
      </c>
      <c r="T532" s="99" t="s">
        <v>1914</v>
      </c>
      <c r="U532" s="99" t="s">
        <v>1305</v>
      </c>
      <c r="V532" s="99" t="s">
        <v>1050</v>
      </c>
      <c r="W532" s="99" t="s">
        <v>150</v>
      </c>
      <c r="X532" s="99" t="s">
        <v>417</v>
      </c>
      <c r="Y532" s="99" t="s">
        <v>10170</v>
      </c>
    </row>
    <row r="533" spans="19:26" x14ac:dyDescent="0.25">
      <c r="S533" s="99" t="s">
        <v>10140</v>
      </c>
      <c r="T533" s="104">
        <v>0</v>
      </c>
      <c r="U533" s="104">
        <v>0</v>
      </c>
      <c r="V533" s="104">
        <v>0</v>
      </c>
      <c r="W533" s="104">
        <v>0</v>
      </c>
      <c r="X533" s="104">
        <v>0</v>
      </c>
      <c r="Y533" s="104">
        <f t="shared" ref="Y533:Y543" si="62">SUM(T533:W533)</f>
        <v>0</v>
      </c>
      <c r="Z533" s="99" t="s">
        <v>10140</v>
      </c>
    </row>
    <row r="534" spans="19:26" x14ac:dyDescent="0.25">
      <c r="S534" s="123" t="s">
        <v>10141</v>
      </c>
      <c r="T534" s="124">
        <v>0</v>
      </c>
      <c r="U534" s="124">
        <v>0</v>
      </c>
      <c r="V534" s="124">
        <v>0</v>
      </c>
      <c r="W534" s="124">
        <v>0</v>
      </c>
      <c r="X534" s="124">
        <v>0</v>
      </c>
      <c r="Y534" s="104">
        <f t="shared" si="62"/>
        <v>0</v>
      </c>
      <c r="Z534" s="123" t="s">
        <v>10141</v>
      </c>
    </row>
    <row r="535" spans="19:26" x14ac:dyDescent="0.25">
      <c r="S535" s="99" t="s">
        <v>10142</v>
      </c>
      <c r="T535" s="104">
        <v>0</v>
      </c>
      <c r="U535" s="104">
        <v>0</v>
      </c>
      <c r="V535" s="104">
        <v>0</v>
      </c>
      <c r="W535" s="104">
        <v>1</v>
      </c>
      <c r="X535" s="104">
        <v>0</v>
      </c>
      <c r="Y535" s="104">
        <f t="shared" si="62"/>
        <v>1</v>
      </c>
      <c r="Z535" s="99" t="s">
        <v>10142</v>
      </c>
    </row>
    <row r="536" spans="19:26" x14ac:dyDescent="0.25">
      <c r="S536" s="123" t="s">
        <v>10143</v>
      </c>
      <c r="T536" s="124">
        <v>0</v>
      </c>
      <c r="U536" s="124">
        <v>0</v>
      </c>
      <c r="V536" s="124">
        <v>0</v>
      </c>
      <c r="W536" s="124">
        <v>0</v>
      </c>
      <c r="X536" s="124">
        <v>0</v>
      </c>
      <c r="Y536" s="104">
        <f t="shared" si="62"/>
        <v>0</v>
      </c>
      <c r="Z536" s="123" t="s">
        <v>10143</v>
      </c>
    </row>
    <row r="537" spans="19:26" x14ac:dyDescent="0.25">
      <c r="S537" s="99" t="s">
        <v>10144</v>
      </c>
      <c r="T537" s="104">
        <v>0</v>
      </c>
      <c r="U537" s="104">
        <v>0</v>
      </c>
      <c r="V537" s="104">
        <v>0</v>
      </c>
      <c r="W537" s="104">
        <v>0</v>
      </c>
      <c r="X537" s="104">
        <v>0</v>
      </c>
      <c r="Y537" s="104">
        <f t="shared" si="62"/>
        <v>0</v>
      </c>
      <c r="Z537" s="99" t="s">
        <v>10144</v>
      </c>
    </row>
    <row r="538" spans="19:26" x14ac:dyDescent="0.25">
      <c r="S538" s="123" t="s">
        <v>10145</v>
      </c>
      <c r="T538" s="124">
        <v>0</v>
      </c>
      <c r="U538" s="124">
        <v>0</v>
      </c>
      <c r="V538" s="124">
        <v>0</v>
      </c>
      <c r="W538" s="124">
        <v>0</v>
      </c>
      <c r="X538" s="124">
        <v>5</v>
      </c>
      <c r="Y538" s="104">
        <f t="shared" si="62"/>
        <v>0</v>
      </c>
      <c r="Z538" s="123" t="s">
        <v>10145</v>
      </c>
    </row>
    <row r="539" spans="19:26" x14ac:dyDescent="0.25">
      <c r="S539" s="99" t="s">
        <v>10146</v>
      </c>
      <c r="T539" s="104">
        <v>0</v>
      </c>
      <c r="U539" s="104">
        <v>0</v>
      </c>
      <c r="V539" s="104">
        <v>0</v>
      </c>
      <c r="W539" s="104">
        <v>7</v>
      </c>
      <c r="X539" s="104">
        <v>30</v>
      </c>
      <c r="Y539" s="104">
        <f t="shared" si="62"/>
        <v>7</v>
      </c>
      <c r="Z539" s="99" t="s">
        <v>10146</v>
      </c>
    </row>
    <row r="540" spans="19:26" x14ac:dyDescent="0.25">
      <c r="S540" s="123" t="s">
        <v>10147</v>
      </c>
      <c r="T540" s="124">
        <v>6</v>
      </c>
      <c r="U540" s="124">
        <v>10</v>
      </c>
      <c r="V540" s="124">
        <v>6</v>
      </c>
      <c r="W540" s="124">
        <v>19</v>
      </c>
      <c r="X540" s="124">
        <v>134</v>
      </c>
      <c r="Y540" s="104">
        <f t="shared" si="62"/>
        <v>41</v>
      </c>
      <c r="Z540" s="123" t="s">
        <v>10147</v>
      </c>
    </row>
    <row r="541" spans="19:26" x14ac:dyDescent="0.25">
      <c r="S541" s="99" t="s">
        <v>10148</v>
      </c>
      <c r="T541" s="104">
        <v>22</v>
      </c>
      <c r="U541" s="104">
        <v>50</v>
      </c>
      <c r="V541" s="104">
        <v>28</v>
      </c>
      <c r="W541" s="104">
        <v>27</v>
      </c>
      <c r="X541" s="104">
        <v>402</v>
      </c>
      <c r="Y541" s="104">
        <f t="shared" si="62"/>
        <v>127</v>
      </c>
      <c r="Z541" s="99" t="s">
        <v>10148</v>
      </c>
    </row>
    <row r="542" spans="19:26" x14ac:dyDescent="0.25">
      <c r="S542" s="123" t="s">
        <v>10149</v>
      </c>
      <c r="T542" s="124">
        <v>64</v>
      </c>
      <c r="U542" s="124">
        <v>0</v>
      </c>
      <c r="V542" s="124">
        <v>0</v>
      </c>
      <c r="W542" s="124">
        <v>74</v>
      </c>
      <c r="X542" s="124">
        <v>634</v>
      </c>
      <c r="Y542" s="104">
        <f t="shared" si="62"/>
        <v>138</v>
      </c>
      <c r="Z542" s="123" t="s">
        <v>10149</v>
      </c>
    </row>
    <row r="543" spans="19:26" x14ac:dyDescent="0.25">
      <c r="T543" s="97">
        <f>SUM(T533:T542)</f>
        <v>92</v>
      </c>
      <c r="U543" s="97">
        <f>SUM(U533:U542)</f>
        <v>60</v>
      </c>
      <c r="V543" s="97">
        <f>SUM(V533:V542)</f>
        <v>34</v>
      </c>
      <c r="W543" s="97">
        <f>SUM(W533:W542)</f>
        <v>128</v>
      </c>
      <c r="X543" s="97">
        <f>SUM(X533:X542)</f>
        <v>1205</v>
      </c>
      <c r="Y543" s="104">
        <f t="shared" si="62"/>
        <v>314</v>
      </c>
    </row>
    <row r="544" spans="19:26" x14ac:dyDescent="0.25">
      <c r="T544" s="97"/>
      <c r="U544" s="97"/>
      <c r="V544" s="97"/>
      <c r="W544" s="97"/>
      <c r="X544" s="97"/>
      <c r="Y544" s="97"/>
    </row>
    <row r="546" spans="1:26" ht="39.6" x14ac:dyDescent="0.25">
      <c r="A546" s="110" t="s">
        <v>10206</v>
      </c>
      <c r="B546" s="110" t="s">
        <v>9188</v>
      </c>
      <c r="C546" s="110" t="s">
        <v>10128</v>
      </c>
      <c r="D546" s="110" t="s">
        <v>10155</v>
      </c>
      <c r="E546" s="111" t="s">
        <v>10156</v>
      </c>
      <c r="F546" s="110" t="s">
        <v>10157</v>
      </c>
      <c r="G546" s="110" t="s">
        <v>10158</v>
      </c>
      <c r="H546" s="110" t="s">
        <v>10159</v>
      </c>
      <c r="I546" s="110" t="s">
        <v>10160</v>
      </c>
      <c r="J546" s="112" t="s">
        <v>10161</v>
      </c>
      <c r="K546" s="113" t="s">
        <v>10162</v>
      </c>
      <c r="L546" s="114" t="s">
        <v>10207</v>
      </c>
      <c r="S546" s="95" t="s">
        <v>10206</v>
      </c>
    </row>
    <row r="547" spans="1:26" x14ac:dyDescent="0.25">
      <c r="A547" s="99" t="s">
        <v>10173</v>
      </c>
      <c r="B547" s="104" t="s">
        <v>1172</v>
      </c>
      <c r="C547" s="104">
        <v>1</v>
      </c>
      <c r="D547" s="104">
        <v>1</v>
      </c>
      <c r="E547" s="104">
        <v>0</v>
      </c>
      <c r="F547" s="104">
        <v>0</v>
      </c>
      <c r="G547" s="104">
        <v>0</v>
      </c>
      <c r="H547" s="104">
        <v>1</v>
      </c>
      <c r="I547" s="104">
        <v>0</v>
      </c>
      <c r="J547" s="104">
        <v>0</v>
      </c>
      <c r="K547" s="149">
        <f t="shared" ref="K547:K565" si="63">SUM(E547:J547)</f>
        <v>1</v>
      </c>
      <c r="L547" s="97">
        <v>1</v>
      </c>
      <c r="S547" s="99" t="s">
        <v>10164</v>
      </c>
      <c r="T547" s="99" t="s">
        <v>1914</v>
      </c>
      <c r="U547" s="99" t="s">
        <v>1305</v>
      </c>
      <c r="V547" s="99" t="s">
        <v>1050</v>
      </c>
      <c r="W547" s="99" t="s">
        <v>150</v>
      </c>
      <c r="X547" s="99" t="s">
        <v>417</v>
      </c>
      <c r="Y547" s="99" t="s">
        <v>10130</v>
      </c>
    </row>
    <row r="548" spans="1:26" x14ac:dyDescent="0.25">
      <c r="A548" s="123" t="s">
        <v>10193</v>
      </c>
      <c r="B548" s="124" t="s">
        <v>3312</v>
      </c>
      <c r="C548" s="124">
        <v>1</v>
      </c>
      <c r="D548" s="124">
        <v>1</v>
      </c>
      <c r="E548" s="124">
        <v>0</v>
      </c>
      <c r="F548" s="124">
        <v>0</v>
      </c>
      <c r="G548" s="124">
        <v>0</v>
      </c>
      <c r="H548" s="124">
        <v>1</v>
      </c>
      <c r="I548" s="124">
        <v>0</v>
      </c>
      <c r="J548" s="124">
        <v>0</v>
      </c>
      <c r="K548" s="149">
        <f t="shared" si="63"/>
        <v>1</v>
      </c>
      <c r="L548" s="97">
        <v>1</v>
      </c>
      <c r="S548" s="99" t="s">
        <v>10140</v>
      </c>
      <c r="T548" s="104">
        <v>0</v>
      </c>
      <c r="U548" s="104">
        <v>0</v>
      </c>
      <c r="V548" s="104">
        <v>0</v>
      </c>
      <c r="W548" s="104">
        <v>0</v>
      </c>
      <c r="X548" s="104">
        <v>0</v>
      </c>
      <c r="Y548" s="99">
        <f t="shared" ref="Y548:Y558" si="64">SUM(T548:X548)</f>
        <v>0</v>
      </c>
    </row>
    <row r="549" spans="1:26" x14ac:dyDescent="0.25">
      <c r="A549" s="135" t="s">
        <v>10186</v>
      </c>
      <c r="B549" s="135" t="s">
        <v>3312</v>
      </c>
      <c r="C549" s="136">
        <v>1</v>
      </c>
      <c r="D549" s="137">
        <v>1</v>
      </c>
      <c r="E549" s="137">
        <v>0</v>
      </c>
      <c r="F549" s="137">
        <v>0</v>
      </c>
      <c r="G549" s="137">
        <v>0</v>
      </c>
      <c r="H549" s="137">
        <v>1</v>
      </c>
      <c r="I549" s="137">
        <v>0</v>
      </c>
      <c r="J549" s="138">
        <v>0</v>
      </c>
      <c r="K549" s="138">
        <f t="shared" si="63"/>
        <v>1</v>
      </c>
      <c r="L549" s="97">
        <v>1</v>
      </c>
      <c r="S549" s="123" t="s">
        <v>10141</v>
      </c>
      <c r="T549" s="124">
        <v>0</v>
      </c>
      <c r="U549" s="124">
        <v>0</v>
      </c>
      <c r="V549" s="124">
        <v>0</v>
      </c>
      <c r="W549" s="124">
        <v>0</v>
      </c>
      <c r="X549" s="124">
        <v>0</v>
      </c>
      <c r="Y549" s="99">
        <f t="shared" si="64"/>
        <v>0</v>
      </c>
    </row>
    <row r="550" spans="1:26" x14ac:dyDescent="0.25">
      <c r="A550" s="139" t="s">
        <v>2517</v>
      </c>
      <c r="B550" s="139" t="s">
        <v>3312</v>
      </c>
      <c r="C550" s="140">
        <v>1</v>
      </c>
      <c r="D550" s="141">
        <v>1</v>
      </c>
      <c r="E550" s="141">
        <v>0</v>
      </c>
      <c r="F550" s="141">
        <v>0</v>
      </c>
      <c r="G550" s="141">
        <v>0</v>
      </c>
      <c r="H550" s="141">
        <v>1</v>
      </c>
      <c r="I550" s="141">
        <v>0</v>
      </c>
      <c r="J550" s="142">
        <v>0</v>
      </c>
      <c r="K550" s="138">
        <f t="shared" si="63"/>
        <v>1</v>
      </c>
      <c r="S550" s="99" t="s">
        <v>10142</v>
      </c>
      <c r="T550" s="104">
        <v>0</v>
      </c>
      <c r="U550" s="104">
        <v>0</v>
      </c>
      <c r="V550" s="104">
        <v>0</v>
      </c>
      <c r="W550" s="104">
        <v>1</v>
      </c>
      <c r="X550" s="104">
        <v>0</v>
      </c>
      <c r="Y550" s="99">
        <f t="shared" si="64"/>
        <v>1</v>
      </c>
    </row>
    <row r="551" spans="1:26" x14ac:dyDescent="0.25">
      <c r="A551" s="139" t="s">
        <v>2517</v>
      </c>
      <c r="B551" s="139" t="s">
        <v>3472</v>
      </c>
      <c r="C551" s="140">
        <v>1</v>
      </c>
      <c r="D551" s="141">
        <v>1</v>
      </c>
      <c r="E551" s="141">
        <v>0</v>
      </c>
      <c r="F551" s="141">
        <v>0</v>
      </c>
      <c r="G551" s="141">
        <v>0</v>
      </c>
      <c r="H551" s="143">
        <v>1</v>
      </c>
      <c r="I551" s="141">
        <v>0</v>
      </c>
      <c r="J551" s="142">
        <v>0</v>
      </c>
      <c r="K551" s="138">
        <f t="shared" si="63"/>
        <v>1</v>
      </c>
      <c r="S551" s="123" t="s">
        <v>10143</v>
      </c>
      <c r="T551" s="124">
        <v>0</v>
      </c>
      <c r="U551" s="124">
        <v>0</v>
      </c>
      <c r="V551" s="124">
        <v>0</v>
      </c>
      <c r="W551" s="124">
        <v>1</v>
      </c>
      <c r="X551" s="124">
        <v>0</v>
      </c>
      <c r="Y551" s="99">
        <f t="shared" si="64"/>
        <v>1</v>
      </c>
    </row>
    <row r="552" spans="1:26" x14ac:dyDescent="0.25">
      <c r="A552" s="139" t="s">
        <v>2517</v>
      </c>
      <c r="B552" s="139" t="s">
        <v>1172</v>
      </c>
      <c r="C552" s="140">
        <v>3</v>
      </c>
      <c r="D552" s="141">
        <v>3</v>
      </c>
      <c r="E552" s="141">
        <v>0</v>
      </c>
      <c r="F552" s="141">
        <v>0</v>
      </c>
      <c r="G552" s="141">
        <v>0</v>
      </c>
      <c r="H552" s="141">
        <v>2</v>
      </c>
      <c r="I552" s="141">
        <v>1</v>
      </c>
      <c r="J552" s="142">
        <v>0</v>
      </c>
      <c r="K552" s="138">
        <f t="shared" si="63"/>
        <v>3</v>
      </c>
      <c r="L552" s="97">
        <v>5</v>
      </c>
      <c r="S552" s="99" t="s">
        <v>10144</v>
      </c>
      <c r="T552" s="104">
        <v>0</v>
      </c>
      <c r="U552" s="104">
        <v>0</v>
      </c>
      <c r="V552" s="104">
        <v>0</v>
      </c>
      <c r="W552" s="104">
        <v>1</v>
      </c>
      <c r="X552" s="104">
        <v>0</v>
      </c>
      <c r="Y552" s="99">
        <f t="shared" si="64"/>
        <v>1</v>
      </c>
    </row>
    <row r="553" spans="1:26" x14ac:dyDescent="0.25">
      <c r="A553" s="135" t="s">
        <v>2666</v>
      </c>
      <c r="B553" s="135" t="s">
        <v>3312</v>
      </c>
      <c r="C553" s="136">
        <v>2</v>
      </c>
      <c r="D553" s="137">
        <v>2</v>
      </c>
      <c r="E553" s="137">
        <v>0</v>
      </c>
      <c r="F553" s="137">
        <v>0</v>
      </c>
      <c r="G553" s="137">
        <v>0</v>
      </c>
      <c r="H553" s="137">
        <v>2</v>
      </c>
      <c r="I553" s="137">
        <v>0</v>
      </c>
      <c r="J553" s="138">
        <v>0</v>
      </c>
      <c r="K553" s="138">
        <f t="shared" si="63"/>
        <v>2</v>
      </c>
      <c r="S553" s="123" t="s">
        <v>10145</v>
      </c>
      <c r="T553" s="124">
        <v>0</v>
      </c>
      <c r="U553" s="124">
        <v>0</v>
      </c>
      <c r="V553" s="124">
        <v>0</v>
      </c>
      <c r="W553" s="124">
        <v>4</v>
      </c>
      <c r="X553" s="124">
        <v>1</v>
      </c>
      <c r="Y553" s="99">
        <f t="shared" si="64"/>
        <v>5</v>
      </c>
    </row>
    <row r="554" spans="1:26" x14ac:dyDescent="0.25">
      <c r="A554" s="135" t="s">
        <v>2666</v>
      </c>
      <c r="B554" s="135" t="s">
        <v>3472</v>
      </c>
      <c r="C554" s="136">
        <v>5</v>
      </c>
      <c r="D554" s="137">
        <v>5</v>
      </c>
      <c r="E554" s="137">
        <v>0</v>
      </c>
      <c r="F554" s="137">
        <v>0</v>
      </c>
      <c r="G554" s="137">
        <v>0</v>
      </c>
      <c r="H554" s="144">
        <v>2</v>
      </c>
      <c r="I554" s="137">
        <v>3</v>
      </c>
      <c r="J554" s="138">
        <v>0</v>
      </c>
      <c r="K554" s="138">
        <f t="shared" si="63"/>
        <v>5</v>
      </c>
      <c r="S554" s="99" t="s">
        <v>10146</v>
      </c>
      <c r="T554" s="104">
        <v>0</v>
      </c>
      <c r="U554" s="104">
        <v>0</v>
      </c>
      <c r="V554" s="104">
        <v>0</v>
      </c>
      <c r="W554" s="104">
        <v>6</v>
      </c>
      <c r="X554" s="104">
        <v>6</v>
      </c>
      <c r="Y554" s="99">
        <f t="shared" si="64"/>
        <v>12</v>
      </c>
    </row>
    <row r="555" spans="1:26" x14ac:dyDescent="0.25">
      <c r="A555" s="135" t="s">
        <v>2666</v>
      </c>
      <c r="B555" s="135" t="s">
        <v>1172</v>
      </c>
      <c r="C555" s="136">
        <v>5</v>
      </c>
      <c r="D555" s="137">
        <v>5</v>
      </c>
      <c r="E555" s="137">
        <v>0</v>
      </c>
      <c r="F555" s="137">
        <v>0</v>
      </c>
      <c r="G555" s="137">
        <v>0</v>
      </c>
      <c r="H555" s="137">
        <v>2</v>
      </c>
      <c r="I555" s="137">
        <v>3</v>
      </c>
      <c r="J555" s="138">
        <v>0</v>
      </c>
      <c r="K555" s="138">
        <f t="shared" si="63"/>
        <v>5</v>
      </c>
      <c r="L555" s="97">
        <v>12</v>
      </c>
      <c r="S555" s="123" t="s">
        <v>10147</v>
      </c>
      <c r="T555" s="124">
        <v>5</v>
      </c>
      <c r="U555" s="124">
        <v>20</v>
      </c>
      <c r="V555" s="124">
        <v>4</v>
      </c>
      <c r="W555" s="124">
        <v>37</v>
      </c>
      <c r="X555" s="124">
        <v>137</v>
      </c>
      <c r="Y555" s="99">
        <f t="shared" si="64"/>
        <v>203</v>
      </c>
      <c r="Z555" s="97"/>
    </row>
    <row r="556" spans="1:26" x14ac:dyDescent="0.25">
      <c r="A556" s="139" t="s">
        <v>1070</v>
      </c>
      <c r="B556" s="139" t="s">
        <v>3312</v>
      </c>
      <c r="C556" s="140">
        <v>4</v>
      </c>
      <c r="D556" s="141">
        <v>4</v>
      </c>
      <c r="E556" s="141">
        <v>0</v>
      </c>
      <c r="F556" s="141">
        <v>0</v>
      </c>
      <c r="G556" s="141">
        <v>0</v>
      </c>
      <c r="H556" s="141">
        <v>4</v>
      </c>
      <c r="I556" s="141">
        <v>0</v>
      </c>
      <c r="J556" s="142">
        <v>0</v>
      </c>
      <c r="K556" s="138">
        <f t="shared" si="63"/>
        <v>4</v>
      </c>
      <c r="S556" s="99" t="s">
        <v>10148</v>
      </c>
      <c r="T556" s="104">
        <v>31</v>
      </c>
      <c r="U556" s="104">
        <v>87</v>
      </c>
      <c r="V556" s="104">
        <v>35</v>
      </c>
      <c r="W556" s="104">
        <v>54</v>
      </c>
      <c r="X556" s="104">
        <v>752</v>
      </c>
      <c r="Y556" s="99">
        <f t="shared" si="64"/>
        <v>959</v>
      </c>
      <c r="Z556" s="97"/>
    </row>
    <row r="557" spans="1:26" x14ac:dyDescent="0.25">
      <c r="A557" s="139" t="s">
        <v>1070</v>
      </c>
      <c r="B557" s="139" t="s">
        <v>3472</v>
      </c>
      <c r="C557" s="140">
        <v>3</v>
      </c>
      <c r="D557" s="141">
        <v>3</v>
      </c>
      <c r="E557" s="141">
        <v>0</v>
      </c>
      <c r="F557" s="143">
        <v>1</v>
      </c>
      <c r="G557" s="141">
        <v>0</v>
      </c>
      <c r="H557" s="143">
        <v>2</v>
      </c>
      <c r="I557" s="141">
        <v>0</v>
      </c>
      <c r="J557" s="142">
        <v>0</v>
      </c>
      <c r="K557" s="138">
        <f t="shared" si="63"/>
        <v>3</v>
      </c>
      <c r="S557" s="123" t="s">
        <v>10149</v>
      </c>
      <c r="T557" s="124">
        <v>0</v>
      </c>
      <c r="U557" s="124">
        <v>0</v>
      </c>
      <c r="V557" s="124">
        <v>0</v>
      </c>
      <c r="W557" s="124">
        <v>115</v>
      </c>
      <c r="X557" s="124">
        <v>420</v>
      </c>
      <c r="Y557" s="99">
        <f t="shared" si="64"/>
        <v>535</v>
      </c>
    </row>
    <row r="558" spans="1:26" x14ac:dyDescent="0.25">
      <c r="A558" s="139" t="s">
        <v>1070</v>
      </c>
      <c r="B558" s="139" t="s">
        <v>1172</v>
      </c>
      <c r="C558" s="140">
        <v>197</v>
      </c>
      <c r="D558" s="141">
        <v>196</v>
      </c>
      <c r="E558" s="141">
        <v>5</v>
      </c>
      <c r="F558" s="141">
        <v>19</v>
      </c>
      <c r="G558" s="141">
        <v>4</v>
      </c>
      <c r="H558" s="141">
        <v>31</v>
      </c>
      <c r="I558" s="141">
        <v>137</v>
      </c>
      <c r="J558" s="142">
        <v>0</v>
      </c>
      <c r="K558" s="138">
        <f t="shared" si="63"/>
        <v>196</v>
      </c>
      <c r="L558" s="97">
        <f>SUM(K556:K558)</f>
        <v>203</v>
      </c>
      <c r="T558" s="97">
        <f>SUM(T547:T557)</f>
        <v>36</v>
      </c>
      <c r="U558" s="97">
        <f>SUM(U547:U557)</f>
        <v>107</v>
      </c>
      <c r="V558" s="97">
        <f>SUM(V547:V557)</f>
        <v>39</v>
      </c>
      <c r="W558" s="97">
        <f>SUM(W547:W557)</f>
        <v>219</v>
      </c>
      <c r="X558" s="97">
        <f>SUM(X547:X557)</f>
        <v>1316</v>
      </c>
      <c r="Y558" s="99">
        <f t="shared" si="64"/>
        <v>1717</v>
      </c>
      <c r="Z558" s="97"/>
    </row>
    <row r="559" spans="1:26" x14ac:dyDescent="0.25">
      <c r="A559" s="135" t="s">
        <v>1060</v>
      </c>
      <c r="B559" s="135" t="s">
        <v>3312</v>
      </c>
      <c r="C559" s="136">
        <v>40</v>
      </c>
      <c r="D559" s="137">
        <v>40</v>
      </c>
      <c r="E559" s="137">
        <v>5</v>
      </c>
      <c r="F559" s="137">
        <v>15</v>
      </c>
      <c r="G559" s="137">
        <v>4</v>
      </c>
      <c r="H559" s="137">
        <v>16</v>
      </c>
      <c r="I559" s="137">
        <v>0</v>
      </c>
      <c r="J559" s="138">
        <v>0</v>
      </c>
      <c r="K559" s="138">
        <f t="shared" si="63"/>
        <v>40</v>
      </c>
    </row>
    <row r="560" spans="1:26" x14ac:dyDescent="0.25">
      <c r="A560" s="135" t="s">
        <v>1060</v>
      </c>
      <c r="B560" s="135" t="s">
        <v>3472</v>
      </c>
      <c r="C560" s="136">
        <v>57</v>
      </c>
      <c r="D560" s="137">
        <v>57</v>
      </c>
      <c r="E560" s="137">
        <v>0</v>
      </c>
      <c r="F560" s="137">
        <v>0</v>
      </c>
      <c r="G560" s="137">
        <v>0</v>
      </c>
      <c r="H560" s="144">
        <v>2</v>
      </c>
      <c r="I560" s="137">
        <v>55</v>
      </c>
      <c r="J560" s="138">
        <v>0</v>
      </c>
      <c r="K560" s="138">
        <f t="shared" si="63"/>
        <v>57</v>
      </c>
    </row>
    <row r="561" spans="1:26" x14ac:dyDescent="0.25">
      <c r="A561" s="135" t="s">
        <v>1060</v>
      </c>
      <c r="B561" s="135" t="s">
        <v>773</v>
      </c>
      <c r="C561" s="136">
        <v>19</v>
      </c>
      <c r="D561" s="137">
        <v>5</v>
      </c>
      <c r="E561" s="137">
        <v>0</v>
      </c>
      <c r="F561" s="144">
        <v>4</v>
      </c>
      <c r="G561" s="137">
        <v>0</v>
      </c>
      <c r="H561" s="144">
        <v>1</v>
      </c>
      <c r="I561" s="137">
        <v>0</v>
      </c>
      <c r="J561" s="138">
        <v>0</v>
      </c>
      <c r="K561" s="138">
        <f t="shared" si="63"/>
        <v>5</v>
      </c>
      <c r="S561" s="99" t="s">
        <v>10167</v>
      </c>
      <c r="T561" s="99" t="s">
        <v>1914</v>
      </c>
      <c r="U561" s="99" t="s">
        <v>1305</v>
      </c>
      <c r="V561" s="99" t="s">
        <v>1050</v>
      </c>
      <c r="W561" s="99" t="s">
        <v>150</v>
      </c>
      <c r="X561" s="99" t="s">
        <v>417</v>
      </c>
      <c r="Y561" s="99" t="s">
        <v>10130</v>
      </c>
    </row>
    <row r="562" spans="1:26" x14ac:dyDescent="0.25">
      <c r="A562" s="135" t="s">
        <v>1060</v>
      </c>
      <c r="B562" s="135" t="s">
        <v>1172</v>
      </c>
      <c r="C562" s="136">
        <v>860</v>
      </c>
      <c r="D562" s="137">
        <v>857</v>
      </c>
      <c r="E562" s="137">
        <v>26</v>
      </c>
      <c r="F562" s="137">
        <v>68</v>
      </c>
      <c r="G562" s="137">
        <v>31</v>
      </c>
      <c r="H562" s="137">
        <v>35</v>
      </c>
      <c r="I562" s="137">
        <v>697</v>
      </c>
      <c r="J562" s="138">
        <v>0</v>
      </c>
      <c r="K562" s="138">
        <f t="shared" si="63"/>
        <v>857</v>
      </c>
      <c r="L562" s="97">
        <f>SUM(K559:K562)</f>
        <v>959</v>
      </c>
      <c r="S562" s="99" t="s">
        <v>10140</v>
      </c>
      <c r="T562" s="104">
        <v>0</v>
      </c>
      <c r="U562" s="104">
        <v>0</v>
      </c>
      <c r="V562" s="104">
        <v>0</v>
      </c>
      <c r="W562" s="104">
        <v>0</v>
      </c>
      <c r="X562" s="104">
        <v>0</v>
      </c>
      <c r="Y562" s="99">
        <f t="shared" ref="Y562:Y572" si="65">SUM(T562:X562)</f>
        <v>0</v>
      </c>
    </row>
    <row r="563" spans="1:26" x14ac:dyDescent="0.25">
      <c r="A563" s="139" t="s">
        <v>426</v>
      </c>
      <c r="B563" s="139" t="s">
        <v>3312</v>
      </c>
      <c r="C563" s="140">
        <v>30</v>
      </c>
      <c r="D563" s="141">
        <v>27</v>
      </c>
      <c r="E563" s="141">
        <v>0</v>
      </c>
      <c r="F563" s="141">
        <v>0</v>
      </c>
      <c r="G563" s="141">
        <v>0</v>
      </c>
      <c r="H563" s="141">
        <v>27</v>
      </c>
      <c r="I563" s="141">
        <v>0</v>
      </c>
      <c r="J563" s="142">
        <v>0</v>
      </c>
      <c r="K563" s="138">
        <f t="shared" si="63"/>
        <v>27</v>
      </c>
      <c r="S563" s="123" t="s">
        <v>10141</v>
      </c>
      <c r="T563" s="124">
        <v>0</v>
      </c>
      <c r="U563" s="124">
        <v>0</v>
      </c>
      <c r="V563" s="124">
        <v>0</v>
      </c>
      <c r="W563" s="126">
        <v>0</v>
      </c>
      <c r="X563" s="124">
        <v>0</v>
      </c>
      <c r="Y563" s="99">
        <f t="shared" si="65"/>
        <v>0</v>
      </c>
    </row>
    <row r="564" spans="1:26" x14ac:dyDescent="0.25">
      <c r="A564" s="139" t="s">
        <v>426</v>
      </c>
      <c r="B564" s="139" t="s">
        <v>3472</v>
      </c>
      <c r="C564" s="140">
        <v>65</v>
      </c>
      <c r="D564" s="141">
        <v>65</v>
      </c>
      <c r="E564" s="141">
        <v>0</v>
      </c>
      <c r="F564" s="141">
        <v>0</v>
      </c>
      <c r="G564" s="141">
        <v>0</v>
      </c>
      <c r="H564" s="141">
        <v>65</v>
      </c>
      <c r="I564" s="141">
        <v>0</v>
      </c>
      <c r="J564" s="142">
        <v>0</v>
      </c>
      <c r="K564" s="138">
        <f t="shared" si="63"/>
        <v>65</v>
      </c>
      <c r="S564" s="99" t="s">
        <v>10142</v>
      </c>
      <c r="T564" s="145">
        <v>0</v>
      </c>
      <c r="U564" s="145">
        <v>0</v>
      </c>
      <c r="V564" s="145">
        <v>0</v>
      </c>
      <c r="W564" s="104">
        <v>0</v>
      </c>
      <c r="X564" s="145">
        <v>0</v>
      </c>
      <c r="Y564" s="99">
        <f t="shared" si="65"/>
        <v>0</v>
      </c>
    </row>
    <row r="565" spans="1:26" x14ac:dyDescent="0.25">
      <c r="A565" s="139" t="s">
        <v>426</v>
      </c>
      <c r="B565" s="139" t="s">
        <v>1172</v>
      </c>
      <c r="C565" s="140">
        <v>444</v>
      </c>
      <c r="D565" s="141">
        <v>443</v>
      </c>
      <c r="E565" s="141">
        <v>0</v>
      </c>
      <c r="F565" s="141">
        <v>0</v>
      </c>
      <c r="G565" s="141">
        <v>0</v>
      </c>
      <c r="H565" s="141">
        <v>23</v>
      </c>
      <c r="I565" s="141">
        <v>420</v>
      </c>
      <c r="J565" s="142">
        <v>0</v>
      </c>
      <c r="K565" s="138">
        <f t="shared" si="63"/>
        <v>443</v>
      </c>
      <c r="L565" s="97">
        <f>SUM(K563:K565)</f>
        <v>535</v>
      </c>
      <c r="S565" s="123" t="s">
        <v>10143</v>
      </c>
      <c r="T565" s="146">
        <v>0</v>
      </c>
      <c r="U565" s="146">
        <v>0</v>
      </c>
      <c r="V565" s="146">
        <v>0</v>
      </c>
      <c r="W565" s="146">
        <v>1</v>
      </c>
      <c r="X565" s="146">
        <v>0</v>
      </c>
      <c r="Y565" s="99">
        <f t="shared" si="65"/>
        <v>1</v>
      </c>
    </row>
    <row r="566" spans="1:26" x14ac:dyDescent="0.25">
      <c r="A566" s="135" t="s">
        <v>10166</v>
      </c>
      <c r="B566" s="149"/>
      <c r="C566" s="149">
        <f t="shared" ref="C566:L566" si="66">SUM(C547:C565)</f>
        <v>1739</v>
      </c>
      <c r="D566" s="149">
        <f t="shared" si="66"/>
        <v>1717</v>
      </c>
      <c r="E566" s="149">
        <f t="shared" si="66"/>
        <v>36</v>
      </c>
      <c r="F566" s="149">
        <f t="shared" si="66"/>
        <v>107</v>
      </c>
      <c r="G566" s="149">
        <f t="shared" si="66"/>
        <v>39</v>
      </c>
      <c r="H566" s="149">
        <f t="shared" si="66"/>
        <v>219</v>
      </c>
      <c r="I566" s="149">
        <f t="shared" si="66"/>
        <v>1316</v>
      </c>
      <c r="J566" s="149">
        <f t="shared" si="66"/>
        <v>0</v>
      </c>
      <c r="K566" s="149">
        <f t="shared" si="66"/>
        <v>1717</v>
      </c>
      <c r="L566" s="97">
        <f t="shared" si="66"/>
        <v>1717</v>
      </c>
      <c r="S566" s="129" t="s">
        <v>10144</v>
      </c>
      <c r="T566" s="130">
        <v>0</v>
      </c>
      <c r="U566" s="130">
        <v>0</v>
      </c>
      <c r="V566" s="130">
        <v>0</v>
      </c>
      <c r="W566" s="130">
        <v>1</v>
      </c>
      <c r="X566" s="130">
        <v>0</v>
      </c>
      <c r="Y566" s="129">
        <f t="shared" si="65"/>
        <v>1</v>
      </c>
    </row>
    <row r="567" spans="1:26" x14ac:dyDescent="0.25">
      <c r="I567" s="95" t="s">
        <v>10199</v>
      </c>
      <c r="S567" s="123" t="s">
        <v>10145</v>
      </c>
      <c r="T567" s="147">
        <v>0</v>
      </c>
      <c r="U567" s="147">
        <v>0</v>
      </c>
      <c r="V567" s="147">
        <v>0</v>
      </c>
      <c r="W567" s="147">
        <v>1</v>
      </c>
      <c r="X567" s="147">
        <v>0</v>
      </c>
      <c r="Y567" s="99">
        <f t="shared" si="65"/>
        <v>1</v>
      </c>
    </row>
    <row r="568" spans="1:26" x14ac:dyDescent="0.25">
      <c r="S568" s="99" t="s">
        <v>10146</v>
      </c>
      <c r="T568" s="148">
        <v>0</v>
      </c>
      <c r="U568" s="148">
        <v>0</v>
      </c>
      <c r="V568" s="148">
        <v>0</v>
      </c>
      <c r="W568" s="148">
        <v>2</v>
      </c>
      <c r="X568" s="148">
        <v>0</v>
      </c>
      <c r="Y568" s="99">
        <f t="shared" si="65"/>
        <v>2</v>
      </c>
    </row>
    <row r="569" spans="1:26" x14ac:dyDescent="0.25">
      <c r="S569" s="123" t="s">
        <v>10147</v>
      </c>
      <c r="T569" s="147">
        <v>0</v>
      </c>
      <c r="U569" s="147">
        <v>0</v>
      </c>
      <c r="V569" s="147">
        <v>0</v>
      </c>
      <c r="W569" s="147">
        <v>4</v>
      </c>
      <c r="X569" s="147">
        <v>0</v>
      </c>
      <c r="Y569" s="99">
        <f t="shared" si="65"/>
        <v>4</v>
      </c>
    </row>
    <row r="570" spans="1:26" x14ac:dyDescent="0.25">
      <c r="S570" s="99" t="s">
        <v>10148</v>
      </c>
      <c r="T570" s="148">
        <v>5</v>
      </c>
      <c r="U570" s="148">
        <v>15</v>
      </c>
      <c r="V570" s="148">
        <v>4</v>
      </c>
      <c r="W570" s="148">
        <v>16</v>
      </c>
      <c r="X570" s="148">
        <v>0</v>
      </c>
      <c r="Y570" s="99">
        <f t="shared" si="65"/>
        <v>40</v>
      </c>
    </row>
    <row r="571" spans="1:26" x14ac:dyDescent="0.25">
      <c r="S571" s="123" t="s">
        <v>10149</v>
      </c>
      <c r="T571" s="147">
        <v>0</v>
      </c>
      <c r="U571" s="147">
        <v>0</v>
      </c>
      <c r="V571" s="147">
        <v>0</v>
      </c>
      <c r="W571" s="147">
        <v>27</v>
      </c>
      <c r="X571" s="147">
        <v>0</v>
      </c>
      <c r="Y571" s="99">
        <f t="shared" si="65"/>
        <v>27</v>
      </c>
    </row>
    <row r="572" spans="1:26" x14ac:dyDescent="0.25">
      <c r="T572" s="133">
        <f>SUM(T562:T571)</f>
        <v>5</v>
      </c>
      <c r="U572" s="133">
        <f>SUM(U562:U571)</f>
        <v>15</v>
      </c>
      <c r="V572" s="133">
        <f>SUM(V562:V571)</f>
        <v>4</v>
      </c>
      <c r="W572" s="133">
        <f>SUM(W562:W571)</f>
        <v>52</v>
      </c>
      <c r="X572" s="133">
        <f>SUM(X562:X571)</f>
        <v>0</v>
      </c>
      <c r="Y572" s="129">
        <f t="shared" si="65"/>
        <v>76</v>
      </c>
    </row>
    <row r="575" spans="1:26" x14ac:dyDescent="0.25">
      <c r="S575" s="99" t="s">
        <v>10169</v>
      </c>
      <c r="T575" s="99" t="s">
        <v>1914</v>
      </c>
      <c r="U575" s="99" t="s">
        <v>1305</v>
      </c>
      <c r="V575" s="99" t="s">
        <v>1050</v>
      </c>
      <c r="W575" s="99" t="s">
        <v>150</v>
      </c>
      <c r="X575" s="99" t="s">
        <v>417</v>
      </c>
      <c r="Y575" s="99" t="s">
        <v>10170</v>
      </c>
    </row>
    <row r="576" spans="1:26" x14ac:dyDescent="0.25">
      <c r="S576" s="99" t="s">
        <v>10140</v>
      </c>
      <c r="T576" s="104">
        <v>0</v>
      </c>
      <c r="U576" s="104">
        <v>0</v>
      </c>
      <c r="V576" s="104">
        <v>0</v>
      </c>
      <c r="W576" s="104">
        <v>0</v>
      </c>
      <c r="X576" s="104">
        <v>0</v>
      </c>
      <c r="Y576" s="104">
        <f t="shared" ref="Y576:Y586" si="67">SUM(T576:W576)</f>
        <v>0</v>
      </c>
      <c r="Z576" s="99" t="s">
        <v>10140</v>
      </c>
    </row>
    <row r="577" spans="1:26" x14ac:dyDescent="0.25">
      <c r="S577" s="123" t="s">
        <v>10141</v>
      </c>
      <c r="T577" s="124">
        <v>0</v>
      </c>
      <c r="U577" s="124">
        <v>0</v>
      </c>
      <c r="V577" s="124">
        <v>0</v>
      </c>
      <c r="W577" s="124">
        <v>0</v>
      </c>
      <c r="X577" s="124">
        <v>0</v>
      </c>
      <c r="Y577" s="104">
        <f t="shared" si="67"/>
        <v>0</v>
      </c>
      <c r="Z577" s="123" t="s">
        <v>10141</v>
      </c>
    </row>
    <row r="578" spans="1:26" x14ac:dyDescent="0.25">
      <c r="S578" s="99" t="s">
        <v>10142</v>
      </c>
      <c r="T578" s="104">
        <v>0</v>
      </c>
      <c r="U578" s="104">
        <v>0</v>
      </c>
      <c r="V578" s="104">
        <v>0</v>
      </c>
      <c r="W578" s="104">
        <v>1</v>
      </c>
      <c r="X578" s="104">
        <v>0</v>
      </c>
      <c r="Y578" s="104">
        <f t="shared" si="67"/>
        <v>1</v>
      </c>
      <c r="Z578" s="99" t="s">
        <v>10142</v>
      </c>
    </row>
    <row r="579" spans="1:26" x14ac:dyDescent="0.25">
      <c r="S579" s="123" t="s">
        <v>10143</v>
      </c>
      <c r="T579" s="124">
        <v>0</v>
      </c>
      <c r="U579" s="124">
        <v>0</v>
      </c>
      <c r="V579" s="124">
        <v>0</v>
      </c>
      <c r="W579" s="124">
        <v>0</v>
      </c>
      <c r="X579" s="124">
        <v>0</v>
      </c>
      <c r="Y579" s="104">
        <f t="shared" si="67"/>
        <v>0</v>
      </c>
      <c r="Z579" s="123" t="s">
        <v>10143</v>
      </c>
    </row>
    <row r="580" spans="1:26" x14ac:dyDescent="0.25">
      <c r="S580" s="99" t="s">
        <v>10144</v>
      </c>
      <c r="T580" s="104">
        <v>0</v>
      </c>
      <c r="U580" s="104">
        <v>0</v>
      </c>
      <c r="V580" s="104">
        <v>0</v>
      </c>
      <c r="W580" s="104">
        <v>0</v>
      </c>
      <c r="X580" s="104">
        <v>0</v>
      </c>
      <c r="Y580" s="104">
        <f t="shared" si="67"/>
        <v>0</v>
      </c>
      <c r="Z580" s="99" t="s">
        <v>10144</v>
      </c>
    </row>
    <row r="581" spans="1:26" x14ac:dyDescent="0.25">
      <c r="S581" s="123" t="s">
        <v>10145</v>
      </c>
      <c r="T581" s="124">
        <v>0</v>
      </c>
      <c r="U581" s="124">
        <v>0</v>
      </c>
      <c r="V581" s="124">
        <v>0</v>
      </c>
      <c r="W581" s="124">
        <v>3</v>
      </c>
      <c r="X581" s="124">
        <v>1</v>
      </c>
      <c r="Y581" s="104">
        <f t="shared" si="67"/>
        <v>3</v>
      </c>
      <c r="Z581" s="123" t="s">
        <v>10145</v>
      </c>
    </row>
    <row r="582" spans="1:26" x14ac:dyDescent="0.25">
      <c r="S582" s="99" t="s">
        <v>10146</v>
      </c>
      <c r="T582" s="104">
        <v>0</v>
      </c>
      <c r="U582" s="104">
        <v>0</v>
      </c>
      <c r="V582" s="104">
        <v>0</v>
      </c>
      <c r="W582" s="104">
        <v>4</v>
      </c>
      <c r="X582" s="104">
        <v>6</v>
      </c>
      <c r="Y582" s="104">
        <f t="shared" si="67"/>
        <v>4</v>
      </c>
      <c r="Z582" s="99" t="s">
        <v>10146</v>
      </c>
    </row>
    <row r="583" spans="1:26" x14ac:dyDescent="0.25">
      <c r="S583" s="123" t="s">
        <v>10147</v>
      </c>
      <c r="T583" s="124">
        <v>5</v>
      </c>
      <c r="U583" s="124">
        <v>20</v>
      </c>
      <c r="V583" s="124">
        <v>4</v>
      </c>
      <c r="W583" s="124">
        <v>33</v>
      </c>
      <c r="X583" s="124">
        <v>137</v>
      </c>
      <c r="Y583" s="104">
        <f t="shared" si="67"/>
        <v>62</v>
      </c>
      <c r="Z583" s="123" t="s">
        <v>10147</v>
      </c>
    </row>
    <row r="584" spans="1:26" x14ac:dyDescent="0.25">
      <c r="S584" s="99" t="s">
        <v>10148</v>
      </c>
      <c r="T584" s="104">
        <v>26</v>
      </c>
      <c r="U584" s="104">
        <v>72</v>
      </c>
      <c r="V584" s="104">
        <v>31</v>
      </c>
      <c r="W584" s="104">
        <v>38</v>
      </c>
      <c r="X584" s="104">
        <v>752</v>
      </c>
      <c r="Y584" s="104">
        <f t="shared" si="67"/>
        <v>167</v>
      </c>
      <c r="Z584" s="99" t="s">
        <v>10148</v>
      </c>
    </row>
    <row r="585" spans="1:26" x14ac:dyDescent="0.25">
      <c r="S585" s="123" t="s">
        <v>10149</v>
      </c>
      <c r="T585" s="124">
        <v>0</v>
      </c>
      <c r="U585" s="124">
        <v>0</v>
      </c>
      <c r="V585" s="124">
        <v>0</v>
      </c>
      <c r="W585" s="124">
        <v>88</v>
      </c>
      <c r="X585" s="124">
        <v>420</v>
      </c>
      <c r="Y585" s="104">
        <f t="shared" si="67"/>
        <v>88</v>
      </c>
      <c r="Z585" s="123" t="s">
        <v>10149</v>
      </c>
    </row>
    <row r="586" spans="1:26" x14ac:dyDescent="0.25">
      <c r="T586" s="97">
        <f>SUM(T576:T585)</f>
        <v>31</v>
      </c>
      <c r="U586" s="97">
        <f>SUM(U576:U585)</f>
        <v>92</v>
      </c>
      <c r="V586" s="97">
        <f>SUM(V576:V585)</f>
        <v>35</v>
      </c>
      <c r="W586" s="97">
        <f>SUM(W576:W585)</f>
        <v>167</v>
      </c>
      <c r="X586" s="97">
        <f>SUM(X576:X585)</f>
        <v>1316</v>
      </c>
      <c r="Y586" s="104">
        <f t="shared" si="67"/>
        <v>325</v>
      </c>
    </row>
    <row r="587" spans="1:26" x14ac:dyDescent="0.25">
      <c r="T587" s="97"/>
      <c r="U587" s="97"/>
      <c r="V587" s="97"/>
      <c r="W587" s="97"/>
      <c r="X587" s="97"/>
      <c r="Y587" s="97"/>
    </row>
    <row r="588" spans="1:26" x14ac:dyDescent="0.25">
      <c r="T588" s="97"/>
      <c r="U588" s="97"/>
      <c r="V588" s="97"/>
      <c r="W588" s="97"/>
      <c r="X588" s="97"/>
      <c r="Y588" s="97"/>
    </row>
    <row r="589" spans="1:26" ht="39.6" x14ac:dyDescent="0.25">
      <c r="A589" s="110" t="s">
        <v>10208</v>
      </c>
      <c r="B589" s="110" t="s">
        <v>9188</v>
      </c>
      <c r="C589" s="110" t="s">
        <v>10128</v>
      </c>
      <c r="D589" s="110" t="s">
        <v>10155</v>
      </c>
      <c r="E589" s="111" t="s">
        <v>10156</v>
      </c>
      <c r="F589" s="110" t="s">
        <v>10157</v>
      </c>
      <c r="G589" s="110" t="s">
        <v>10158</v>
      </c>
      <c r="H589" s="110" t="s">
        <v>10159</v>
      </c>
      <c r="I589" s="110" t="s">
        <v>10160</v>
      </c>
      <c r="J589" s="112" t="s">
        <v>10161</v>
      </c>
      <c r="K589" s="113" t="s">
        <v>10162</v>
      </c>
      <c r="L589" s="114" t="s">
        <v>10209</v>
      </c>
      <c r="S589" s="95" t="s">
        <v>10208</v>
      </c>
    </row>
    <row r="590" spans="1:26" x14ac:dyDescent="0.25">
      <c r="A590" s="99" t="s">
        <v>10173</v>
      </c>
      <c r="B590" s="104" t="s">
        <v>1172</v>
      </c>
      <c r="C590" s="104">
        <v>1</v>
      </c>
      <c r="D590" s="104">
        <v>1</v>
      </c>
      <c r="E590" s="104">
        <v>0</v>
      </c>
      <c r="F590" s="104">
        <v>0</v>
      </c>
      <c r="G590" s="104">
        <v>0</v>
      </c>
      <c r="H590" s="104">
        <v>1</v>
      </c>
      <c r="I590" s="104">
        <v>0</v>
      </c>
      <c r="J590" s="104">
        <v>0</v>
      </c>
      <c r="K590" s="149">
        <f t="shared" ref="K590:K609" si="68">SUM(E590:J590)</f>
        <v>1</v>
      </c>
      <c r="L590" s="97">
        <v>1</v>
      </c>
      <c r="S590" s="99" t="s">
        <v>10164</v>
      </c>
      <c r="T590" s="99" t="s">
        <v>1914</v>
      </c>
      <c r="U590" s="99" t="s">
        <v>1305</v>
      </c>
      <c r="V590" s="99" t="s">
        <v>1050</v>
      </c>
      <c r="W590" s="99" t="s">
        <v>150</v>
      </c>
      <c r="X590" s="99" t="s">
        <v>417</v>
      </c>
      <c r="Y590" s="99" t="s">
        <v>10130</v>
      </c>
    </row>
    <row r="591" spans="1:26" x14ac:dyDescent="0.25">
      <c r="A591" s="123" t="s">
        <v>10193</v>
      </c>
      <c r="B591" s="124" t="s">
        <v>3312</v>
      </c>
      <c r="C591" s="124">
        <v>1</v>
      </c>
      <c r="D591" s="124">
        <v>1</v>
      </c>
      <c r="E591" s="124">
        <v>0</v>
      </c>
      <c r="F591" s="124">
        <v>0</v>
      </c>
      <c r="G591" s="124">
        <v>0</v>
      </c>
      <c r="H591" s="124">
        <v>1</v>
      </c>
      <c r="I591" s="124">
        <v>0</v>
      </c>
      <c r="J591" s="124">
        <v>0</v>
      </c>
      <c r="K591" s="149">
        <f t="shared" si="68"/>
        <v>1</v>
      </c>
      <c r="L591" s="97">
        <v>1</v>
      </c>
      <c r="S591" s="99" t="s">
        <v>10140</v>
      </c>
      <c r="T591" s="104">
        <v>0</v>
      </c>
      <c r="U591" s="104">
        <v>0</v>
      </c>
      <c r="V591" s="104">
        <v>0</v>
      </c>
      <c r="W591" s="104">
        <v>0</v>
      </c>
      <c r="X591" s="104">
        <v>0</v>
      </c>
      <c r="Y591" s="99">
        <f t="shared" ref="Y591:Y601" si="69">SUM(T591:X591)</f>
        <v>0</v>
      </c>
    </row>
    <row r="592" spans="1:26" x14ac:dyDescent="0.25">
      <c r="A592" s="135" t="s">
        <v>10186</v>
      </c>
      <c r="B592" s="135" t="s">
        <v>3312</v>
      </c>
      <c r="C592" s="136">
        <v>1</v>
      </c>
      <c r="D592" s="137">
        <v>1</v>
      </c>
      <c r="E592" s="137">
        <v>0</v>
      </c>
      <c r="F592" s="137">
        <v>0</v>
      </c>
      <c r="G592" s="137">
        <v>0</v>
      </c>
      <c r="H592" s="137">
        <v>1</v>
      </c>
      <c r="I592" s="137">
        <v>0</v>
      </c>
      <c r="J592" s="138">
        <v>0</v>
      </c>
      <c r="K592" s="138">
        <f t="shared" si="68"/>
        <v>1</v>
      </c>
      <c r="S592" s="123" t="s">
        <v>10141</v>
      </c>
      <c r="T592" s="124">
        <v>0</v>
      </c>
      <c r="U592" s="124">
        <v>0</v>
      </c>
      <c r="V592" s="124">
        <v>0</v>
      </c>
      <c r="W592" s="124">
        <v>0</v>
      </c>
      <c r="X592" s="124">
        <v>0</v>
      </c>
      <c r="Y592" s="99">
        <f t="shared" si="69"/>
        <v>0</v>
      </c>
    </row>
    <row r="593" spans="1:26" x14ac:dyDescent="0.25">
      <c r="A593" s="135" t="s">
        <v>10186</v>
      </c>
      <c r="B593" s="135" t="s">
        <v>1172</v>
      </c>
      <c r="C593" s="136">
        <v>2</v>
      </c>
      <c r="D593" s="137">
        <v>2</v>
      </c>
      <c r="E593" s="137">
        <v>0</v>
      </c>
      <c r="F593" s="137">
        <v>0</v>
      </c>
      <c r="G593" s="137">
        <v>0</v>
      </c>
      <c r="H593" s="137">
        <v>2</v>
      </c>
      <c r="I593" s="137">
        <v>0</v>
      </c>
      <c r="J593" s="138">
        <v>0</v>
      </c>
      <c r="K593" s="138">
        <f t="shared" si="68"/>
        <v>2</v>
      </c>
      <c r="L593" s="97">
        <v>3</v>
      </c>
      <c r="S593" s="99" t="s">
        <v>10142</v>
      </c>
      <c r="T593" s="104">
        <v>0</v>
      </c>
      <c r="U593" s="104">
        <v>0</v>
      </c>
      <c r="V593" s="104">
        <v>0</v>
      </c>
      <c r="W593" s="104">
        <v>1</v>
      </c>
      <c r="X593" s="104">
        <v>0</v>
      </c>
      <c r="Y593" s="99">
        <f t="shared" si="69"/>
        <v>1</v>
      </c>
    </row>
    <row r="594" spans="1:26" x14ac:dyDescent="0.25">
      <c r="A594" s="139" t="s">
        <v>2517</v>
      </c>
      <c r="B594" s="139" t="s">
        <v>3312</v>
      </c>
      <c r="C594" s="140">
        <v>2</v>
      </c>
      <c r="D594" s="141">
        <v>2</v>
      </c>
      <c r="E594" s="141">
        <v>0</v>
      </c>
      <c r="F594" s="141">
        <v>0</v>
      </c>
      <c r="G594" s="141">
        <v>0</v>
      </c>
      <c r="H594" s="141">
        <v>2</v>
      </c>
      <c r="I594" s="141">
        <v>0</v>
      </c>
      <c r="J594" s="142">
        <v>0</v>
      </c>
      <c r="K594" s="138">
        <f t="shared" si="68"/>
        <v>2</v>
      </c>
      <c r="S594" s="123" t="s">
        <v>10143</v>
      </c>
      <c r="T594" s="124">
        <v>0</v>
      </c>
      <c r="U594" s="124">
        <v>0</v>
      </c>
      <c r="V594" s="124">
        <v>0</v>
      </c>
      <c r="W594" s="124">
        <v>1</v>
      </c>
      <c r="X594" s="124">
        <v>0</v>
      </c>
      <c r="Y594" s="99">
        <f t="shared" si="69"/>
        <v>1</v>
      </c>
    </row>
    <row r="595" spans="1:26" x14ac:dyDescent="0.25">
      <c r="A595" s="139" t="s">
        <v>2517</v>
      </c>
      <c r="B595" s="139" t="s">
        <v>1172</v>
      </c>
      <c r="C595" s="140">
        <v>3</v>
      </c>
      <c r="D595" s="141">
        <v>3</v>
      </c>
      <c r="E595" s="141">
        <v>0</v>
      </c>
      <c r="F595" s="141">
        <v>0</v>
      </c>
      <c r="G595" s="141">
        <v>0</v>
      </c>
      <c r="H595" s="141">
        <v>2</v>
      </c>
      <c r="I595" s="141">
        <v>1</v>
      </c>
      <c r="J595" s="142">
        <v>0</v>
      </c>
      <c r="K595" s="138">
        <f t="shared" si="68"/>
        <v>3</v>
      </c>
      <c r="L595" s="97">
        <v>5</v>
      </c>
      <c r="S595" s="99" t="s">
        <v>10144</v>
      </c>
      <c r="T595" s="104">
        <v>0</v>
      </c>
      <c r="U595" s="104">
        <v>0</v>
      </c>
      <c r="V595" s="104">
        <v>0</v>
      </c>
      <c r="W595" s="104">
        <v>3</v>
      </c>
      <c r="X595" s="104">
        <v>0</v>
      </c>
      <c r="Y595" s="99">
        <f t="shared" si="69"/>
        <v>3</v>
      </c>
    </row>
    <row r="596" spans="1:26" x14ac:dyDescent="0.25">
      <c r="A596" s="135" t="s">
        <v>2666</v>
      </c>
      <c r="B596" s="135" t="s">
        <v>3312</v>
      </c>
      <c r="C596" s="136">
        <v>3</v>
      </c>
      <c r="D596" s="137">
        <v>3</v>
      </c>
      <c r="E596" s="137">
        <v>0</v>
      </c>
      <c r="F596" s="137">
        <v>0</v>
      </c>
      <c r="G596" s="137">
        <v>0</v>
      </c>
      <c r="H596" s="137">
        <v>3</v>
      </c>
      <c r="I596" s="137">
        <v>0</v>
      </c>
      <c r="J596" s="138">
        <v>0</v>
      </c>
      <c r="K596" s="138">
        <f t="shared" si="68"/>
        <v>3</v>
      </c>
      <c r="S596" s="123" t="s">
        <v>10145</v>
      </c>
      <c r="T596" s="124">
        <v>0</v>
      </c>
      <c r="U596" s="124">
        <v>0</v>
      </c>
      <c r="V596" s="124">
        <v>0</v>
      </c>
      <c r="W596" s="124">
        <v>4</v>
      </c>
      <c r="X596" s="124">
        <v>1</v>
      </c>
      <c r="Y596" s="99">
        <f t="shared" si="69"/>
        <v>5</v>
      </c>
    </row>
    <row r="597" spans="1:26" x14ac:dyDescent="0.25">
      <c r="A597" s="135" t="s">
        <v>2666</v>
      </c>
      <c r="B597" s="135" t="s">
        <v>1172</v>
      </c>
      <c r="C597" s="136">
        <v>51</v>
      </c>
      <c r="D597" s="137">
        <v>51</v>
      </c>
      <c r="E597" s="137">
        <v>3</v>
      </c>
      <c r="F597" s="137">
        <v>0</v>
      </c>
      <c r="G597" s="137">
        <v>0</v>
      </c>
      <c r="H597" s="137">
        <v>4</v>
      </c>
      <c r="I597" s="137">
        <v>44</v>
      </c>
      <c r="J597" s="138">
        <v>0</v>
      </c>
      <c r="K597" s="138">
        <f t="shared" si="68"/>
        <v>51</v>
      </c>
      <c r="L597" s="97">
        <v>54</v>
      </c>
      <c r="S597" s="99" t="s">
        <v>10146</v>
      </c>
      <c r="T597" s="104">
        <v>3</v>
      </c>
      <c r="U597" s="104">
        <v>0</v>
      </c>
      <c r="V597" s="104">
        <v>0</v>
      </c>
      <c r="W597" s="104">
        <v>7</v>
      </c>
      <c r="X597" s="104">
        <v>44</v>
      </c>
      <c r="Y597" s="99">
        <f t="shared" si="69"/>
        <v>54</v>
      </c>
    </row>
    <row r="598" spans="1:26" x14ac:dyDescent="0.25">
      <c r="A598" s="139" t="s">
        <v>1070</v>
      </c>
      <c r="B598" s="139" t="s">
        <v>3312</v>
      </c>
      <c r="C598" s="140">
        <v>10</v>
      </c>
      <c r="D598" s="141">
        <v>10</v>
      </c>
      <c r="E598" s="141">
        <v>3</v>
      </c>
      <c r="F598" s="141">
        <v>0</v>
      </c>
      <c r="G598" s="141">
        <v>0</v>
      </c>
      <c r="H598" s="141">
        <v>7</v>
      </c>
      <c r="I598" s="141">
        <v>0</v>
      </c>
      <c r="J598" s="142">
        <v>0</v>
      </c>
      <c r="K598" s="138">
        <f t="shared" si="68"/>
        <v>10</v>
      </c>
      <c r="S598" s="123" t="s">
        <v>10147</v>
      </c>
      <c r="T598" s="124">
        <v>12</v>
      </c>
      <c r="U598" s="124">
        <v>43</v>
      </c>
      <c r="V598" s="124">
        <v>12</v>
      </c>
      <c r="W598" s="124">
        <v>100</v>
      </c>
      <c r="X598" s="124">
        <v>99</v>
      </c>
      <c r="Y598" s="99">
        <f t="shared" si="69"/>
        <v>266</v>
      </c>
      <c r="Z598" s="97"/>
    </row>
    <row r="599" spans="1:26" x14ac:dyDescent="0.25">
      <c r="A599" s="139" t="s">
        <v>1070</v>
      </c>
      <c r="B599" s="139" t="s">
        <v>3472</v>
      </c>
      <c r="C599" s="140">
        <v>1</v>
      </c>
      <c r="D599" s="141">
        <v>1</v>
      </c>
      <c r="E599" s="141">
        <v>0</v>
      </c>
      <c r="F599" s="143">
        <v>1</v>
      </c>
      <c r="G599" s="141">
        <v>0</v>
      </c>
      <c r="H599" s="141">
        <v>0</v>
      </c>
      <c r="I599" s="141">
        <v>0</v>
      </c>
      <c r="J599" s="142">
        <v>0</v>
      </c>
      <c r="K599" s="138">
        <f t="shared" si="68"/>
        <v>1</v>
      </c>
      <c r="S599" s="99" t="s">
        <v>10148</v>
      </c>
      <c r="T599" s="104">
        <v>83</v>
      </c>
      <c r="U599" s="104">
        <v>174</v>
      </c>
      <c r="V599" s="104">
        <v>57</v>
      </c>
      <c r="W599" s="104">
        <v>307</v>
      </c>
      <c r="X599" s="104">
        <v>670</v>
      </c>
      <c r="Y599" s="99">
        <f t="shared" si="69"/>
        <v>1291</v>
      </c>
      <c r="Z599" s="97"/>
    </row>
    <row r="600" spans="1:26" x14ac:dyDescent="0.25">
      <c r="A600" s="139" t="s">
        <v>1070</v>
      </c>
      <c r="B600" s="139" t="s">
        <v>4069</v>
      </c>
      <c r="C600" s="140">
        <v>1</v>
      </c>
      <c r="D600" s="141">
        <v>1</v>
      </c>
      <c r="E600" s="141">
        <v>0</v>
      </c>
      <c r="F600" s="141">
        <v>0</v>
      </c>
      <c r="G600" s="141">
        <v>0</v>
      </c>
      <c r="H600" s="143">
        <v>1</v>
      </c>
      <c r="I600" s="141">
        <v>0</v>
      </c>
      <c r="J600" s="142">
        <v>0</v>
      </c>
      <c r="K600" s="138">
        <f t="shared" si="68"/>
        <v>1</v>
      </c>
      <c r="S600" s="123" t="s">
        <v>10149</v>
      </c>
      <c r="T600" s="124">
        <v>0</v>
      </c>
      <c r="U600" s="124">
        <v>0</v>
      </c>
      <c r="V600" s="124">
        <v>0</v>
      </c>
      <c r="W600" s="124">
        <v>368</v>
      </c>
      <c r="X600" s="124">
        <v>366</v>
      </c>
      <c r="Y600" s="99">
        <f t="shared" si="69"/>
        <v>734</v>
      </c>
    </row>
    <row r="601" spans="1:26" x14ac:dyDescent="0.25">
      <c r="A601" s="139" t="s">
        <v>1070</v>
      </c>
      <c r="B601" s="139" t="s">
        <v>1172</v>
      </c>
      <c r="C601" s="140">
        <v>254</v>
      </c>
      <c r="D601" s="141">
        <v>254</v>
      </c>
      <c r="E601" s="141">
        <v>9</v>
      </c>
      <c r="F601" s="141">
        <v>42</v>
      </c>
      <c r="G601" s="141">
        <v>12</v>
      </c>
      <c r="H601" s="141">
        <v>92</v>
      </c>
      <c r="I601" s="141">
        <v>99</v>
      </c>
      <c r="J601" s="142">
        <v>0</v>
      </c>
      <c r="K601" s="138">
        <f t="shared" si="68"/>
        <v>254</v>
      </c>
      <c r="L601" s="97">
        <f>SUM(K598:K601)</f>
        <v>266</v>
      </c>
      <c r="T601" s="97">
        <f>SUM(T590:T600)</f>
        <v>98</v>
      </c>
      <c r="U601" s="97">
        <f>SUM(U590:U600)</f>
        <v>217</v>
      </c>
      <c r="V601" s="97">
        <f>SUM(V590:V600)</f>
        <v>69</v>
      </c>
      <c r="W601" s="97">
        <f>SUM(W590:W600)</f>
        <v>791</v>
      </c>
      <c r="X601" s="97">
        <f>SUM(X590:X600)</f>
        <v>1180</v>
      </c>
      <c r="Y601" s="99">
        <f t="shared" si="69"/>
        <v>2355</v>
      </c>
      <c r="Z601" s="97"/>
    </row>
    <row r="602" spans="1:26" x14ac:dyDescent="0.25">
      <c r="A602" s="135" t="s">
        <v>1060</v>
      </c>
      <c r="B602" s="135" t="s">
        <v>3312</v>
      </c>
      <c r="C602" s="136">
        <v>147</v>
      </c>
      <c r="D602" s="137">
        <v>147</v>
      </c>
      <c r="E602" s="137">
        <v>8</v>
      </c>
      <c r="F602" s="137">
        <v>40</v>
      </c>
      <c r="G602" s="137">
        <v>10</v>
      </c>
      <c r="H602" s="137">
        <v>88</v>
      </c>
      <c r="I602" s="137">
        <v>1</v>
      </c>
      <c r="J602" s="138">
        <v>0</v>
      </c>
      <c r="K602" s="138">
        <f t="shared" si="68"/>
        <v>147</v>
      </c>
    </row>
    <row r="603" spans="1:26" x14ac:dyDescent="0.25">
      <c r="A603" s="135" t="s">
        <v>1060</v>
      </c>
      <c r="B603" s="135" t="s">
        <v>3472</v>
      </c>
      <c r="C603" s="136">
        <v>62</v>
      </c>
      <c r="D603" s="137">
        <v>62</v>
      </c>
      <c r="E603" s="137">
        <v>0</v>
      </c>
      <c r="F603" s="144">
        <v>3</v>
      </c>
      <c r="G603" s="137">
        <v>0</v>
      </c>
      <c r="H603" s="144">
        <v>23</v>
      </c>
      <c r="I603" s="144">
        <v>36</v>
      </c>
      <c r="J603" s="138">
        <v>0</v>
      </c>
      <c r="K603" s="138">
        <f t="shared" si="68"/>
        <v>62</v>
      </c>
    </row>
    <row r="604" spans="1:26" x14ac:dyDescent="0.25">
      <c r="A604" s="135" t="s">
        <v>1060</v>
      </c>
      <c r="B604" s="135" t="s">
        <v>773</v>
      </c>
      <c r="C604" s="136">
        <v>8</v>
      </c>
      <c r="D604" s="137">
        <v>8</v>
      </c>
      <c r="E604" s="137">
        <v>0</v>
      </c>
      <c r="F604" s="144">
        <v>7</v>
      </c>
      <c r="G604" s="144">
        <v>1</v>
      </c>
      <c r="H604" s="137">
        <v>0</v>
      </c>
      <c r="I604" s="137">
        <v>0</v>
      </c>
      <c r="J604" s="138">
        <v>0</v>
      </c>
      <c r="K604" s="138">
        <f t="shared" si="68"/>
        <v>8</v>
      </c>
      <c r="S604" s="99" t="s">
        <v>10167</v>
      </c>
      <c r="T604" s="99" t="s">
        <v>1914</v>
      </c>
      <c r="U604" s="99" t="s">
        <v>1305</v>
      </c>
      <c r="V604" s="99" t="s">
        <v>1050</v>
      </c>
      <c r="W604" s="99" t="s">
        <v>150</v>
      </c>
      <c r="X604" s="99" t="s">
        <v>417</v>
      </c>
      <c r="Y604" s="99" t="s">
        <v>10130</v>
      </c>
    </row>
    <row r="605" spans="1:26" x14ac:dyDescent="0.25">
      <c r="A605" s="135" t="s">
        <v>1060</v>
      </c>
      <c r="B605" s="135" t="s">
        <v>4069</v>
      </c>
      <c r="C605" s="136">
        <v>3</v>
      </c>
      <c r="D605" s="137">
        <v>3</v>
      </c>
      <c r="E605" s="144">
        <v>1</v>
      </c>
      <c r="F605" s="137">
        <v>0</v>
      </c>
      <c r="G605" s="137">
        <v>0</v>
      </c>
      <c r="H605" s="144">
        <v>1</v>
      </c>
      <c r="I605" s="144">
        <v>1</v>
      </c>
      <c r="J605" s="138"/>
      <c r="K605" s="138">
        <f t="shared" si="68"/>
        <v>3</v>
      </c>
      <c r="S605" s="99" t="s">
        <v>10140</v>
      </c>
      <c r="T605" s="104">
        <v>0</v>
      </c>
      <c r="U605" s="104">
        <v>0</v>
      </c>
      <c r="V605" s="104">
        <v>0</v>
      </c>
      <c r="W605" s="104">
        <v>0</v>
      </c>
      <c r="X605" s="104">
        <v>0</v>
      </c>
      <c r="Y605" s="99">
        <f t="shared" ref="Y605:Y615" si="70">SUM(T605:X605)</f>
        <v>0</v>
      </c>
    </row>
    <row r="606" spans="1:26" x14ac:dyDescent="0.25">
      <c r="A606" s="135" t="s">
        <v>1060</v>
      </c>
      <c r="B606" s="135" t="s">
        <v>1172</v>
      </c>
      <c r="C606" s="136">
        <v>1071</v>
      </c>
      <c r="D606" s="137">
        <v>1071</v>
      </c>
      <c r="E606" s="137">
        <v>74</v>
      </c>
      <c r="F606" s="137">
        <v>124</v>
      </c>
      <c r="G606" s="137">
        <v>46</v>
      </c>
      <c r="H606" s="137">
        <v>195</v>
      </c>
      <c r="I606" s="137">
        <v>632</v>
      </c>
      <c r="J606" s="138">
        <v>0</v>
      </c>
      <c r="K606" s="138">
        <f t="shared" si="68"/>
        <v>1071</v>
      </c>
      <c r="L606" s="97">
        <f>SUM(K602:K606)</f>
        <v>1291</v>
      </c>
      <c r="S606" s="123" t="s">
        <v>10141</v>
      </c>
      <c r="T606" s="124">
        <v>0</v>
      </c>
      <c r="U606" s="124">
        <v>0</v>
      </c>
      <c r="V606" s="124">
        <v>0</v>
      </c>
      <c r="W606" s="126">
        <v>0</v>
      </c>
      <c r="X606" s="124">
        <v>0</v>
      </c>
      <c r="Y606" s="99">
        <f t="shared" si="70"/>
        <v>0</v>
      </c>
    </row>
    <row r="607" spans="1:26" x14ac:dyDescent="0.25">
      <c r="A607" s="139" t="s">
        <v>426</v>
      </c>
      <c r="B607" s="139" t="s">
        <v>3312</v>
      </c>
      <c r="C607" s="140">
        <v>268</v>
      </c>
      <c r="D607" s="141">
        <v>268</v>
      </c>
      <c r="E607" s="141">
        <v>0</v>
      </c>
      <c r="F607" s="141">
        <v>0</v>
      </c>
      <c r="G607" s="141">
        <v>0</v>
      </c>
      <c r="H607" s="141">
        <v>268</v>
      </c>
      <c r="I607" s="141">
        <v>0</v>
      </c>
      <c r="J607" s="142">
        <v>0</v>
      </c>
      <c r="K607" s="138">
        <f t="shared" si="68"/>
        <v>268</v>
      </c>
      <c r="S607" s="99" t="s">
        <v>10142</v>
      </c>
      <c r="T607" s="145">
        <v>0</v>
      </c>
      <c r="U607" s="145">
        <v>0</v>
      </c>
      <c r="V607" s="145">
        <v>0</v>
      </c>
      <c r="W607" s="104">
        <v>0</v>
      </c>
      <c r="X607" s="145">
        <v>0</v>
      </c>
      <c r="Y607" s="99">
        <f t="shared" si="70"/>
        <v>0</v>
      </c>
    </row>
    <row r="608" spans="1:26" x14ac:dyDescent="0.25">
      <c r="A608" s="139" t="s">
        <v>426</v>
      </c>
      <c r="B608" s="139" t="s">
        <v>3472</v>
      </c>
      <c r="C608" s="140">
        <v>64</v>
      </c>
      <c r="D608" s="141">
        <v>64</v>
      </c>
      <c r="E608" s="141">
        <v>0</v>
      </c>
      <c r="F608" s="141">
        <v>0</v>
      </c>
      <c r="G608" s="141">
        <v>0</v>
      </c>
      <c r="H608" s="141">
        <v>64</v>
      </c>
      <c r="I608" s="141">
        <v>0</v>
      </c>
      <c r="J608" s="142">
        <v>0</v>
      </c>
      <c r="K608" s="138">
        <f t="shared" si="68"/>
        <v>64</v>
      </c>
      <c r="S608" s="123" t="s">
        <v>10143</v>
      </c>
      <c r="T608" s="146">
        <v>0</v>
      </c>
      <c r="U608" s="146">
        <v>0</v>
      </c>
      <c r="V608" s="146">
        <v>0</v>
      </c>
      <c r="W608" s="146">
        <v>1</v>
      </c>
      <c r="X608" s="146">
        <v>0</v>
      </c>
      <c r="Y608" s="99">
        <f t="shared" si="70"/>
        <v>1</v>
      </c>
    </row>
    <row r="609" spans="1:26" x14ac:dyDescent="0.25">
      <c r="A609" s="139" t="s">
        <v>426</v>
      </c>
      <c r="B609" s="139" t="s">
        <v>1172</v>
      </c>
      <c r="C609" s="140">
        <v>403</v>
      </c>
      <c r="D609" s="141">
        <v>402</v>
      </c>
      <c r="E609" s="141">
        <v>0</v>
      </c>
      <c r="F609" s="141">
        <v>0</v>
      </c>
      <c r="G609" s="141">
        <v>0</v>
      </c>
      <c r="H609" s="141">
        <v>36</v>
      </c>
      <c r="I609" s="141">
        <v>366</v>
      </c>
      <c r="J609" s="142">
        <v>0</v>
      </c>
      <c r="K609" s="138">
        <f t="shared" si="68"/>
        <v>402</v>
      </c>
      <c r="L609" s="97">
        <f>SUM(K607:K609)</f>
        <v>734</v>
      </c>
      <c r="S609" s="129" t="s">
        <v>10144</v>
      </c>
      <c r="T609" s="130">
        <v>0</v>
      </c>
      <c r="U609" s="130">
        <v>0</v>
      </c>
      <c r="V609" s="130">
        <v>0</v>
      </c>
      <c r="W609" s="130">
        <v>1</v>
      </c>
      <c r="X609" s="130">
        <v>0</v>
      </c>
      <c r="Y609" s="129">
        <f t="shared" si="70"/>
        <v>1</v>
      </c>
    </row>
    <row r="610" spans="1:26" x14ac:dyDescent="0.25">
      <c r="A610" s="135" t="s">
        <v>10166</v>
      </c>
      <c r="B610" s="149"/>
      <c r="C610" s="149">
        <f t="shared" ref="C610:L610" si="71">SUM(C590:C609)</f>
        <v>2356</v>
      </c>
      <c r="D610" s="149">
        <f t="shared" si="71"/>
        <v>2355</v>
      </c>
      <c r="E610" s="149">
        <f t="shared" si="71"/>
        <v>98</v>
      </c>
      <c r="F610" s="149">
        <f t="shared" si="71"/>
        <v>217</v>
      </c>
      <c r="G610" s="149">
        <f t="shared" si="71"/>
        <v>69</v>
      </c>
      <c r="H610" s="149">
        <f t="shared" si="71"/>
        <v>791</v>
      </c>
      <c r="I610" s="149">
        <f t="shared" si="71"/>
        <v>1180</v>
      </c>
      <c r="J610" s="149">
        <f t="shared" si="71"/>
        <v>0</v>
      </c>
      <c r="K610" s="149">
        <f t="shared" si="71"/>
        <v>2355</v>
      </c>
      <c r="L610" s="97">
        <f t="shared" si="71"/>
        <v>2355</v>
      </c>
      <c r="S610" s="123" t="s">
        <v>10145</v>
      </c>
      <c r="T610" s="147">
        <v>0</v>
      </c>
      <c r="U610" s="147">
        <v>0</v>
      </c>
      <c r="V610" s="147">
        <v>0</v>
      </c>
      <c r="W610" s="147">
        <v>2</v>
      </c>
      <c r="X610" s="147">
        <v>0</v>
      </c>
      <c r="Y610" s="99">
        <f t="shared" si="70"/>
        <v>2</v>
      </c>
    </row>
    <row r="611" spans="1:26" x14ac:dyDescent="0.25">
      <c r="I611" s="95" t="s">
        <v>10210</v>
      </c>
      <c r="S611" s="99" t="s">
        <v>10146</v>
      </c>
      <c r="T611" s="148">
        <v>0</v>
      </c>
      <c r="U611" s="148">
        <v>0</v>
      </c>
      <c r="V611" s="148">
        <v>0</v>
      </c>
      <c r="W611" s="148">
        <v>3</v>
      </c>
      <c r="X611" s="148">
        <v>0</v>
      </c>
      <c r="Y611" s="99">
        <f t="shared" si="70"/>
        <v>3</v>
      </c>
    </row>
    <row r="612" spans="1:26" x14ac:dyDescent="0.25">
      <c r="S612" s="123" t="s">
        <v>10147</v>
      </c>
      <c r="T612" s="147">
        <v>3</v>
      </c>
      <c r="U612" s="147">
        <v>0</v>
      </c>
      <c r="V612" s="147">
        <v>0</v>
      </c>
      <c r="W612" s="147">
        <v>7</v>
      </c>
      <c r="X612" s="147">
        <v>0</v>
      </c>
      <c r="Y612" s="99">
        <f t="shared" si="70"/>
        <v>10</v>
      </c>
    </row>
    <row r="613" spans="1:26" x14ac:dyDescent="0.25">
      <c r="S613" s="99" t="s">
        <v>10148</v>
      </c>
      <c r="T613" s="148">
        <v>8</v>
      </c>
      <c r="U613" s="148">
        <v>40</v>
      </c>
      <c r="V613" s="148">
        <v>10</v>
      </c>
      <c r="W613" s="148">
        <v>88</v>
      </c>
      <c r="X613" s="148">
        <v>1</v>
      </c>
      <c r="Y613" s="99">
        <f t="shared" si="70"/>
        <v>147</v>
      </c>
    </row>
    <row r="614" spans="1:26" x14ac:dyDescent="0.25">
      <c r="S614" s="123" t="s">
        <v>10149</v>
      </c>
      <c r="T614" s="147">
        <v>0</v>
      </c>
      <c r="U614" s="147">
        <v>0</v>
      </c>
      <c r="V614" s="147">
        <v>0</v>
      </c>
      <c r="W614" s="147">
        <v>268</v>
      </c>
      <c r="X614" s="147">
        <v>0</v>
      </c>
      <c r="Y614" s="99">
        <f t="shared" si="70"/>
        <v>268</v>
      </c>
    </row>
    <row r="615" spans="1:26" x14ac:dyDescent="0.25">
      <c r="T615" s="133">
        <f>SUM(T605:T614)</f>
        <v>11</v>
      </c>
      <c r="U615" s="133">
        <f>SUM(U605:U614)</f>
        <v>40</v>
      </c>
      <c r="V615" s="133">
        <f>SUM(V605:V614)</f>
        <v>10</v>
      </c>
      <c r="W615" s="133">
        <f>SUM(W605:W614)</f>
        <v>370</v>
      </c>
      <c r="X615" s="133">
        <f>SUM(X605:X614)</f>
        <v>1</v>
      </c>
      <c r="Y615" s="129">
        <f t="shared" si="70"/>
        <v>432</v>
      </c>
    </row>
    <row r="618" spans="1:26" x14ac:dyDescent="0.25">
      <c r="S618" s="99" t="s">
        <v>10169</v>
      </c>
      <c r="T618" s="99" t="s">
        <v>1914</v>
      </c>
      <c r="U618" s="99" t="s">
        <v>1305</v>
      </c>
      <c r="V618" s="99" t="s">
        <v>1050</v>
      </c>
      <c r="W618" s="99" t="s">
        <v>150</v>
      </c>
      <c r="X618" s="99" t="s">
        <v>417</v>
      </c>
      <c r="Y618" s="99" t="s">
        <v>10170</v>
      </c>
    </row>
    <row r="619" spans="1:26" x14ac:dyDescent="0.25">
      <c r="S619" s="99" t="s">
        <v>10140</v>
      </c>
      <c r="T619" s="104">
        <v>0</v>
      </c>
      <c r="U619" s="104">
        <v>0</v>
      </c>
      <c r="V619" s="104">
        <v>0</v>
      </c>
      <c r="W619" s="104">
        <v>0</v>
      </c>
      <c r="X619" s="104">
        <v>0</v>
      </c>
      <c r="Y619" s="104">
        <f t="shared" ref="Y619:Y629" si="72">SUM(T619:W619)</f>
        <v>0</v>
      </c>
      <c r="Z619" s="99" t="s">
        <v>10140</v>
      </c>
    </row>
    <row r="620" spans="1:26" x14ac:dyDescent="0.25">
      <c r="S620" s="123" t="s">
        <v>10141</v>
      </c>
      <c r="T620" s="124">
        <v>0</v>
      </c>
      <c r="U620" s="124">
        <v>0</v>
      </c>
      <c r="V620" s="124">
        <v>0</v>
      </c>
      <c r="W620" s="124">
        <v>0</v>
      </c>
      <c r="X620" s="124">
        <v>0</v>
      </c>
      <c r="Y620" s="104">
        <f t="shared" si="72"/>
        <v>0</v>
      </c>
      <c r="Z620" s="123" t="s">
        <v>10141</v>
      </c>
    </row>
    <row r="621" spans="1:26" x14ac:dyDescent="0.25">
      <c r="S621" s="99" t="s">
        <v>10142</v>
      </c>
      <c r="T621" s="104">
        <v>0</v>
      </c>
      <c r="U621" s="104">
        <v>0</v>
      </c>
      <c r="V621" s="104">
        <v>0</v>
      </c>
      <c r="W621" s="104">
        <v>1</v>
      </c>
      <c r="X621" s="104">
        <v>0</v>
      </c>
      <c r="Y621" s="104">
        <f t="shared" si="72"/>
        <v>1</v>
      </c>
      <c r="Z621" s="99" t="s">
        <v>10142</v>
      </c>
    </row>
    <row r="622" spans="1:26" x14ac:dyDescent="0.25">
      <c r="S622" s="123" t="s">
        <v>10143</v>
      </c>
      <c r="T622" s="124">
        <v>0</v>
      </c>
      <c r="U622" s="124">
        <v>0</v>
      </c>
      <c r="V622" s="124">
        <v>0</v>
      </c>
      <c r="W622" s="124">
        <v>0</v>
      </c>
      <c r="X622" s="124">
        <v>0</v>
      </c>
      <c r="Y622" s="104">
        <f t="shared" si="72"/>
        <v>0</v>
      </c>
      <c r="Z622" s="123" t="s">
        <v>10143</v>
      </c>
    </row>
    <row r="623" spans="1:26" x14ac:dyDescent="0.25">
      <c r="S623" s="99" t="s">
        <v>10144</v>
      </c>
      <c r="T623" s="104">
        <v>0</v>
      </c>
      <c r="U623" s="104">
        <v>0</v>
      </c>
      <c r="V623" s="104">
        <v>0</v>
      </c>
      <c r="W623" s="104">
        <v>2</v>
      </c>
      <c r="X623" s="104">
        <v>0</v>
      </c>
      <c r="Y623" s="104">
        <f t="shared" si="72"/>
        <v>2</v>
      </c>
      <c r="Z623" s="99" t="s">
        <v>10144</v>
      </c>
    </row>
    <row r="624" spans="1:26" x14ac:dyDescent="0.25">
      <c r="S624" s="123" t="s">
        <v>10145</v>
      </c>
      <c r="T624" s="124">
        <v>0</v>
      </c>
      <c r="U624" s="124">
        <v>0</v>
      </c>
      <c r="V624" s="124">
        <v>0</v>
      </c>
      <c r="W624" s="124">
        <v>2</v>
      </c>
      <c r="X624" s="124">
        <v>1</v>
      </c>
      <c r="Y624" s="104">
        <f t="shared" si="72"/>
        <v>2</v>
      </c>
      <c r="Z624" s="123" t="s">
        <v>10145</v>
      </c>
    </row>
    <row r="625" spans="1:26" x14ac:dyDescent="0.25">
      <c r="S625" s="99" t="s">
        <v>10146</v>
      </c>
      <c r="T625" s="104">
        <v>3</v>
      </c>
      <c r="U625" s="104">
        <v>0</v>
      </c>
      <c r="V625" s="104">
        <v>0</v>
      </c>
      <c r="W625" s="104">
        <v>4</v>
      </c>
      <c r="X625" s="104">
        <v>44</v>
      </c>
      <c r="Y625" s="104">
        <f t="shared" si="72"/>
        <v>7</v>
      </c>
      <c r="Z625" s="99" t="s">
        <v>10146</v>
      </c>
    </row>
    <row r="626" spans="1:26" x14ac:dyDescent="0.25">
      <c r="S626" s="123" t="s">
        <v>10147</v>
      </c>
      <c r="T626" s="124">
        <v>9</v>
      </c>
      <c r="U626" s="124">
        <v>43</v>
      </c>
      <c r="V626" s="124">
        <v>12</v>
      </c>
      <c r="W626" s="124">
        <v>93</v>
      </c>
      <c r="X626" s="124">
        <v>99</v>
      </c>
      <c r="Y626" s="104">
        <f t="shared" si="72"/>
        <v>157</v>
      </c>
      <c r="Z626" s="123" t="s">
        <v>10147</v>
      </c>
    </row>
    <row r="627" spans="1:26" x14ac:dyDescent="0.25">
      <c r="S627" s="99" t="s">
        <v>10148</v>
      </c>
      <c r="T627" s="104">
        <v>75</v>
      </c>
      <c r="U627" s="104">
        <v>134</v>
      </c>
      <c r="V627" s="104">
        <v>47</v>
      </c>
      <c r="W627" s="104">
        <v>219</v>
      </c>
      <c r="X627" s="104">
        <v>669</v>
      </c>
      <c r="Y627" s="104">
        <f t="shared" si="72"/>
        <v>475</v>
      </c>
      <c r="Z627" s="99" t="s">
        <v>10148</v>
      </c>
    </row>
    <row r="628" spans="1:26" x14ac:dyDescent="0.25">
      <c r="S628" s="123" t="s">
        <v>10149</v>
      </c>
      <c r="T628" s="124">
        <v>0</v>
      </c>
      <c r="U628" s="124">
        <v>0</v>
      </c>
      <c r="V628" s="124">
        <v>0</v>
      </c>
      <c r="W628" s="124">
        <v>100</v>
      </c>
      <c r="X628" s="124">
        <v>366</v>
      </c>
      <c r="Y628" s="104">
        <f t="shared" si="72"/>
        <v>100</v>
      </c>
      <c r="Z628" s="123" t="s">
        <v>10149</v>
      </c>
    </row>
    <row r="629" spans="1:26" x14ac:dyDescent="0.25">
      <c r="T629" s="97">
        <f>SUM(T619:T628)</f>
        <v>87</v>
      </c>
      <c r="U629" s="97">
        <f>SUM(U619:U628)</f>
        <v>177</v>
      </c>
      <c r="V629" s="97">
        <f>SUM(V619:V628)</f>
        <v>59</v>
      </c>
      <c r="W629" s="97">
        <f>SUM(W619:W628)</f>
        <v>421</v>
      </c>
      <c r="X629" s="97">
        <f>SUM(X619:X628)</f>
        <v>1179</v>
      </c>
      <c r="Y629" s="104">
        <f t="shared" si="72"/>
        <v>744</v>
      </c>
    </row>
    <row r="630" spans="1:26" x14ac:dyDescent="0.25">
      <c r="T630" s="97"/>
      <c r="U630" s="97"/>
      <c r="V630" s="97"/>
      <c r="W630" s="97"/>
      <c r="X630" s="97"/>
      <c r="Y630" s="97"/>
    </row>
    <row r="631" spans="1:26" x14ac:dyDescent="0.25">
      <c r="T631" s="97"/>
      <c r="U631" s="97"/>
      <c r="V631" s="97"/>
      <c r="W631" s="97"/>
      <c r="X631" s="97"/>
      <c r="Y631" s="97"/>
    </row>
    <row r="632" spans="1:26" x14ac:dyDescent="0.25">
      <c r="T632" s="97"/>
      <c r="U632" s="97"/>
      <c r="V632" s="97"/>
      <c r="W632" s="97"/>
      <c r="X632" s="97"/>
      <c r="Y632" s="97"/>
    </row>
    <row r="633" spans="1:26" ht="39.6" x14ac:dyDescent="0.25">
      <c r="A633" s="110" t="s">
        <v>10211</v>
      </c>
      <c r="B633" s="110" t="s">
        <v>9188</v>
      </c>
      <c r="C633" s="110" t="s">
        <v>10128</v>
      </c>
      <c r="D633" s="110" t="s">
        <v>10155</v>
      </c>
      <c r="E633" s="111" t="s">
        <v>10156</v>
      </c>
      <c r="F633" s="110" t="s">
        <v>10157</v>
      </c>
      <c r="G633" s="110" t="s">
        <v>10158</v>
      </c>
      <c r="H633" s="110" t="s">
        <v>10159</v>
      </c>
      <c r="I633" s="110" t="s">
        <v>10160</v>
      </c>
      <c r="J633" s="112" t="s">
        <v>10161</v>
      </c>
      <c r="K633" s="113" t="s">
        <v>10162</v>
      </c>
      <c r="L633" s="114" t="s">
        <v>10212</v>
      </c>
      <c r="S633" s="95" t="s">
        <v>10211</v>
      </c>
    </row>
    <row r="634" spans="1:26" x14ac:dyDescent="0.25">
      <c r="A634" s="99" t="s">
        <v>10173</v>
      </c>
      <c r="B634" s="104" t="s">
        <v>1172</v>
      </c>
      <c r="C634" s="104">
        <v>5</v>
      </c>
      <c r="D634" s="104">
        <v>5</v>
      </c>
      <c r="E634" s="104">
        <v>0</v>
      </c>
      <c r="F634" s="104">
        <v>0</v>
      </c>
      <c r="G634" s="104">
        <v>0</v>
      </c>
      <c r="H634" s="104">
        <v>5</v>
      </c>
      <c r="I634" s="104">
        <v>0</v>
      </c>
      <c r="J634" s="104">
        <v>0</v>
      </c>
      <c r="K634" s="149">
        <f t="shared" ref="K634:K653" si="73">SUM(E634:J634)</f>
        <v>5</v>
      </c>
      <c r="L634" s="97">
        <v>5</v>
      </c>
      <c r="S634" s="99" t="s">
        <v>10164</v>
      </c>
      <c r="T634" s="99" t="s">
        <v>1914</v>
      </c>
      <c r="U634" s="99" t="s">
        <v>1305</v>
      </c>
      <c r="V634" s="99" t="s">
        <v>1050</v>
      </c>
      <c r="W634" s="99" t="s">
        <v>150</v>
      </c>
      <c r="X634" s="99" t="s">
        <v>417</v>
      </c>
      <c r="Y634" s="99" t="s">
        <v>10130</v>
      </c>
    </row>
    <row r="635" spans="1:26" x14ac:dyDescent="0.25">
      <c r="A635" s="123" t="s">
        <v>10193</v>
      </c>
      <c r="B635" s="124" t="s">
        <v>3312</v>
      </c>
      <c r="C635" s="124">
        <v>5</v>
      </c>
      <c r="D635" s="124">
        <v>5</v>
      </c>
      <c r="E635" s="124">
        <v>0</v>
      </c>
      <c r="F635" s="124">
        <v>0</v>
      </c>
      <c r="G635" s="124">
        <v>0</v>
      </c>
      <c r="H635" s="124">
        <v>5</v>
      </c>
      <c r="I635" s="124">
        <v>0</v>
      </c>
      <c r="J635" s="124">
        <v>0</v>
      </c>
      <c r="K635" s="149">
        <f t="shared" si="73"/>
        <v>5</v>
      </c>
      <c r="L635" s="97">
        <v>5</v>
      </c>
      <c r="S635" s="99" t="s">
        <v>10140</v>
      </c>
      <c r="T635" s="104">
        <v>0</v>
      </c>
      <c r="U635" s="104">
        <v>0</v>
      </c>
      <c r="V635" s="104">
        <v>0</v>
      </c>
      <c r="W635" s="104">
        <v>0</v>
      </c>
      <c r="X635" s="104">
        <v>0</v>
      </c>
      <c r="Y635" s="99">
        <f t="shared" ref="Y635:Y645" si="74">SUM(T635:X635)</f>
        <v>0</v>
      </c>
    </row>
    <row r="636" spans="1:26" x14ac:dyDescent="0.25">
      <c r="A636" s="135" t="s">
        <v>10186</v>
      </c>
      <c r="B636" s="135" t="s">
        <v>3312</v>
      </c>
      <c r="C636" s="136">
        <v>5</v>
      </c>
      <c r="D636" s="137">
        <v>5</v>
      </c>
      <c r="E636" s="137">
        <v>0</v>
      </c>
      <c r="F636" s="137">
        <v>0</v>
      </c>
      <c r="G636" s="137">
        <v>0</v>
      </c>
      <c r="H636" s="137">
        <v>5</v>
      </c>
      <c r="I636" s="137">
        <v>0</v>
      </c>
      <c r="J636" s="138">
        <v>0</v>
      </c>
      <c r="K636" s="138">
        <f t="shared" si="73"/>
        <v>5</v>
      </c>
      <c r="L636" s="97">
        <v>5</v>
      </c>
      <c r="S636" s="123" t="s">
        <v>10141</v>
      </c>
      <c r="T636" s="124">
        <v>0</v>
      </c>
      <c r="U636" s="124">
        <v>0</v>
      </c>
      <c r="V636" s="124">
        <v>0</v>
      </c>
      <c r="W636" s="124">
        <v>0</v>
      </c>
      <c r="X636" s="124">
        <v>0</v>
      </c>
      <c r="Y636" s="99">
        <f t="shared" si="74"/>
        <v>0</v>
      </c>
    </row>
    <row r="637" spans="1:26" x14ac:dyDescent="0.25">
      <c r="A637" s="139" t="s">
        <v>2517</v>
      </c>
      <c r="B637" s="139" t="s">
        <v>3312</v>
      </c>
      <c r="C637" s="140">
        <v>5</v>
      </c>
      <c r="D637" s="141">
        <v>5</v>
      </c>
      <c r="E637" s="141">
        <v>0</v>
      </c>
      <c r="F637" s="141">
        <v>0</v>
      </c>
      <c r="G637" s="141">
        <v>0</v>
      </c>
      <c r="H637" s="141">
        <v>5</v>
      </c>
      <c r="I637" s="141">
        <v>0</v>
      </c>
      <c r="J637" s="142">
        <v>0</v>
      </c>
      <c r="K637" s="138">
        <f t="shared" si="73"/>
        <v>5</v>
      </c>
      <c r="S637" s="99" t="s">
        <v>10142</v>
      </c>
      <c r="T637" s="104">
        <v>0</v>
      </c>
      <c r="U637" s="104">
        <v>0</v>
      </c>
      <c r="V637" s="104">
        <v>0</v>
      </c>
      <c r="W637" s="104">
        <v>5</v>
      </c>
      <c r="X637" s="104">
        <v>0</v>
      </c>
      <c r="Y637" s="99">
        <f t="shared" si="74"/>
        <v>5</v>
      </c>
    </row>
    <row r="638" spans="1:26" x14ac:dyDescent="0.25">
      <c r="A638" s="139" t="s">
        <v>2517</v>
      </c>
      <c r="B638" s="139" t="s">
        <v>3472</v>
      </c>
      <c r="C638" s="140">
        <v>1</v>
      </c>
      <c r="D638" s="141">
        <v>1</v>
      </c>
      <c r="E638" s="141">
        <v>0</v>
      </c>
      <c r="F638" s="141">
        <v>0</v>
      </c>
      <c r="G638" s="141">
        <v>0</v>
      </c>
      <c r="H638" s="143">
        <v>1</v>
      </c>
      <c r="I638" s="141">
        <v>0</v>
      </c>
      <c r="J638" s="142">
        <v>0</v>
      </c>
      <c r="K638" s="138">
        <f t="shared" si="73"/>
        <v>1</v>
      </c>
      <c r="S638" s="123" t="s">
        <v>10143</v>
      </c>
      <c r="T638" s="124">
        <v>0</v>
      </c>
      <c r="U638" s="124">
        <v>0</v>
      </c>
      <c r="V638" s="124">
        <v>0</v>
      </c>
      <c r="W638" s="124">
        <v>5</v>
      </c>
      <c r="X638" s="124">
        <v>0</v>
      </c>
      <c r="Y638" s="99">
        <f t="shared" si="74"/>
        <v>5</v>
      </c>
    </row>
    <row r="639" spans="1:26" x14ac:dyDescent="0.25">
      <c r="A639" s="139" t="s">
        <v>2517</v>
      </c>
      <c r="B639" s="139" t="s">
        <v>1172</v>
      </c>
      <c r="C639" s="140">
        <v>2</v>
      </c>
      <c r="D639" s="141">
        <v>2</v>
      </c>
      <c r="E639" s="141">
        <v>1</v>
      </c>
      <c r="F639" s="141">
        <v>0</v>
      </c>
      <c r="G639" s="141">
        <v>0</v>
      </c>
      <c r="H639" s="141">
        <v>1</v>
      </c>
      <c r="I639" s="141">
        <v>0</v>
      </c>
      <c r="J639" s="142">
        <v>0</v>
      </c>
      <c r="K639" s="138">
        <f t="shared" si="73"/>
        <v>2</v>
      </c>
      <c r="L639" s="97">
        <v>8</v>
      </c>
      <c r="S639" s="99" t="s">
        <v>10144</v>
      </c>
      <c r="T639" s="104">
        <v>0</v>
      </c>
      <c r="U639" s="104">
        <v>0</v>
      </c>
      <c r="V639" s="104">
        <v>0</v>
      </c>
      <c r="W639" s="104">
        <v>5</v>
      </c>
      <c r="X639" s="104">
        <v>0</v>
      </c>
      <c r="Y639" s="99">
        <f t="shared" si="74"/>
        <v>5</v>
      </c>
    </row>
    <row r="640" spans="1:26" x14ac:dyDescent="0.25">
      <c r="A640" s="135" t="s">
        <v>2666</v>
      </c>
      <c r="B640" s="135" t="s">
        <v>3312</v>
      </c>
      <c r="C640" s="136">
        <v>8</v>
      </c>
      <c r="D640" s="137">
        <v>8</v>
      </c>
      <c r="E640" s="137">
        <v>1</v>
      </c>
      <c r="F640" s="137">
        <v>0</v>
      </c>
      <c r="G640" s="137">
        <v>0</v>
      </c>
      <c r="H640" s="137">
        <v>7</v>
      </c>
      <c r="I640" s="137">
        <v>0</v>
      </c>
      <c r="J640" s="138">
        <v>0</v>
      </c>
      <c r="K640" s="138">
        <f t="shared" si="73"/>
        <v>8</v>
      </c>
      <c r="S640" s="123" t="s">
        <v>10145</v>
      </c>
      <c r="T640" s="124">
        <v>1</v>
      </c>
      <c r="U640" s="124">
        <v>0</v>
      </c>
      <c r="V640" s="124">
        <v>0</v>
      </c>
      <c r="W640" s="124">
        <v>7</v>
      </c>
      <c r="X640" s="124">
        <v>0</v>
      </c>
      <c r="Y640" s="99">
        <f t="shared" si="74"/>
        <v>8</v>
      </c>
    </row>
    <row r="641" spans="1:26" x14ac:dyDescent="0.25">
      <c r="A641" s="135" t="s">
        <v>2666</v>
      </c>
      <c r="B641" s="135" t="s">
        <v>3472</v>
      </c>
      <c r="C641" s="136">
        <v>1</v>
      </c>
      <c r="D641" s="137">
        <v>1</v>
      </c>
      <c r="E641" s="137">
        <v>0</v>
      </c>
      <c r="F641" s="137">
        <v>0</v>
      </c>
      <c r="G641" s="137">
        <v>0</v>
      </c>
      <c r="H641" s="144">
        <v>1</v>
      </c>
      <c r="I641" s="137">
        <v>0</v>
      </c>
      <c r="J641" s="138">
        <v>0</v>
      </c>
      <c r="K641" s="138">
        <f t="shared" si="73"/>
        <v>1</v>
      </c>
      <c r="S641" s="99" t="s">
        <v>10146</v>
      </c>
      <c r="T641" s="104">
        <v>1</v>
      </c>
      <c r="U641" s="104">
        <v>0</v>
      </c>
      <c r="V641" s="104">
        <v>0</v>
      </c>
      <c r="W641" s="104">
        <v>11</v>
      </c>
      <c r="X641" s="104">
        <v>37</v>
      </c>
      <c r="Y641" s="99">
        <f t="shared" si="74"/>
        <v>49</v>
      </c>
    </row>
    <row r="642" spans="1:26" x14ac:dyDescent="0.25">
      <c r="A642" s="135" t="s">
        <v>2666</v>
      </c>
      <c r="B642" s="135" t="s">
        <v>1172</v>
      </c>
      <c r="C642" s="136">
        <v>40</v>
      </c>
      <c r="D642" s="137">
        <v>40</v>
      </c>
      <c r="E642" s="137">
        <v>0</v>
      </c>
      <c r="F642" s="137">
        <v>0</v>
      </c>
      <c r="G642" s="137">
        <v>0</v>
      </c>
      <c r="H642" s="137">
        <v>3</v>
      </c>
      <c r="I642" s="137">
        <v>37</v>
      </c>
      <c r="J642" s="138">
        <v>0</v>
      </c>
      <c r="K642" s="138">
        <f t="shared" si="73"/>
        <v>40</v>
      </c>
      <c r="L642" s="97">
        <v>49</v>
      </c>
      <c r="S642" s="123" t="s">
        <v>10147</v>
      </c>
      <c r="T642" s="124">
        <v>9</v>
      </c>
      <c r="U642" s="124">
        <v>33</v>
      </c>
      <c r="V642" s="124">
        <v>4</v>
      </c>
      <c r="W642" s="124">
        <v>98</v>
      </c>
      <c r="X642" s="124">
        <v>72</v>
      </c>
      <c r="Y642" s="99">
        <f t="shared" si="74"/>
        <v>216</v>
      </c>
      <c r="Z642" s="97"/>
    </row>
    <row r="643" spans="1:26" x14ac:dyDescent="0.25">
      <c r="A643" s="139" t="s">
        <v>1070</v>
      </c>
      <c r="B643" s="139" t="s">
        <v>3312</v>
      </c>
      <c r="C643" s="140">
        <v>10</v>
      </c>
      <c r="D643" s="141">
        <v>10</v>
      </c>
      <c r="E643" s="141">
        <v>1</v>
      </c>
      <c r="F643" s="141">
        <v>0</v>
      </c>
      <c r="G643" s="141">
        <v>0</v>
      </c>
      <c r="H643" s="141">
        <v>9</v>
      </c>
      <c r="I643" s="141">
        <v>0</v>
      </c>
      <c r="J643" s="142">
        <v>0</v>
      </c>
      <c r="K643" s="138">
        <f t="shared" si="73"/>
        <v>10</v>
      </c>
      <c r="S643" s="99" t="s">
        <v>10148</v>
      </c>
      <c r="T643" s="104">
        <v>78</v>
      </c>
      <c r="U643" s="104">
        <v>164</v>
      </c>
      <c r="V643" s="104">
        <v>47</v>
      </c>
      <c r="W643" s="104">
        <v>282</v>
      </c>
      <c r="X643" s="104">
        <v>1021</v>
      </c>
      <c r="Y643" s="99">
        <f t="shared" si="74"/>
        <v>1592</v>
      </c>
      <c r="Z643" s="97"/>
    </row>
    <row r="644" spans="1:26" x14ac:dyDescent="0.25">
      <c r="A644" s="139" t="s">
        <v>1070</v>
      </c>
      <c r="B644" s="139" t="s">
        <v>3472</v>
      </c>
      <c r="C644" s="140">
        <v>2</v>
      </c>
      <c r="D644" s="141">
        <v>2</v>
      </c>
      <c r="E644" s="141">
        <v>0</v>
      </c>
      <c r="F644" s="143">
        <v>1</v>
      </c>
      <c r="G644" s="141">
        <v>0</v>
      </c>
      <c r="H644" s="143">
        <v>1</v>
      </c>
      <c r="I644" s="141">
        <v>0</v>
      </c>
      <c r="J644" s="142">
        <v>0</v>
      </c>
      <c r="K644" s="138">
        <f t="shared" si="73"/>
        <v>2</v>
      </c>
      <c r="S644" s="123" t="s">
        <v>10149</v>
      </c>
      <c r="T644" s="124">
        <v>0</v>
      </c>
      <c r="U644" s="124">
        <v>0</v>
      </c>
      <c r="V644" s="124">
        <v>0</v>
      </c>
      <c r="W644" s="124">
        <v>296</v>
      </c>
      <c r="X644" s="124">
        <v>12</v>
      </c>
      <c r="Y644" s="99">
        <f t="shared" si="74"/>
        <v>308</v>
      </c>
    </row>
    <row r="645" spans="1:26" x14ac:dyDescent="0.25">
      <c r="A645" s="139" t="s">
        <v>1070</v>
      </c>
      <c r="B645" s="139" t="s">
        <v>1172</v>
      </c>
      <c r="C645" s="140">
        <v>206</v>
      </c>
      <c r="D645" s="141">
        <v>204</v>
      </c>
      <c r="E645" s="141">
        <v>8</v>
      </c>
      <c r="F645" s="141">
        <v>32</v>
      </c>
      <c r="G645" s="141">
        <v>4</v>
      </c>
      <c r="H645" s="141">
        <v>88</v>
      </c>
      <c r="I645" s="141">
        <v>72</v>
      </c>
      <c r="J645" s="142">
        <v>0</v>
      </c>
      <c r="K645" s="138">
        <f t="shared" si="73"/>
        <v>204</v>
      </c>
      <c r="L645" s="97">
        <f>SUM(K643:K645)</f>
        <v>216</v>
      </c>
      <c r="T645" s="97">
        <f>SUM(T634:T644)</f>
        <v>89</v>
      </c>
      <c r="U645" s="97">
        <f>SUM(U634:U644)</f>
        <v>197</v>
      </c>
      <c r="V645" s="97">
        <f>SUM(V634:V644)</f>
        <v>51</v>
      </c>
      <c r="W645" s="97">
        <f>SUM(W634:W644)</f>
        <v>709</v>
      </c>
      <c r="X645" s="97">
        <f>SUM(X634:X644)</f>
        <v>1142</v>
      </c>
      <c r="Y645" s="99">
        <f t="shared" si="74"/>
        <v>2188</v>
      </c>
      <c r="Z645" s="97"/>
    </row>
    <row r="646" spans="1:26" x14ac:dyDescent="0.25">
      <c r="A646" s="135" t="s">
        <v>1060</v>
      </c>
      <c r="B646" s="135" t="s">
        <v>3312</v>
      </c>
      <c r="C646" s="136">
        <v>123</v>
      </c>
      <c r="D646" s="137">
        <v>121</v>
      </c>
      <c r="E646" s="137">
        <v>8</v>
      </c>
      <c r="F646" s="137">
        <v>24</v>
      </c>
      <c r="G646" s="137">
        <v>4</v>
      </c>
      <c r="H646" s="137">
        <v>85</v>
      </c>
      <c r="I646" s="137">
        <v>0</v>
      </c>
      <c r="J646" s="138">
        <v>0</v>
      </c>
      <c r="K646" s="138">
        <f t="shared" si="73"/>
        <v>121</v>
      </c>
    </row>
    <row r="647" spans="1:26" x14ac:dyDescent="0.25">
      <c r="A647" s="135" t="s">
        <v>1060</v>
      </c>
      <c r="B647" s="135" t="s">
        <v>3472</v>
      </c>
      <c r="C647" s="136">
        <v>78</v>
      </c>
      <c r="D647" s="137">
        <v>72</v>
      </c>
      <c r="E647" s="137">
        <v>0</v>
      </c>
      <c r="F647" s="144">
        <v>6</v>
      </c>
      <c r="G647" s="144">
        <v>3</v>
      </c>
      <c r="H647" s="137">
        <v>37</v>
      </c>
      <c r="I647" s="137">
        <v>26</v>
      </c>
      <c r="J647" s="138">
        <v>0</v>
      </c>
      <c r="K647" s="138">
        <f t="shared" si="73"/>
        <v>72</v>
      </c>
    </row>
    <row r="648" spans="1:26" x14ac:dyDescent="0.25">
      <c r="A648" s="135" t="s">
        <v>1060</v>
      </c>
      <c r="B648" s="135" t="s">
        <v>4069</v>
      </c>
      <c r="C648" s="136">
        <v>4</v>
      </c>
      <c r="D648" s="137">
        <v>4</v>
      </c>
      <c r="E648" s="137">
        <v>1</v>
      </c>
      <c r="F648" s="137">
        <v>1</v>
      </c>
      <c r="G648" s="137">
        <v>1</v>
      </c>
      <c r="H648" s="137">
        <v>1</v>
      </c>
      <c r="I648" s="137">
        <v>0</v>
      </c>
      <c r="J648" s="138">
        <v>0</v>
      </c>
      <c r="K648" s="138">
        <f t="shared" si="73"/>
        <v>4</v>
      </c>
      <c r="S648" s="99" t="s">
        <v>10167</v>
      </c>
      <c r="T648" s="99" t="s">
        <v>1914</v>
      </c>
      <c r="U648" s="99" t="s">
        <v>1305</v>
      </c>
      <c r="V648" s="99" t="s">
        <v>1050</v>
      </c>
      <c r="W648" s="99" t="s">
        <v>150</v>
      </c>
      <c r="X648" s="99" t="s">
        <v>417</v>
      </c>
      <c r="Y648" s="99" t="s">
        <v>10130</v>
      </c>
    </row>
    <row r="649" spans="1:26" x14ac:dyDescent="0.25">
      <c r="A649" s="135" t="s">
        <v>1060</v>
      </c>
      <c r="B649" s="135" t="s">
        <v>1172</v>
      </c>
      <c r="C649" s="136">
        <v>1400</v>
      </c>
      <c r="D649" s="137">
        <v>1396</v>
      </c>
      <c r="E649" s="137">
        <v>69</v>
      </c>
      <c r="F649" s="137">
        <v>133</v>
      </c>
      <c r="G649" s="137">
        <v>39</v>
      </c>
      <c r="H649" s="137">
        <v>159</v>
      </c>
      <c r="I649" s="137">
        <v>995</v>
      </c>
      <c r="J649" s="138">
        <v>1</v>
      </c>
      <c r="K649" s="138">
        <f t="shared" si="73"/>
        <v>1396</v>
      </c>
      <c r="L649" s="97">
        <f>SUM(K646:K649)</f>
        <v>1593</v>
      </c>
      <c r="S649" s="99" t="s">
        <v>10140</v>
      </c>
      <c r="T649" s="104">
        <v>0</v>
      </c>
      <c r="U649" s="104">
        <v>0</v>
      </c>
      <c r="V649" s="104">
        <v>0</v>
      </c>
      <c r="W649" s="104">
        <v>0</v>
      </c>
      <c r="X649" s="104">
        <v>0</v>
      </c>
      <c r="Y649" s="99">
        <f t="shared" ref="Y649:Y659" si="75">SUM(T649:X649)</f>
        <v>0</v>
      </c>
    </row>
    <row r="650" spans="1:26" x14ac:dyDescent="0.25">
      <c r="A650" s="139" t="s">
        <v>426</v>
      </c>
      <c r="B650" s="139" t="s">
        <v>3312</v>
      </c>
      <c r="C650" s="140">
        <v>223</v>
      </c>
      <c r="D650" s="141">
        <v>221</v>
      </c>
      <c r="E650" s="141">
        <v>0</v>
      </c>
      <c r="F650" s="141">
        <v>0</v>
      </c>
      <c r="G650" s="141">
        <v>0</v>
      </c>
      <c r="H650" s="141">
        <v>221</v>
      </c>
      <c r="I650" s="141">
        <v>0</v>
      </c>
      <c r="J650" s="142">
        <v>0</v>
      </c>
      <c r="K650" s="138">
        <f t="shared" si="73"/>
        <v>221</v>
      </c>
      <c r="S650" s="123" t="s">
        <v>10141</v>
      </c>
      <c r="T650" s="124">
        <v>0</v>
      </c>
      <c r="U650" s="124">
        <v>0</v>
      </c>
      <c r="V650" s="124">
        <v>0</v>
      </c>
      <c r="W650" s="126">
        <v>0</v>
      </c>
      <c r="X650" s="124">
        <v>0</v>
      </c>
      <c r="Y650" s="99">
        <f t="shared" si="75"/>
        <v>0</v>
      </c>
    </row>
    <row r="651" spans="1:26" x14ac:dyDescent="0.25">
      <c r="A651" s="139" t="s">
        <v>426</v>
      </c>
      <c r="B651" s="139" t="s">
        <v>3472</v>
      </c>
      <c r="C651" s="140">
        <v>67</v>
      </c>
      <c r="D651" s="141">
        <v>65</v>
      </c>
      <c r="E651" s="141">
        <v>0</v>
      </c>
      <c r="F651" s="141">
        <v>0</v>
      </c>
      <c r="G651" s="141">
        <v>0</v>
      </c>
      <c r="H651" s="141">
        <v>65</v>
      </c>
      <c r="I651" s="141">
        <v>0</v>
      </c>
      <c r="J651" s="142">
        <v>0</v>
      </c>
      <c r="K651" s="138">
        <f t="shared" si="73"/>
        <v>65</v>
      </c>
      <c r="S651" s="99" t="s">
        <v>10142</v>
      </c>
      <c r="T651" s="145">
        <v>0</v>
      </c>
      <c r="U651" s="145">
        <v>0</v>
      </c>
      <c r="V651" s="145">
        <v>0</v>
      </c>
      <c r="W651" s="104">
        <v>0</v>
      </c>
      <c r="X651" s="145">
        <v>0</v>
      </c>
      <c r="Y651" s="99">
        <f t="shared" si="75"/>
        <v>0</v>
      </c>
    </row>
    <row r="652" spans="1:26" x14ac:dyDescent="0.25">
      <c r="A652" s="139" t="s">
        <v>426</v>
      </c>
      <c r="B652" s="139" t="s">
        <v>4069</v>
      </c>
      <c r="C652" s="140">
        <v>4</v>
      </c>
      <c r="D652" s="141">
        <v>0</v>
      </c>
      <c r="E652" s="141">
        <v>0</v>
      </c>
      <c r="F652" s="141">
        <v>0</v>
      </c>
      <c r="G652" s="141">
        <v>0</v>
      </c>
      <c r="H652" s="141">
        <v>0</v>
      </c>
      <c r="I652" s="141">
        <v>0</v>
      </c>
      <c r="J652" s="142">
        <v>0</v>
      </c>
      <c r="K652" s="138">
        <f t="shared" si="73"/>
        <v>0</v>
      </c>
      <c r="S652" s="123" t="s">
        <v>10143</v>
      </c>
      <c r="T652" s="146">
        <v>0</v>
      </c>
      <c r="U652" s="146">
        <v>0</v>
      </c>
      <c r="V652" s="146">
        <v>0</v>
      </c>
      <c r="W652" s="146">
        <v>5</v>
      </c>
      <c r="X652" s="146">
        <v>0</v>
      </c>
      <c r="Y652" s="99">
        <f t="shared" si="75"/>
        <v>5</v>
      </c>
    </row>
    <row r="653" spans="1:26" x14ac:dyDescent="0.25">
      <c r="A653" s="139" t="s">
        <v>426</v>
      </c>
      <c r="B653" s="139" t="s">
        <v>1172</v>
      </c>
      <c r="C653" s="140">
        <v>24</v>
      </c>
      <c r="D653" s="141">
        <v>22</v>
      </c>
      <c r="E653" s="141">
        <v>0</v>
      </c>
      <c r="F653" s="141">
        <v>0</v>
      </c>
      <c r="G653" s="141">
        <v>0</v>
      </c>
      <c r="H653" s="141">
        <v>10</v>
      </c>
      <c r="I653" s="141">
        <v>12</v>
      </c>
      <c r="J653" s="142">
        <v>0</v>
      </c>
      <c r="K653" s="138">
        <f t="shared" si="73"/>
        <v>22</v>
      </c>
      <c r="L653" s="97">
        <f>SUM(K650:K653)</f>
        <v>308</v>
      </c>
      <c r="S653" s="129" t="s">
        <v>10144</v>
      </c>
      <c r="T653" s="130">
        <v>0</v>
      </c>
      <c r="U653" s="130">
        <v>0</v>
      </c>
      <c r="V653" s="130">
        <v>0</v>
      </c>
      <c r="W653" s="130">
        <v>5</v>
      </c>
      <c r="X653" s="130">
        <v>0</v>
      </c>
      <c r="Y653" s="129">
        <f t="shared" si="75"/>
        <v>5</v>
      </c>
    </row>
    <row r="654" spans="1:26" x14ac:dyDescent="0.25">
      <c r="A654" s="135" t="s">
        <v>10166</v>
      </c>
      <c r="B654" s="149"/>
      <c r="C654" s="149">
        <f t="shared" ref="C654:L654" si="76">SUM(C634:C653)</f>
        <v>2213</v>
      </c>
      <c r="D654" s="149">
        <f t="shared" si="76"/>
        <v>2189</v>
      </c>
      <c r="E654" s="149">
        <f t="shared" si="76"/>
        <v>89</v>
      </c>
      <c r="F654" s="149">
        <f t="shared" si="76"/>
        <v>197</v>
      </c>
      <c r="G654" s="149">
        <f t="shared" si="76"/>
        <v>51</v>
      </c>
      <c r="H654" s="149">
        <f t="shared" si="76"/>
        <v>709</v>
      </c>
      <c r="I654" s="149">
        <f t="shared" si="76"/>
        <v>1142</v>
      </c>
      <c r="J654" s="149">
        <f t="shared" si="76"/>
        <v>1</v>
      </c>
      <c r="K654" s="149">
        <f t="shared" si="76"/>
        <v>2189</v>
      </c>
      <c r="L654" s="97">
        <f t="shared" si="76"/>
        <v>2189</v>
      </c>
      <c r="S654" s="123" t="s">
        <v>10145</v>
      </c>
      <c r="T654" s="147">
        <v>0</v>
      </c>
      <c r="U654" s="147">
        <v>0</v>
      </c>
      <c r="V654" s="147">
        <v>0</v>
      </c>
      <c r="W654" s="147">
        <v>5</v>
      </c>
      <c r="X654" s="147">
        <v>0</v>
      </c>
      <c r="Y654" s="99">
        <f t="shared" si="75"/>
        <v>5</v>
      </c>
    </row>
    <row r="655" spans="1:26" x14ac:dyDescent="0.25">
      <c r="I655" s="95" t="s">
        <v>10213</v>
      </c>
      <c r="S655" s="99" t="s">
        <v>10146</v>
      </c>
      <c r="T655" s="148">
        <v>1</v>
      </c>
      <c r="U655" s="148">
        <v>0</v>
      </c>
      <c r="V655" s="148">
        <v>0</v>
      </c>
      <c r="W655" s="148">
        <v>7</v>
      </c>
      <c r="X655" s="148">
        <v>0</v>
      </c>
      <c r="Y655" s="99">
        <f t="shared" si="75"/>
        <v>8</v>
      </c>
    </row>
    <row r="656" spans="1:26" x14ac:dyDescent="0.25">
      <c r="S656" s="123" t="s">
        <v>10147</v>
      </c>
      <c r="T656" s="147">
        <v>1</v>
      </c>
      <c r="U656" s="147">
        <v>0</v>
      </c>
      <c r="V656" s="147">
        <v>0</v>
      </c>
      <c r="W656" s="147">
        <v>9</v>
      </c>
      <c r="X656" s="147">
        <v>0</v>
      </c>
      <c r="Y656" s="99">
        <f t="shared" si="75"/>
        <v>10</v>
      </c>
    </row>
    <row r="657" spans="19:26" x14ac:dyDescent="0.25">
      <c r="S657" s="99" t="s">
        <v>10148</v>
      </c>
      <c r="T657" s="148">
        <v>8</v>
      </c>
      <c r="U657" s="148">
        <v>24</v>
      </c>
      <c r="V657" s="148">
        <v>4</v>
      </c>
      <c r="W657" s="148">
        <v>85</v>
      </c>
      <c r="X657" s="148">
        <v>0</v>
      </c>
      <c r="Y657" s="99">
        <f t="shared" si="75"/>
        <v>121</v>
      </c>
    </row>
    <row r="658" spans="19:26" x14ac:dyDescent="0.25">
      <c r="S658" s="123" t="s">
        <v>10149</v>
      </c>
      <c r="T658" s="147">
        <v>0</v>
      </c>
      <c r="U658" s="147">
        <v>0</v>
      </c>
      <c r="V658" s="147">
        <v>0</v>
      </c>
      <c r="W658" s="147">
        <v>221</v>
      </c>
      <c r="X658" s="147">
        <v>0</v>
      </c>
      <c r="Y658" s="99">
        <f t="shared" si="75"/>
        <v>221</v>
      </c>
    </row>
    <row r="659" spans="19:26" x14ac:dyDescent="0.25">
      <c r="T659" s="133">
        <f>SUM(T649:T658)</f>
        <v>10</v>
      </c>
      <c r="U659" s="133">
        <f>SUM(U649:U658)</f>
        <v>24</v>
      </c>
      <c r="V659" s="133">
        <f>SUM(V649:V658)</f>
        <v>4</v>
      </c>
      <c r="W659" s="133">
        <f>SUM(W649:W658)</f>
        <v>337</v>
      </c>
      <c r="X659" s="133">
        <f>SUM(X649:X658)</f>
        <v>0</v>
      </c>
      <c r="Y659" s="129">
        <f t="shared" si="75"/>
        <v>375</v>
      </c>
    </row>
    <row r="662" spans="19:26" x14ac:dyDescent="0.25">
      <c r="S662" s="99" t="s">
        <v>10169</v>
      </c>
      <c r="T662" s="99" t="s">
        <v>1914</v>
      </c>
      <c r="U662" s="99" t="s">
        <v>1305</v>
      </c>
      <c r="V662" s="99" t="s">
        <v>1050</v>
      </c>
      <c r="W662" s="99" t="s">
        <v>150</v>
      </c>
      <c r="X662" s="99" t="s">
        <v>417</v>
      </c>
      <c r="Y662" s="99" t="s">
        <v>10170</v>
      </c>
    </row>
    <row r="663" spans="19:26" x14ac:dyDescent="0.25">
      <c r="S663" s="99" t="s">
        <v>10140</v>
      </c>
      <c r="T663" s="104">
        <v>0</v>
      </c>
      <c r="U663" s="104">
        <v>0</v>
      </c>
      <c r="V663" s="104">
        <v>0</v>
      </c>
      <c r="W663" s="104">
        <v>0</v>
      </c>
      <c r="X663" s="104">
        <v>0</v>
      </c>
      <c r="Y663" s="104">
        <f t="shared" ref="Y663:Y673" si="77">SUM(T663:W663)</f>
        <v>0</v>
      </c>
      <c r="Z663" s="99" t="s">
        <v>10140</v>
      </c>
    </row>
    <row r="664" spans="19:26" x14ac:dyDescent="0.25">
      <c r="S664" s="123" t="s">
        <v>10141</v>
      </c>
      <c r="T664" s="124">
        <v>0</v>
      </c>
      <c r="U664" s="124">
        <v>0</v>
      </c>
      <c r="V664" s="124">
        <v>0</v>
      </c>
      <c r="W664" s="124">
        <v>0</v>
      </c>
      <c r="X664" s="124">
        <v>0</v>
      </c>
      <c r="Y664" s="104">
        <f t="shared" si="77"/>
        <v>0</v>
      </c>
      <c r="Z664" s="123" t="s">
        <v>10141</v>
      </c>
    </row>
    <row r="665" spans="19:26" x14ac:dyDescent="0.25">
      <c r="S665" s="99" t="s">
        <v>10142</v>
      </c>
      <c r="T665" s="104">
        <v>0</v>
      </c>
      <c r="U665" s="104">
        <v>0</v>
      </c>
      <c r="V665" s="104">
        <v>0</v>
      </c>
      <c r="W665" s="104">
        <v>5</v>
      </c>
      <c r="X665" s="104">
        <v>0</v>
      </c>
      <c r="Y665" s="104">
        <f t="shared" si="77"/>
        <v>5</v>
      </c>
      <c r="Z665" s="99" t="s">
        <v>10142</v>
      </c>
    </row>
    <row r="666" spans="19:26" x14ac:dyDescent="0.25">
      <c r="S666" s="123" t="s">
        <v>10143</v>
      </c>
      <c r="T666" s="124">
        <v>0</v>
      </c>
      <c r="U666" s="124">
        <v>0</v>
      </c>
      <c r="V666" s="124">
        <v>0</v>
      </c>
      <c r="W666" s="124">
        <v>0</v>
      </c>
      <c r="X666" s="124">
        <v>0</v>
      </c>
      <c r="Y666" s="104">
        <f t="shared" si="77"/>
        <v>0</v>
      </c>
      <c r="Z666" s="123" t="s">
        <v>10143</v>
      </c>
    </row>
    <row r="667" spans="19:26" x14ac:dyDescent="0.25">
      <c r="S667" s="99" t="s">
        <v>10144</v>
      </c>
      <c r="T667" s="104">
        <v>0</v>
      </c>
      <c r="U667" s="104">
        <v>0</v>
      </c>
      <c r="V667" s="104">
        <v>0</v>
      </c>
      <c r="W667" s="104">
        <v>0</v>
      </c>
      <c r="X667" s="104">
        <v>0</v>
      </c>
      <c r="Y667" s="104">
        <f t="shared" si="77"/>
        <v>0</v>
      </c>
      <c r="Z667" s="99" t="s">
        <v>10144</v>
      </c>
    </row>
    <row r="668" spans="19:26" x14ac:dyDescent="0.25">
      <c r="S668" s="123" t="s">
        <v>10145</v>
      </c>
      <c r="T668" s="124">
        <v>1</v>
      </c>
      <c r="U668" s="124">
        <v>0</v>
      </c>
      <c r="V668" s="124">
        <v>0</v>
      </c>
      <c r="W668" s="124">
        <v>2</v>
      </c>
      <c r="X668" s="124">
        <v>0</v>
      </c>
      <c r="Y668" s="104">
        <f t="shared" si="77"/>
        <v>3</v>
      </c>
      <c r="Z668" s="123" t="s">
        <v>10145</v>
      </c>
    </row>
    <row r="669" spans="19:26" x14ac:dyDescent="0.25">
      <c r="S669" s="99" t="s">
        <v>10146</v>
      </c>
      <c r="T669" s="104">
        <v>0</v>
      </c>
      <c r="U669" s="104">
        <v>0</v>
      </c>
      <c r="V669" s="104">
        <v>0</v>
      </c>
      <c r="W669" s="104">
        <v>4</v>
      </c>
      <c r="X669" s="104">
        <v>37</v>
      </c>
      <c r="Y669" s="104">
        <f t="shared" si="77"/>
        <v>4</v>
      </c>
      <c r="Z669" s="99" t="s">
        <v>10146</v>
      </c>
    </row>
    <row r="670" spans="19:26" x14ac:dyDescent="0.25">
      <c r="S670" s="123" t="s">
        <v>10147</v>
      </c>
      <c r="T670" s="124">
        <v>8</v>
      </c>
      <c r="U670" s="124">
        <v>33</v>
      </c>
      <c r="V670" s="124">
        <v>4</v>
      </c>
      <c r="W670" s="124">
        <v>89</v>
      </c>
      <c r="X670" s="124">
        <v>72</v>
      </c>
      <c r="Y670" s="104">
        <f t="shared" si="77"/>
        <v>134</v>
      </c>
      <c r="Z670" s="123" t="s">
        <v>10147</v>
      </c>
    </row>
    <row r="671" spans="19:26" x14ac:dyDescent="0.25">
      <c r="S671" s="99" t="s">
        <v>10148</v>
      </c>
      <c r="T671" s="104">
        <v>70</v>
      </c>
      <c r="U671" s="104">
        <v>140</v>
      </c>
      <c r="V671" s="104">
        <v>43</v>
      </c>
      <c r="W671" s="104">
        <v>197</v>
      </c>
      <c r="X671" s="104">
        <v>1021</v>
      </c>
      <c r="Y671" s="104">
        <f t="shared" si="77"/>
        <v>450</v>
      </c>
      <c r="Z671" s="99" t="s">
        <v>10148</v>
      </c>
    </row>
    <row r="672" spans="19:26" x14ac:dyDescent="0.25">
      <c r="S672" s="123" t="s">
        <v>10149</v>
      </c>
      <c r="T672" s="124">
        <v>0</v>
      </c>
      <c r="U672" s="124">
        <v>0</v>
      </c>
      <c r="V672" s="124">
        <v>0</v>
      </c>
      <c r="W672" s="124">
        <v>75</v>
      </c>
      <c r="X672" s="124">
        <v>12</v>
      </c>
      <c r="Y672" s="104">
        <f t="shared" si="77"/>
        <v>75</v>
      </c>
      <c r="Z672" s="123" t="s">
        <v>10149</v>
      </c>
    </row>
    <row r="673" spans="1:117" ht="15.6" x14ac:dyDescent="0.25">
      <c r="T673" s="97">
        <f>SUM(T663:T672)</f>
        <v>79</v>
      </c>
      <c r="U673" s="97">
        <f>SUM(U663:U672)</f>
        <v>173</v>
      </c>
      <c r="V673" s="97">
        <f>SUM(V663:V672)</f>
        <v>47</v>
      </c>
      <c r="W673" s="97">
        <f>SUM(W663:W672)</f>
        <v>372</v>
      </c>
      <c r="X673" s="97">
        <f>SUM(X663:X672)</f>
        <v>1142</v>
      </c>
      <c r="Y673" s="104">
        <f t="shared" si="77"/>
        <v>671</v>
      </c>
      <c r="BF673" s="150" t="s">
        <v>10214</v>
      </c>
    </row>
    <row r="674" spans="1:117" ht="15.6" x14ac:dyDescent="0.25">
      <c r="AU674" s="150" t="s">
        <v>10215</v>
      </c>
    </row>
    <row r="675" spans="1:117" ht="39.6" x14ac:dyDescent="0.25">
      <c r="A675" s="110" t="s">
        <v>10216</v>
      </c>
      <c r="B675" s="110" t="s">
        <v>9188</v>
      </c>
      <c r="C675" s="110" t="s">
        <v>10128</v>
      </c>
      <c r="D675" s="110" t="s">
        <v>10155</v>
      </c>
      <c r="E675" s="111" t="s">
        <v>10156</v>
      </c>
      <c r="F675" s="110" t="s">
        <v>10157</v>
      </c>
      <c r="G675" s="110" t="s">
        <v>10158</v>
      </c>
      <c r="H675" s="110" t="s">
        <v>10159</v>
      </c>
      <c r="I675" s="110" t="s">
        <v>10160</v>
      </c>
      <c r="J675" s="112" t="s">
        <v>10161</v>
      </c>
      <c r="K675" s="102" t="s">
        <v>10162</v>
      </c>
      <c r="L675" s="114" t="s">
        <v>10217</v>
      </c>
      <c r="S675" s="95" t="s">
        <v>10216</v>
      </c>
      <c r="AP675" s="151" t="s">
        <v>10218</v>
      </c>
      <c r="AQ675" s="152"/>
      <c r="AR675" s="101"/>
      <c r="AS675" s="101"/>
      <c r="AT675" s="101"/>
      <c r="BR675" s="95"/>
      <c r="BV675" s="95"/>
      <c r="BW675" s="108"/>
    </row>
    <row r="676" spans="1:117" x14ac:dyDescent="0.25">
      <c r="A676" s="135" t="s">
        <v>10186</v>
      </c>
      <c r="B676" s="135" t="s">
        <v>1172</v>
      </c>
      <c r="C676" s="136">
        <v>1</v>
      </c>
      <c r="D676" s="137">
        <v>1</v>
      </c>
      <c r="E676" s="137">
        <v>0</v>
      </c>
      <c r="F676" s="137">
        <v>1</v>
      </c>
      <c r="G676" s="137">
        <v>0</v>
      </c>
      <c r="H676" s="137">
        <v>0</v>
      </c>
      <c r="I676" s="137">
        <v>0</v>
      </c>
      <c r="J676" s="138">
        <v>0</v>
      </c>
      <c r="K676" s="138">
        <f t="shared" ref="K676:K689" si="78">SUM(E676:J676)</f>
        <v>1</v>
      </c>
      <c r="L676" s="97">
        <v>1</v>
      </c>
      <c r="S676" s="99" t="s">
        <v>10164</v>
      </c>
      <c r="T676" s="99" t="s">
        <v>1914</v>
      </c>
      <c r="U676" s="99" t="s">
        <v>1305</v>
      </c>
      <c r="V676" s="99" t="s">
        <v>1050</v>
      </c>
      <c r="W676" s="99" t="s">
        <v>150</v>
      </c>
      <c r="X676" s="99" t="s">
        <v>417</v>
      </c>
      <c r="Y676" s="99" t="s">
        <v>10130</v>
      </c>
      <c r="AP676" s="95" t="s">
        <v>10219</v>
      </c>
      <c r="AQ676" s="153">
        <v>2009</v>
      </c>
      <c r="AR676" s="153"/>
      <c r="AS676" s="153"/>
      <c r="AT676" s="153"/>
      <c r="AU676" s="154">
        <v>2010</v>
      </c>
      <c r="AV676" s="154"/>
      <c r="AW676" s="154"/>
      <c r="AX676" s="154"/>
      <c r="AY676" s="155">
        <v>2011</v>
      </c>
      <c r="AZ676" s="155"/>
      <c r="BA676" s="155"/>
      <c r="BB676" s="155"/>
      <c r="BC676" s="154">
        <v>2012</v>
      </c>
      <c r="BD676" s="154"/>
      <c r="BE676" s="154"/>
      <c r="BF676" s="154"/>
      <c r="BG676" s="155">
        <v>2013</v>
      </c>
      <c r="BH676" s="155"/>
      <c r="BI676" s="155"/>
      <c r="BJ676" s="155"/>
      <c r="BK676" s="154">
        <v>2014</v>
      </c>
      <c r="BL676" s="154"/>
      <c r="BM676" s="154"/>
      <c r="BN676" s="154"/>
      <c r="BO676" s="155">
        <v>2015</v>
      </c>
      <c r="BP676" s="155"/>
      <c r="BQ676" s="155"/>
      <c r="BR676" s="155"/>
      <c r="BS676" s="154">
        <v>2016</v>
      </c>
      <c r="BT676" s="154"/>
      <c r="BU676" s="156"/>
      <c r="BV676" s="156"/>
      <c r="BW676" s="157" t="s">
        <v>10220</v>
      </c>
      <c r="BX676" s="158"/>
      <c r="BY676" s="158"/>
      <c r="BZ676" s="158"/>
      <c r="CA676" s="154">
        <v>2018</v>
      </c>
      <c r="CB676" s="156"/>
      <c r="CC676" s="156"/>
      <c r="CD676" s="156"/>
      <c r="CE676" s="155">
        <v>2019</v>
      </c>
      <c r="CF676" s="158"/>
      <c r="CG676" s="158"/>
      <c r="CH676" s="158"/>
      <c r="CI676" s="154">
        <v>2020</v>
      </c>
      <c r="CJ676" s="156"/>
      <c r="CK676" s="156"/>
      <c r="CL676" s="156"/>
      <c r="CM676" s="155">
        <v>2021</v>
      </c>
      <c r="CN676" s="155"/>
      <c r="CO676" s="158"/>
      <c r="CP676" s="158"/>
      <c r="CQ676" s="159">
        <v>2022</v>
      </c>
      <c r="CR676" s="156"/>
      <c r="CS676" s="156"/>
      <c r="CT676" s="156"/>
      <c r="CU676" s="160">
        <v>2023</v>
      </c>
      <c r="CV676" s="160"/>
      <c r="CW676" s="160"/>
      <c r="CX676" s="160"/>
      <c r="CY676" s="159">
        <v>2024</v>
      </c>
      <c r="CZ676" s="156"/>
      <c r="DA676" s="156"/>
    </row>
    <row r="677" spans="1:117" x14ac:dyDescent="0.25">
      <c r="A677" s="139" t="s">
        <v>2517</v>
      </c>
      <c r="B677" s="139" t="s">
        <v>3312</v>
      </c>
      <c r="C677" s="140">
        <v>1</v>
      </c>
      <c r="D677" s="141">
        <v>1</v>
      </c>
      <c r="E677" s="141">
        <v>0</v>
      </c>
      <c r="F677" s="141">
        <v>1</v>
      </c>
      <c r="G677" s="141">
        <v>0</v>
      </c>
      <c r="H677" s="141">
        <v>0</v>
      </c>
      <c r="I677" s="141">
        <v>0</v>
      </c>
      <c r="J677" s="142">
        <v>0</v>
      </c>
      <c r="K677" s="138">
        <f t="shared" si="78"/>
        <v>1</v>
      </c>
      <c r="S677" s="99" t="s">
        <v>10140</v>
      </c>
      <c r="T677" s="104">
        <v>0</v>
      </c>
      <c r="U677" s="104">
        <v>0</v>
      </c>
      <c r="V677" s="104">
        <v>0</v>
      </c>
      <c r="W677" s="104">
        <v>0</v>
      </c>
      <c r="X677" s="104">
        <v>0</v>
      </c>
      <c r="Y677" s="99">
        <f t="shared" ref="Y677:Y687" si="79">SUM(T677:X677)</f>
        <v>0</v>
      </c>
      <c r="AP677" s="95" t="s">
        <v>10221</v>
      </c>
      <c r="AQ677" s="97" t="s">
        <v>10222</v>
      </c>
      <c r="AR677" s="97" t="s">
        <v>10223</v>
      </c>
      <c r="AS677" s="97" t="s">
        <v>10223</v>
      </c>
      <c r="AT677" s="97" t="s">
        <v>10223</v>
      </c>
      <c r="AU677" s="97" t="s">
        <v>10223</v>
      </c>
      <c r="AV677" s="97" t="s">
        <v>10223</v>
      </c>
      <c r="AW677" s="97" t="s">
        <v>10223</v>
      </c>
      <c r="AX677" s="97" t="s">
        <v>10223</v>
      </c>
      <c r="AY677" s="97" t="s">
        <v>10223</v>
      </c>
      <c r="AZ677" s="97" t="s">
        <v>10223</v>
      </c>
      <c r="BA677" s="97" t="s">
        <v>10223</v>
      </c>
      <c r="BB677" s="97" t="s">
        <v>10223</v>
      </c>
      <c r="BC677" s="97" t="s">
        <v>10223</v>
      </c>
      <c r="BD677" s="97" t="s">
        <v>10223</v>
      </c>
      <c r="BE677" s="97" t="s">
        <v>10223</v>
      </c>
      <c r="BF677" s="97" t="s">
        <v>10223</v>
      </c>
      <c r="BG677" s="97" t="s">
        <v>10223</v>
      </c>
      <c r="BH677" s="97" t="s">
        <v>10224</v>
      </c>
      <c r="BI677" s="97" t="s">
        <v>10224</v>
      </c>
      <c r="BJ677" s="97" t="s">
        <v>10224</v>
      </c>
      <c r="BK677" s="97" t="s">
        <v>10224</v>
      </c>
      <c r="BL677" s="97" t="s">
        <v>10224</v>
      </c>
      <c r="BM677" s="97" t="s">
        <v>10224</v>
      </c>
      <c r="BN677" s="97" t="s">
        <v>10224</v>
      </c>
      <c r="BO677" s="97" t="s">
        <v>10224</v>
      </c>
      <c r="BP677" s="97" t="s">
        <v>10224</v>
      </c>
      <c r="BQ677" s="97" t="s">
        <v>10224</v>
      </c>
      <c r="BR677" s="97" t="s">
        <v>10224</v>
      </c>
      <c r="BS677" s="97" t="s">
        <v>10224</v>
      </c>
      <c r="BT677" s="97" t="s">
        <v>10224</v>
      </c>
      <c r="BU677" s="97" t="s">
        <v>10224</v>
      </c>
      <c r="BV677" s="97" t="s">
        <v>10224</v>
      </c>
      <c r="BW677" s="97" t="s">
        <v>10224</v>
      </c>
      <c r="BX677" s="97" t="s">
        <v>10225</v>
      </c>
      <c r="BY677" s="97" t="s">
        <v>10225</v>
      </c>
      <c r="BZ677" s="97" t="s">
        <v>10225</v>
      </c>
      <c r="CA677" s="97" t="s">
        <v>10225</v>
      </c>
      <c r="CB677" s="97" t="s">
        <v>10225</v>
      </c>
      <c r="CC677" s="97" t="s">
        <v>10225</v>
      </c>
      <c r="CD677" s="97" t="s">
        <v>10225</v>
      </c>
      <c r="CE677" s="97" t="s">
        <v>10225</v>
      </c>
      <c r="CF677" s="97" t="s">
        <v>10225</v>
      </c>
      <c r="CG677" s="97" t="s">
        <v>10225</v>
      </c>
      <c r="CH677" s="97" t="s">
        <v>10225</v>
      </c>
      <c r="CI677" s="97" t="s">
        <v>10225</v>
      </c>
      <c r="CJ677" s="97" t="s">
        <v>10225</v>
      </c>
      <c r="CK677" s="97" t="s">
        <v>10225</v>
      </c>
      <c r="CL677" s="97" t="s">
        <v>10225</v>
      </c>
      <c r="CM677" s="97" t="s">
        <v>10225</v>
      </c>
      <c r="CN677" s="97" t="s">
        <v>10226</v>
      </c>
      <c r="CO677" s="97" t="s">
        <v>10226</v>
      </c>
      <c r="CP677" s="97" t="s">
        <v>10226</v>
      </c>
      <c r="CQ677" s="97" t="s">
        <v>10226</v>
      </c>
      <c r="CR677" s="97" t="s">
        <v>10226</v>
      </c>
      <c r="CS677" s="97" t="s">
        <v>10226</v>
      </c>
      <c r="CT677" s="97" t="s">
        <v>10226</v>
      </c>
      <c r="CU677" s="97" t="s">
        <v>10226</v>
      </c>
      <c r="CV677" s="97" t="s">
        <v>10226</v>
      </c>
      <c r="CW677" s="97" t="s">
        <v>10226</v>
      </c>
      <c r="CX677" s="97" t="s">
        <v>10226</v>
      </c>
      <c r="CY677" s="97" t="s">
        <v>10226</v>
      </c>
      <c r="CZ677" s="97" t="s">
        <v>10226</v>
      </c>
      <c r="DA677" s="97" t="s">
        <v>10226</v>
      </c>
    </row>
    <row r="678" spans="1:117" x14ac:dyDescent="0.25">
      <c r="A678" s="139" t="s">
        <v>2517</v>
      </c>
      <c r="B678" s="139" t="s">
        <v>1172</v>
      </c>
      <c r="C678" s="140">
        <v>4</v>
      </c>
      <c r="D678" s="141">
        <v>4</v>
      </c>
      <c r="E678" s="141">
        <v>0</v>
      </c>
      <c r="F678" s="141">
        <v>0</v>
      </c>
      <c r="G678" s="141">
        <v>0</v>
      </c>
      <c r="H678" s="141">
        <v>4</v>
      </c>
      <c r="I678" s="141">
        <v>0</v>
      </c>
      <c r="J678" s="142">
        <v>0</v>
      </c>
      <c r="K678" s="138">
        <f t="shared" si="78"/>
        <v>4</v>
      </c>
      <c r="L678" s="97">
        <v>5</v>
      </c>
      <c r="S678" s="123" t="s">
        <v>10141</v>
      </c>
      <c r="T678" s="124">
        <v>0</v>
      </c>
      <c r="U678" s="124">
        <v>0</v>
      </c>
      <c r="V678" s="124">
        <v>0</v>
      </c>
      <c r="W678" s="124">
        <v>0</v>
      </c>
      <c r="X678" s="124">
        <v>0</v>
      </c>
      <c r="Y678" s="99">
        <f t="shared" si="79"/>
        <v>0</v>
      </c>
      <c r="AP678" s="95" t="s">
        <v>118</v>
      </c>
      <c r="AQ678" s="97" t="s">
        <v>10227</v>
      </c>
      <c r="AR678" s="97" t="s">
        <v>10227</v>
      </c>
      <c r="AS678" s="97" t="s">
        <v>10227</v>
      </c>
      <c r="AT678" s="97" t="s">
        <v>10138</v>
      </c>
      <c r="AU678" s="97" t="s">
        <v>10138</v>
      </c>
      <c r="AV678" s="97" t="s">
        <v>10138</v>
      </c>
      <c r="AW678" s="97" t="s">
        <v>10138</v>
      </c>
      <c r="AX678" s="97" t="s">
        <v>10228</v>
      </c>
      <c r="AY678" s="97" t="s">
        <v>10228</v>
      </c>
      <c r="AZ678" s="97" t="s">
        <v>10138</v>
      </c>
      <c r="BA678" s="97" t="s">
        <v>10138</v>
      </c>
      <c r="BB678" s="97" t="s">
        <v>10138</v>
      </c>
      <c r="BC678" s="97" t="s">
        <v>10138</v>
      </c>
      <c r="BD678" s="97" t="s">
        <v>10138</v>
      </c>
      <c r="BE678" s="97" t="s">
        <v>10138</v>
      </c>
      <c r="BF678" s="97" t="s">
        <v>10138</v>
      </c>
      <c r="BG678" s="97" t="s">
        <v>10138</v>
      </c>
      <c r="BH678" s="97" t="s">
        <v>10138</v>
      </c>
      <c r="BI678" s="97" t="s">
        <v>10138</v>
      </c>
      <c r="BJ678" s="97" t="s">
        <v>10138</v>
      </c>
      <c r="BK678" s="97" t="s">
        <v>10138</v>
      </c>
      <c r="BL678" s="97" t="s">
        <v>10138</v>
      </c>
      <c r="BM678" s="97" t="s">
        <v>10138</v>
      </c>
      <c r="BN678" s="97" t="s">
        <v>10138</v>
      </c>
      <c r="BO678" s="97" t="s">
        <v>10138</v>
      </c>
      <c r="BP678" s="97" t="s">
        <v>10138</v>
      </c>
      <c r="BQ678" s="97" t="s">
        <v>10138</v>
      </c>
      <c r="BR678" s="97" t="s">
        <v>10138</v>
      </c>
      <c r="BS678" s="97" t="s">
        <v>10138</v>
      </c>
      <c r="BT678" s="97" t="s">
        <v>10138</v>
      </c>
      <c r="BU678" s="97" t="s">
        <v>10138</v>
      </c>
      <c r="BV678" s="97" t="s">
        <v>10138</v>
      </c>
      <c r="BW678" s="97" t="s">
        <v>10138</v>
      </c>
      <c r="BX678" s="97" t="s">
        <v>10138</v>
      </c>
      <c r="BY678" s="97" t="s">
        <v>10138</v>
      </c>
      <c r="BZ678" s="97" t="s">
        <v>10138</v>
      </c>
      <c r="CA678" s="97" t="s">
        <v>10138</v>
      </c>
      <c r="CB678" s="97" t="s">
        <v>10138</v>
      </c>
      <c r="CC678" s="97" t="s">
        <v>10138</v>
      </c>
      <c r="CD678" s="97" t="s">
        <v>10138</v>
      </c>
      <c r="CE678" s="97" t="s">
        <v>10138</v>
      </c>
      <c r="CF678" s="97" t="s">
        <v>10138</v>
      </c>
      <c r="CG678" s="97" t="s">
        <v>10138</v>
      </c>
      <c r="CH678" s="97" t="s">
        <v>10138</v>
      </c>
      <c r="CI678" s="97" t="s">
        <v>10138</v>
      </c>
      <c r="CJ678" s="97" t="s">
        <v>10138</v>
      </c>
      <c r="CK678" s="97" t="s">
        <v>10138</v>
      </c>
      <c r="CL678" s="97" t="s">
        <v>10138</v>
      </c>
      <c r="CM678" s="97" t="s">
        <v>10138</v>
      </c>
      <c r="CN678" s="97" t="s">
        <v>10138</v>
      </c>
      <c r="CO678" s="97" t="s">
        <v>10138</v>
      </c>
      <c r="CP678" s="97" t="s">
        <v>10138</v>
      </c>
      <c r="CQ678" s="97" t="s">
        <v>10138</v>
      </c>
      <c r="CR678" s="97" t="s">
        <v>10138</v>
      </c>
      <c r="CS678" s="97" t="s">
        <v>10138</v>
      </c>
      <c r="CT678" s="97" t="s">
        <v>10138</v>
      </c>
      <c r="CU678" s="97" t="s">
        <v>10138</v>
      </c>
      <c r="CV678" s="97" t="s">
        <v>10138</v>
      </c>
      <c r="CW678" s="97" t="s">
        <v>10138</v>
      </c>
      <c r="CX678" s="97" t="s">
        <v>10138</v>
      </c>
      <c r="CY678" s="97" t="s">
        <v>10138</v>
      </c>
      <c r="CZ678" s="97" t="s">
        <v>10138</v>
      </c>
      <c r="DA678" s="97" t="s">
        <v>10138</v>
      </c>
    </row>
    <row r="679" spans="1:117" x14ac:dyDescent="0.25">
      <c r="A679" s="135" t="s">
        <v>2666</v>
      </c>
      <c r="B679" s="135" t="s">
        <v>3312</v>
      </c>
      <c r="C679" s="136">
        <v>5</v>
      </c>
      <c r="D679" s="137">
        <v>5</v>
      </c>
      <c r="E679" s="137">
        <v>0</v>
      </c>
      <c r="F679" s="137">
        <v>1</v>
      </c>
      <c r="G679" s="137">
        <v>0</v>
      </c>
      <c r="H679" s="137">
        <v>4</v>
      </c>
      <c r="I679" s="137">
        <v>0</v>
      </c>
      <c r="J679" s="138">
        <v>0</v>
      </c>
      <c r="K679" s="138">
        <f t="shared" si="78"/>
        <v>5</v>
      </c>
      <c r="S679" s="99" t="s">
        <v>10142</v>
      </c>
      <c r="T679" s="104">
        <v>0</v>
      </c>
      <c r="U679" s="104">
        <v>0</v>
      </c>
      <c r="V679" s="104">
        <v>0</v>
      </c>
      <c r="W679" s="104">
        <v>0</v>
      </c>
      <c r="X679" s="104">
        <v>0</v>
      </c>
      <c r="Y679" s="99">
        <f t="shared" si="79"/>
        <v>0</v>
      </c>
      <c r="AP679" s="95" t="s">
        <v>10229</v>
      </c>
      <c r="AQ679" s="101"/>
      <c r="AR679" s="101"/>
      <c r="AS679" s="101"/>
      <c r="AT679" s="95" t="s">
        <v>10141</v>
      </c>
      <c r="AY679" s="95" t="s">
        <v>10142</v>
      </c>
      <c r="BE679" s="95" t="s">
        <v>10143</v>
      </c>
      <c r="BM679" s="95" t="s">
        <v>10144</v>
      </c>
      <c r="BR679" s="95" t="s">
        <v>10145</v>
      </c>
      <c r="BV679" s="95"/>
      <c r="BW679" s="95" t="s">
        <v>10146</v>
      </c>
      <c r="BZ679" s="95" t="s">
        <v>10230</v>
      </c>
      <c r="CB679" s="95" t="s">
        <v>10147</v>
      </c>
      <c r="CE679" s="95" t="s">
        <v>10231</v>
      </c>
      <c r="CJ679" s="95" t="s">
        <v>10148</v>
      </c>
      <c r="CQ679" s="95" t="s">
        <v>10149</v>
      </c>
      <c r="CX679" s="95" t="s">
        <v>10165</v>
      </c>
    </row>
    <row r="680" spans="1:117" x14ac:dyDescent="0.25">
      <c r="A680" s="135" t="s">
        <v>2666</v>
      </c>
      <c r="B680" s="135" t="s">
        <v>1172</v>
      </c>
      <c r="C680" s="136">
        <v>33</v>
      </c>
      <c r="D680" s="137">
        <v>33</v>
      </c>
      <c r="E680" s="137">
        <v>0</v>
      </c>
      <c r="F680" s="137">
        <v>2</v>
      </c>
      <c r="G680" s="137">
        <v>0</v>
      </c>
      <c r="H680" s="137">
        <v>5</v>
      </c>
      <c r="I680" s="137">
        <v>26</v>
      </c>
      <c r="J680" s="138">
        <v>0</v>
      </c>
      <c r="K680" s="138">
        <f t="shared" si="78"/>
        <v>33</v>
      </c>
      <c r="L680" s="97">
        <v>38</v>
      </c>
      <c r="S680" s="123" t="s">
        <v>10143</v>
      </c>
      <c r="T680" s="124">
        <v>0</v>
      </c>
      <c r="U680" s="124">
        <v>0</v>
      </c>
      <c r="V680" s="124">
        <v>0</v>
      </c>
      <c r="W680" s="124">
        <v>0</v>
      </c>
      <c r="X680" s="124">
        <v>0</v>
      </c>
      <c r="Y680" s="99">
        <f t="shared" si="79"/>
        <v>0</v>
      </c>
      <c r="AP680" s="109" t="s">
        <v>10232</v>
      </c>
      <c r="AQ680" s="109" t="s">
        <v>10140</v>
      </c>
      <c r="AU680" s="109" t="s">
        <v>10141</v>
      </c>
      <c r="AZ680" s="109" t="s">
        <v>10142</v>
      </c>
      <c r="BG680" s="109" t="s">
        <v>10143</v>
      </c>
      <c r="BO680" s="109" t="s">
        <v>10144</v>
      </c>
      <c r="BS680" s="109" t="s">
        <v>10145</v>
      </c>
      <c r="BX680" s="109" t="s">
        <v>10146</v>
      </c>
      <c r="BZ680" s="109"/>
      <c r="CA680" s="109" t="s">
        <v>10230</v>
      </c>
      <c r="CC680" s="109" t="s">
        <v>10147</v>
      </c>
      <c r="CF680" s="109" t="s">
        <v>10231</v>
      </c>
      <c r="CJ680" s="109" t="s">
        <v>10148</v>
      </c>
      <c r="CR680" s="109" t="s">
        <v>10149</v>
      </c>
      <c r="CS680" s="109"/>
      <c r="CZ680" s="109" t="s">
        <v>10165</v>
      </c>
      <c r="DA680" s="109"/>
    </row>
    <row r="681" spans="1:117" x14ac:dyDescent="0.25">
      <c r="A681" s="139" t="s">
        <v>1070</v>
      </c>
      <c r="B681" s="139" t="s">
        <v>3312</v>
      </c>
      <c r="C681" s="140">
        <v>11</v>
      </c>
      <c r="D681" s="141">
        <v>11</v>
      </c>
      <c r="E681" s="141">
        <v>0</v>
      </c>
      <c r="F681" s="141">
        <v>2</v>
      </c>
      <c r="G681" s="141">
        <v>0</v>
      </c>
      <c r="H681" s="141">
        <v>9</v>
      </c>
      <c r="I681" s="141">
        <v>0</v>
      </c>
      <c r="J681" s="142">
        <v>0</v>
      </c>
      <c r="K681" s="138">
        <f t="shared" si="78"/>
        <v>11</v>
      </c>
      <c r="S681" s="99" t="s">
        <v>10144</v>
      </c>
      <c r="T681" s="104">
        <v>0</v>
      </c>
      <c r="U681" s="104">
        <v>1</v>
      </c>
      <c r="V681" s="104">
        <v>0</v>
      </c>
      <c r="W681" s="104">
        <v>0</v>
      </c>
      <c r="X681" s="104">
        <v>0</v>
      </c>
      <c r="Y681" s="99">
        <f t="shared" si="79"/>
        <v>1</v>
      </c>
      <c r="AP681" s="95" t="s">
        <v>10133</v>
      </c>
      <c r="AQ681" s="97"/>
      <c r="AR681" s="97"/>
      <c r="AS681" s="97"/>
      <c r="AT681" s="97">
        <v>800</v>
      </c>
      <c r="AU681" s="97"/>
      <c r="AV681" s="97"/>
      <c r="AW681" s="97"/>
      <c r="AX681" s="97"/>
      <c r="AY681" s="97">
        <v>800</v>
      </c>
      <c r="AZ681" s="97"/>
      <c r="BA681" s="97"/>
      <c r="BB681" s="97"/>
      <c r="BC681" s="97"/>
      <c r="BD681" s="97"/>
      <c r="BE681" s="97">
        <v>800</v>
      </c>
      <c r="BF681" s="97"/>
      <c r="BG681" s="97"/>
      <c r="BH681" s="97"/>
      <c r="BI681" s="97"/>
      <c r="BJ681" s="97"/>
      <c r="BK681" s="97"/>
      <c r="BL681" s="97"/>
      <c r="BM681" s="97">
        <v>800</v>
      </c>
      <c r="BN681" s="97"/>
      <c r="BO681" s="97"/>
      <c r="BP681" s="97"/>
      <c r="BQ681" s="97"/>
      <c r="BR681" s="97">
        <v>800</v>
      </c>
      <c r="BS681" s="161"/>
      <c r="BT681" s="97"/>
      <c r="BU681" s="97"/>
      <c r="BV681" s="97"/>
      <c r="BW681" s="97">
        <v>800</v>
      </c>
      <c r="BX681" s="97"/>
      <c r="BY681" s="97"/>
      <c r="BZ681" s="97"/>
      <c r="CA681" s="97"/>
      <c r="CB681" s="97">
        <v>800</v>
      </c>
      <c r="CC681" s="97"/>
      <c r="CD681" s="97"/>
      <c r="CE681" s="97"/>
      <c r="CF681" s="97"/>
      <c r="CG681" s="97"/>
      <c r="CH681" s="133"/>
      <c r="CI681" s="133"/>
      <c r="CJ681" s="97">
        <v>800</v>
      </c>
      <c r="CK681" s="97"/>
      <c r="CL681" s="97"/>
      <c r="CM681" s="97"/>
      <c r="CN681" s="97"/>
      <c r="CQ681" s="97">
        <v>800</v>
      </c>
      <c r="CX681" s="97">
        <v>800</v>
      </c>
      <c r="CY681" s="97"/>
    </row>
    <row r="682" spans="1:117" x14ac:dyDescent="0.25">
      <c r="A682" s="139" t="s">
        <v>1070</v>
      </c>
      <c r="B682" s="139" t="s">
        <v>3472</v>
      </c>
      <c r="C682" s="140">
        <v>33</v>
      </c>
      <c r="D682" s="141">
        <v>33</v>
      </c>
      <c r="E682" s="141">
        <v>0</v>
      </c>
      <c r="F682" s="141">
        <v>0</v>
      </c>
      <c r="G682" s="141">
        <v>0</v>
      </c>
      <c r="H682" s="143">
        <v>2</v>
      </c>
      <c r="I682" s="141">
        <v>31</v>
      </c>
      <c r="J682" s="142">
        <v>0</v>
      </c>
      <c r="K682" s="138">
        <f t="shared" si="78"/>
        <v>33</v>
      </c>
      <c r="S682" s="123" t="s">
        <v>10145</v>
      </c>
      <c r="T682" s="124">
        <v>0</v>
      </c>
      <c r="U682" s="124">
        <v>1</v>
      </c>
      <c r="V682" s="124">
        <v>0</v>
      </c>
      <c r="W682" s="124">
        <v>4</v>
      </c>
      <c r="X682" s="124">
        <v>0</v>
      </c>
      <c r="Y682" s="99">
        <f t="shared" si="79"/>
        <v>5</v>
      </c>
      <c r="AP682" s="95" t="s">
        <v>10233</v>
      </c>
      <c r="AQ682" s="114">
        <v>0</v>
      </c>
      <c r="AR682" s="114">
        <v>0</v>
      </c>
      <c r="AS682" s="114">
        <v>0</v>
      </c>
      <c r="AT682" s="114">
        <v>0</v>
      </c>
      <c r="AU682" s="114">
        <v>0</v>
      </c>
      <c r="AV682" s="114">
        <v>0</v>
      </c>
      <c r="AW682" s="114">
        <v>0</v>
      </c>
      <c r="AX682" s="162">
        <v>0</v>
      </c>
      <c r="AY682" s="162">
        <v>0</v>
      </c>
      <c r="AZ682" s="114">
        <v>0</v>
      </c>
      <c r="BA682" s="114">
        <v>0</v>
      </c>
      <c r="BB682" s="114">
        <v>0</v>
      </c>
      <c r="BC682" s="114">
        <v>0</v>
      </c>
      <c r="BD682" s="114">
        <v>0</v>
      </c>
      <c r="BE682" s="114">
        <v>0</v>
      </c>
      <c r="BF682" s="114">
        <v>0</v>
      </c>
      <c r="BG682" s="114">
        <v>0</v>
      </c>
      <c r="BH682" s="114">
        <v>0</v>
      </c>
      <c r="BI682" s="114">
        <v>0</v>
      </c>
      <c r="BJ682" s="114">
        <v>0</v>
      </c>
      <c r="BK682" s="114">
        <v>0</v>
      </c>
      <c r="BL682" s="114">
        <v>0</v>
      </c>
      <c r="BM682" s="163">
        <v>0</v>
      </c>
      <c r="BN682" s="114">
        <v>0</v>
      </c>
      <c r="BO682" s="114">
        <v>0</v>
      </c>
      <c r="BP682" s="114">
        <v>0</v>
      </c>
      <c r="BQ682" s="114">
        <v>0</v>
      </c>
      <c r="BR682" s="97">
        <v>0</v>
      </c>
      <c r="BS682" s="97">
        <v>0</v>
      </c>
      <c r="BT682" s="97">
        <v>0</v>
      </c>
      <c r="BU682" s="97">
        <v>0</v>
      </c>
      <c r="BV682" s="97">
        <v>0</v>
      </c>
      <c r="BW682" s="97">
        <v>0</v>
      </c>
      <c r="BX682" s="97">
        <v>0</v>
      </c>
      <c r="BY682" s="97">
        <v>0</v>
      </c>
      <c r="BZ682" s="97">
        <v>0</v>
      </c>
      <c r="CA682" s="97">
        <v>0</v>
      </c>
      <c r="CB682" s="97">
        <v>0</v>
      </c>
      <c r="CC682" s="97">
        <v>0</v>
      </c>
      <c r="CD682" s="97">
        <v>0</v>
      </c>
      <c r="CE682" s="97">
        <v>0</v>
      </c>
      <c r="CF682" s="97">
        <v>0</v>
      </c>
      <c r="CG682" s="97">
        <v>0</v>
      </c>
      <c r="CH682" s="133">
        <v>0</v>
      </c>
      <c r="CI682" s="133">
        <v>0</v>
      </c>
      <c r="CJ682" s="97">
        <v>0</v>
      </c>
      <c r="CK682" s="97">
        <v>0</v>
      </c>
      <c r="CL682" s="97">
        <v>0</v>
      </c>
      <c r="CM682" s="133">
        <v>0</v>
      </c>
      <c r="CN682" s="133">
        <v>0</v>
      </c>
      <c r="CO682" s="133">
        <v>0</v>
      </c>
      <c r="CP682" s="133">
        <v>0</v>
      </c>
      <c r="CQ682" s="133">
        <v>0</v>
      </c>
      <c r="CR682" s="97">
        <v>0</v>
      </c>
      <c r="CS682" s="97">
        <v>0</v>
      </c>
      <c r="CT682" s="97">
        <v>0</v>
      </c>
      <c r="CU682" s="97">
        <v>0</v>
      </c>
      <c r="CV682" s="97">
        <v>0</v>
      </c>
      <c r="CW682" s="97">
        <v>0</v>
      </c>
      <c r="CX682" s="97">
        <v>0</v>
      </c>
      <c r="CY682" s="97">
        <v>0</v>
      </c>
      <c r="CZ682" s="97">
        <v>0</v>
      </c>
      <c r="DA682" s="97">
        <v>0</v>
      </c>
      <c r="DB682" s="95" t="s">
        <v>10233</v>
      </c>
    </row>
    <row r="683" spans="1:117" x14ac:dyDescent="0.25">
      <c r="A683" s="139" t="s">
        <v>1070</v>
      </c>
      <c r="B683" s="139" t="s">
        <v>1172</v>
      </c>
      <c r="C683" s="140">
        <v>336</v>
      </c>
      <c r="D683" s="141">
        <v>330</v>
      </c>
      <c r="E683" s="141">
        <v>7</v>
      </c>
      <c r="F683" s="141">
        <v>38</v>
      </c>
      <c r="G683" s="141">
        <v>4</v>
      </c>
      <c r="H683" s="141">
        <v>123</v>
      </c>
      <c r="I683" s="141">
        <v>158</v>
      </c>
      <c r="J683" s="142">
        <v>0</v>
      </c>
      <c r="K683" s="138">
        <f t="shared" si="78"/>
        <v>330</v>
      </c>
      <c r="L683" s="97">
        <f>SUM(K681:K683)</f>
        <v>374</v>
      </c>
      <c r="S683" s="99" t="s">
        <v>10146</v>
      </c>
      <c r="T683" s="104">
        <v>0</v>
      </c>
      <c r="U683" s="104">
        <v>3</v>
      </c>
      <c r="V683" s="104">
        <v>0</v>
      </c>
      <c r="W683" s="104">
        <v>9</v>
      </c>
      <c r="X683" s="104">
        <v>26</v>
      </c>
      <c r="Y683" s="99">
        <f t="shared" si="79"/>
        <v>38</v>
      </c>
      <c r="AP683" s="95" t="s">
        <v>10234</v>
      </c>
      <c r="AQ683" s="114">
        <v>0</v>
      </c>
      <c r="AR683" s="114">
        <v>0</v>
      </c>
      <c r="AS683" s="114">
        <v>0</v>
      </c>
      <c r="AT683" s="114">
        <v>0</v>
      </c>
      <c r="AU683" s="114">
        <v>0</v>
      </c>
      <c r="AV683" s="114">
        <v>0</v>
      </c>
      <c r="AW683" s="114">
        <v>0</v>
      </c>
      <c r="AX683" s="162">
        <v>0</v>
      </c>
      <c r="AY683" s="162">
        <v>0</v>
      </c>
      <c r="AZ683" s="114">
        <v>0</v>
      </c>
      <c r="BA683" s="114">
        <v>0</v>
      </c>
      <c r="BB683" s="114">
        <v>0</v>
      </c>
      <c r="BC683" s="114">
        <v>0</v>
      </c>
      <c r="BD683" s="114">
        <v>0</v>
      </c>
      <c r="BE683" s="114">
        <v>0</v>
      </c>
      <c r="BF683" s="114">
        <v>0</v>
      </c>
      <c r="BG683" s="114">
        <v>0</v>
      </c>
      <c r="BH683" s="114">
        <v>0</v>
      </c>
      <c r="BI683" s="114">
        <v>0</v>
      </c>
      <c r="BJ683" s="114">
        <v>0</v>
      </c>
      <c r="BK683" s="114">
        <v>0</v>
      </c>
      <c r="BL683" s="114">
        <v>0</v>
      </c>
      <c r="BM683" s="163">
        <v>0</v>
      </c>
      <c r="BN683" s="114">
        <v>0</v>
      </c>
      <c r="BO683" s="114">
        <v>0</v>
      </c>
      <c r="BP683" s="114">
        <v>0</v>
      </c>
      <c r="BQ683" s="114">
        <v>0</v>
      </c>
      <c r="BR683" s="97">
        <v>0</v>
      </c>
      <c r="BS683" s="97">
        <v>0</v>
      </c>
      <c r="BT683" s="97">
        <v>0</v>
      </c>
      <c r="BU683" s="97">
        <v>0</v>
      </c>
      <c r="BV683" s="97">
        <v>0</v>
      </c>
      <c r="BW683" s="97">
        <v>0</v>
      </c>
      <c r="BX683" s="97">
        <v>0</v>
      </c>
      <c r="BY683" s="97">
        <v>0</v>
      </c>
      <c r="BZ683" s="97">
        <v>0</v>
      </c>
      <c r="CA683" s="97">
        <v>0</v>
      </c>
      <c r="CB683" s="97">
        <v>0</v>
      </c>
      <c r="CC683" s="97">
        <v>0</v>
      </c>
      <c r="CD683" s="97">
        <v>0</v>
      </c>
      <c r="CE683" s="97">
        <v>0</v>
      </c>
      <c r="CF683" s="97">
        <v>0</v>
      </c>
      <c r="CG683" s="97">
        <v>0</v>
      </c>
      <c r="CH683" s="133">
        <v>0</v>
      </c>
      <c r="CI683" s="133">
        <v>0</v>
      </c>
      <c r="CJ683" s="97">
        <v>0</v>
      </c>
      <c r="CK683" s="97">
        <v>0</v>
      </c>
      <c r="CL683" s="97">
        <v>0</v>
      </c>
      <c r="CM683" s="133">
        <v>0</v>
      </c>
      <c r="CN683" s="133">
        <v>0</v>
      </c>
      <c r="CO683" s="133">
        <v>0</v>
      </c>
      <c r="CP683" s="133">
        <v>0</v>
      </c>
      <c r="CQ683" s="133">
        <v>0</v>
      </c>
      <c r="CR683" s="97">
        <v>0</v>
      </c>
      <c r="CS683" s="97">
        <v>0</v>
      </c>
      <c r="CT683" s="97">
        <v>0</v>
      </c>
      <c r="CU683" s="97">
        <v>0</v>
      </c>
      <c r="CV683" s="97">
        <v>0</v>
      </c>
      <c r="CW683" s="97">
        <v>0</v>
      </c>
      <c r="CX683" s="97">
        <v>0</v>
      </c>
      <c r="CY683" s="97">
        <v>0</v>
      </c>
      <c r="CZ683" s="97">
        <v>0</v>
      </c>
      <c r="DA683" s="97">
        <v>0</v>
      </c>
      <c r="DB683" s="95" t="s">
        <v>10234</v>
      </c>
    </row>
    <row r="684" spans="1:117" x14ac:dyDescent="0.25">
      <c r="A684" s="135" t="s">
        <v>1060</v>
      </c>
      <c r="B684" s="135" t="s">
        <v>3312</v>
      </c>
      <c r="C684" s="136">
        <v>163</v>
      </c>
      <c r="D684" s="137">
        <v>157</v>
      </c>
      <c r="E684" s="137">
        <v>7</v>
      </c>
      <c r="F684" s="137">
        <v>28</v>
      </c>
      <c r="G684" s="137">
        <v>3</v>
      </c>
      <c r="H684" s="137">
        <v>119</v>
      </c>
      <c r="I684" s="137">
        <v>0</v>
      </c>
      <c r="J684" s="138">
        <v>0</v>
      </c>
      <c r="K684" s="138">
        <f t="shared" si="78"/>
        <v>157</v>
      </c>
      <c r="S684" s="123" t="s">
        <v>10147</v>
      </c>
      <c r="T684" s="124">
        <v>7</v>
      </c>
      <c r="U684" s="124">
        <v>40</v>
      </c>
      <c r="V684" s="124">
        <v>4</v>
      </c>
      <c r="W684" s="124">
        <v>134</v>
      </c>
      <c r="X684" s="124">
        <v>189</v>
      </c>
      <c r="Y684" s="99">
        <f t="shared" si="79"/>
        <v>374</v>
      </c>
      <c r="Z684" s="97"/>
      <c r="AP684" s="95" t="s">
        <v>10235</v>
      </c>
      <c r="AQ684" s="114">
        <v>0</v>
      </c>
      <c r="AR684" s="114">
        <v>0</v>
      </c>
      <c r="AS684" s="114">
        <v>0</v>
      </c>
      <c r="AT684" s="114">
        <v>0</v>
      </c>
      <c r="AU684" s="114">
        <v>0</v>
      </c>
      <c r="AV684" s="114">
        <v>0</v>
      </c>
      <c r="AW684" s="114">
        <v>0</v>
      </c>
      <c r="AX684" s="162">
        <v>0</v>
      </c>
      <c r="AY684" s="162">
        <v>0</v>
      </c>
      <c r="AZ684" s="114">
        <v>0</v>
      </c>
      <c r="BA684" s="114">
        <v>0</v>
      </c>
      <c r="BB684" s="164">
        <v>1</v>
      </c>
      <c r="BC684" s="114">
        <v>0</v>
      </c>
      <c r="BD684" s="114">
        <v>0</v>
      </c>
      <c r="BE684" s="114">
        <v>0</v>
      </c>
      <c r="BF684" s="114">
        <v>0</v>
      </c>
      <c r="BG684" s="114">
        <v>0</v>
      </c>
      <c r="BH684" s="114">
        <v>0</v>
      </c>
      <c r="BI684" s="114">
        <v>0</v>
      </c>
      <c r="BJ684" s="114">
        <v>0</v>
      </c>
      <c r="BK684" s="114">
        <v>0</v>
      </c>
      <c r="BL684" s="114">
        <v>0</v>
      </c>
      <c r="BM684" s="163">
        <v>0</v>
      </c>
      <c r="BN684" s="114">
        <v>0</v>
      </c>
      <c r="BO684" s="114">
        <v>0</v>
      </c>
      <c r="BP684" s="114">
        <v>0</v>
      </c>
      <c r="BQ684" s="114">
        <v>0</v>
      </c>
      <c r="BR684" s="97">
        <v>0</v>
      </c>
      <c r="BS684" s="97">
        <v>0</v>
      </c>
      <c r="BT684" s="97">
        <v>0</v>
      </c>
      <c r="BU684" s="97">
        <v>0</v>
      </c>
      <c r="BV684" s="97">
        <v>0</v>
      </c>
      <c r="BW684" s="97">
        <v>0</v>
      </c>
      <c r="BX684" s="97">
        <v>0</v>
      </c>
      <c r="BY684" s="97">
        <v>0</v>
      </c>
      <c r="BZ684" s="97">
        <v>0</v>
      </c>
      <c r="CA684" s="97">
        <v>0</v>
      </c>
      <c r="CB684" s="97">
        <v>0</v>
      </c>
      <c r="CC684" s="97">
        <v>0</v>
      </c>
      <c r="CD684" s="97">
        <v>0</v>
      </c>
      <c r="CE684" s="97">
        <v>0</v>
      </c>
      <c r="CF684" s="97">
        <v>0</v>
      </c>
      <c r="CG684" s="97">
        <v>0</v>
      </c>
      <c r="CH684" s="133">
        <v>0</v>
      </c>
      <c r="CI684" s="133">
        <v>0</v>
      </c>
      <c r="CJ684" s="97">
        <v>0</v>
      </c>
      <c r="CK684" s="97">
        <v>0</v>
      </c>
      <c r="CL684" s="97">
        <v>0</v>
      </c>
      <c r="CM684" s="133">
        <v>0</v>
      </c>
      <c r="CN684" s="133">
        <v>0</v>
      </c>
      <c r="CO684" s="133">
        <v>0</v>
      </c>
      <c r="CP684" s="133">
        <v>0</v>
      </c>
      <c r="CQ684" s="133">
        <v>0</v>
      </c>
      <c r="CR684" s="97">
        <v>0</v>
      </c>
      <c r="CS684" s="97">
        <v>0</v>
      </c>
      <c r="CT684" s="97">
        <v>0</v>
      </c>
      <c r="CU684" s="97">
        <v>0</v>
      </c>
      <c r="CV684" s="97">
        <v>0</v>
      </c>
      <c r="CW684" s="97">
        <v>0</v>
      </c>
      <c r="CX684" s="97">
        <v>0</v>
      </c>
      <c r="CY684" s="97">
        <v>0</v>
      </c>
      <c r="CZ684" s="97">
        <v>0</v>
      </c>
      <c r="DA684" s="97">
        <v>0</v>
      </c>
      <c r="DB684" s="95" t="s">
        <v>10235</v>
      </c>
      <c r="DH684" s="97"/>
    </row>
    <row r="685" spans="1:117" x14ac:dyDescent="0.25">
      <c r="A685" s="135" t="s">
        <v>1060</v>
      </c>
      <c r="B685" s="135" t="s">
        <v>3472</v>
      </c>
      <c r="C685" s="136">
        <v>86</v>
      </c>
      <c r="D685" s="137">
        <v>86</v>
      </c>
      <c r="E685" s="137">
        <v>0</v>
      </c>
      <c r="F685" s="144">
        <v>6</v>
      </c>
      <c r="G685" s="137">
        <v>0</v>
      </c>
      <c r="H685" s="144">
        <v>79</v>
      </c>
      <c r="I685" s="137">
        <v>1</v>
      </c>
      <c r="J685" s="138">
        <v>0</v>
      </c>
      <c r="K685" s="138">
        <f t="shared" si="78"/>
        <v>86</v>
      </c>
      <c r="S685" s="99" t="s">
        <v>10148</v>
      </c>
      <c r="T685" s="104">
        <v>93</v>
      </c>
      <c r="U685" s="104">
        <v>190</v>
      </c>
      <c r="V685" s="104">
        <v>66</v>
      </c>
      <c r="W685" s="104">
        <v>355</v>
      </c>
      <c r="X685" s="104">
        <v>820</v>
      </c>
      <c r="Y685" s="99">
        <f t="shared" si="79"/>
        <v>1524</v>
      </c>
      <c r="Z685" s="97"/>
      <c r="AP685" s="95" t="s">
        <v>10236</v>
      </c>
      <c r="AQ685" s="114">
        <v>0</v>
      </c>
      <c r="AR685" s="114">
        <v>0</v>
      </c>
      <c r="AS685" s="114">
        <v>0</v>
      </c>
      <c r="AT685" s="114">
        <v>0</v>
      </c>
      <c r="AU685" s="114">
        <v>0</v>
      </c>
      <c r="AV685" s="114">
        <v>0</v>
      </c>
      <c r="AW685" s="114">
        <v>0</v>
      </c>
      <c r="AX685" s="162">
        <v>0</v>
      </c>
      <c r="AY685" s="162">
        <v>0</v>
      </c>
      <c r="AZ685" s="114">
        <v>0</v>
      </c>
      <c r="BA685" s="114">
        <v>0</v>
      </c>
      <c r="BB685" s="164">
        <v>1</v>
      </c>
      <c r="BC685" s="114">
        <v>0</v>
      </c>
      <c r="BD685" s="114">
        <v>0</v>
      </c>
      <c r="BE685" s="114">
        <v>0</v>
      </c>
      <c r="BF685" s="114">
        <v>0</v>
      </c>
      <c r="BG685" s="114">
        <v>0</v>
      </c>
      <c r="BH685" s="114">
        <v>0</v>
      </c>
      <c r="BI685" s="114">
        <v>0</v>
      </c>
      <c r="BJ685" s="114">
        <v>0</v>
      </c>
      <c r="BK685" s="114">
        <v>0</v>
      </c>
      <c r="BL685" s="114">
        <v>0</v>
      </c>
      <c r="BM685" s="165">
        <v>0</v>
      </c>
      <c r="BN685" s="114">
        <v>0</v>
      </c>
      <c r="BO685" s="114">
        <v>0</v>
      </c>
      <c r="BP685" s="114">
        <v>0</v>
      </c>
      <c r="BQ685" s="114">
        <v>0</v>
      </c>
      <c r="BR685" s="97">
        <v>0</v>
      </c>
      <c r="BS685" s="97">
        <v>0</v>
      </c>
      <c r="BT685" s="97">
        <v>0</v>
      </c>
      <c r="BU685" s="97">
        <v>0</v>
      </c>
      <c r="BV685" s="97">
        <v>0</v>
      </c>
      <c r="BW685" s="97">
        <v>0</v>
      </c>
      <c r="BX685" s="97">
        <v>0</v>
      </c>
      <c r="BY685" s="97">
        <v>0</v>
      </c>
      <c r="BZ685" s="97">
        <v>0</v>
      </c>
      <c r="CA685" s="97">
        <v>0</v>
      </c>
      <c r="CB685" s="97">
        <v>0</v>
      </c>
      <c r="CC685" s="97">
        <v>0</v>
      </c>
      <c r="CD685" s="97">
        <v>0</v>
      </c>
      <c r="CE685" s="97">
        <v>0</v>
      </c>
      <c r="CF685" s="97">
        <v>0</v>
      </c>
      <c r="CG685" s="97">
        <v>0</v>
      </c>
      <c r="CH685" s="133">
        <v>0</v>
      </c>
      <c r="CI685" s="133">
        <v>0</v>
      </c>
      <c r="CJ685" s="97">
        <v>0</v>
      </c>
      <c r="CK685" s="97">
        <v>0</v>
      </c>
      <c r="CL685" s="97">
        <v>0</v>
      </c>
      <c r="CM685" s="133">
        <v>0</v>
      </c>
      <c r="CN685" s="133">
        <v>0</v>
      </c>
      <c r="CO685" s="133">
        <v>0</v>
      </c>
      <c r="CP685" s="133">
        <v>0</v>
      </c>
      <c r="CQ685" s="133">
        <v>0</v>
      </c>
      <c r="CR685" s="97">
        <v>0</v>
      </c>
      <c r="CS685" s="97">
        <v>0</v>
      </c>
      <c r="CT685" s="97">
        <v>0</v>
      </c>
      <c r="CU685" s="97">
        <v>0</v>
      </c>
      <c r="CV685" s="97">
        <v>0</v>
      </c>
      <c r="CW685" s="97">
        <v>0</v>
      </c>
      <c r="CX685" s="97">
        <v>0</v>
      </c>
      <c r="CY685" s="97">
        <v>0</v>
      </c>
      <c r="CZ685" s="97">
        <v>0</v>
      </c>
      <c r="DA685" s="97">
        <v>0</v>
      </c>
      <c r="DB685" s="95" t="s">
        <v>10236</v>
      </c>
      <c r="DD685" s="166" t="s">
        <v>10237</v>
      </c>
      <c r="DH685" s="97"/>
      <c r="DI685" s="97"/>
      <c r="DJ685" s="97"/>
      <c r="DK685" s="97"/>
      <c r="DL685" s="97"/>
      <c r="DM685" s="97"/>
    </row>
    <row r="686" spans="1:117" x14ac:dyDescent="0.25">
      <c r="A686" s="135" t="s">
        <v>1060</v>
      </c>
      <c r="B686" s="135" t="s">
        <v>773</v>
      </c>
      <c r="C686" s="136">
        <v>3</v>
      </c>
      <c r="D686" s="137">
        <v>3</v>
      </c>
      <c r="E686" s="137">
        <v>0</v>
      </c>
      <c r="F686" s="144">
        <v>3</v>
      </c>
      <c r="G686" s="137">
        <v>0</v>
      </c>
      <c r="H686" s="137">
        <v>0</v>
      </c>
      <c r="I686" s="137">
        <v>0</v>
      </c>
      <c r="J686" s="138">
        <v>0</v>
      </c>
      <c r="K686" s="138">
        <f t="shared" si="78"/>
        <v>3</v>
      </c>
      <c r="S686" s="123" t="s">
        <v>10149</v>
      </c>
      <c r="T686" s="124">
        <v>0</v>
      </c>
      <c r="U686" s="124">
        <v>0</v>
      </c>
      <c r="V686" s="124">
        <v>0</v>
      </c>
      <c r="W686" s="124">
        <v>71</v>
      </c>
      <c r="X686" s="124">
        <v>0</v>
      </c>
      <c r="Y686" s="99">
        <f t="shared" si="79"/>
        <v>71</v>
      </c>
      <c r="AP686" s="95" t="s">
        <v>10238</v>
      </c>
      <c r="AQ686" s="167">
        <v>43</v>
      </c>
      <c r="AR686" s="167">
        <v>44</v>
      </c>
      <c r="AS686" s="167">
        <v>45</v>
      </c>
      <c r="AT686" s="167">
        <v>46</v>
      </c>
      <c r="AU686" s="167">
        <v>47</v>
      </c>
      <c r="AV686" s="167">
        <v>48</v>
      </c>
      <c r="AW686" s="167">
        <v>49</v>
      </c>
      <c r="AX686" s="167">
        <v>50</v>
      </c>
      <c r="AY686" s="167">
        <v>51</v>
      </c>
      <c r="AZ686" s="167">
        <v>52</v>
      </c>
      <c r="BA686" s="167">
        <v>53</v>
      </c>
      <c r="BB686" s="167">
        <v>54</v>
      </c>
      <c r="BC686" s="167">
        <v>55</v>
      </c>
      <c r="BD686" s="167">
        <v>56</v>
      </c>
      <c r="BE686" s="167">
        <v>57</v>
      </c>
      <c r="BF686" s="167">
        <v>58</v>
      </c>
      <c r="BG686" s="167">
        <v>59</v>
      </c>
      <c r="BH686" s="167">
        <v>60</v>
      </c>
      <c r="BI686" s="167">
        <v>61</v>
      </c>
      <c r="BJ686" s="167">
        <v>62</v>
      </c>
      <c r="BK686" s="167">
        <v>63</v>
      </c>
      <c r="BL686" s="167">
        <v>64</v>
      </c>
      <c r="BM686" s="167">
        <v>65</v>
      </c>
      <c r="BN686" s="167">
        <v>66</v>
      </c>
      <c r="BO686" s="167">
        <v>67</v>
      </c>
      <c r="BP686" s="167">
        <v>68</v>
      </c>
      <c r="BQ686" s="167">
        <v>69</v>
      </c>
      <c r="BR686" s="167">
        <v>70</v>
      </c>
      <c r="BS686" s="167">
        <v>71</v>
      </c>
      <c r="BT686" s="167">
        <v>72</v>
      </c>
      <c r="BU686" s="167">
        <v>73</v>
      </c>
      <c r="BV686" s="167">
        <v>74</v>
      </c>
      <c r="BW686" s="167">
        <v>75</v>
      </c>
      <c r="BX686" s="167">
        <v>76</v>
      </c>
      <c r="BY686" s="167">
        <v>77</v>
      </c>
      <c r="BZ686" s="167">
        <v>78</v>
      </c>
      <c r="CA686" s="167">
        <v>79</v>
      </c>
      <c r="CB686" s="167">
        <v>80</v>
      </c>
      <c r="CC686" s="167">
        <v>81</v>
      </c>
      <c r="CD686" s="167">
        <v>82</v>
      </c>
      <c r="CE686" s="167">
        <v>83</v>
      </c>
      <c r="CF686" s="167">
        <v>84</v>
      </c>
      <c r="CG686" s="167">
        <v>85</v>
      </c>
      <c r="CH686" s="167">
        <v>86</v>
      </c>
      <c r="CI686" s="167" t="s">
        <v>10124</v>
      </c>
      <c r="CJ686" s="167" t="s">
        <v>10121</v>
      </c>
      <c r="CK686" s="167" t="s">
        <v>10125</v>
      </c>
      <c r="CL686" s="167" t="s">
        <v>10122</v>
      </c>
      <c r="CM686" s="167" t="s">
        <v>10126</v>
      </c>
      <c r="CN686" s="167" t="s">
        <v>9398</v>
      </c>
      <c r="CO686" s="167" t="s">
        <v>10127</v>
      </c>
      <c r="CP686" s="167" t="s">
        <v>10123</v>
      </c>
      <c r="CQ686" s="167" t="s">
        <v>9392</v>
      </c>
      <c r="CR686" s="167">
        <v>96</v>
      </c>
      <c r="CS686" s="167" t="s">
        <v>9447</v>
      </c>
      <c r="CT686" s="167" t="s">
        <v>9382</v>
      </c>
      <c r="CU686" s="167">
        <v>99</v>
      </c>
      <c r="CV686" s="167">
        <v>100</v>
      </c>
      <c r="CW686" s="167">
        <v>101</v>
      </c>
      <c r="CX686" s="167">
        <v>102</v>
      </c>
      <c r="CY686" s="167">
        <v>103</v>
      </c>
      <c r="CZ686" s="167">
        <v>104</v>
      </c>
      <c r="DA686" s="167">
        <v>105</v>
      </c>
      <c r="DD686" s="168" t="s">
        <v>10239</v>
      </c>
      <c r="DE686" s="95" t="s">
        <v>10240</v>
      </c>
      <c r="DF686" s="95" t="s">
        <v>10232</v>
      </c>
      <c r="DH686" s="95" t="s">
        <v>10241</v>
      </c>
      <c r="DI686" s="97"/>
      <c r="DJ686" s="97"/>
      <c r="DK686" s="97"/>
      <c r="DL686" s="97"/>
      <c r="DM686" s="97"/>
    </row>
    <row r="687" spans="1:117" x14ac:dyDescent="0.25">
      <c r="A687" s="135" t="s">
        <v>1060</v>
      </c>
      <c r="B687" s="135" t="s">
        <v>4069</v>
      </c>
      <c r="C687" s="136">
        <v>1</v>
      </c>
      <c r="D687" s="137">
        <v>1</v>
      </c>
      <c r="E687" s="137">
        <v>0</v>
      </c>
      <c r="F687" s="137">
        <v>0</v>
      </c>
      <c r="G687" s="137">
        <v>0</v>
      </c>
      <c r="H687" s="137">
        <v>1</v>
      </c>
      <c r="I687" s="137">
        <v>0</v>
      </c>
      <c r="J687" s="138">
        <v>0</v>
      </c>
      <c r="K687" s="138">
        <f t="shared" si="78"/>
        <v>1</v>
      </c>
      <c r="T687" s="95">
        <f>SUM(T676:T686)</f>
        <v>100</v>
      </c>
      <c r="U687" s="95">
        <f>SUM(U676:U686)</f>
        <v>235</v>
      </c>
      <c r="V687" s="95">
        <f>SUM(V676:V686)</f>
        <v>70</v>
      </c>
      <c r="W687" s="95">
        <f>SUM(W676:W686)</f>
        <v>573</v>
      </c>
      <c r="X687" s="95">
        <f>SUM(X676:X686)</f>
        <v>1035</v>
      </c>
      <c r="Y687" s="99">
        <f t="shared" si="79"/>
        <v>2013</v>
      </c>
      <c r="Z687" s="97"/>
      <c r="AP687" s="99" t="s">
        <v>10242</v>
      </c>
      <c r="AQ687" s="125">
        <v>364</v>
      </c>
      <c r="AR687" s="125">
        <v>349</v>
      </c>
      <c r="AS687" s="125">
        <v>510</v>
      </c>
      <c r="AT687" s="125">
        <v>535</v>
      </c>
      <c r="AU687" s="169">
        <v>579</v>
      </c>
      <c r="AV687" s="125">
        <v>91</v>
      </c>
      <c r="AW687" s="125">
        <v>181</v>
      </c>
      <c r="AX687" s="149">
        <v>166</v>
      </c>
      <c r="AY687" s="149">
        <v>123</v>
      </c>
      <c r="AZ687" s="125">
        <v>6</v>
      </c>
      <c r="BA687" s="125">
        <v>0</v>
      </c>
      <c r="BB687" s="125">
        <v>1</v>
      </c>
      <c r="BC687" s="125">
        <v>0</v>
      </c>
      <c r="BD687" s="125">
        <v>0</v>
      </c>
      <c r="BE687" s="125">
        <v>0</v>
      </c>
      <c r="BF687" s="125">
        <v>0</v>
      </c>
      <c r="BG687" s="125">
        <v>0</v>
      </c>
      <c r="BH687" s="125">
        <v>0</v>
      </c>
      <c r="BI687" s="125">
        <v>0</v>
      </c>
      <c r="BJ687" s="125">
        <v>0</v>
      </c>
      <c r="BK687" s="125">
        <v>0</v>
      </c>
      <c r="BL687" s="125">
        <v>0</v>
      </c>
      <c r="BM687" s="125">
        <v>0</v>
      </c>
      <c r="BN687" s="125">
        <v>0</v>
      </c>
      <c r="BO687" s="125">
        <v>0</v>
      </c>
      <c r="BP687" s="170">
        <v>1</v>
      </c>
      <c r="BQ687" s="125">
        <v>0</v>
      </c>
      <c r="BR687" s="104">
        <v>0</v>
      </c>
      <c r="BS687" s="104">
        <v>0</v>
      </c>
      <c r="BT687" s="104">
        <v>0</v>
      </c>
      <c r="BU687" s="104">
        <v>0</v>
      </c>
      <c r="BV687" s="104">
        <v>0</v>
      </c>
      <c r="BW687" s="104">
        <v>0</v>
      </c>
      <c r="BX687" s="104">
        <v>0</v>
      </c>
      <c r="BY687" s="104">
        <v>0</v>
      </c>
      <c r="BZ687" s="104">
        <v>0</v>
      </c>
      <c r="CA687" s="104">
        <v>0</v>
      </c>
      <c r="CB687" s="104">
        <v>0</v>
      </c>
      <c r="CC687" s="104">
        <v>0</v>
      </c>
      <c r="CD687" s="104">
        <v>0</v>
      </c>
      <c r="CE687" s="104">
        <v>0</v>
      </c>
      <c r="CF687" s="104">
        <v>0</v>
      </c>
      <c r="CG687" s="104">
        <v>0</v>
      </c>
      <c r="CH687" s="130">
        <v>0</v>
      </c>
      <c r="CI687" s="130">
        <v>0</v>
      </c>
      <c r="CJ687" s="104">
        <v>0</v>
      </c>
      <c r="CK687" s="104">
        <v>0</v>
      </c>
      <c r="CL687" s="104">
        <v>0</v>
      </c>
      <c r="CM687" s="130">
        <v>0</v>
      </c>
      <c r="CN687" s="130">
        <v>0</v>
      </c>
      <c r="CO687" s="130">
        <v>0</v>
      </c>
      <c r="CP687" s="130">
        <v>0</v>
      </c>
      <c r="CQ687" s="130">
        <v>0</v>
      </c>
      <c r="CR687" s="130">
        <v>0</v>
      </c>
      <c r="CS687" s="130">
        <v>0</v>
      </c>
      <c r="CT687" s="130">
        <v>0</v>
      </c>
      <c r="CU687" s="130">
        <v>0</v>
      </c>
      <c r="CV687" s="130">
        <v>0</v>
      </c>
      <c r="CW687" s="130">
        <v>0</v>
      </c>
      <c r="CX687" s="130">
        <v>0</v>
      </c>
      <c r="CY687" s="130">
        <v>0</v>
      </c>
      <c r="CZ687" s="130">
        <v>0</v>
      </c>
      <c r="DA687" s="130">
        <v>0</v>
      </c>
      <c r="DB687" s="95" t="s">
        <v>10242</v>
      </c>
      <c r="DD687" s="109" t="s">
        <v>10243</v>
      </c>
      <c r="DE687" s="95" t="s">
        <v>10244</v>
      </c>
      <c r="DF687" s="95" t="s">
        <v>10245</v>
      </c>
      <c r="DH687" s="97">
        <v>4</v>
      </c>
      <c r="DI687" s="97"/>
      <c r="DJ687" s="97"/>
      <c r="DK687" s="97"/>
      <c r="DL687" s="97"/>
      <c r="DM687" s="97"/>
    </row>
    <row r="688" spans="1:117" x14ac:dyDescent="0.25">
      <c r="A688" s="135" t="s">
        <v>1060</v>
      </c>
      <c r="B688" s="135" t="s">
        <v>1172</v>
      </c>
      <c r="C688" s="136">
        <v>1285</v>
      </c>
      <c r="D688" s="137">
        <v>1277</v>
      </c>
      <c r="E688" s="137">
        <v>86</v>
      </c>
      <c r="F688" s="137">
        <v>153</v>
      </c>
      <c r="G688" s="137">
        <v>63</v>
      </c>
      <c r="H688" s="137">
        <v>156</v>
      </c>
      <c r="I688" s="137">
        <v>819</v>
      </c>
      <c r="J688" s="138">
        <v>0</v>
      </c>
      <c r="K688" s="138">
        <f t="shared" si="78"/>
        <v>1277</v>
      </c>
      <c r="L688" s="97">
        <f>SUM(K684:K688)</f>
        <v>1524</v>
      </c>
      <c r="AP688" s="99" t="s">
        <v>10246</v>
      </c>
      <c r="AQ688" s="125">
        <v>0</v>
      </c>
      <c r="AR688" s="125">
        <v>0</v>
      </c>
      <c r="AS688" s="125">
        <v>0</v>
      </c>
      <c r="AT688" s="125">
        <v>0</v>
      </c>
      <c r="AU688" s="125">
        <v>0</v>
      </c>
      <c r="AV688" s="125">
        <v>415</v>
      </c>
      <c r="AW688" s="125">
        <v>435</v>
      </c>
      <c r="AX688" s="149">
        <v>345</v>
      </c>
      <c r="AY688" s="149">
        <v>433</v>
      </c>
      <c r="AZ688" s="125">
        <v>457</v>
      </c>
      <c r="BA688" s="169">
        <v>568</v>
      </c>
      <c r="BB688" s="125">
        <v>453</v>
      </c>
      <c r="BC688" s="125">
        <v>391</v>
      </c>
      <c r="BD688" s="125">
        <v>236</v>
      </c>
      <c r="BE688" s="125">
        <v>35</v>
      </c>
      <c r="BF688" s="125">
        <v>44</v>
      </c>
      <c r="BG688" s="125">
        <v>12</v>
      </c>
      <c r="BH688" s="104">
        <v>15</v>
      </c>
      <c r="BI688" s="104">
        <v>11</v>
      </c>
      <c r="BJ688" s="104">
        <v>1</v>
      </c>
      <c r="BK688" s="125">
        <v>0</v>
      </c>
      <c r="BL688" s="130">
        <v>0</v>
      </c>
      <c r="BM688" s="125">
        <v>0</v>
      </c>
      <c r="BN688" s="125">
        <v>0</v>
      </c>
      <c r="BO688" s="125">
        <v>0</v>
      </c>
      <c r="BP688" s="170">
        <v>1</v>
      </c>
      <c r="BQ688" s="125">
        <v>0</v>
      </c>
      <c r="BR688" s="104">
        <v>0</v>
      </c>
      <c r="BS688" s="104">
        <v>0</v>
      </c>
      <c r="BT688" s="104">
        <v>0</v>
      </c>
      <c r="BU688" s="104">
        <v>0</v>
      </c>
      <c r="BV688" s="104">
        <v>0</v>
      </c>
      <c r="BW688" s="104">
        <v>0</v>
      </c>
      <c r="BX688" s="104">
        <v>0</v>
      </c>
      <c r="BY688" s="104">
        <v>0</v>
      </c>
      <c r="BZ688" s="104">
        <v>0</v>
      </c>
      <c r="CA688" s="104">
        <v>0</v>
      </c>
      <c r="CB688" s="104">
        <v>0</v>
      </c>
      <c r="CC688" s="104">
        <v>0</v>
      </c>
      <c r="CD688" s="104">
        <v>0</v>
      </c>
      <c r="CE688" s="104">
        <v>0</v>
      </c>
      <c r="CF688" s="104">
        <v>0</v>
      </c>
      <c r="CG688" s="104">
        <v>0</v>
      </c>
      <c r="CH688" s="130">
        <v>0</v>
      </c>
      <c r="CI688" s="130">
        <v>0</v>
      </c>
      <c r="CJ688" s="104">
        <v>0</v>
      </c>
      <c r="CK688" s="104">
        <v>0</v>
      </c>
      <c r="CL688" s="104">
        <v>0</v>
      </c>
      <c r="CM688" s="130">
        <v>0</v>
      </c>
      <c r="CN688" s="130">
        <v>0</v>
      </c>
      <c r="CO688" s="130">
        <v>0</v>
      </c>
      <c r="CP688" s="130">
        <v>0</v>
      </c>
      <c r="CQ688" s="130">
        <v>0</v>
      </c>
      <c r="CR688" s="130">
        <v>0</v>
      </c>
      <c r="CS688" s="130">
        <v>0</v>
      </c>
      <c r="CT688" s="130">
        <v>0</v>
      </c>
      <c r="CU688" s="130">
        <v>0</v>
      </c>
      <c r="CV688" s="130">
        <v>0</v>
      </c>
      <c r="CW688" s="130">
        <v>0</v>
      </c>
      <c r="CX688" s="130">
        <v>0</v>
      </c>
      <c r="CY688" s="130">
        <v>0</v>
      </c>
      <c r="CZ688" s="130">
        <v>0</v>
      </c>
      <c r="DA688" s="130">
        <v>0</v>
      </c>
      <c r="DB688" s="95" t="s">
        <v>10246</v>
      </c>
      <c r="DD688" s="109" t="s">
        <v>10247</v>
      </c>
      <c r="DE688" s="95" t="s">
        <v>10248</v>
      </c>
      <c r="DF688" s="95" t="s">
        <v>10243</v>
      </c>
      <c r="DH688" s="97">
        <v>6</v>
      </c>
      <c r="DI688" s="97"/>
      <c r="DJ688" s="97"/>
      <c r="DK688" s="97"/>
      <c r="DL688" s="97"/>
      <c r="DM688" s="97"/>
    </row>
    <row r="689" spans="1:121" x14ac:dyDescent="0.25">
      <c r="A689" s="139" t="s">
        <v>426</v>
      </c>
      <c r="B689" s="139" t="s">
        <v>3472</v>
      </c>
      <c r="C689" s="140">
        <v>72</v>
      </c>
      <c r="D689" s="141">
        <v>71</v>
      </c>
      <c r="E689" s="141">
        <v>0</v>
      </c>
      <c r="F689" s="141">
        <v>0</v>
      </c>
      <c r="G689" s="141">
        <v>0</v>
      </c>
      <c r="H689" s="141">
        <v>71</v>
      </c>
      <c r="I689" s="141">
        <v>0</v>
      </c>
      <c r="J689" s="142">
        <v>0</v>
      </c>
      <c r="K689" s="138">
        <f t="shared" si="78"/>
        <v>71</v>
      </c>
      <c r="L689" s="97">
        <v>71</v>
      </c>
      <c r="AP689" s="99" t="s">
        <v>10249</v>
      </c>
      <c r="AQ689" s="125">
        <v>0</v>
      </c>
      <c r="AR689" s="125">
        <v>0</v>
      </c>
      <c r="AS689" s="125">
        <v>0</v>
      </c>
      <c r="AT689" s="125">
        <v>0</v>
      </c>
      <c r="AU689" s="125">
        <v>0</v>
      </c>
      <c r="AV689" s="125">
        <v>0</v>
      </c>
      <c r="AW689" s="125">
        <v>0</v>
      </c>
      <c r="AX689" s="125">
        <v>0</v>
      </c>
      <c r="AY689" s="125">
        <v>0</v>
      </c>
      <c r="AZ689" s="125">
        <v>2</v>
      </c>
      <c r="BA689" s="125">
        <v>10</v>
      </c>
      <c r="BB689" s="125">
        <v>51</v>
      </c>
      <c r="BC689" s="125">
        <v>115</v>
      </c>
      <c r="BD689" s="125">
        <v>428</v>
      </c>
      <c r="BE689" s="169">
        <v>525</v>
      </c>
      <c r="BF689" s="125">
        <v>467</v>
      </c>
      <c r="BG689" s="125">
        <v>379</v>
      </c>
      <c r="BH689" s="104">
        <v>320</v>
      </c>
      <c r="BI689" s="104">
        <v>115</v>
      </c>
      <c r="BJ689" s="125">
        <v>91</v>
      </c>
      <c r="BK689" s="125">
        <v>54</v>
      </c>
      <c r="BL689" s="130">
        <v>62</v>
      </c>
      <c r="BM689" s="125">
        <v>37</v>
      </c>
      <c r="BN689" s="125">
        <v>45</v>
      </c>
      <c r="BO689" s="125">
        <v>34</v>
      </c>
      <c r="BP689" s="125">
        <v>33</v>
      </c>
      <c r="BQ689" s="125">
        <v>0</v>
      </c>
      <c r="BR689" s="104">
        <v>7</v>
      </c>
      <c r="BS689" s="104">
        <v>0</v>
      </c>
      <c r="BT689" s="104">
        <v>0</v>
      </c>
      <c r="BU689" s="104">
        <v>0</v>
      </c>
      <c r="BV689" s="104">
        <v>0</v>
      </c>
      <c r="BW689" s="104">
        <v>0</v>
      </c>
      <c r="BX689" s="104">
        <v>0</v>
      </c>
      <c r="BY689" s="104">
        <v>0</v>
      </c>
      <c r="BZ689" s="104">
        <v>0</v>
      </c>
      <c r="CA689" s="104">
        <v>0</v>
      </c>
      <c r="CB689" s="104">
        <v>0</v>
      </c>
      <c r="CC689" s="104">
        <v>0</v>
      </c>
      <c r="CD689" s="104">
        <v>0</v>
      </c>
      <c r="CE689" s="104">
        <v>0</v>
      </c>
      <c r="CF689" s="104">
        <v>1</v>
      </c>
      <c r="CG689" s="104">
        <v>0</v>
      </c>
      <c r="CH689" s="130">
        <v>0</v>
      </c>
      <c r="CI689" s="130">
        <v>0</v>
      </c>
      <c r="CJ689" s="104">
        <v>0</v>
      </c>
      <c r="CK689" s="104">
        <v>0</v>
      </c>
      <c r="CL689" s="104">
        <v>0</v>
      </c>
      <c r="CM689" s="130">
        <v>0</v>
      </c>
      <c r="CN689" s="130">
        <v>0</v>
      </c>
      <c r="CO689" s="130">
        <v>0</v>
      </c>
      <c r="CP689" s="130">
        <v>0</v>
      </c>
      <c r="CQ689" s="130">
        <v>0</v>
      </c>
      <c r="CR689" s="130">
        <v>0</v>
      </c>
      <c r="CS689" s="130">
        <v>0</v>
      </c>
      <c r="CT689" s="130">
        <v>0</v>
      </c>
      <c r="CU689" s="130">
        <v>0</v>
      </c>
      <c r="CV689" s="130">
        <v>0</v>
      </c>
      <c r="CW689" s="130">
        <v>0</v>
      </c>
      <c r="CX689" s="130">
        <v>0</v>
      </c>
      <c r="CY689" s="171">
        <v>1</v>
      </c>
      <c r="CZ689" s="130">
        <v>0</v>
      </c>
      <c r="DA689" s="130">
        <v>0</v>
      </c>
      <c r="DB689" s="95" t="s">
        <v>10249</v>
      </c>
      <c r="DD689" s="109" t="s">
        <v>10250</v>
      </c>
      <c r="DE689" s="95" t="s">
        <v>10251</v>
      </c>
      <c r="DF689" s="95" t="s">
        <v>10252</v>
      </c>
      <c r="DG689" s="95" t="s">
        <v>10253</v>
      </c>
      <c r="DH689" s="97">
        <v>5</v>
      </c>
      <c r="DI689" s="97"/>
      <c r="DJ689" s="97"/>
      <c r="DK689" s="97"/>
      <c r="DL689" s="97"/>
      <c r="DM689" s="97"/>
    </row>
    <row r="690" spans="1:121" x14ac:dyDescent="0.25">
      <c r="A690" s="135" t="s">
        <v>10166</v>
      </c>
      <c r="B690" s="149"/>
      <c r="C690" s="149">
        <f t="shared" ref="C690:L690" si="80">SUM(C676:C689)</f>
        <v>2034</v>
      </c>
      <c r="D690" s="149">
        <f t="shared" si="80"/>
        <v>2013</v>
      </c>
      <c r="E690" s="149">
        <f t="shared" si="80"/>
        <v>100</v>
      </c>
      <c r="F690" s="149">
        <f t="shared" si="80"/>
        <v>235</v>
      </c>
      <c r="G690" s="149">
        <f t="shared" si="80"/>
        <v>70</v>
      </c>
      <c r="H690" s="149">
        <f t="shared" si="80"/>
        <v>573</v>
      </c>
      <c r="I690" s="149">
        <f t="shared" si="80"/>
        <v>1035</v>
      </c>
      <c r="J690" s="149">
        <f t="shared" si="80"/>
        <v>0</v>
      </c>
      <c r="K690" s="149">
        <f t="shared" si="80"/>
        <v>2013</v>
      </c>
      <c r="L690" s="97">
        <f t="shared" si="80"/>
        <v>2013</v>
      </c>
      <c r="S690" s="99" t="s">
        <v>10167</v>
      </c>
      <c r="T690" s="99" t="s">
        <v>1914</v>
      </c>
      <c r="U690" s="99" t="s">
        <v>1305</v>
      </c>
      <c r="V690" s="99" t="s">
        <v>1050</v>
      </c>
      <c r="W690" s="99" t="s">
        <v>150</v>
      </c>
      <c r="X690" s="99" t="s">
        <v>417</v>
      </c>
      <c r="Y690" s="99" t="s">
        <v>10130</v>
      </c>
      <c r="AP690" s="129" t="s">
        <v>10254</v>
      </c>
      <c r="AQ690" s="125">
        <v>0</v>
      </c>
      <c r="AR690" s="125">
        <v>0</v>
      </c>
      <c r="AS690" s="125">
        <v>0</v>
      </c>
      <c r="AT690" s="125">
        <v>0</v>
      </c>
      <c r="AU690" s="125">
        <v>0</v>
      </c>
      <c r="AV690" s="125">
        <v>0</v>
      </c>
      <c r="AW690" s="125">
        <v>0</v>
      </c>
      <c r="AX690" s="125">
        <v>0</v>
      </c>
      <c r="AY690" s="125">
        <v>0</v>
      </c>
      <c r="AZ690" s="125">
        <v>0</v>
      </c>
      <c r="BA690" s="125">
        <v>0</v>
      </c>
      <c r="BB690" s="125">
        <v>13</v>
      </c>
      <c r="BC690" s="125">
        <v>33</v>
      </c>
      <c r="BD690" s="125">
        <v>51</v>
      </c>
      <c r="BE690" s="125">
        <v>28</v>
      </c>
      <c r="BF690" s="125">
        <v>181</v>
      </c>
      <c r="BG690" s="125">
        <v>177</v>
      </c>
      <c r="BH690" s="130">
        <v>386</v>
      </c>
      <c r="BI690" s="130">
        <v>395</v>
      </c>
      <c r="BJ690" s="169">
        <v>522</v>
      </c>
      <c r="BK690" s="125">
        <v>271</v>
      </c>
      <c r="BL690" s="130">
        <v>333</v>
      </c>
      <c r="BM690" s="125">
        <v>316</v>
      </c>
      <c r="BN690" s="125">
        <v>325</v>
      </c>
      <c r="BO690" s="125">
        <v>83</v>
      </c>
      <c r="BP690" s="125">
        <v>73</v>
      </c>
      <c r="BQ690" s="125">
        <v>14</v>
      </c>
      <c r="BR690" s="130">
        <v>43</v>
      </c>
      <c r="BS690" s="130">
        <v>23</v>
      </c>
      <c r="BT690" s="130">
        <v>17</v>
      </c>
      <c r="BU690" s="171">
        <v>4</v>
      </c>
      <c r="BV690" s="130">
        <v>0</v>
      </c>
      <c r="BW690" s="130">
        <v>0</v>
      </c>
      <c r="BX690" s="130">
        <v>0</v>
      </c>
      <c r="BY690" s="130">
        <v>0</v>
      </c>
      <c r="BZ690" s="130">
        <v>0</v>
      </c>
      <c r="CA690" s="130">
        <v>0</v>
      </c>
      <c r="CB690" s="104">
        <v>0</v>
      </c>
      <c r="CC690" s="104">
        <v>0</v>
      </c>
      <c r="CD690" s="104">
        <v>0</v>
      </c>
      <c r="CE690" s="104">
        <v>0</v>
      </c>
      <c r="CF690" s="104">
        <v>0</v>
      </c>
      <c r="CG690" s="104">
        <v>0</v>
      </c>
      <c r="CH690" s="130">
        <v>0</v>
      </c>
      <c r="CI690" s="130">
        <v>0</v>
      </c>
      <c r="CJ690" s="104">
        <v>0</v>
      </c>
      <c r="CK690" s="104">
        <v>0</v>
      </c>
      <c r="CL690" s="104">
        <v>0</v>
      </c>
      <c r="CM690" s="130">
        <v>0</v>
      </c>
      <c r="CN690" s="130">
        <v>0</v>
      </c>
      <c r="CO690" s="130">
        <v>0</v>
      </c>
      <c r="CP690" s="130">
        <v>0</v>
      </c>
      <c r="CQ690" s="130">
        <v>0</v>
      </c>
      <c r="CR690" s="130">
        <v>0</v>
      </c>
      <c r="CS690" s="130">
        <v>0</v>
      </c>
      <c r="CT690" s="130">
        <v>0</v>
      </c>
      <c r="CU690" s="130">
        <v>0</v>
      </c>
      <c r="CV690" s="130">
        <v>0</v>
      </c>
      <c r="CW690" s="130">
        <v>0</v>
      </c>
      <c r="CX690" s="130">
        <v>0</v>
      </c>
      <c r="CY690" s="130">
        <v>0</v>
      </c>
      <c r="CZ690" s="130">
        <v>0</v>
      </c>
      <c r="DA690" s="130">
        <v>0</v>
      </c>
      <c r="DB690" s="172" t="s">
        <v>10254</v>
      </c>
      <c r="DD690" s="109" t="s">
        <v>10255</v>
      </c>
      <c r="DE690" s="95" t="s">
        <v>10250</v>
      </c>
      <c r="DF690" s="95" t="s">
        <v>10256</v>
      </c>
      <c r="DH690" s="97">
        <v>4</v>
      </c>
      <c r="DI690" s="97"/>
      <c r="DJ690" s="97"/>
      <c r="DK690" s="97"/>
      <c r="DM690" s="97"/>
    </row>
    <row r="691" spans="1:121" x14ac:dyDescent="0.25">
      <c r="I691" s="95" t="s">
        <v>10257</v>
      </c>
      <c r="S691" s="99" t="s">
        <v>10140</v>
      </c>
      <c r="T691" s="104">
        <v>0</v>
      </c>
      <c r="U691" s="104">
        <v>0</v>
      </c>
      <c r="V691" s="104">
        <v>0</v>
      </c>
      <c r="W691" s="104">
        <v>0</v>
      </c>
      <c r="X691" s="104">
        <v>0</v>
      </c>
      <c r="Y691" s="99">
        <f t="shared" ref="Y691:Y701" si="81">SUM(T691:X691)</f>
        <v>0</v>
      </c>
      <c r="AP691" s="129" t="s">
        <v>10258</v>
      </c>
      <c r="AQ691" s="125">
        <v>0</v>
      </c>
      <c r="AR691" s="125">
        <v>0</v>
      </c>
      <c r="AS691" s="125">
        <v>0</v>
      </c>
      <c r="AT691" s="125">
        <v>0</v>
      </c>
      <c r="AU691" s="125">
        <v>0</v>
      </c>
      <c r="AV691" s="125">
        <v>0</v>
      </c>
      <c r="AW691" s="125">
        <v>0</v>
      </c>
      <c r="AX691" s="125">
        <v>0</v>
      </c>
      <c r="AY691" s="125">
        <v>0</v>
      </c>
      <c r="AZ691" s="125">
        <v>0</v>
      </c>
      <c r="BA691" s="125">
        <v>0</v>
      </c>
      <c r="BB691" s="125">
        <v>0</v>
      </c>
      <c r="BC691" s="125">
        <v>0</v>
      </c>
      <c r="BD691" s="125">
        <v>0</v>
      </c>
      <c r="BE691" s="125">
        <v>0</v>
      </c>
      <c r="BF691" s="125">
        <v>0</v>
      </c>
      <c r="BG691" s="125">
        <v>0</v>
      </c>
      <c r="BH691" s="130">
        <v>0</v>
      </c>
      <c r="BI691" s="130">
        <v>0</v>
      </c>
      <c r="BJ691" s="125">
        <v>76</v>
      </c>
      <c r="BK691" s="125">
        <v>315</v>
      </c>
      <c r="BL691" s="130">
        <v>456</v>
      </c>
      <c r="BM691" s="125">
        <v>337</v>
      </c>
      <c r="BN691" s="125">
        <v>386</v>
      </c>
      <c r="BO691" s="125">
        <v>515</v>
      </c>
      <c r="BP691" s="125">
        <v>623</v>
      </c>
      <c r="BQ691" s="169">
        <v>676</v>
      </c>
      <c r="BR691" s="130">
        <v>642</v>
      </c>
      <c r="BS691" s="130">
        <v>484</v>
      </c>
      <c r="BT691" s="130">
        <v>335</v>
      </c>
      <c r="BU691" s="130">
        <v>282</v>
      </c>
      <c r="BV691" s="130">
        <v>34</v>
      </c>
      <c r="BW691" s="130">
        <v>24</v>
      </c>
      <c r="BX691" s="130">
        <v>0</v>
      </c>
      <c r="BY691" s="173">
        <v>5</v>
      </c>
      <c r="BZ691" s="104">
        <v>0</v>
      </c>
      <c r="CA691" s="104">
        <v>0</v>
      </c>
      <c r="CB691" s="104">
        <v>0</v>
      </c>
      <c r="CC691" s="104">
        <v>0</v>
      </c>
      <c r="CD691" s="104">
        <v>0</v>
      </c>
      <c r="CE691" s="104">
        <v>0</v>
      </c>
      <c r="CF691" s="104">
        <v>0</v>
      </c>
      <c r="CG691" s="104">
        <v>0</v>
      </c>
      <c r="CH691" s="130">
        <v>0</v>
      </c>
      <c r="CI691" s="130">
        <v>0</v>
      </c>
      <c r="CJ691" s="104">
        <v>0</v>
      </c>
      <c r="CK691" s="104">
        <v>0</v>
      </c>
      <c r="CL691" s="104">
        <v>0</v>
      </c>
      <c r="CM691" s="130">
        <v>0</v>
      </c>
      <c r="CN691" s="130">
        <v>0</v>
      </c>
      <c r="CO691" s="130">
        <v>0</v>
      </c>
      <c r="CP691" s="130">
        <v>0</v>
      </c>
      <c r="CQ691" s="130">
        <v>0</v>
      </c>
      <c r="CR691" s="130">
        <v>0</v>
      </c>
      <c r="CS691" s="130">
        <v>0</v>
      </c>
      <c r="CT691" s="130">
        <v>0</v>
      </c>
      <c r="CU691" s="130">
        <v>0</v>
      </c>
      <c r="CV691" s="130">
        <v>0</v>
      </c>
      <c r="CW691" s="130">
        <v>0</v>
      </c>
      <c r="CX691" s="130">
        <v>0</v>
      </c>
      <c r="CY691" s="130">
        <v>0</v>
      </c>
      <c r="CZ691" s="130">
        <v>0</v>
      </c>
      <c r="DA691" s="130">
        <v>0</v>
      </c>
      <c r="DB691" s="172" t="s">
        <v>10258</v>
      </c>
      <c r="DD691" s="109" t="s">
        <v>10259</v>
      </c>
      <c r="DE691" s="95" t="s">
        <v>10260</v>
      </c>
      <c r="DF691" s="95" t="s">
        <v>10261</v>
      </c>
      <c r="DH691" s="97">
        <v>3</v>
      </c>
    </row>
    <row r="692" spans="1:121" x14ac:dyDescent="0.25">
      <c r="S692" s="123" t="s">
        <v>10141</v>
      </c>
      <c r="T692" s="124">
        <v>0</v>
      </c>
      <c r="U692" s="124">
        <v>0</v>
      </c>
      <c r="V692" s="124">
        <v>0</v>
      </c>
      <c r="W692" s="126">
        <v>0</v>
      </c>
      <c r="X692" s="124">
        <v>0</v>
      </c>
      <c r="Y692" s="99">
        <f t="shared" si="81"/>
        <v>0</v>
      </c>
      <c r="AP692" s="174" t="s">
        <v>10262</v>
      </c>
      <c r="AQ692" s="175">
        <v>0</v>
      </c>
      <c r="AR692" s="175">
        <v>0</v>
      </c>
      <c r="AS692" s="175">
        <v>0</v>
      </c>
      <c r="AT692" s="175">
        <v>0</v>
      </c>
      <c r="AU692" s="175">
        <v>0</v>
      </c>
      <c r="AV692" s="175">
        <v>0</v>
      </c>
      <c r="AW692" s="175">
        <v>0</v>
      </c>
      <c r="AX692" s="175">
        <v>0</v>
      </c>
      <c r="AY692" s="175">
        <v>0</v>
      </c>
      <c r="AZ692" s="175">
        <v>0</v>
      </c>
      <c r="BA692" s="175">
        <v>0</v>
      </c>
      <c r="BB692" s="175">
        <v>0</v>
      </c>
      <c r="BC692" s="175">
        <v>0</v>
      </c>
      <c r="BD692" s="175">
        <v>0</v>
      </c>
      <c r="BE692" s="175">
        <v>0</v>
      </c>
      <c r="BF692" s="175">
        <v>0</v>
      </c>
      <c r="BG692" s="175">
        <v>0</v>
      </c>
      <c r="BH692" s="176">
        <v>0</v>
      </c>
      <c r="BI692" s="176">
        <v>0</v>
      </c>
      <c r="BJ692" s="176">
        <v>0</v>
      </c>
      <c r="BK692" s="176">
        <v>0</v>
      </c>
      <c r="BL692" s="176">
        <v>0</v>
      </c>
      <c r="BM692" s="176">
        <v>0</v>
      </c>
      <c r="BN692" s="176">
        <v>0</v>
      </c>
      <c r="BO692" s="176">
        <v>0</v>
      </c>
      <c r="BP692" s="176">
        <v>0</v>
      </c>
      <c r="BQ692" s="176">
        <v>1</v>
      </c>
      <c r="BR692" s="176">
        <v>17</v>
      </c>
      <c r="BS692" s="176">
        <v>191</v>
      </c>
      <c r="BT692" s="176">
        <v>358</v>
      </c>
      <c r="BU692" s="177">
        <v>504</v>
      </c>
      <c r="BV692" s="176">
        <v>472</v>
      </c>
      <c r="BW692" s="176">
        <v>341</v>
      </c>
      <c r="BX692" s="176">
        <v>212</v>
      </c>
      <c r="BY692" s="124">
        <v>104</v>
      </c>
      <c r="BZ692" s="124">
        <v>6</v>
      </c>
      <c r="CA692" s="124">
        <v>10</v>
      </c>
      <c r="CB692" s="124">
        <v>18</v>
      </c>
      <c r="CC692" s="124">
        <v>8</v>
      </c>
      <c r="CD692" s="124">
        <v>1</v>
      </c>
      <c r="CE692" s="124">
        <v>5</v>
      </c>
      <c r="CF692" s="124">
        <v>4</v>
      </c>
      <c r="CG692" s="124">
        <v>1</v>
      </c>
      <c r="CH692" s="176">
        <v>3</v>
      </c>
      <c r="CI692" s="176">
        <v>4</v>
      </c>
      <c r="CJ692" s="124">
        <v>1</v>
      </c>
      <c r="CK692" s="124">
        <v>1</v>
      </c>
      <c r="CL692" s="124">
        <v>0</v>
      </c>
      <c r="CM692" s="176">
        <v>0</v>
      </c>
      <c r="CN692" s="176">
        <v>1</v>
      </c>
      <c r="CO692" s="176">
        <v>1</v>
      </c>
      <c r="CP692" s="176">
        <v>5</v>
      </c>
      <c r="CQ692" s="176">
        <v>5</v>
      </c>
      <c r="CR692" s="176">
        <v>0</v>
      </c>
      <c r="CS692" s="176">
        <v>0</v>
      </c>
      <c r="CT692" s="176">
        <v>0</v>
      </c>
      <c r="CU692" s="176">
        <v>1</v>
      </c>
      <c r="CV692" s="176">
        <v>1</v>
      </c>
      <c r="CW692" s="176">
        <v>1</v>
      </c>
      <c r="CX692" s="176">
        <v>2</v>
      </c>
      <c r="CY692" s="176">
        <v>5</v>
      </c>
      <c r="CZ692" s="176">
        <v>1</v>
      </c>
      <c r="DA692" s="176">
        <v>0</v>
      </c>
      <c r="DB692" s="172" t="s">
        <v>10262</v>
      </c>
      <c r="DD692" s="109" t="s">
        <v>10263</v>
      </c>
      <c r="DE692" s="95" t="s">
        <v>10264</v>
      </c>
      <c r="DF692" s="95" t="s">
        <v>10265</v>
      </c>
      <c r="DG692" s="95" t="s">
        <v>10266</v>
      </c>
      <c r="DH692" s="97">
        <v>1</v>
      </c>
      <c r="DI692" s="97"/>
      <c r="DJ692" s="97"/>
      <c r="DK692" s="97"/>
      <c r="DL692" s="97"/>
      <c r="DM692" s="97"/>
    </row>
    <row r="693" spans="1:121" x14ac:dyDescent="0.25">
      <c r="S693" s="99" t="s">
        <v>10142</v>
      </c>
      <c r="T693" s="145">
        <v>0</v>
      </c>
      <c r="U693" s="145">
        <v>0</v>
      </c>
      <c r="V693" s="145">
        <v>0</v>
      </c>
      <c r="W693" s="104">
        <v>0</v>
      </c>
      <c r="X693" s="145">
        <v>0</v>
      </c>
      <c r="Y693" s="99">
        <f t="shared" si="81"/>
        <v>0</v>
      </c>
      <c r="AP693" s="178" t="s">
        <v>10267</v>
      </c>
      <c r="AQ693" s="179">
        <v>0</v>
      </c>
      <c r="AR693" s="179">
        <v>0</v>
      </c>
      <c r="AS693" s="179">
        <v>0</v>
      </c>
      <c r="AT693" s="179">
        <v>0</v>
      </c>
      <c r="AU693" s="179">
        <v>0</v>
      </c>
      <c r="AV693" s="179">
        <v>0</v>
      </c>
      <c r="AW693" s="179">
        <v>0</v>
      </c>
      <c r="AX693" s="179">
        <v>0</v>
      </c>
      <c r="AY693" s="179">
        <v>0</v>
      </c>
      <c r="AZ693" s="179">
        <v>0</v>
      </c>
      <c r="BA693" s="179">
        <v>0</v>
      </c>
      <c r="BB693" s="179">
        <v>0</v>
      </c>
      <c r="BC693" s="179">
        <v>0</v>
      </c>
      <c r="BD693" s="179">
        <v>0</v>
      </c>
      <c r="BE693" s="179">
        <v>0</v>
      </c>
      <c r="BF693" s="179">
        <v>0</v>
      </c>
      <c r="BG693" s="179">
        <v>0</v>
      </c>
      <c r="BH693" s="180">
        <v>0</v>
      </c>
      <c r="BI693" s="180">
        <v>0</v>
      </c>
      <c r="BJ693" s="180">
        <v>0</v>
      </c>
      <c r="BK693" s="180">
        <v>0</v>
      </c>
      <c r="BL693" s="180">
        <v>0</v>
      </c>
      <c r="BM693" s="180">
        <v>0</v>
      </c>
      <c r="BN693" s="180">
        <v>0</v>
      </c>
      <c r="BO693" s="180">
        <v>0</v>
      </c>
      <c r="BP693" s="180">
        <v>0</v>
      </c>
      <c r="BQ693" s="180">
        <v>0</v>
      </c>
      <c r="BR693" s="180">
        <v>0</v>
      </c>
      <c r="BS693" s="176">
        <v>0</v>
      </c>
      <c r="BT693" s="176">
        <v>0</v>
      </c>
      <c r="BU693" s="176">
        <v>6</v>
      </c>
      <c r="BV693" s="176">
        <v>246</v>
      </c>
      <c r="BW693" s="176">
        <v>415</v>
      </c>
      <c r="BX693" s="176">
        <v>512</v>
      </c>
      <c r="BY693" s="181">
        <v>673</v>
      </c>
      <c r="BZ693" s="124">
        <v>630</v>
      </c>
      <c r="CA693" s="124">
        <v>167</v>
      </c>
      <c r="CB693" s="124">
        <v>133</v>
      </c>
      <c r="CC693" s="124">
        <v>58</v>
      </c>
      <c r="CD693" s="124">
        <v>37</v>
      </c>
      <c r="CE693" s="124">
        <v>54</v>
      </c>
      <c r="CF693" s="124">
        <v>20</v>
      </c>
      <c r="CG693" s="124">
        <v>29</v>
      </c>
      <c r="CH693" s="176">
        <v>19</v>
      </c>
      <c r="CI693" s="176">
        <v>13</v>
      </c>
      <c r="CJ693" s="124">
        <v>15</v>
      </c>
      <c r="CK693" s="124">
        <v>17</v>
      </c>
      <c r="CL693" s="124">
        <v>26</v>
      </c>
      <c r="CM693" s="176">
        <v>37</v>
      </c>
      <c r="CN693" s="176">
        <v>44</v>
      </c>
      <c r="CO693" s="176">
        <v>6</v>
      </c>
      <c r="CP693" s="176">
        <v>30</v>
      </c>
      <c r="CQ693" s="176">
        <v>12</v>
      </c>
      <c r="CR693" s="176">
        <v>1</v>
      </c>
      <c r="CS693" s="176">
        <v>5</v>
      </c>
      <c r="CT693" s="176">
        <v>2</v>
      </c>
      <c r="CU693" s="176">
        <v>0</v>
      </c>
      <c r="CV693" s="176">
        <v>1</v>
      </c>
      <c r="CW693" s="176">
        <v>0</v>
      </c>
      <c r="CX693" s="176">
        <v>0</v>
      </c>
      <c r="CY693" s="176">
        <v>0</v>
      </c>
      <c r="CZ693" s="176">
        <v>1</v>
      </c>
      <c r="DA693" s="176">
        <v>0</v>
      </c>
      <c r="DB693" s="172" t="s">
        <v>10267</v>
      </c>
      <c r="DD693" s="109" t="s">
        <v>10268</v>
      </c>
      <c r="DE693" s="95" t="s">
        <v>10269</v>
      </c>
      <c r="DF693" s="95" t="s">
        <v>10270</v>
      </c>
      <c r="DH693" s="97">
        <v>1</v>
      </c>
      <c r="DK693" s="99" t="s">
        <v>10169</v>
      </c>
      <c r="DL693" s="99" t="s">
        <v>1914</v>
      </c>
      <c r="DM693" s="99" t="s">
        <v>1305</v>
      </c>
      <c r="DN693" s="99" t="s">
        <v>1050</v>
      </c>
      <c r="DO693" s="99" t="s">
        <v>150</v>
      </c>
      <c r="DP693" s="99" t="s">
        <v>417</v>
      </c>
      <c r="DQ693" s="99" t="s">
        <v>10170</v>
      </c>
    </row>
    <row r="694" spans="1:121" x14ac:dyDescent="0.25">
      <c r="S694" s="123" t="s">
        <v>10143</v>
      </c>
      <c r="T694" s="146">
        <v>0</v>
      </c>
      <c r="U694" s="146">
        <v>0</v>
      </c>
      <c r="V694" s="146">
        <v>0</v>
      </c>
      <c r="W694" s="146">
        <v>0</v>
      </c>
      <c r="X694" s="146">
        <v>0</v>
      </c>
      <c r="Y694" s="99">
        <f t="shared" si="81"/>
        <v>0</v>
      </c>
      <c r="AP694" s="178" t="s">
        <v>10271</v>
      </c>
      <c r="AQ694" s="124">
        <v>0</v>
      </c>
      <c r="AR694" s="124">
        <v>0</v>
      </c>
      <c r="AS694" s="124">
        <v>0</v>
      </c>
      <c r="AT694" s="124">
        <v>0</v>
      </c>
      <c r="AU694" s="124">
        <v>0</v>
      </c>
      <c r="AV694" s="124">
        <v>0</v>
      </c>
      <c r="AW694" s="124">
        <v>0</v>
      </c>
      <c r="AX694" s="124">
        <v>0</v>
      </c>
      <c r="AY694" s="124">
        <v>0</v>
      </c>
      <c r="AZ694" s="124">
        <v>0</v>
      </c>
      <c r="BA694" s="124">
        <v>0</v>
      </c>
      <c r="BB694" s="124">
        <v>0</v>
      </c>
      <c r="BC694" s="124">
        <v>0</v>
      </c>
      <c r="BD694" s="124">
        <v>0</v>
      </c>
      <c r="BE694" s="124">
        <v>0</v>
      </c>
      <c r="BF694" s="124">
        <v>0</v>
      </c>
      <c r="BG694" s="124">
        <v>0</v>
      </c>
      <c r="BH694" s="124">
        <v>0</v>
      </c>
      <c r="BI694" s="124">
        <v>0</v>
      </c>
      <c r="BJ694" s="124">
        <v>0</v>
      </c>
      <c r="BK694" s="124">
        <v>0</v>
      </c>
      <c r="BL694" s="124">
        <v>0</v>
      </c>
      <c r="BM694" s="124">
        <v>0</v>
      </c>
      <c r="BN694" s="124">
        <v>0</v>
      </c>
      <c r="BO694" s="124">
        <v>0</v>
      </c>
      <c r="BP694" s="124">
        <v>0</v>
      </c>
      <c r="BQ694" s="124">
        <v>0</v>
      </c>
      <c r="BR694" s="124">
        <v>0</v>
      </c>
      <c r="BS694" s="124">
        <v>0</v>
      </c>
      <c r="BT694" s="124">
        <v>0</v>
      </c>
      <c r="BU694" s="124">
        <v>0</v>
      </c>
      <c r="BV694" s="124">
        <v>0</v>
      </c>
      <c r="BW694" s="124">
        <v>0</v>
      </c>
      <c r="BX694" s="124">
        <v>0</v>
      </c>
      <c r="BY694" s="124">
        <v>0</v>
      </c>
      <c r="BZ694" s="124">
        <v>23</v>
      </c>
      <c r="CA694" s="124">
        <v>411</v>
      </c>
      <c r="CB694" s="124">
        <v>433</v>
      </c>
      <c r="CC694" s="124">
        <v>597</v>
      </c>
      <c r="CD694" s="106">
        <v>867</v>
      </c>
      <c r="CE694" s="124">
        <v>827</v>
      </c>
      <c r="CF694" s="124">
        <v>693</v>
      </c>
      <c r="CG694" s="124">
        <v>241</v>
      </c>
      <c r="CH694" s="176">
        <v>137</v>
      </c>
      <c r="CI694" s="176">
        <v>205</v>
      </c>
      <c r="CJ694" s="124">
        <v>220</v>
      </c>
      <c r="CK694" s="124">
        <v>213</v>
      </c>
      <c r="CL694" s="124">
        <v>189</v>
      </c>
      <c r="CM694" s="176">
        <v>72</v>
      </c>
      <c r="CN694" s="176">
        <v>99</v>
      </c>
      <c r="CO694" s="176">
        <v>137</v>
      </c>
      <c r="CP694" s="176">
        <v>134</v>
      </c>
      <c r="CQ694" s="176">
        <v>58</v>
      </c>
      <c r="CR694" s="176">
        <v>50</v>
      </c>
      <c r="CS694" s="176">
        <v>22</v>
      </c>
      <c r="CT694" s="176">
        <v>35</v>
      </c>
      <c r="CU694" s="176">
        <v>38</v>
      </c>
      <c r="CV694" s="176">
        <v>5</v>
      </c>
      <c r="CW694" s="176">
        <v>2</v>
      </c>
      <c r="CX694" s="176">
        <v>1</v>
      </c>
      <c r="CY694" s="176">
        <v>3</v>
      </c>
      <c r="CZ694" s="176">
        <v>4</v>
      </c>
      <c r="DA694" s="176">
        <v>0</v>
      </c>
      <c r="DB694" s="172" t="s">
        <v>10271</v>
      </c>
      <c r="DD694" s="109" t="s">
        <v>10272</v>
      </c>
      <c r="DE694" s="95" t="s">
        <v>10273</v>
      </c>
      <c r="DF694" s="95" t="s">
        <v>10274</v>
      </c>
      <c r="DH694" s="97">
        <v>0</v>
      </c>
      <c r="DJ694" s="97"/>
      <c r="DK694" s="99" t="s">
        <v>10140</v>
      </c>
      <c r="DL694" s="104">
        <v>0</v>
      </c>
      <c r="DM694" s="104">
        <v>0</v>
      </c>
      <c r="DN694" s="104">
        <v>0</v>
      </c>
      <c r="DO694" s="104">
        <v>0</v>
      </c>
      <c r="DP694" s="104">
        <v>0</v>
      </c>
      <c r="DQ694" s="104">
        <f>SUM(DL694:DO694)</f>
        <v>0</v>
      </c>
    </row>
    <row r="695" spans="1:121" x14ac:dyDescent="0.25">
      <c r="S695" s="129" t="s">
        <v>10144</v>
      </c>
      <c r="T695" s="130">
        <v>0</v>
      </c>
      <c r="U695" s="130">
        <v>0</v>
      </c>
      <c r="V695" s="130">
        <v>0</v>
      </c>
      <c r="W695" s="130">
        <v>0</v>
      </c>
      <c r="X695" s="130">
        <v>0</v>
      </c>
      <c r="Y695" s="129">
        <f t="shared" si="81"/>
        <v>0</v>
      </c>
      <c r="AP695" s="178" t="s">
        <v>10275</v>
      </c>
      <c r="AQ695" s="124">
        <v>0</v>
      </c>
      <c r="AR695" s="124">
        <v>0</v>
      </c>
      <c r="AS695" s="124">
        <v>0</v>
      </c>
      <c r="AT695" s="124">
        <v>0</v>
      </c>
      <c r="AU695" s="124">
        <v>0</v>
      </c>
      <c r="AV695" s="124">
        <v>0</v>
      </c>
      <c r="AW695" s="124">
        <v>0</v>
      </c>
      <c r="AX695" s="124">
        <v>0</v>
      </c>
      <c r="AY695" s="124">
        <v>0</v>
      </c>
      <c r="AZ695" s="124">
        <v>0</v>
      </c>
      <c r="BA695" s="124">
        <v>0</v>
      </c>
      <c r="BB695" s="124">
        <v>0</v>
      </c>
      <c r="BC695" s="124">
        <v>0</v>
      </c>
      <c r="BD695" s="124">
        <v>0</v>
      </c>
      <c r="BE695" s="124">
        <v>0</v>
      </c>
      <c r="BF695" s="124">
        <v>0</v>
      </c>
      <c r="BG695" s="124">
        <v>0</v>
      </c>
      <c r="BH695" s="124">
        <v>0</v>
      </c>
      <c r="BI695" s="124">
        <v>0</v>
      </c>
      <c r="BJ695" s="124">
        <v>0</v>
      </c>
      <c r="BK695" s="124">
        <v>0</v>
      </c>
      <c r="BL695" s="124">
        <v>0</v>
      </c>
      <c r="BM695" s="124">
        <v>0</v>
      </c>
      <c r="BN695" s="124">
        <v>0</v>
      </c>
      <c r="BO695" s="124">
        <v>0</v>
      </c>
      <c r="BP695" s="124">
        <v>0</v>
      </c>
      <c r="BQ695" s="124">
        <v>0</v>
      </c>
      <c r="BR695" s="124">
        <v>0</v>
      </c>
      <c r="BS695" s="124">
        <v>0</v>
      </c>
      <c r="BT695" s="124">
        <v>0</v>
      </c>
      <c r="BU695" s="124">
        <v>0</v>
      </c>
      <c r="BV695" s="124">
        <v>0</v>
      </c>
      <c r="BW695" s="124">
        <v>0</v>
      </c>
      <c r="BX695" s="124">
        <v>0</v>
      </c>
      <c r="BY695" s="124">
        <v>0</v>
      </c>
      <c r="BZ695" s="124">
        <v>0</v>
      </c>
      <c r="CA695" s="124">
        <v>0</v>
      </c>
      <c r="CB695" s="124">
        <v>0</v>
      </c>
      <c r="CC695" s="124">
        <v>0</v>
      </c>
      <c r="CD695" s="124">
        <v>0</v>
      </c>
      <c r="CE695" s="124">
        <v>16</v>
      </c>
      <c r="CF695" s="124">
        <v>305</v>
      </c>
      <c r="CG695" s="176">
        <v>915</v>
      </c>
      <c r="CH695" s="176">
        <v>766</v>
      </c>
      <c r="CI695" s="176">
        <v>582</v>
      </c>
      <c r="CJ695" s="124">
        <v>801</v>
      </c>
      <c r="CK695" s="124">
        <v>815</v>
      </c>
      <c r="CL695" s="124">
        <v>821</v>
      </c>
      <c r="CM695" s="177">
        <v>1021</v>
      </c>
      <c r="CN695" s="176">
        <v>669</v>
      </c>
      <c r="CO695" s="176">
        <v>752</v>
      </c>
      <c r="CP695" s="176">
        <v>402</v>
      </c>
      <c r="CQ695" s="176">
        <v>403</v>
      </c>
      <c r="CR695" s="176">
        <v>370</v>
      </c>
      <c r="CS695" s="176">
        <v>371</v>
      </c>
      <c r="CT695" s="176">
        <v>113</v>
      </c>
      <c r="CU695" s="176">
        <v>47</v>
      </c>
      <c r="CV695" s="176">
        <v>56</v>
      </c>
      <c r="CW695" s="176">
        <v>54</v>
      </c>
      <c r="CX695" s="176">
        <v>34</v>
      </c>
      <c r="CY695" s="176">
        <v>55</v>
      </c>
      <c r="CZ695" s="176">
        <v>44</v>
      </c>
      <c r="DA695" s="176">
        <v>64</v>
      </c>
      <c r="DB695" s="172" t="s">
        <v>10275</v>
      </c>
      <c r="DD695" s="109" t="s">
        <v>10211</v>
      </c>
      <c r="DE695" s="95" t="s">
        <v>10276</v>
      </c>
      <c r="DF695" s="95" t="s">
        <v>10276</v>
      </c>
      <c r="DH695" s="97">
        <v>3</v>
      </c>
      <c r="DJ695" s="97"/>
      <c r="DK695" s="123" t="s">
        <v>10141</v>
      </c>
      <c r="DL695" s="124">
        <v>0</v>
      </c>
      <c r="DM695" s="124">
        <v>0</v>
      </c>
      <c r="DN695" s="124">
        <v>0</v>
      </c>
      <c r="DO695" s="124">
        <v>0</v>
      </c>
      <c r="DP695" s="124">
        <v>0</v>
      </c>
      <c r="DQ695" s="104">
        <f t="shared" ref="DQ695:DQ699" si="82">SUM(DL695:DO695)</f>
        <v>0</v>
      </c>
    </row>
    <row r="696" spans="1:121" x14ac:dyDescent="0.25">
      <c r="S696" s="123" t="s">
        <v>10145</v>
      </c>
      <c r="T696" s="147">
        <v>0</v>
      </c>
      <c r="U696" s="147">
        <v>1</v>
      </c>
      <c r="V696" s="147">
        <v>0</v>
      </c>
      <c r="W696" s="147">
        <v>0</v>
      </c>
      <c r="X696" s="147">
        <v>0</v>
      </c>
      <c r="Y696" s="99">
        <f t="shared" si="81"/>
        <v>1</v>
      </c>
      <c r="AP696" s="178" t="s">
        <v>10277</v>
      </c>
      <c r="AQ696" s="124">
        <v>0</v>
      </c>
      <c r="AR696" s="124">
        <v>0</v>
      </c>
      <c r="AS696" s="124">
        <v>0</v>
      </c>
      <c r="AT696" s="124">
        <v>0</v>
      </c>
      <c r="AU696" s="124">
        <v>0</v>
      </c>
      <c r="AV696" s="124">
        <v>0</v>
      </c>
      <c r="AW696" s="124">
        <v>0</v>
      </c>
      <c r="AX696" s="124">
        <v>0</v>
      </c>
      <c r="AY696" s="124">
        <v>0</v>
      </c>
      <c r="AZ696" s="124">
        <v>0</v>
      </c>
      <c r="BA696" s="124">
        <v>0</v>
      </c>
      <c r="BB696" s="124">
        <v>0</v>
      </c>
      <c r="BC696" s="124">
        <v>0</v>
      </c>
      <c r="BD696" s="124">
        <v>0</v>
      </c>
      <c r="BE696" s="124">
        <v>0</v>
      </c>
      <c r="BF696" s="124">
        <v>0</v>
      </c>
      <c r="BG696" s="124">
        <v>0</v>
      </c>
      <c r="BH696" s="124">
        <v>0</v>
      </c>
      <c r="BI696" s="124">
        <v>0</v>
      </c>
      <c r="BJ696" s="124">
        <v>0</v>
      </c>
      <c r="BK696" s="124">
        <v>0</v>
      </c>
      <c r="BL696" s="124">
        <v>0</v>
      </c>
      <c r="BM696" s="124">
        <v>0</v>
      </c>
      <c r="BN696" s="124">
        <v>0</v>
      </c>
      <c r="BO696" s="124">
        <v>0</v>
      </c>
      <c r="BP696" s="124">
        <v>0</v>
      </c>
      <c r="BQ696" s="124">
        <v>0</v>
      </c>
      <c r="BR696" s="124">
        <v>0</v>
      </c>
      <c r="BS696" s="124">
        <v>0</v>
      </c>
      <c r="BT696" s="124">
        <v>0</v>
      </c>
      <c r="BU696" s="124">
        <v>0</v>
      </c>
      <c r="BV696" s="124">
        <v>0</v>
      </c>
      <c r="BW696" s="124">
        <v>0</v>
      </c>
      <c r="BX696" s="124">
        <v>0</v>
      </c>
      <c r="BY696" s="124">
        <v>0</v>
      </c>
      <c r="BZ696" s="124">
        <v>0</v>
      </c>
      <c r="CA696" s="124">
        <v>0</v>
      </c>
      <c r="CB696" s="124">
        <v>0</v>
      </c>
      <c r="CC696" s="124">
        <v>0</v>
      </c>
      <c r="CD696" s="124">
        <v>0</v>
      </c>
      <c r="CE696" s="124">
        <v>0</v>
      </c>
      <c r="CF696" s="124">
        <v>0</v>
      </c>
      <c r="CG696" s="124">
        <v>0</v>
      </c>
      <c r="CH696" s="176">
        <v>0</v>
      </c>
      <c r="CI696" s="176">
        <v>0</v>
      </c>
      <c r="CJ696" s="124">
        <v>0</v>
      </c>
      <c r="CK696" s="124">
        <v>0</v>
      </c>
      <c r="CL696" s="124">
        <v>0</v>
      </c>
      <c r="CM696" s="124">
        <v>12</v>
      </c>
      <c r="CN696" s="124">
        <v>366</v>
      </c>
      <c r="CO696" s="124">
        <v>420</v>
      </c>
      <c r="CP696" s="176">
        <v>634</v>
      </c>
      <c r="CQ696" s="176">
        <v>763</v>
      </c>
      <c r="CR696" s="176">
        <v>559</v>
      </c>
      <c r="CS696" s="176">
        <v>676</v>
      </c>
      <c r="CT696" s="177">
        <v>1066</v>
      </c>
      <c r="CU696" s="176">
        <v>1000</v>
      </c>
      <c r="CV696" s="176">
        <v>884</v>
      </c>
      <c r="CW696" s="176">
        <v>887</v>
      </c>
      <c r="CX696" s="176">
        <v>291</v>
      </c>
      <c r="CY696" s="176">
        <v>289</v>
      </c>
      <c r="CZ696" s="176">
        <v>344</v>
      </c>
      <c r="DA696" s="176">
        <v>247</v>
      </c>
      <c r="DB696" s="172" t="s">
        <v>10277</v>
      </c>
      <c r="DD696" s="109" t="s">
        <v>10188</v>
      </c>
      <c r="DE696" s="95" t="s">
        <v>10200</v>
      </c>
      <c r="DF696" s="95" t="s">
        <v>10195</v>
      </c>
      <c r="DH696" s="97">
        <v>2</v>
      </c>
      <c r="DJ696" s="97"/>
      <c r="DK696" s="99" t="s">
        <v>10142</v>
      </c>
      <c r="DL696" s="104">
        <v>0</v>
      </c>
      <c r="DM696" s="104">
        <v>0</v>
      </c>
      <c r="DN696" s="104">
        <v>0</v>
      </c>
      <c r="DO696" s="104">
        <v>0</v>
      </c>
      <c r="DP696" s="104">
        <v>0</v>
      </c>
      <c r="DQ696" s="104">
        <f t="shared" si="82"/>
        <v>0</v>
      </c>
    </row>
    <row r="697" spans="1:121" x14ac:dyDescent="0.25">
      <c r="S697" s="99" t="s">
        <v>10146</v>
      </c>
      <c r="T697" s="148">
        <v>0</v>
      </c>
      <c r="U697" s="148">
        <v>1</v>
      </c>
      <c r="V697" s="148">
        <v>0</v>
      </c>
      <c r="W697" s="148">
        <v>4</v>
      </c>
      <c r="X697" s="148">
        <v>0</v>
      </c>
      <c r="Y697" s="99">
        <f t="shared" si="81"/>
        <v>5</v>
      </c>
      <c r="AP697" s="129" t="s">
        <v>10278</v>
      </c>
      <c r="AQ697" s="104">
        <v>0</v>
      </c>
      <c r="AR697" s="104">
        <v>0</v>
      </c>
      <c r="AS697" s="104">
        <v>0</v>
      </c>
      <c r="AT697" s="104">
        <v>0</v>
      </c>
      <c r="AU697" s="104">
        <v>0</v>
      </c>
      <c r="AV697" s="104">
        <v>0</v>
      </c>
      <c r="AW697" s="104">
        <v>0</v>
      </c>
      <c r="AX697" s="104">
        <v>0</v>
      </c>
      <c r="AY697" s="104">
        <v>0</v>
      </c>
      <c r="AZ697" s="104">
        <v>0</v>
      </c>
      <c r="BA697" s="104">
        <v>0</v>
      </c>
      <c r="BB697" s="104">
        <v>0</v>
      </c>
      <c r="BC697" s="104">
        <v>0</v>
      </c>
      <c r="BD697" s="104">
        <v>0</v>
      </c>
      <c r="BE697" s="104">
        <v>0</v>
      </c>
      <c r="BF697" s="104">
        <v>0</v>
      </c>
      <c r="BG697" s="104">
        <v>0</v>
      </c>
      <c r="BH697" s="104">
        <v>0</v>
      </c>
      <c r="BI697" s="104">
        <v>0</v>
      </c>
      <c r="BJ697" s="104">
        <v>0</v>
      </c>
      <c r="BK697" s="104">
        <v>0</v>
      </c>
      <c r="BL697" s="104">
        <v>0</v>
      </c>
      <c r="BM697" s="104">
        <v>0</v>
      </c>
      <c r="BN697" s="104">
        <v>0</v>
      </c>
      <c r="BO697" s="104">
        <v>0</v>
      </c>
      <c r="BP697" s="104">
        <v>0</v>
      </c>
      <c r="BQ697" s="104">
        <v>0</v>
      </c>
      <c r="BR697" s="104">
        <v>0</v>
      </c>
      <c r="BS697" s="104">
        <v>0</v>
      </c>
      <c r="BT697" s="104">
        <v>0</v>
      </c>
      <c r="BU697" s="104">
        <v>0</v>
      </c>
      <c r="BV697" s="104">
        <v>0</v>
      </c>
      <c r="BW697" s="104">
        <v>0</v>
      </c>
      <c r="BX697" s="104">
        <v>0</v>
      </c>
      <c r="BY697" s="104">
        <v>0</v>
      </c>
      <c r="BZ697" s="104">
        <v>0</v>
      </c>
      <c r="CA697" s="104">
        <v>0</v>
      </c>
      <c r="CB697" s="104">
        <v>0</v>
      </c>
      <c r="CC697" s="104">
        <v>0</v>
      </c>
      <c r="CD697" s="104">
        <v>0</v>
      </c>
      <c r="CE697" s="104">
        <v>0</v>
      </c>
      <c r="CF697" s="104">
        <v>0</v>
      </c>
      <c r="CG697" s="104">
        <v>0</v>
      </c>
      <c r="CH697" s="130">
        <v>0</v>
      </c>
      <c r="CI697" s="130">
        <v>0</v>
      </c>
      <c r="CJ697" s="104">
        <v>0</v>
      </c>
      <c r="CK697" s="104">
        <v>0</v>
      </c>
      <c r="CL697" s="104">
        <v>0</v>
      </c>
      <c r="CM697" s="104">
        <v>0</v>
      </c>
      <c r="CN697" s="104">
        <v>0</v>
      </c>
      <c r="CO697" s="104">
        <v>0</v>
      </c>
      <c r="CP697" s="104">
        <v>0</v>
      </c>
      <c r="CQ697" s="104">
        <v>0</v>
      </c>
      <c r="CR697" s="124">
        <v>0</v>
      </c>
      <c r="CS697" s="124">
        <v>1</v>
      </c>
      <c r="CT697" s="124">
        <v>0</v>
      </c>
      <c r="CU697" s="124">
        <v>13</v>
      </c>
      <c r="CV697" s="124">
        <v>45</v>
      </c>
      <c r="CW697" s="124">
        <v>130</v>
      </c>
      <c r="CX697" s="124">
        <v>715</v>
      </c>
      <c r="CY697" s="124">
        <v>823</v>
      </c>
      <c r="CZ697" s="176">
        <v>735</v>
      </c>
      <c r="DA697" s="177">
        <v>830</v>
      </c>
      <c r="DB697" s="172" t="s">
        <v>10278</v>
      </c>
      <c r="DD697" s="109" t="s">
        <v>10438</v>
      </c>
      <c r="DE697" s="95" t="s">
        <v>10175</v>
      </c>
      <c r="DF697" s="95" t="s">
        <v>10154</v>
      </c>
      <c r="DH697" s="97">
        <v>1</v>
      </c>
      <c r="DJ697" s="97"/>
      <c r="DK697" s="123" t="s">
        <v>10143</v>
      </c>
      <c r="DL697" s="124">
        <v>0</v>
      </c>
      <c r="DM697" s="124">
        <v>0</v>
      </c>
      <c r="DN697" s="124">
        <v>0</v>
      </c>
      <c r="DO697" s="124">
        <v>0</v>
      </c>
      <c r="DP697" s="124">
        <v>0</v>
      </c>
      <c r="DQ697" s="104">
        <f t="shared" si="82"/>
        <v>0</v>
      </c>
    </row>
    <row r="698" spans="1:121" x14ac:dyDescent="0.25">
      <c r="S698" s="123" t="s">
        <v>10147</v>
      </c>
      <c r="T698" s="147">
        <v>0</v>
      </c>
      <c r="U698" s="147">
        <v>2</v>
      </c>
      <c r="V698" s="147">
        <v>0</v>
      </c>
      <c r="W698" s="147">
        <v>9</v>
      </c>
      <c r="X698" s="147">
        <v>0</v>
      </c>
      <c r="Y698" s="99">
        <f t="shared" si="81"/>
        <v>11</v>
      </c>
      <c r="AP698" s="129" t="s">
        <v>10279</v>
      </c>
      <c r="AQ698" s="104">
        <v>0</v>
      </c>
      <c r="AR698" s="104">
        <v>0</v>
      </c>
      <c r="AS698" s="104">
        <v>0</v>
      </c>
      <c r="AT698" s="104">
        <v>0</v>
      </c>
      <c r="AU698" s="104">
        <v>0</v>
      </c>
      <c r="AV698" s="104">
        <v>0</v>
      </c>
      <c r="AW698" s="104">
        <v>0</v>
      </c>
      <c r="AX698" s="104">
        <v>0</v>
      </c>
      <c r="AY698" s="104">
        <v>0</v>
      </c>
      <c r="AZ698" s="104">
        <v>0</v>
      </c>
      <c r="BA698" s="104">
        <v>0</v>
      </c>
      <c r="BB698" s="104">
        <v>0</v>
      </c>
      <c r="BC698" s="104">
        <v>0</v>
      </c>
      <c r="BD698" s="104">
        <v>0</v>
      </c>
      <c r="BE698" s="104">
        <v>0</v>
      </c>
      <c r="BF698" s="104">
        <v>0</v>
      </c>
      <c r="BG698" s="104">
        <v>0</v>
      </c>
      <c r="BH698" s="104">
        <v>0</v>
      </c>
      <c r="BI698" s="104">
        <v>0</v>
      </c>
      <c r="BJ698" s="104">
        <v>0</v>
      </c>
      <c r="BK698" s="104">
        <v>0</v>
      </c>
      <c r="BL698" s="104">
        <v>0</v>
      </c>
      <c r="BM698" s="104">
        <v>0</v>
      </c>
      <c r="BN698" s="104">
        <v>0</v>
      </c>
      <c r="BO698" s="104">
        <v>0</v>
      </c>
      <c r="BP698" s="104">
        <v>0</v>
      </c>
      <c r="BQ698" s="104">
        <v>0</v>
      </c>
      <c r="BR698" s="104">
        <v>0</v>
      </c>
      <c r="BS698" s="104">
        <v>0</v>
      </c>
      <c r="BT698" s="104">
        <v>0</v>
      </c>
      <c r="BU698" s="104">
        <v>0</v>
      </c>
      <c r="BV698" s="104">
        <v>0</v>
      </c>
      <c r="BW698" s="104">
        <v>0</v>
      </c>
      <c r="BX698" s="104">
        <v>0</v>
      </c>
      <c r="BY698" s="104">
        <v>0</v>
      </c>
      <c r="BZ698" s="104">
        <v>0</v>
      </c>
      <c r="CA698" s="104">
        <v>0</v>
      </c>
      <c r="CB698" s="104">
        <v>0</v>
      </c>
      <c r="CC698" s="104">
        <v>0</v>
      </c>
      <c r="CD698" s="104">
        <v>0</v>
      </c>
      <c r="CE698" s="104">
        <v>0</v>
      </c>
      <c r="CF698" s="104">
        <v>0</v>
      </c>
      <c r="CG698" s="104">
        <v>0</v>
      </c>
      <c r="CH698" s="130">
        <v>0</v>
      </c>
      <c r="CI698" s="130">
        <v>0</v>
      </c>
      <c r="CJ698" s="104">
        <v>0</v>
      </c>
      <c r="CK698" s="104">
        <v>0</v>
      </c>
      <c r="CL698" s="104">
        <v>0</v>
      </c>
      <c r="CM698" s="104">
        <v>0</v>
      </c>
      <c r="CN698" s="104">
        <v>0</v>
      </c>
      <c r="CO698" s="104">
        <v>0</v>
      </c>
      <c r="CP698" s="104">
        <v>0</v>
      </c>
      <c r="CQ698" s="104">
        <v>0</v>
      </c>
      <c r="CR698" s="104">
        <v>0</v>
      </c>
      <c r="CS698" s="104">
        <v>0</v>
      </c>
      <c r="CT698" s="104">
        <v>0</v>
      </c>
      <c r="CU698" s="104">
        <v>0</v>
      </c>
      <c r="CV698" s="104">
        <v>0</v>
      </c>
      <c r="CW698" s="104">
        <v>0</v>
      </c>
      <c r="CX698" s="104">
        <v>0</v>
      </c>
      <c r="CY698" s="104">
        <v>0</v>
      </c>
      <c r="CZ698" s="104">
        <v>0</v>
      </c>
      <c r="DA698" s="104">
        <v>0</v>
      </c>
      <c r="DB698" s="172" t="s">
        <v>10279</v>
      </c>
      <c r="DD698" s="109"/>
      <c r="DE698" s="95" t="s">
        <v>10280</v>
      </c>
      <c r="DF698" s="95" t="s">
        <v>10281</v>
      </c>
      <c r="DH698" s="97"/>
      <c r="DJ698" s="97"/>
      <c r="DK698" s="99" t="s">
        <v>10144</v>
      </c>
      <c r="DL698" s="104">
        <v>0</v>
      </c>
      <c r="DM698" s="104">
        <v>0</v>
      </c>
      <c r="DN698" s="104">
        <v>0</v>
      </c>
      <c r="DO698" s="104">
        <v>0</v>
      </c>
      <c r="DP698" s="104">
        <v>0</v>
      </c>
      <c r="DQ698" s="104">
        <f t="shared" si="82"/>
        <v>0</v>
      </c>
    </row>
    <row r="699" spans="1:121" x14ac:dyDescent="0.25">
      <c r="S699" s="99" t="s">
        <v>10148</v>
      </c>
      <c r="T699" s="148">
        <v>7</v>
      </c>
      <c r="U699" s="148">
        <v>28</v>
      </c>
      <c r="V699" s="148">
        <v>3</v>
      </c>
      <c r="W699" s="148">
        <v>119</v>
      </c>
      <c r="X699" s="148">
        <v>0</v>
      </c>
      <c r="Y699" s="99">
        <f t="shared" si="81"/>
        <v>157</v>
      </c>
      <c r="DJ699" s="97"/>
      <c r="DK699" s="123" t="s">
        <v>10145</v>
      </c>
      <c r="DL699" s="124">
        <v>0</v>
      </c>
      <c r="DM699" s="124">
        <v>0</v>
      </c>
      <c r="DN699" s="124">
        <v>0</v>
      </c>
      <c r="DO699" s="124">
        <v>1</v>
      </c>
      <c r="DP699" s="124">
        <v>0</v>
      </c>
      <c r="DQ699" s="104">
        <f t="shared" si="82"/>
        <v>1</v>
      </c>
    </row>
    <row r="700" spans="1:121" x14ac:dyDescent="0.25">
      <c r="S700" s="123" t="s">
        <v>10149</v>
      </c>
      <c r="T700" s="147">
        <v>0</v>
      </c>
      <c r="U700" s="147">
        <v>0</v>
      </c>
      <c r="V700" s="147">
        <v>0</v>
      </c>
      <c r="W700" s="147">
        <v>0</v>
      </c>
      <c r="X700" s="147">
        <v>0</v>
      </c>
      <c r="Y700" s="99">
        <f t="shared" si="81"/>
        <v>0</v>
      </c>
      <c r="AP700" s="95" t="s">
        <v>10282</v>
      </c>
      <c r="AT700" s="97">
        <v>650</v>
      </c>
      <c r="AU700" s="97"/>
      <c r="AV700" s="97"/>
      <c r="AW700" s="97"/>
      <c r="AX700" s="97"/>
      <c r="AY700" s="97">
        <v>650</v>
      </c>
      <c r="AZ700" s="97"/>
      <c r="BA700" s="97"/>
      <c r="BB700" s="97"/>
      <c r="BC700" s="97"/>
      <c r="BD700" s="97"/>
      <c r="BE700" s="97">
        <v>650</v>
      </c>
      <c r="BF700" s="97"/>
      <c r="BG700" s="97"/>
      <c r="BH700" s="97"/>
      <c r="BI700" s="97"/>
      <c r="BJ700" s="97"/>
      <c r="BK700" s="97"/>
      <c r="BL700" s="97"/>
      <c r="BM700" s="97">
        <v>650</v>
      </c>
      <c r="BN700" s="97"/>
      <c r="BO700" s="97"/>
      <c r="BP700" s="97"/>
      <c r="BQ700" s="97"/>
      <c r="BR700" s="97">
        <v>650</v>
      </c>
      <c r="BS700" s="161"/>
      <c r="BT700" s="97"/>
      <c r="BU700" s="97"/>
      <c r="BV700" s="97"/>
      <c r="BW700" s="97">
        <v>650</v>
      </c>
      <c r="BX700" s="97"/>
      <c r="BY700" s="97"/>
      <c r="BZ700" s="97"/>
      <c r="CA700" s="97"/>
      <c r="CB700" s="97">
        <v>650</v>
      </c>
      <c r="CC700" s="97"/>
      <c r="CD700" s="97"/>
      <c r="CE700" s="97"/>
      <c r="CF700" s="97"/>
      <c r="CG700" s="97"/>
      <c r="CH700" s="97"/>
      <c r="CI700" s="97"/>
      <c r="CJ700" s="97">
        <v>650</v>
      </c>
      <c r="CK700" s="97"/>
      <c r="CL700" s="97"/>
      <c r="CM700" s="97"/>
      <c r="CN700" s="97"/>
      <c r="CO700" s="97"/>
      <c r="CP700" s="97"/>
      <c r="CQ700" s="97">
        <v>650</v>
      </c>
      <c r="CX700" s="97">
        <v>650</v>
      </c>
      <c r="CY700" s="97"/>
      <c r="DJ700" s="97"/>
      <c r="DK700" s="99" t="s">
        <v>10146</v>
      </c>
      <c r="DL700" s="104">
        <v>0</v>
      </c>
      <c r="DM700" s="104">
        <v>1</v>
      </c>
      <c r="DN700" s="104">
        <v>0</v>
      </c>
      <c r="DO700" s="104">
        <v>2</v>
      </c>
      <c r="DP700" s="104">
        <v>0</v>
      </c>
      <c r="DQ700" s="104">
        <f>SUM(DL700:DO700)</f>
        <v>3</v>
      </c>
    </row>
    <row r="701" spans="1:121" x14ac:dyDescent="0.25">
      <c r="T701" s="172">
        <f>SUM(T691:T699)</f>
        <v>7</v>
      </c>
      <c r="U701" s="172">
        <f>SUM(U691:U699)</f>
        <v>32</v>
      </c>
      <c r="V701" s="172">
        <f>SUM(V691:V699)</f>
        <v>3</v>
      </c>
      <c r="W701" s="172">
        <f>SUM(W691:W699)</f>
        <v>132</v>
      </c>
      <c r="X701" s="172">
        <f>SUM(X691:X699)</f>
        <v>0</v>
      </c>
      <c r="Y701" s="129">
        <f t="shared" si="81"/>
        <v>174</v>
      </c>
      <c r="AP701" s="95" t="s">
        <v>10283</v>
      </c>
      <c r="AQ701" s="114">
        <v>3</v>
      </c>
      <c r="AR701" s="114">
        <v>0</v>
      </c>
      <c r="AS701" s="114">
        <v>1</v>
      </c>
      <c r="AT701" s="114">
        <v>1</v>
      </c>
      <c r="AU701" s="114">
        <v>1</v>
      </c>
      <c r="AV701" s="114">
        <v>0</v>
      </c>
      <c r="AW701" s="114">
        <v>0</v>
      </c>
      <c r="AX701" s="162">
        <v>0</v>
      </c>
      <c r="AY701" s="162">
        <v>0</v>
      </c>
      <c r="AZ701" s="114">
        <v>1</v>
      </c>
      <c r="BA701" s="114">
        <v>2</v>
      </c>
      <c r="BB701" s="114">
        <v>1</v>
      </c>
      <c r="BC701" s="114">
        <v>1</v>
      </c>
      <c r="BD701" s="114">
        <v>0</v>
      </c>
      <c r="BE701" s="114">
        <v>0</v>
      </c>
      <c r="BF701" s="114">
        <v>1</v>
      </c>
      <c r="BG701" s="114">
        <v>0</v>
      </c>
      <c r="BH701" s="114">
        <v>0</v>
      </c>
      <c r="BI701" s="114">
        <v>0</v>
      </c>
      <c r="BJ701" s="114">
        <v>1</v>
      </c>
      <c r="BK701" s="164">
        <v>1</v>
      </c>
      <c r="BL701" s="114">
        <v>0</v>
      </c>
      <c r="BM701" s="163">
        <v>0</v>
      </c>
      <c r="BN701" s="114">
        <v>0</v>
      </c>
      <c r="BO701" s="114">
        <v>0</v>
      </c>
      <c r="BP701" s="114">
        <v>0</v>
      </c>
      <c r="BQ701" s="114">
        <v>0</v>
      </c>
      <c r="BR701" s="97">
        <v>0</v>
      </c>
      <c r="BS701" s="97">
        <v>0</v>
      </c>
      <c r="BT701" s="97">
        <v>0</v>
      </c>
      <c r="BU701" s="97">
        <v>0</v>
      </c>
      <c r="BV701" s="97">
        <v>0</v>
      </c>
      <c r="BW701" s="97">
        <v>0</v>
      </c>
      <c r="BX701" s="97">
        <v>0</v>
      </c>
      <c r="BY701" s="97">
        <v>0</v>
      </c>
      <c r="BZ701" s="97">
        <v>0</v>
      </c>
      <c r="CA701" s="97">
        <v>0</v>
      </c>
      <c r="CB701" s="97">
        <v>0</v>
      </c>
      <c r="CC701" s="97">
        <v>0</v>
      </c>
      <c r="CD701" s="97">
        <v>0</v>
      </c>
      <c r="CE701" s="97">
        <v>0</v>
      </c>
      <c r="CF701" s="97">
        <v>0</v>
      </c>
      <c r="CG701" s="97">
        <v>0</v>
      </c>
      <c r="CH701" s="133">
        <v>0</v>
      </c>
      <c r="CI701" s="133">
        <v>0</v>
      </c>
      <c r="CJ701" s="97">
        <v>0</v>
      </c>
      <c r="CK701" s="97">
        <v>0</v>
      </c>
      <c r="CL701" s="97">
        <v>0</v>
      </c>
      <c r="CM701" s="97">
        <v>0</v>
      </c>
      <c r="CN701" s="97">
        <v>0</v>
      </c>
      <c r="CO701" s="97">
        <v>0</v>
      </c>
      <c r="CP701" s="97">
        <v>0</v>
      </c>
      <c r="CQ701" s="97">
        <v>0</v>
      </c>
      <c r="CR701" s="97">
        <v>0</v>
      </c>
      <c r="CS701" s="97">
        <v>0</v>
      </c>
      <c r="CT701" s="97">
        <v>0</v>
      </c>
      <c r="CU701" s="97">
        <v>0</v>
      </c>
      <c r="CV701" s="97">
        <v>0</v>
      </c>
      <c r="CW701" s="97">
        <v>0</v>
      </c>
      <c r="CX701" s="97">
        <v>0</v>
      </c>
      <c r="CY701" s="97">
        <v>0</v>
      </c>
      <c r="CZ701" s="97">
        <v>0</v>
      </c>
      <c r="DA701" s="97">
        <v>0</v>
      </c>
      <c r="DB701" s="95" t="s">
        <v>10283</v>
      </c>
      <c r="DJ701" s="97"/>
      <c r="DK701" s="123" t="s">
        <v>10147</v>
      </c>
      <c r="DL701" s="124">
        <v>0</v>
      </c>
      <c r="DM701" s="124">
        <v>5</v>
      </c>
      <c r="DN701" s="124">
        <v>2</v>
      </c>
      <c r="DO701" s="124">
        <v>21</v>
      </c>
      <c r="DP701" s="124">
        <v>0</v>
      </c>
      <c r="DQ701" s="104">
        <f>SUM(DL701:DO701)</f>
        <v>28</v>
      </c>
    </row>
    <row r="702" spans="1:121" x14ac:dyDescent="0.25">
      <c r="AP702" s="95" t="s">
        <v>10284</v>
      </c>
      <c r="AQ702" s="114">
        <v>3</v>
      </c>
      <c r="AR702" s="114">
        <v>3</v>
      </c>
      <c r="AS702" s="114">
        <v>1</v>
      </c>
      <c r="AT702" s="114">
        <v>1</v>
      </c>
      <c r="AU702" s="114">
        <v>1</v>
      </c>
      <c r="AV702" s="114">
        <v>0</v>
      </c>
      <c r="AW702" s="114">
        <v>0</v>
      </c>
      <c r="AX702" s="162">
        <v>0</v>
      </c>
      <c r="AY702" s="162">
        <v>1</v>
      </c>
      <c r="AZ702" s="114">
        <v>1</v>
      </c>
      <c r="BA702" s="114">
        <v>0</v>
      </c>
      <c r="BB702" s="114">
        <v>0</v>
      </c>
      <c r="BC702" s="114">
        <v>1</v>
      </c>
      <c r="BD702" s="114">
        <v>0</v>
      </c>
      <c r="BE702" s="114">
        <v>0</v>
      </c>
      <c r="BF702" s="114">
        <v>1</v>
      </c>
      <c r="BG702" s="114">
        <v>0</v>
      </c>
      <c r="BH702" s="114">
        <v>0</v>
      </c>
      <c r="BI702" s="114">
        <v>0</v>
      </c>
      <c r="BJ702" s="114">
        <v>0</v>
      </c>
      <c r="BK702" s="164">
        <v>1</v>
      </c>
      <c r="BL702" s="114">
        <v>0</v>
      </c>
      <c r="BM702" s="163">
        <v>0</v>
      </c>
      <c r="BN702" s="114">
        <v>0</v>
      </c>
      <c r="BO702" s="114">
        <v>0</v>
      </c>
      <c r="BP702" s="114">
        <v>0</v>
      </c>
      <c r="BQ702" s="114">
        <v>0</v>
      </c>
      <c r="BR702" s="97">
        <v>0</v>
      </c>
      <c r="BS702" s="97">
        <v>0</v>
      </c>
      <c r="BT702" s="97">
        <v>0</v>
      </c>
      <c r="BU702" s="97">
        <v>0</v>
      </c>
      <c r="BV702" s="97">
        <v>0</v>
      </c>
      <c r="BW702" s="97">
        <v>0</v>
      </c>
      <c r="BX702" s="97">
        <v>0</v>
      </c>
      <c r="BY702" s="97">
        <v>0</v>
      </c>
      <c r="BZ702" s="97">
        <v>0</v>
      </c>
      <c r="CA702" s="97">
        <v>0</v>
      </c>
      <c r="CB702" s="97">
        <v>0</v>
      </c>
      <c r="CC702" s="97">
        <v>0</v>
      </c>
      <c r="CD702" s="97">
        <v>0</v>
      </c>
      <c r="CE702" s="97">
        <v>0</v>
      </c>
      <c r="CF702" s="97">
        <v>0</v>
      </c>
      <c r="CG702" s="97">
        <v>0</v>
      </c>
      <c r="CH702" s="133">
        <v>0</v>
      </c>
      <c r="CI702" s="133">
        <v>0</v>
      </c>
      <c r="CJ702" s="97">
        <v>0</v>
      </c>
      <c r="CK702" s="97">
        <v>0</v>
      </c>
      <c r="CL702" s="97">
        <v>0</v>
      </c>
      <c r="CM702" s="97">
        <v>0</v>
      </c>
      <c r="CN702" s="97">
        <v>0</v>
      </c>
      <c r="CO702" s="97">
        <v>0</v>
      </c>
      <c r="CP702" s="97">
        <v>0</v>
      </c>
      <c r="CQ702" s="97">
        <v>0</v>
      </c>
      <c r="CR702" s="97">
        <v>0</v>
      </c>
      <c r="CS702" s="97">
        <v>0</v>
      </c>
      <c r="CT702" s="97">
        <v>0</v>
      </c>
      <c r="CU702" s="97">
        <v>0</v>
      </c>
      <c r="CV702" s="97">
        <v>0</v>
      </c>
      <c r="CW702" s="97">
        <v>0</v>
      </c>
      <c r="CX702" s="97">
        <v>0</v>
      </c>
      <c r="CY702" s="97">
        <v>0</v>
      </c>
      <c r="CZ702" s="97">
        <v>0</v>
      </c>
      <c r="DA702" s="97">
        <v>0</v>
      </c>
      <c r="DB702" s="95" t="s">
        <v>10284</v>
      </c>
      <c r="DJ702" s="97"/>
      <c r="DK702" s="99" t="s">
        <v>10148</v>
      </c>
      <c r="DL702" s="104">
        <v>0</v>
      </c>
      <c r="DM702" s="104">
        <v>4</v>
      </c>
      <c r="DN702" s="104">
        <v>2</v>
      </c>
      <c r="DO702" s="104">
        <v>28</v>
      </c>
      <c r="DP702" s="104">
        <v>64</v>
      </c>
      <c r="DQ702" s="104">
        <f>SUM(DL702:DO702)</f>
        <v>34</v>
      </c>
    </row>
    <row r="703" spans="1:121" x14ac:dyDescent="0.25">
      <c r="AP703" s="95" t="s">
        <v>10285</v>
      </c>
      <c r="AQ703" s="114">
        <v>10</v>
      </c>
      <c r="AR703" s="114">
        <v>3</v>
      </c>
      <c r="AS703" s="114">
        <v>5</v>
      </c>
      <c r="AT703" s="114">
        <v>3</v>
      </c>
      <c r="AU703" s="114">
        <v>2</v>
      </c>
      <c r="AV703" s="114">
        <v>0</v>
      </c>
      <c r="AW703" s="114">
        <v>0</v>
      </c>
      <c r="AX703" s="162">
        <v>0</v>
      </c>
      <c r="AY703" s="162">
        <v>1</v>
      </c>
      <c r="AZ703" s="114">
        <v>1</v>
      </c>
      <c r="BA703" s="114">
        <v>0</v>
      </c>
      <c r="BB703" s="114">
        <v>0</v>
      </c>
      <c r="BC703" s="114">
        <v>1</v>
      </c>
      <c r="BD703" s="114">
        <v>0</v>
      </c>
      <c r="BE703" s="114">
        <v>0</v>
      </c>
      <c r="BF703" s="114">
        <v>1</v>
      </c>
      <c r="BG703" s="114">
        <v>0</v>
      </c>
      <c r="BH703" s="114">
        <v>0</v>
      </c>
      <c r="BI703" s="114">
        <v>0</v>
      </c>
      <c r="BJ703" s="114">
        <v>0</v>
      </c>
      <c r="BK703" s="164">
        <v>1</v>
      </c>
      <c r="BL703" s="114">
        <v>0</v>
      </c>
      <c r="BM703" s="163">
        <v>0</v>
      </c>
      <c r="BN703" s="114">
        <v>0</v>
      </c>
      <c r="BO703" s="114">
        <v>0</v>
      </c>
      <c r="BP703" s="114">
        <v>0</v>
      </c>
      <c r="BQ703" s="114">
        <v>0</v>
      </c>
      <c r="BR703" s="97">
        <v>0</v>
      </c>
      <c r="BS703" s="97">
        <v>0</v>
      </c>
      <c r="BT703" s="97">
        <v>0</v>
      </c>
      <c r="BU703" s="97">
        <v>0</v>
      </c>
      <c r="BV703" s="97">
        <v>0</v>
      </c>
      <c r="BW703" s="97">
        <v>0</v>
      </c>
      <c r="BX703" s="97">
        <v>0</v>
      </c>
      <c r="BY703" s="97">
        <v>0</v>
      </c>
      <c r="BZ703" s="97">
        <v>0</v>
      </c>
      <c r="CA703" s="97">
        <v>0</v>
      </c>
      <c r="CB703" s="97">
        <v>0</v>
      </c>
      <c r="CC703" s="97">
        <v>0</v>
      </c>
      <c r="CD703" s="97">
        <v>0</v>
      </c>
      <c r="CE703" s="97">
        <v>0</v>
      </c>
      <c r="CF703" s="97">
        <v>0</v>
      </c>
      <c r="CG703" s="97">
        <v>0</v>
      </c>
      <c r="CH703" s="133">
        <v>0</v>
      </c>
      <c r="CI703" s="133">
        <v>0</v>
      </c>
      <c r="CJ703" s="97">
        <v>0</v>
      </c>
      <c r="CK703" s="97">
        <v>0</v>
      </c>
      <c r="CL703" s="97">
        <v>0</v>
      </c>
      <c r="CM703" s="97">
        <v>0</v>
      </c>
      <c r="CN703" s="97">
        <v>0</v>
      </c>
      <c r="CO703" s="97">
        <v>0</v>
      </c>
      <c r="CP703" s="97">
        <v>0</v>
      </c>
      <c r="CQ703" s="97">
        <v>0</v>
      </c>
      <c r="CR703" s="97">
        <v>0</v>
      </c>
      <c r="CS703" s="97">
        <v>0</v>
      </c>
      <c r="CT703" s="97">
        <v>0</v>
      </c>
      <c r="CU703" s="97">
        <v>0</v>
      </c>
      <c r="CV703" s="97">
        <v>0</v>
      </c>
      <c r="CW703" s="97">
        <v>0</v>
      </c>
      <c r="CX703" s="97">
        <v>0</v>
      </c>
      <c r="CY703" s="97">
        <v>0</v>
      </c>
      <c r="CZ703" s="97">
        <v>0</v>
      </c>
      <c r="DA703" s="97">
        <v>0</v>
      </c>
      <c r="DB703" s="95" t="s">
        <v>10285</v>
      </c>
      <c r="DJ703" s="97"/>
      <c r="DK703" s="123" t="s">
        <v>10149</v>
      </c>
      <c r="DL703" s="124">
        <v>10</v>
      </c>
      <c r="DM703" s="124">
        <v>20</v>
      </c>
      <c r="DN703" s="124">
        <v>7</v>
      </c>
      <c r="DO703" s="124">
        <v>90</v>
      </c>
      <c r="DP703" s="124">
        <v>247</v>
      </c>
      <c r="DQ703" s="104">
        <f>SUM(DL703:DO703)</f>
        <v>127</v>
      </c>
    </row>
    <row r="704" spans="1:121" x14ac:dyDescent="0.25">
      <c r="S704" s="99" t="s">
        <v>10169</v>
      </c>
      <c r="T704" s="99" t="s">
        <v>1914</v>
      </c>
      <c r="U704" s="99" t="s">
        <v>1305</v>
      </c>
      <c r="V704" s="99" t="s">
        <v>1050</v>
      </c>
      <c r="W704" s="99" t="s">
        <v>150</v>
      </c>
      <c r="X704" s="99" t="s">
        <v>417</v>
      </c>
      <c r="Y704" s="99" t="s">
        <v>10170</v>
      </c>
      <c r="AP704" s="95" t="s">
        <v>10286</v>
      </c>
      <c r="AQ704" s="114">
        <v>51</v>
      </c>
      <c r="AR704" s="114">
        <v>46</v>
      </c>
      <c r="AS704" s="114">
        <v>37</v>
      </c>
      <c r="AT704" s="114">
        <v>28</v>
      </c>
      <c r="AU704" s="114">
        <v>23</v>
      </c>
      <c r="AV704" s="114">
        <v>12</v>
      </c>
      <c r="AW704" s="114">
        <v>18</v>
      </c>
      <c r="AX704" s="162">
        <v>8</v>
      </c>
      <c r="AY704" s="162">
        <v>10</v>
      </c>
      <c r="AZ704" s="114">
        <v>4</v>
      </c>
      <c r="BA704" s="114">
        <v>1</v>
      </c>
      <c r="BB704" s="114">
        <v>5</v>
      </c>
      <c r="BC704" s="114">
        <v>3</v>
      </c>
      <c r="BD704" s="114">
        <v>0</v>
      </c>
      <c r="BE704" s="114">
        <v>0</v>
      </c>
      <c r="BF704" s="114">
        <v>2</v>
      </c>
      <c r="BG704" s="114">
        <v>0</v>
      </c>
      <c r="BH704" s="114">
        <v>0</v>
      </c>
      <c r="BI704" s="114">
        <v>0</v>
      </c>
      <c r="BJ704" s="114">
        <v>4</v>
      </c>
      <c r="BK704" s="114">
        <v>1</v>
      </c>
      <c r="BL704" s="164">
        <v>1</v>
      </c>
      <c r="BM704" s="165">
        <v>0</v>
      </c>
      <c r="BN704" s="114">
        <v>0</v>
      </c>
      <c r="BO704" s="114">
        <v>0</v>
      </c>
      <c r="BP704" s="114">
        <v>0</v>
      </c>
      <c r="BQ704" s="114">
        <v>0</v>
      </c>
      <c r="BR704" s="97">
        <v>0</v>
      </c>
      <c r="BS704" s="97">
        <v>0</v>
      </c>
      <c r="BT704" s="97">
        <v>0</v>
      </c>
      <c r="BU704" s="97">
        <v>0</v>
      </c>
      <c r="BV704" s="97">
        <v>0</v>
      </c>
      <c r="BW704" s="97">
        <v>0</v>
      </c>
      <c r="BX704" s="97">
        <v>0</v>
      </c>
      <c r="BY704" s="97">
        <v>0</v>
      </c>
      <c r="BZ704" s="97">
        <v>0</v>
      </c>
      <c r="CA704" s="97">
        <v>0</v>
      </c>
      <c r="CB704" s="97">
        <v>0</v>
      </c>
      <c r="CC704" s="97">
        <v>0</v>
      </c>
      <c r="CD704" s="97">
        <v>0</v>
      </c>
      <c r="CE704" s="97">
        <v>0</v>
      </c>
      <c r="CF704" s="97">
        <v>0</v>
      </c>
      <c r="CG704" s="97">
        <v>0</v>
      </c>
      <c r="CH704" s="133">
        <v>0</v>
      </c>
      <c r="CI704" s="133">
        <v>0</v>
      </c>
      <c r="CJ704" s="97">
        <v>0</v>
      </c>
      <c r="CK704" s="97">
        <v>0</v>
      </c>
      <c r="CL704" s="97">
        <v>0</v>
      </c>
      <c r="CM704" s="97">
        <v>0</v>
      </c>
      <c r="CN704" s="97">
        <v>0</v>
      </c>
      <c r="CO704" s="97">
        <v>0</v>
      </c>
      <c r="CP704" s="97">
        <v>0</v>
      </c>
      <c r="CQ704" s="97">
        <v>0</v>
      </c>
      <c r="CR704" s="97">
        <v>0</v>
      </c>
      <c r="CS704" s="97">
        <v>0</v>
      </c>
      <c r="CT704" s="97">
        <v>0</v>
      </c>
      <c r="CU704" s="97">
        <v>0</v>
      </c>
      <c r="CV704" s="97">
        <v>0</v>
      </c>
      <c r="CW704" s="97">
        <v>0</v>
      </c>
      <c r="CX704" s="97">
        <v>0</v>
      </c>
      <c r="CY704" s="97">
        <v>0</v>
      </c>
      <c r="CZ704" s="97">
        <v>0</v>
      </c>
      <c r="DA704" s="97">
        <v>0</v>
      </c>
      <c r="DB704" s="95" t="s">
        <v>10286</v>
      </c>
      <c r="DD704" s="166" t="s">
        <v>10237</v>
      </c>
      <c r="DJ704" s="97"/>
      <c r="DK704" s="99" t="s">
        <v>10165</v>
      </c>
      <c r="DL704" s="104">
        <v>52</v>
      </c>
      <c r="DM704" s="104">
        <v>79</v>
      </c>
      <c r="DN704" s="104">
        <v>38</v>
      </c>
      <c r="DO704" s="104">
        <v>253</v>
      </c>
      <c r="DP704" s="104">
        <v>830</v>
      </c>
      <c r="DQ704" s="104">
        <f>SUM(DL704:DO704)</f>
        <v>422</v>
      </c>
    </row>
    <row r="705" spans="1:121" x14ac:dyDescent="0.25">
      <c r="S705" s="99" t="s">
        <v>10140</v>
      </c>
      <c r="T705" s="104">
        <v>0</v>
      </c>
      <c r="U705" s="104">
        <v>0</v>
      </c>
      <c r="V705" s="104">
        <v>0</v>
      </c>
      <c r="W705" s="104">
        <v>0</v>
      </c>
      <c r="X705" s="104">
        <v>0</v>
      </c>
      <c r="Y705" s="104">
        <f t="shared" ref="Y705:Y715" si="83">SUM(T705:W705)</f>
        <v>0</v>
      </c>
      <c r="Z705" s="99" t="s">
        <v>10140</v>
      </c>
      <c r="AP705" s="95" t="s">
        <v>10238</v>
      </c>
      <c r="AQ705" s="167">
        <v>43</v>
      </c>
      <c r="AR705" s="167">
        <v>44</v>
      </c>
      <c r="AS705" s="167">
        <v>45</v>
      </c>
      <c r="AT705" s="167">
        <v>46</v>
      </c>
      <c r="AU705" s="167">
        <v>47</v>
      </c>
      <c r="AV705" s="167">
        <v>48</v>
      </c>
      <c r="AW705" s="167">
        <v>49</v>
      </c>
      <c r="AX705" s="167">
        <v>50</v>
      </c>
      <c r="AY705" s="167">
        <v>51</v>
      </c>
      <c r="AZ705" s="167">
        <v>52</v>
      </c>
      <c r="BA705" s="167">
        <v>53</v>
      </c>
      <c r="BB705" s="167">
        <v>54</v>
      </c>
      <c r="BC705" s="167">
        <v>55</v>
      </c>
      <c r="BD705" s="167">
        <v>56</v>
      </c>
      <c r="BE705" s="167">
        <v>57</v>
      </c>
      <c r="BF705" s="167">
        <v>58</v>
      </c>
      <c r="BG705" s="167">
        <v>59</v>
      </c>
      <c r="BH705" s="167">
        <v>60</v>
      </c>
      <c r="BI705" s="167">
        <v>61</v>
      </c>
      <c r="BJ705" s="167">
        <v>62</v>
      </c>
      <c r="BK705" s="167">
        <v>63</v>
      </c>
      <c r="BL705" s="167">
        <v>64</v>
      </c>
      <c r="BM705" s="167">
        <v>65</v>
      </c>
      <c r="BN705" s="167">
        <v>66</v>
      </c>
      <c r="BO705" s="167">
        <v>67</v>
      </c>
      <c r="BP705" s="167">
        <v>68</v>
      </c>
      <c r="BQ705" s="167">
        <v>69</v>
      </c>
      <c r="BR705" s="167">
        <v>70</v>
      </c>
      <c r="BS705" s="167">
        <v>71</v>
      </c>
      <c r="BT705" s="167">
        <v>72</v>
      </c>
      <c r="BU705" s="167">
        <v>73</v>
      </c>
      <c r="BV705" s="167">
        <v>74</v>
      </c>
      <c r="BW705" s="167">
        <v>75</v>
      </c>
      <c r="BX705" s="167">
        <v>76</v>
      </c>
      <c r="BY705" s="167">
        <v>77</v>
      </c>
      <c r="BZ705" s="167">
        <v>78</v>
      </c>
      <c r="CA705" s="167">
        <v>79</v>
      </c>
      <c r="CB705" s="167">
        <v>80</v>
      </c>
      <c r="CC705" s="167">
        <v>81</v>
      </c>
      <c r="CD705" s="167">
        <v>82</v>
      </c>
      <c r="CE705" s="167">
        <v>83</v>
      </c>
      <c r="CF705" s="167">
        <v>84</v>
      </c>
      <c r="CG705" s="167">
        <v>85</v>
      </c>
      <c r="CH705" s="167">
        <v>86</v>
      </c>
      <c r="CI705" s="167" t="s">
        <v>10124</v>
      </c>
      <c r="CJ705" s="167" t="s">
        <v>10121</v>
      </c>
      <c r="CK705" s="167" t="s">
        <v>10125</v>
      </c>
      <c r="CL705" s="167" t="s">
        <v>10122</v>
      </c>
      <c r="CM705" s="167" t="s">
        <v>10126</v>
      </c>
      <c r="CN705" s="167" t="s">
        <v>9398</v>
      </c>
      <c r="CO705" s="167" t="s">
        <v>10127</v>
      </c>
      <c r="CP705" s="167" t="s">
        <v>10123</v>
      </c>
      <c r="CQ705" s="167" t="s">
        <v>9392</v>
      </c>
      <c r="CR705" s="167">
        <v>96</v>
      </c>
      <c r="CS705" s="167" t="s">
        <v>9447</v>
      </c>
      <c r="CT705" s="167" t="s">
        <v>9382</v>
      </c>
      <c r="CU705" s="167">
        <v>99</v>
      </c>
      <c r="CV705" s="167">
        <v>100</v>
      </c>
      <c r="CW705" s="167">
        <v>101</v>
      </c>
      <c r="CX705" s="167">
        <v>102</v>
      </c>
      <c r="CY705" s="167">
        <v>103</v>
      </c>
      <c r="CZ705" s="167">
        <v>104</v>
      </c>
      <c r="DA705" s="167">
        <v>105</v>
      </c>
      <c r="DD705" s="168" t="s">
        <v>10239</v>
      </c>
      <c r="DE705" s="95" t="s">
        <v>10240</v>
      </c>
      <c r="DF705" s="95" t="s">
        <v>10232</v>
      </c>
      <c r="DH705" s="95" t="s">
        <v>10287</v>
      </c>
      <c r="DJ705" s="97"/>
      <c r="DL705" s="97">
        <f>SUM(DL694:DL704)</f>
        <v>62</v>
      </c>
      <c r="DM705" s="97">
        <f>SUM(DM694:DM704)</f>
        <v>109</v>
      </c>
      <c r="DN705" s="97">
        <f>SUM(DN694:DN704)</f>
        <v>49</v>
      </c>
      <c r="DO705" s="97">
        <f>SUM(DO694:DO704)</f>
        <v>395</v>
      </c>
      <c r="DP705" s="97">
        <f>SUM(DP694:DP704)</f>
        <v>1141</v>
      </c>
      <c r="DQ705" s="104">
        <f t="shared" ref="DQ705" si="84">SUM(DL705:DO705)</f>
        <v>615</v>
      </c>
    </row>
    <row r="706" spans="1:121" x14ac:dyDescent="0.25">
      <c r="S706" s="123" t="s">
        <v>10141</v>
      </c>
      <c r="T706" s="124">
        <v>0</v>
      </c>
      <c r="U706" s="124">
        <v>0</v>
      </c>
      <c r="V706" s="124">
        <v>0</v>
      </c>
      <c r="W706" s="124">
        <v>0</v>
      </c>
      <c r="X706" s="124">
        <v>0</v>
      </c>
      <c r="Y706" s="104">
        <f t="shared" si="83"/>
        <v>0</v>
      </c>
      <c r="Z706" s="123" t="s">
        <v>10141</v>
      </c>
      <c r="AP706" s="99" t="s">
        <v>10288</v>
      </c>
      <c r="AQ706" s="169">
        <v>713</v>
      </c>
      <c r="AR706" s="125">
        <v>352</v>
      </c>
      <c r="AS706" s="125">
        <v>266</v>
      </c>
      <c r="AT706" s="125">
        <v>249</v>
      </c>
      <c r="AU706" s="125">
        <v>156</v>
      </c>
      <c r="AV706" s="125">
        <v>84</v>
      </c>
      <c r="AW706" s="125">
        <v>62</v>
      </c>
      <c r="AX706" s="149">
        <v>82</v>
      </c>
      <c r="AY706" s="149">
        <v>42</v>
      </c>
      <c r="AZ706" s="125">
        <v>52</v>
      </c>
      <c r="BA706" s="125">
        <v>37</v>
      </c>
      <c r="BB706" s="125">
        <v>17</v>
      </c>
      <c r="BC706" s="125">
        <v>19</v>
      </c>
      <c r="BD706" s="125">
        <v>37</v>
      </c>
      <c r="BE706" s="125">
        <v>13</v>
      </c>
      <c r="BF706" s="125">
        <v>19</v>
      </c>
      <c r="BG706" s="125">
        <v>16</v>
      </c>
      <c r="BH706" s="104">
        <v>11</v>
      </c>
      <c r="BI706" s="125">
        <v>3</v>
      </c>
      <c r="BJ706" s="125">
        <v>6</v>
      </c>
      <c r="BK706" s="125">
        <v>2</v>
      </c>
      <c r="BL706" s="125">
        <v>3</v>
      </c>
      <c r="BM706" s="125">
        <v>5</v>
      </c>
      <c r="BN706" s="125">
        <v>3</v>
      </c>
      <c r="BO706" s="125">
        <v>0</v>
      </c>
      <c r="BP706" s="125">
        <v>0</v>
      </c>
      <c r="BQ706" s="125">
        <v>0</v>
      </c>
      <c r="BR706" s="104">
        <v>1</v>
      </c>
      <c r="BS706" s="104">
        <v>2</v>
      </c>
      <c r="BT706" s="104">
        <v>1</v>
      </c>
      <c r="BU706" s="104">
        <v>1</v>
      </c>
      <c r="BV706" s="104">
        <v>1</v>
      </c>
      <c r="BW706" s="182" t="s">
        <v>8937</v>
      </c>
      <c r="BX706" s="104">
        <v>1</v>
      </c>
      <c r="BY706" s="104">
        <v>1</v>
      </c>
      <c r="BZ706" s="104">
        <v>1</v>
      </c>
      <c r="CA706" s="104">
        <v>0</v>
      </c>
      <c r="CB706" s="104">
        <v>0</v>
      </c>
      <c r="CC706" s="104">
        <v>0</v>
      </c>
      <c r="CD706" s="104">
        <v>0</v>
      </c>
      <c r="CE706" s="104">
        <v>4</v>
      </c>
      <c r="CF706" s="104">
        <v>0</v>
      </c>
      <c r="CG706" s="104">
        <v>0</v>
      </c>
      <c r="CH706" s="130">
        <v>0</v>
      </c>
      <c r="CI706" s="130">
        <v>0</v>
      </c>
      <c r="CJ706" s="104">
        <v>1</v>
      </c>
      <c r="CK706" s="104">
        <v>0</v>
      </c>
      <c r="CL706" s="104">
        <v>0</v>
      </c>
      <c r="CM706" s="104">
        <v>0</v>
      </c>
      <c r="CN706" s="104">
        <v>0</v>
      </c>
      <c r="CO706" s="104">
        <v>0</v>
      </c>
      <c r="CP706" s="104">
        <v>0</v>
      </c>
      <c r="CQ706" s="104">
        <v>0</v>
      </c>
      <c r="CR706" s="173">
        <v>1</v>
      </c>
      <c r="CS706" s="104">
        <v>0</v>
      </c>
      <c r="CT706" s="104">
        <v>0</v>
      </c>
      <c r="CU706" s="104">
        <v>0</v>
      </c>
      <c r="CV706" s="104">
        <v>0</v>
      </c>
      <c r="CW706" s="104">
        <v>0</v>
      </c>
      <c r="CX706" s="104">
        <v>0</v>
      </c>
      <c r="CY706" s="104">
        <v>0</v>
      </c>
      <c r="CZ706" s="104">
        <v>0</v>
      </c>
      <c r="DA706" s="104">
        <v>0</v>
      </c>
      <c r="DB706" s="95" t="s">
        <v>10288</v>
      </c>
      <c r="DD706" s="183" t="s">
        <v>10245</v>
      </c>
      <c r="DE706" s="95" t="s">
        <v>10244</v>
      </c>
      <c r="DF706" s="184" t="s">
        <v>10245</v>
      </c>
      <c r="DH706" s="97">
        <v>0</v>
      </c>
      <c r="DI706" s="97"/>
      <c r="DJ706" s="97"/>
      <c r="DL706" s="97"/>
      <c r="DM706" s="97"/>
      <c r="DN706" s="97"/>
      <c r="DO706" s="97"/>
      <c r="DP706" s="97"/>
      <c r="DQ706" s="97"/>
    </row>
    <row r="707" spans="1:121" x14ac:dyDescent="0.25">
      <c r="S707" s="99" t="s">
        <v>10142</v>
      </c>
      <c r="T707" s="104">
        <v>0</v>
      </c>
      <c r="U707" s="104">
        <v>0</v>
      </c>
      <c r="V707" s="104">
        <v>0</v>
      </c>
      <c r="W707" s="104">
        <v>0</v>
      </c>
      <c r="X707" s="104">
        <v>0</v>
      </c>
      <c r="Y707" s="104">
        <f t="shared" si="83"/>
        <v>0</v>
      </c>
      <c r="Z707" s="99" t="s">
        <v>10142</v>
      </c>
      <c r="AP707" s="99" t="s">
        <v>10289</v>
      </c>
      <c r="AQ707" s="125">
        <v>1</v>
      </c>
      <c r="AR707" s="125">
        <v>28</v>
      </c>
      <c r="AS707" s="125">
        <v>72</v>
      </c>
      <c r="AT707" s="125">
        <v>273</v>
      </c>
      <c r="AU707" s="169">
        <v>355</v>
      </c>
      <c r="AV707" s="125">
        <v>161</v>
      </c>
      <c r="AW707" s="125">
        <v>145</v>
      </c>
      <c r="AX707" s="149">
        <v>92</v>
      </c>
      <c r="AY707" s="149">
        <v>72</v>
      </c>
      <c r="AZ707" s="125">
        <v>60</v>
      </c>
      <c r="BA707" s="125">
        <v>43</v>
      </c>
      <c r="BB707" s="125">
        <v>40</v>
      </c>
      <c r="BC707" s="125">
        <v>31</v>
      </c>
      <c r="BD707" s="125">
        <v>39</v>
      </c>
      <c r="BE707" s="125">
        <v>28</v>
      </c>
      <c r="BF707" s="125">
        <v>32</v>
      </c>
      <c r="BG707" s="125">
        <v>17</v>
      </c>
      <c r="BH707" s="104">
        <v>29</v>
      </c>
      <c r="BI707" s="125">
        <v>10</v>
      </c>
      <c r="BJ707" s="125">
        <v>15</v>
      </c>
      <c r="BK707" s="125">
        <v>6</v>
      </c>
      <c r="BL707" s="125">
        <v>14</v>
      </c>
      <c r="BM707" s="125">
        <v>7</v>
      </c>
      <c r="BN707" s="125">
        <v>4</v>
      </c>
      <c r="BO707" s="125">
        <v>1</v>
      </c>
      <c r="BP707" s="125">
        <v>0</v>
      </c>
      <c r="BQ707" s="125">
        <v>0</v>
      </c>
      <c r="BR707" s="104">
        <v>5</v>
      </c>
      <c r="BS707" s="104">
        <v>1</v>
      </c>
      <c r="BT707" s="104">
        <v>1</v>
      </c>
      <c r="BU707" s="104">
        <v>2</v>
      </c>
      <c r="BV707" s="104">
        <v>3</v>
      </c>
      <c r="BW707" s="182" t="s">
        <v>54</v>
      </c>
      <c r="BX707" s="104">
        <v>1</v>
      </c>
      <c r="BY707" s="104">
        <v>0</v>
      </c>
      <c r="BZ707" s="104">
        <v>0</v>
      </c>
      <c r="CA707" s="104">
        <v>0</v>
      </c>
      <c r="CB707" s="104">
        <v>0</v>
      </c>
      <c r="CC707" s="104">
        <v>0</v>
      </c>
      <c r="CD707" s="104">
        <v>0</v>
      </c>
      <c r="CE707" s="173">
        <v>5</v>
      </c>
      <c r="CF707" s="104">
        <v>0</v>
      </c>
      <c r="CG707" s="104">
        <v>0</v>
      </c>
      <c r="CH707" s="130">
        <v>0</v>
      </c>
      <c r="CI707" s="130">
        <v>0</v>
      </c>
      <c r="CJ707" s="104">
        <v>0</v>
      </c>
      <c r="CK707" s="104">
        <v>0</v>
      </c>
      <c r="CL707" s="104">
        <v>0</v>
      </c>
      <c r="CM707" s="104">
        <v>0</v>
      </c>
      <c r="CN707" s="104">
        <v>0</v>
      </c>
      <c r="CO707" s="104">
        <v>0</v>
      </c>
      <c r="CP707" s="104">
        <v>0</v>
      </c>
      <c r="CQ707" s="104">
        <v>0</v>
      </c>
      <c r="CR707" s="104">
        <v>0</v>
      </c>
      <c r="CS707" s="104">
        <v>0</v>
      </c>
      <c r="CT707" s="104">
        <v>0</v>
      </c>
      <c r="CU707" s="104">
        <v>0</v>
      </c>
      <c r="CV707" s="104">
        <v>0</v>
      </c>
      <c r="CW707" s="104">
        <v>0</v>
      </c>
      <c r="CX707" s="104">
        <v>0</v>
      </c>
      <c r="CY707" s="104">
        <v>0</v>
      </c>
      <c r="CZ707" s="104">
        <v>0</v>
      </c>
      <c r="DA707" s="104">
        <v>0</v>
      </c>
      <c r="DB707" s="95" t="s">
        <v>10289</v>
      </c>
      <c r="DD707" s="183" t="s">
        <v>10243</v>
      </c>
      <c r="DE707" s="95" t="s">
        <v>10248</v>
      </c>
      <c r="DF707" s="184" t="s">
        <v>10243</v>
      </c>
      <c r="DH707" s="97">
        <v>0</v>
      </c>
      <c r="DJ707" s="97"/>
      <c r="DL707" s="97"/>
      <c r="DM707" s="97"/>
      <c r="DN707" s="97"/>
      <c r="DO707" s="97"/>
      <c r="DP707" s="97"/>
      <c r="DQ707" s="97"/>
    </row>
    <row r="708" spans="1:121" x14ac:dyDescent="0.25">
      <c r="S708" s="123" t="s">
        <v>10143</v>
      </c>
      <c r="T708" s="124">
        <v>0</v>
      </c>
      <c r="U708" s="124">
        <v>0</v>
      </c>
      <c r="V708" s="124">
        <v>0</v>
      </c>
      <c r="W708" s="124">
        <v>0</v>
      </c>
      <c r="X708" s="124">
        <v>0</v>
      </c>
      <c r="Y708" s="104">
        <f t="shared" si="83"/>
        <v>0</v>
      </c>
      <c r="Z708" s="123" t="s">
        <v>10143</v>
      </c>
      <c r="AP708" s="99" t="s">
        <v>10290</v>
      </c>
      <c r="AQ708" s="125">
        <v>0</v>
      </c>
      <c r="AR708" s="125">
        <v>0</v>
      </c>
      <c r="AS708" s="125">
        <v>0</v>
      </c>
      <c r="AT708" s="125">
        <v>0</v>
      </c>
      <c r="AU708" s="125">
        <v>2</v>
      </c>
      <c r="AV708" s="125">
        <v>15</v>
      </c>
      <c r="AW708" s="125">
        <v>39</v>
      </c>
      <c r="AX708" s="149">
        <v>174</v>
      </c>
      <c r="AY708" s="149">
        <v>257</v>
      </c>
      <c r="AZ708" s="169">
        <v>409</v>
      </c>
      <c r="BA708" s="125">
        <v>233</v>
      </c>
      <c r="BB708" s="125">
        <v>203</v>
      </c>
      <c r="BC708" s="125">
        <v>114</v>
      </c>
      <c r="BD708" s="125">
        <v>154</v>
      </c>
      <c r="BE708" s="125">
        <v>112</v>
      </c>
      <c r="BF708" s="125">
        <v>124</v>
      </c>
      <c r="BG708" s="125">
        <v>60</v>
      </c>
      <c r="BH708" s="104">
        <v>87</v>
      </c>
      <c r="BI708" s="125">
        <v>39</v>
      </c>
      <c r="BJ708" s="125">
        <v>57</v>
      </c>
      <c r="BK708" s="125">
        <v>29</v>
      </c>
      <c r="BL708" s="125">
        <v>50</v>
      </c>
      <c r="BM708" s="125">
        <v>34</v>
      </c>
      <c r="BN708" s="125">
        <v>35</v>
      </c>
      <c r="BO708" s="125">
        <v>18</v>
      </c>
      <c r="BP708" s="125">
        <v>21</v>
      </c>
      <c r="BQ708" s="125">
        <v>18</v>
      </c>
      <c r="BR708" s="104">
        <v>25</v>
      </c>
      <c r="BS708" s="104">
        <v>6</v>
      </c>
      <c r="BT708" s="104">
        <v>3</v>
      </c>
      <c r="BU708" s="104">
        <v>5</v>
      </c>
      <c r="BV708" s="104">
        <v>6</v>
      </c>
      <c r="BW708" s="182" t="s">
        <v>8937</v>
      </c>
      <c r="BX708" s="104">
        <v>2</v>
      </c>
      <c r="BY708" s="104">
        <v>2</v>
      </c>
      <c r="BZ708" s="104">
        <v>0</v>
      </c>
      <c r="CA708" s="104">
        <v>2</v>
      </c>
      <c r="CB708" s="104">
        <v>5</v>
      </c>
      <c r="CC708" s="104">
        <v>1</v>
      </c>
      <c r="CD708" s="104">
        <v>0</v>
      </c>
      <c r="CE708" s="104">
        <v>4</v>
      </c>
      <c r="CF708" s="104">
        <v>0</v>
      </c>
      <c r="CG708" s="104">
        <v>0</v>
      </c>
      <c r="CH708" s="130">
        <v>0</v>
      </c>
      <c r="CI708" s="130">
        <v>0</v>
      </c>
      <c r="CJ708" s="104">
        <v>0</v>
      </c>
      <c r="CK708" s="104">
        <v>0</v>
      </c>
      <c r="CL708" s="104">
        <v>0</v>
      </c>
      <c r="CM708" s="104">
        <v>5</v>
      </c>
      <c r="CN708" s="104">
        <v>1</v>
      </c>
      <c r="CO708" s="104">
        <v>1</v>
      </c>
      <c r="CP708" s="104">
        <v>1</v>
      </c>
      <c r="CQ708" s="104">
        <v>0</v>
      </c>
      <c r="CR708" s="104">
        <v>0</v>
      </c>
      <c r="CS708" s="173">
        <v>1</v>
      </c>
      <c r="CT708" s="104">
        <v>0</v>
      </c>
      <c r="CU708" s="104">
        <v>0</v>
      </c>
      <c r="CV708" s="104">
        <v>0</v>
      </c>
      <c r="CW708" s="104">
        <v>0</v>
      </c>
      <c r="CX708" s="104">
        <v>0</v>
      </c>
      <c r="CY708" s="104">
        <v>0</v>
      </c>
      <c r="CZ708" s="104">
        <v>0</v>
      </c>
      <c r="DA708" s="104">
        <v>0</v>
      </c>
      <c r="DB708" s="95" t="s">
        <v>10290</v>
      </c>
      <c r="DD708" s="183" t="s">
        <v>10252</v>
      </c>
      <c r="DE708" s="95" t="s">
        <v>10251</v>
      </c>
      <c r="DF708" s="184" t="s">
        <v>10252</v>
      </c>
      <c r="DG708" s="95" t="s">
        <v>10253</v>
      </c>
      <c r="DH708" s="97">
        <v>0</v>
      </c>
      <c r="DJ708" s="97"/>
      <c r="DK708" s="97"/>
      <c r="DL708" s="97"/>
      <c r="DM708" s="97"/>
      <c r="DN708" s="97"/>
      <c r="DO708" s="97"/>
    </row>
    <row r="709" spans="1:121" x14ac:dyDescent="0.25">
      <c r="S709" s="99" t="s">
        <v>10144</v>
      </c>
      <c r="T709" s="104">
        <v>0</v>
      </c>
      <c r="U709" s="104">
        <v>1</v>
      </c>
      <c r="V709" s="104">
        <v>0</v>
      </c>
      <c r="W709" s="104">
        <v>0</v>
      </c>
      <c r="X709" s="104">
        <v>0</v>
      </c>
      <c r="Y709" s="104">
        <f t="shared" si="83"/>
        <v>1</v>
      </c>
      <c r="Z709" s="99" t="s">
        <v>10144</v>
      </c>
      <c r="AP709" s="129" t="s">
        <v>10291</v>
      </c>
      <c r="AQ709" s="125">
        <v>0</v>
      </c>
      <c r="AR709" s="125">
        <v>0</v>
      </c>
      <c r="AS709" s="125">
        <v>0</v>
      </c>
      <c r="AT709" s="125">
        <v>0</v>
      </c>
      <c r="AU709" s="125">
        <v>0</v>
      </c>
      <c r="AV709" s="125">
        <v>0</v>
      </c>
      <c r="AW709" s="125">
        <v>0</v>
      </c>
      <c r="AX709" s="125">
        <v>0</v>
      </c>
      <c r="AY709" s="125">
        <v>0</v>
      </c>
      <c r="AZ709" s="125">
        <v>1</v>
      </c>
      <c r="BA709" s="125">
        <v>7</v>
      </c>
      <c r="BB709" s="125">
        <v>40</v>
      </c>
      <c r="BC709" s="125">
        <v>42</v>
      </c>
      <c r="BD709" s="125">
        <v>161</v>
      </c>
      <c r="BE709" s="125">
        <v>182</v>
      </c>
      <c r="BF709" s="169">
        <v>349</v>
      </c>
      <c r="BG709" s="125">
        <v>202</v>
      </c>
      <c r="BH709" s="130">
        <v>211</v>
      </c>
      <c r="BI709" s="125">
        <v>120</v>
      </c>
      <c r="BJ709" s="125">
        <v>162</v>
      </c>
      <c r="BK709" s="125">
        <v>71</v>
      </c>
      <c r="BL709" s="125">
        <v>109</v>
      </c>
      <c r="BM709" s="125">
        <v>69</v>
      </c>
      <c r="BN709" s="125">
        <v>64</v>
      </c>
      <c r="BO709" s="125">
        <v>30</v>
      </c>
      <c r="BP709" s="125">
        <v>38</v>
      </c>
      <c r="BQ709" s="125">
        <v>21</v>
      </c>
      <c r="BR709" s="130">
        <v>59</v>
      </c>
      <c r="BS709" s="130">
        <v>18</v>
      </c>
      <c r="BT709" s="130">
        <v>8</v>
      </c>
      <c r="BU709" s="130">
        <v>7</v>
      </c>
      <c r="BV709" s="130">
        <v>6</v>
      </c>
      <c r="BW709" s="130">
        <v>3</v>
      </c>
      <c r="BX709" s="130">
        <v>1</v>
      </c>
      <c r="BY709" s="130">
        <v>2</v>
      </c>
      <c r="BZ709" s="130">
        <v>5</v>
      </c>
      <c r="CA709" s="130">
        <v>4</v>
      </c>
      <c r="CB709" s="104">
        <v>4</v>
      </c>
      <c r="CC709" s="104">
        <v>0</v>
      </c>
      <c r="CD709" s="104">
        <v>0</v>
      </c>
      <c r="CE709" s="173">
        <v>4</v>
      </c>
      <c r="CF709" s="104">
        <v>0</v>
      </c>
      <c r="CG709" s="104">
        <v>0</v>
      </c>
      <c r="CH709" s="130">
        <v>0</v>
      </c>
      <c r="CI709" s="130">
        <v>0</v>
      </c>
      <c r="CJ709" s="104">
        <v>0</v>
      </c>
      <c r="CK709" s="104">
        <v>0</v>
      </c>
      <c r="CL709" s="104">
        <v>0</v>
      </c>
      <c r="CM709" s="104">
        <v>0</v>
      </c>
      <c r="CN709" s="104">
        <v>0</v>
      </c>
      <c r="CO709" s="104">
        <v>0</v>
      </c>
      <c r="CP709" s="104">
        <v>0</v>
      </c>
      <c r="CQ709" s="104">
        <v>0</v>
      </c>
      <c r="CR709" s="104">
        <v>0</v>
      </c>
      <c r="CS709" s="104">
        <v>0</v>
      </c>
      <c r="CT709" s="104">
        <v>0</v>
      </c>
      <c r="CU709" s="104">
        <v>0</v>
      </c>
      <c r="CV709" s="104">
        <v>0</v>
      </c>
      <c r="CW709" s="104">
        <v>0</v>
      </c>
      <c r="CX709" s="104">
        <v>0</v>
      </c>
      <c r="CY709" s="104">
        <v>0</v>
      </c>
      <c r="CZ709" s="104">
        <v>0</v>
      </c>
      <c r="DA709" s="104">
        <v>0</v>
      </c>
      <c r="DB709" s="172" t="s">
        <v>10291</v>
      </c>
      <c r="DD709" s="183" t="s">
        <v>10292</v>
      </c>
      <c r="DE709" s="95" t="s">
        <v>10250</v>
      </c>
      <c r="DF709" s="184" t="s">
        <v>10256</v>
      </c>
      <c r="DH709" s="97">
        <v>-1</v>
      </c>
      <c r="DJ709" s="97"/>
      <c r="DK709" s="97"/>
      <c r="DL709" s="97"/>
      <c r="DM709" s="97"/>
      <c r="DN709" s="97"/>
      <c r="DO709" s="97"/>
    </row>
    <row r="710" spans="1:121" x14ac:dyDescent="0.25">
      <c r="S710" s="123" t="s">
        <v>10145</v>
      </c>
      <c r="T710" s="124">
        <v>0</v>
      </c>
      <c r="U710" s="124">
        <v>0</v>
      </c>
      <c r="V710" s="124">
        <v>0</v>
      </c>
      <c r="W710" s="124">
        <v>4</v>
      </c>
      <c r="X710" s="124">
        <v>0</v>
      </c>
      <c r="Y710" s="104">
        <f t="shared" si="83"/>
        <v>4</v>
      </c>
      <c r="Z710" s="123" t="s">
        <v>10145</v>
      </c>
      <c r="AP710" s="129" t="s">
        <v>10293</v>
      </c>
      <c r="AQ710" s="125">
        <v>0</v>
      </c>
      <c r="AR710" s="125">
        <v>0</v>
      </c>
      <c r="AS710" s="125">
        <v>0</v>
      </c>
      <c r="AT710" s="125">
        <v>0</v>
      </c>
      <c r="AU710" s="125">
        <v>0</v>
      </c>
      <c r="AV710" s="125">
        <v>0</v>
      </c>
      <c r="AW710" s="125">
        <v>0</v>
      </c>
      <c r="AX710" s="125">
        <v>0</v>
      </c>
      <c r="AY710" s="125">
        <v>0</v>
      </c>
      <c r="AZ710" s="125">
        <v>0</v>
      </c>
      <c r="BA710" s="125">
        <v>0</v>
      </c>
      <c r="BB710" s="125">
        <v>0</v>
      </c>
      <c r="BC710" s="125">
        <v>0</v>
      </c>
      <c r="BD710" s="125">
        <v>0</v>
      </c>
      <c r="BE710" s="125">
        <v>0</v>
      </c>
      <c r="BF710" s="125">
        <v>0</v>
      </c>
      <c r="BG710" s="125">
        <v>0</v>
      </c>
      <c r="BH710" s="130">
        <v>61</v>
      </c>
      <c r="BI710" s="125">
        <v>57</v>
      </c>
      <c r="BJ710" s="125">
        <v>152</v>
      </c>
      <c r="BK710" s="125">
        <v>72</v>
      </c>
      <c r="BL710" s="125">
        <v>204</v>
      </c>
      <c r="BM710" s="125">
        <v>229</v>
      </c>
      <c r="BN710" s="169">
        <v>320</v>
      </c>
      <c r="BO710" s="125">
        <v>186</v>
      </c>
      <c r="BP710" s="125">
        <v>291</v>
      </c>
      <c r="BQ710" s="125">
        <v>114</v>
      </c>
      <c r="BR710" s="130">
        <v>126</v>
      </c>
      <c r="BS710" s="130">
        <v>56</v>
      </c>
      <c r="BT710" s="130">
        <v>57</v>
      </c>
      <c r="BU710" s="130">
        <v>34</v>
      </c>
      <c r="BV710" s="130">
        <v>40</v>
      </c>
      <c r="BW710" s="130">
        <v>25</v>
      </c>
      <c r="BX710" s="130">
        <v>23</v>
      </c>
      <c r="BY710" s="104">
        <v>21</v>
      </c>
      <c r="BZ710" s="104">
        <v>7</v>
      </c>
      <c r="CA710" s="104">
        <v>4</v>
      </c>
      <c r="CB710" s="104">
        <v>8</v>
      </c>
      <c r="CC710" s="104">
        <v>3</v>
      </c>
      <c r="CD710" s="104">
        <v>4</v>
      </c>
      <c r="CE710" s="104">
        <v>7</v>
      </c>
      <c r="CF710" s="104">
        <v>0</v>
      </c>
      <c r="CG710" s="104">
        <v>0</v>
      </c>
      <c r="CH710" s="130">
        <v>1</v>
      </c>
      <c r="CI710" s="130">
        <v>0</v>
      </c>
      <c r="CJ710" s="104">
        <v>2</v>
      </c>
      <c r="CK710" s="104">
        <v>1</v>
      </c>
      <c r="CL710" s="104">
        <v>1</v>
      </c>
      <c r="CM710" s="104">
        <v>0</v>
      </c>
      <c r="CN710" s="104">
        <v>2</v>
      </c>
      <c r="CO710" s="104">
        <v>0</v>
      </c>
      <c r="CP710" s="104">
        <v>0</v>
      </c>
      <c r="CQ710" s="104">
        <v>0</v>
      </c>
      <c r="CR710" s="104">
        <v>0</v>
      </c>
      <c r="CS710" s="104">
        <v>0</v>
      </c>
      <c r="CT710" s="104">
        <v>0</v>
      </c>
      <c r="CU710" s="173">
        <v>1</v>
      </c>
      <c r="CV710" s="104">
        <v>0</v>
      </c>
      <c r="CW710" s="104">
        <v>0</v>
      </c>
      <c r="CX710" s="104">
        <v>0</v>
      </c>
      <c r="CY710" s="104">
        <v>0</v>
      </c>
      <c r="CZ710" s="104">
        <v>0</v>
      </c>
      <c r="DA710" s="104">
        <v>0</v>
      </c>
      <c r="DB710" s="172" t="s">
        <v>10293</v>
      </c>
      <c r="DD710" s="183" t="s">
        <v>10294</v>
      </c>
      <c r="DE710" s="95" t="s">
        <v>10260</v>
      </c>
      <c r="DF710" s="184" t="s">
        <v>10261</v>
      </c>
      <c r="DH710" s="97">
        <v>-1</v>
      </c>
      <c r="DJ710" s="97"/>
      <c r="DK710" s="97"/>
      <c r="DL710" s="97"/>
      <c r="DM710" s="97"/>
      <c r="DN710" s="97"/>
      <c r="DO710" s="97"/>
    </row>
    <row r="711" spans="1:121" x14ac:dyDescent="0.25">
      <c r="S711" s="99" t="s">
        <v>10146</v>
      </c>
      <c r="T711" s="104">
        <v>0</v>
      </c>
      <c r="U711" s="104">
        <v>2</v>
      </c>
      <c r="V711" s="104">
        <v>0</v>
      </c>
      <c r="W711" s="104">
        <v>5</v>
      </c>
      <c r="X711" s="104">
        <v>26</v>
      </c>
      <c r="Y711" s="104">
        <f t="shared" si="83"/>
        <v>7</v>
      </c>
      <c r="Z711" s="99" t="s">
        <v>10146</v>
      </c>
      <c r="AP711" s="174" t="s">
        <v>10295</v>
      </c>
      <c r="AQ711" s="175">
        <v>0</v>
      </c>
      <c r="AR711" s="175">
        <v>0</v>
      </c>
      <c r="AS711" s="175">
        <v>0</v>
      </c>
      <c r="AT711" s="175">
        <v>0</v>
      </c>
      <c r="AU711" s="175">
        <v>0</v>
      </c>
      <c r="AV711" s="175">
        <v>0</v>
      </c>
      <c r="AW711" s="175">
        <v>0</v>
      </c>
      <c r="AX711" s="175">
        <v>0</v>
      </c>
      <c r="AY711" s="175">
        <v>0</v>
      </c>
      <c r="AZ711" s="175">
        <v>0</v>
      </c>
      <c r="BA711" s="175">
        <v>0</v>
      </c>
      <c r="BB711" s="175">
        <v>0</v>
      </c>
      <c r="BC711" s="175">
        <v>0</v>
      </c>
      <c r="BD711" s="175">
        <v>0</v>
      </c>
      <c r="BE711" s="175">
        <v>0</v>
      </c>
      <c r="BF711" s="175">
        <v>0</v>
      </c>
      <c r="BG711" s="175">
        <v>0</v>
      </c>
      <c r="BH711" s="175">
        <v>0</v>
      </c>
      <c r="BI711" s="175">
        <v>0</v>
      </c>
      <c r="BJ711" s="175">
        <v>0</v>
      </c>
      <c r="BK711" s="175">
        <v>0</v>
      </c>
      <c r="BL711" s="175">
        <v>0</v>
      </c>
      <c r="BM711" s="175">
        <v>0</v>
      </c>
      <c r="BN711" s="175">
        <v>4</v>
      </c>
      <c r="BO711" s="175">
        <v>1</v>
      </c>
      <c r="BP711" s="175">
        <v>40</v>
      </c>
      <c r="BQ711" s="175">
        <v>50</v>
      </c>
      <c r="BR711" s="176">
        <v>364</v>
      </c>
      <c r="BS711" s="176">
        <v>319</v>
      </c>
      <c r="BT711" s="185">
        <v>559</v>
      </c>
      <c r="BU711" s="176">
        <v>390</v>
      </c>
      <c r="BV711" s="176">
        <v>319</v>
      </c>
      <c r="BW711" s="176">
        <v>190</v>
      </c>
      <c r="BX711" s="176">
        <v>187</v>
      </c>
      <c r="BY711" s="124">
        <v>94</v>
      </c>
      <c r="BZ711" s="124">
        <v>76</v>
      </c>
      <c r="CA711" s="124">
        <v>54</v>
      </c>
      <c r="CB711" s="124">
        <v>56</v>
      </c>
      <c r="CC711" s="124">
        <v>22</v>
      </c>
      <c r="CD711" s="124">
        <v>28</v>
      </c>
      <c r="CE711" s="124">
        <v>27</v>
      </c>
      <c r="CF711" s="124">
        <v>28</v>
      </c>
      <c r="CG711" s="124">
        <v>13</v>
      </c>
      <c r="CH711" s="176">
        <v>12</v>
      </c>
      <c r="CI711" s="176">
        <v>6</v>
      </c>
      <c r="CJ711" s="124">
        <v>6</v>
      </c>
      <c r="CK711" s="124">
        <v>5</v>
      </c>
      <c r="CL711" s="124">
        <v>4</v>
      </c>
      <c r="CM711" s="124">
        <v>3</v>
      </c>
      <c r="CN711" s="124">
        <v>2</v>
      </c>
      <c r="CO711" s="124">
        <v>3</v>
      </c>
      <c r="CP711" s="124">
        <v>0</v>
      </c>
      <c r="CQ711" s="124">
        <v>0</v>
      </c>
      <c r="CR711" s="124">
        <v>1</v>
      </c>
      <c r="CS711" s="124">
        <v>2</v>
      </c>
      <c r="CT711" s="124">
        <v>0</v>
      </c>
      <c r="CU711" s="124">
        <v>1</v>
      </c>
      <c r="CV711" s="124">
        <v>1</v>
      </c>
      <c r="CW711" s="124">
        <v>0</v>
      </c>
      <c r="CX711" s="124">
        <v>0</v>
      </c>
      <c r="CY711" s="124">
        <v>0</v>
      </c>
      <c r="CZ711" s="124">
        <v>0</v>
      </c>
      <c r="DA711" s="124">
        <v>1</v>
      </c>
      <c r="DB711" s="172" t="s">
        <v>10295</v>
      </c>
      <c r="DD711" s="183" t="s">
        <v>10296</v>
      </c>
      <c r="DE711" s="95" t="s">
        <v>10264</v>
      </c>
      <c r="DF711" s="184" t="s">
        <v>10265</v>
      </c>
      <c r="DG711" s="95" t="s">
        <v>10266</v>
      </c>
      <c r="DH711" s="97">
        <v>1</v>
      </c>
    </row>
    <row r="712" spans="1:121" x14ac:dyDescent="0.25">
      <c r="S712" s="123" t="s">
        <v>10147</v>
      </c>
      <c r="T712" s="124">
        <v>7</v>
      </c>
      <c r="U712" s="124">
        <v>38</v>
      </c>
      <c r="V712" s="124">
        <v>4</v>
      </c>
      <c r="W712" s="124">
        <v>125</v>
      </c>
      <c r="X712" s="124">
        <v>189</v>
      </c>
      <c r="Y712" s="104">
        <f t="shared" si="83"/>
        <v>174</v>
      </c>
      <c r="Z712" s="123" t="s">
        <v>10147</v>
      </c>
      <c r="AP712" s="174" t="s">
        <v>10297</v>
      </c>
      <c r="AQ712" s="175">
        <v>0</v>
      </c>
      <c r="AR712" s="175">
        <v>0</v>
      </c>
      <c r="AS712" s="175">
        <v>0</v>
      </c>
      <c r="AT712" s="175">
        <v>0</v>
      </c>
      <c r="AU712" s="175">
        <v>0</v>
      </c>
      <c r="AV712" s="175">
        <v>0</v>
      </c>
      <c r="AW712" s="175">
        <v>0</v>
      </c>
      <c r="AX712" s="175">
        <v>0</v>
      </c>
      <c r="AY712" s="175">
        <v>0</v>
      </c>
      <c r="AZ712" s="175">
        <v>0</v>
      </c>
      <c r="BA712" s="175">
        <v>0</v>
      </c>
      <c r="BB712" s="175">
        <v>0</v>
      </c>
      <c r="BC712" s="175">
        <v>0</v>
      </c>
      <c r="BD712" s="175">
        <v>0</v>
      </c>
      <c r="BE712" s="175">
        <v>0</v>
      </c>
      <c r="BF712" s="175">
        <v>0</v>
      </c>
      <c r="BG712" s="175">
        <v>0</v>
      </c>
      <c r="BH712" s="175">
        <v>0</v>
      </c>
      <c r="BI712" s="175">
        <v>0</v>
      </c>
      <c r="BJ712" s="175">
        <v>0</v>
      </c>
      <c r="BK712" s="175">
        <v>0</v>
      </c>
      <c r="BL712" s="175">
        <v>0</v>
      </c>
      <c r="BM712" s="175">
        <v>0</v>
      </c>
      <c r="BN712" s="175">
        <v>0</v>
      </c>
      <c r="BO712" s="175">
        <v>0</v>
      </c>
      <c r="BP712" s="175">
        <v>0</v>
      </c>
      <c r="BQ712" s="175">
        <v>0</v>
      </c>
      <c r="BR712" s="176">
        <v>0</v>
      </c>
      <c r="BS712" s="176">
        <v>0</v>
      </c>
      <c r="BT712" s="176">
        <v>45</v>
      </c>
      <c r="BU712" s="176">
        <v>113</v>
      </c>
      <c r="BV712" s="176">
        <v>239</v>
      </c>
      <c r="BW712" s="176">
        <v>294</v>
      </c>
      <c r="BX712" s="185">
        <v>438</v>
      </c>
      <c r="BY712" s="124">
        <v>227</v>
      </c>
      <c r="BZ712" s="124">
        <v>238</v>
      </c>
      <c r="CA712" s="124">
        <v>99</v>
      </c>
      <c r="CB712" s="124">
        <v>104</v>
      </c>
      <c r="CC712" s="124">
        <v>51</v>
      </c>
      <c r="CD712" s="124">
        <v>54</v>
      </c>
      <c r="CE712" s="124">
        <v>45</v>
      </c>
      <c r="CF712" s="124">
        <v>23</v>
      </c>
      <c r="CG712" s="124">
        <v>13</v>
      </c>
      <c r="CH712" s="176">
        <v>15</v>
      </c>
      <c r="CI712" s="176">
        <v>12</v>
      </c>
      <c r="CJ712" s="124">
        <v>10</v>
      </c>
      <c r="CK712" s="124">
        <v>6</v>
      </c>
      <c r="CL712" s="124">
        <v>7</v>
      </c>
      <c r="CM712" s="124">
        <v>41</v>
      </c>
      <c r="CN712" s="124">
        <v>7</v>
      </c>
      <c r="CO712" s="124">
        <v>4</v>
      </c>
      <c r="CP712" s="124">
        <v>7</v>
      </c>
      <c r="CQ712" s="124">
        <v>3</v>
      </c>
      <c r="CR712" s="124">
        <v>3</v>
      </c>
      <c r="CS712" s="124">
        <v>1</v>
      </c>
      <c r="CT712" s="124">
        <v>0</v>
      </c>
      <c r="CU712" s="124">
        <v>1</v>
      </c>
      <c r="CV712" s="124">
        <v>0</v>
      </c>
      <c r="CW712" s="124">
        <v>1</v>
      </c>
      <c r="CX712" s="124">
        <v>0</v>
      </c>
      <c r="CY712" s="124">
        <v>0</v>
      </c>
      <c r="CZ712" s="124">
        <v>2</v>
      </c>
      <c r="DA712" s="124">
        <v>3</v>
      </c>
      <c r="DB712" s="172" t="s">
        <v>10297</v>
      </c>
      <c r="DD712" s="183" t="s">
        <v>10270</v>
      </c>
      <c r="DE712" s="95" t="s">
        <v>10269</v>
      </c>
      <c r="DF712" s="184" t="s">
        <v>10270</v>
      </c>
      <c r="DH712" s="97">
        <v>0</v>
      </c>
    </row>
    <row r="713" spans="1:121" x14ac:dyDescent="0.25">
      <c r="S713" s="99" t="s">
        <v>10148</v>
      </c>
      <c r="T713" s="104">
        <v>86</v>
      </c>
      <c r="U713" s="104">
        <v>162</v>
      </c>
      <c r="V713" s="104">
        <v>63</v>
      </c>
      <c r="W713" s="104">
        <v>236</v>
      </c>
      <c r="X713" s="104">
        <v>820</v>
      </c>
      <c r="Y713" s="104">
        <f t="shared" si="83"/>
        <v>547</v>
      </c>
      <c r="Z713" s="99" t="s">
        <v>10148</v>
      </c>
      <c r="AP713" s="174" t="s">
        <v>10298</v>
      </c>
      <c r="AQ713" s="124">
        <v>0</v>
      </c>
      <c r="AR713" s="124">
        <v>0</v>
      </c>
      <c r="AS713" s="124">
        <v>0</v>
      </c>
      <c r="AT713" s="124">
        <v>0</v>
      </c>
      <c r="AU713" s="124">
        <v>0</v>
      </c>
      <c r="AV713" s="124">
        <v>0</v>
      </c>
      <c r="AW713" s="124">
        <v>0</v>
      </c>
      <c r="AX713" s="124">
        <v>0</v>
      </c>
      <c r="AY713" s="124">
        <v>0</v>
      </c>
      <c r="AZ713" s="124">
        <v>0</v>
      </c>
      <c r="BA713" s="124">
        <v>0</v>
      </c>
      <c r="BB713" s="124">
        <v>0</v>
      </c>
      <c r="BC713" s="124">
        <v>0</v>
      </c>
      <c r="BD713" s="124">
        <v>0</v>
      </c>
      <c r="BE713" s="124">
        <v>0</v>
      </c>
      <c r="BF713" s="124">
        <v>0</v>
      </c>
      <c r="BG713" s="124">
        <v>0</v>
      </c>
      <c r="BH713" s="124">
        <v>0</v>
      </c>
      <c r="BI713" s="124">
        <v>0</v>
      </c>
      <c r="BJ713" s="124">
        <v>0</v>
      </c>
      <c r="BK713" s="124">
        <v>0</v>
      </c>
      <c r="BL713" s="124">
        <v>0</v>
      </c>
      <c r="BM713" s="124">
        <v>0</v>
      </c>
      <c r="BN713" s="124">
        <v>0</v>
      </c>
      <c r="BO713" s="124">
        <v>0</v>
      </c>
      <c r="BP713" s="124">
        <v>0</v>
      </c>
      <c r="BQ713" s="124">
        <v>0</v>
      </c>
      <c r="BR713" s="124">
        <v>0</v>
      </c>
      <c r="BS713" s="124">
        <v>0</v>
      </c>
      <c r="BT713" s="124">
        <v>0</v>
      </c>
      <c r="BU713" s="124">
        <v>0</v>
      </c>
      <c r="BV713" s="124">
        <v>0</v>
      </c>
      <c r="BW713" s="124">
        <v>0</v>
      </c>
      <c r="BX713" s="124">
        <v>0</v>
      </c>
      <c r="BY713" s="124">
        <v>124</v>
      </c>
      <c r="BZ713" s="124">
        <v>123</v>
      </c>
      <c r="CA713" s="124">
        <v>174</v>
      </c>
      <c r="CB713" s="124">
        <v>416</v>
      </c>
      <c r="CC713" s="124">
        <v>402</v>
      </c>
      <c r="CD713" s="106">
        <v>848</v>
      </c>
      <c r="CE713" s="124">
        <v>509</v>
      </c>
      <c r="CF713" s="124">
        <v>500</v>
      </c>
      <c r="CG713" s="124">
        <v>295</v>
      </c>
      <c r="CH713" s="176">
        <v>529</v>
      </c>
      <c r="CI713" s="176">
        <v>181</v>
      </c>
      <c r="CJ713" s="124">
        <v>341</v>
      </c>
      <c r="CK713" s="124">
        <v>172</v>
      </c>
      <c r="CL713" s="124">
        <v>174</v>
      </c>
      <c r="CM713" s="124">
        <v>134</v>
      </c>
      <c r="CN713" s="124">
        <v>157</v>
      </c>
      <c r="CO713" s="124">
        <v>62</v>
      </c>
      <c r="CP713" s="124">
        <v>41</v>
      </c>
      <c r="CQ713" s="124">
        <v>37</v>
      </c>
      <c r="CR713" s="124">
        <v>28</v>
      </c>
      <c r="CS713" s="124">
        <v>27</v>
      </c>
      <c r="CT713" s="124">
        <v>32</v>
      </c>
      <c r="CU713" s="124">
        <v>47</v>
      </c>
      <c r="CV713" s="124">
        <v>44</v>
      </c>
      <c r="CW713" s="124">
        <v>49</v>
      </c>
      <c r="CX713" s="124">
        <v>30</v>
      </c>
      <c r="CY713" s="124">
        <v>39</v>
      </c>
      <c r="CZ713" s="124">
        <v>27</v>
      </c>
      <c r="DA713" s="124">
        <v>28</v>
      </c>
      <c r="DB713" s="172" t="s">
        <v>10298</v>
      </c>
      <c r="DD713" s="183" t="s">
        <v>10272</v>
      </c>
      <c r="DE713" s="95" t="s">
        <v>10273</v>
      </c>
      <c r="DF713" s="184" t="s">
        <v>10274</v>
      </c>
      <c r="DH713" s="97">
        <v>1</v>
      </c>
    </row>
    <row r="714" spans="1:121" x14ac:dyDescent="0.25">
      <c r="S714" s="123" t="s">
        <v>10149</v>
      </c>
      <c r="T714" s="124">
        <v>0</v>
      </c>
      <c r="U714" s="124">
        <v>0</v>
      </c>
      <c r="V714" s="124">
        <v>0</v>
      </c>
      <c r="W714" s="124">
        <v>71</v>
      </c>
      <c r="X714" s="124">
        <v>0</v>
      </c>
      <c r="Y714" s="104">
        <f t="shared" si="83"/>
        <v>71</v>
      </c>
      <c r="Z714" s="123" t="s">
        <v>10149</v>
      </c>
      <c r="AP714" s="174" t="s">
        <v>10299</v>
      </c>
      <c r="AQ714" s="124">
        <v>0</v>
      </c>
      <c r="AR714" s="124">
        <v>0</v>
      </c>
      <c r="AS714" s="124">
        <v>0</v>
      </c>
      <c r="AT714" s="124">
        <v>0</v>
      </c>
      <c r="AU714" s="124">
        <v>0</v>
      </c>
      <c r="AV714" s="124">
        <v>0</v>
      </c>
      <c r="AW714" s="124">
        <v>0</v>
      </c>
      <c r="AX714" s="124">
        <v>0</v>
      </c>
      <c r="AY714" s="124">
        <v>0</v>
      </c>
      <c r="AZ714" s="124">
        <v>0</v>
      </c>
      <c r="BA714" s="124">
        <v>0</v>
      </c>
      <c r="BB714" s="124">
        <v>0</v>
      </c>
      <c r="BC714" s="124">
        <v>0</v>
      </c>
      <c r="BD714" s="124">
        <v>0</v>
      </c>
      <c r="BE714" s="124">
        <v>0</v>
      </c>
      <c r="BF714" s="124">
        <v>0</v>
      </c>
      <c r="BG714" s="124">
        <v>0</v>
      </c>
      <c r="BH714" s="124">
        <v>0</v>
      </c>
      <c r="BI714" s="124">
        <v>0</v>
      </c>
      <c r="BJ714" s="124">
        <v>0</v>
      </c>
      <c r="BK714" s="124">
        <v>0</v>
      </c>
      <c r="BL714" s="124">
        <v>0</v>
      </c>
      <c r="BM714" s="124">
        <v>0</v>
      </c>
      <c r="BN714" s="124">
        <v>0</v>
      </c>
      <c r="BO714" s="124">
        <v>0</v>
      </c>
      <c r="BP714" s="124">
        <v>0</v>
      </c>
      <c r="BQ714" s="124">
        <v>0</v>
      </c>
      <c r="BR714" s="124">
        <v>0</v>
      </c>
      <c r="BS714" s="124">
        <v>0</v>
      </c>
      <c r="BT714" s="124">
        <v>0</v>
      </c>
      <c r="BU714" s="124">
        <v>0</v>
      </c>
      <c r="BV714" s="124">
        <v>0</v>
      </c>
      <c r="BW714" s="124">
        <v>0</v>
      </c>
      <c r="BX714" s="124">
        <v>0</v>
      </c>
      <c r="BY714" s="124">
        <v>0</v>
      </c>
      <c r="BZ714" s="124">
        <v>0</v>
      </c>
      <c r="CA714" s="124">
        <v>0</v>
      </c>
      <c r="CB714" s="124">
        <v>0</v>
      </c>
      <c r="CC714" s="124">
        <v>0</v>
      </c>
      <c r="CD714" s="124">
        <v>30</v>
      </c>
      <c r="CE714" s="124">
        <v>10</v>
      </c>
      <c r="CF714" s="124">
        <v>95</v>
      </c>
      <c r="CG714" s="124">
        <v>100</v>
      </c>
      <c r="CH714" s="176">
        <v>266</v>
      </c>
      <c r="CI714" s="176">
        <v>401</v>
      </c>
      <c r="CJ714" s="106">
        <v>601</v>
      </c>
      <c r="CK714" s="124">
        <v>539</v>
      </c>
      <c r="CL714" s="124">
        <v>547</v>
      </c>
      <c r="CM714" s="124">
        <v>450</v>
      </c>
      <c r="CN714" s="124">
        <v>475</v>
      </c>
      <c r="CO714" s="124">
        <v>167</v>
      </c>
      <c r="CP714" s="124">
        <v>127</v>
      </c>
      <c r="CQ714" s="124">
        <v>133</v>
      </c>
      <c r="CR714" s="124">
        <v>115</v>
      </c>
      <c r="CS714" s="124">
        <v>78</v>
      </c>
      <c r="CT714" s="124">
        <v>82</v>
      </c>
      <c r="CU714" s="124">
        <v>113</v>
      </c>
      <c r="CV714" s="124">
        <v>106</v>
      </c>
      <c r="CW714" s="124">
        <v>77</v>
      </c>
      <c r="CX714" s="124">
        <v>97</v>
      </c>
      <c r="CY714" s="124">
        <v>79</v>
      </c>
      <c r="CZ714" s="124">
        <v>50</v>
      </c>
      <c r="DA714" s="124">
        <v>34</v>
      </c>
      <c r="DB714" s="172" t="s">
        <v>10299</v>
      </c>
      <c r="DD714" s="183" t="s">
        <v>10276</v>
      </c>
      <c r="DE714" s="95" t="s">
        <v>10276</v>
      </c>
      <c r="DF714" s="184" t="s">
        <v>10276</v>
      </c>
      <c r="DH714" s="133">
        <v>0</v>
      </c>
    </row>
    <row r="715" spans="1:121" x14ac:dyDescent="0.25">
      <c r="T715" s="95">
        <f>SUM(T705:T714)</f>
        <v>93</v>
      </c>
      <c r="U715" s="95">
        <f>SUM(U705:U714)</f>
        <v>203</v>
      </c>
      <c r="V715" s="95">
        <f>SUM(V705:V714)</f>
        <v>67</v>
      </c>
      <c r="W715" s="95">
        <f>SUM(W705:W714)</f>
        <v>441</v>
      </c>
      <c r="X715" s="95">
        <f>SUM(X705:X714)</f>
        <v>1035</v>
      </c>
      <c r="Y715" s="99">
        <f t="shared" si="83"/>
        <v>804</v>
      </c>
      <c r="AP715" s="186" t="s">
        <v>10300</v>
      </c>
      <c r="AQ715" s="176">
        <v>0</v>
      </c>
      <c r="AR715" s="176">
        <v>0</v>
      </c>
      <c r="AS715" s="176">
        <v>0</v>
      </c>
      <c r="AT715" s="176">
        <v>0</v>
      </c>
      <c r="AU715" s="176">
        <v>0</v>
      </c>
      <c r="AV715" s="176">
        <v>0</v>
      </c>
      <c r="AW715" s="176">
        <v>0</v>
      </c>
      <c r="AX715" s="176">
        <v>0</v>
      </c>
      <c r="AY715" s="176">
        <v>0</v>
      </c>
      <c r="AZ715" s="176">
        <v>0</v>
      </c>
      <c r="BA715" s="176">
        <v>0</v>
      </c>
      <c r="BB715" s="176">
        <v>0</v>
      </c>
      <c r="BC715" s="176">
        <v>0</v>
      </c>
      <c r="BD715" s="176">
        <v>0</v>
      </c>
      <c r="BE715" s="176">
        <v>0</v>
      </c>
      <c r="BF715" s="176">
        <v>0</v>
      </c>
      <c r="BG715" s="176">
        <v>0</v>
      </c>
      <c r="BH715" s="176">
        <v>0</v>
      </c>
      <c r="BI715" s="176">
        <v>0</v>
      </c>
      <c r="BJ715" s="176">
        <v>0</v>
      </c>
      <c r="BK715" s="176">
        <v>0</v>
      </c>
      <c r="BL715" s="176">
        <v>0</v>
      </c>
      <c r="BM715" s="176">
        <v>0</v>
      </c>
      <c r="BN715" s="176">
        <v>0</v>
      </c>
      <c r="BO715" s="176">
        <v>0</v>
      </c>
      <c r="BP715" s="176">
        <v>0</v>
      </c>
      <c r="BQ715" s="176">
        <v>0</v>
      </c>
      <c r="BR715" s="176">
        <v>0</v>
      </c>
      <c r="BS715" s="176">
        <v>0</v>
      </c>
      <c r="BT715" s="176">
        <v>0</v>
      </c>
      <c r="BU715" s="176">
        <v>0</v>
      </c>
      <c r="BV715" s="176">
        <v>0</v>
      </c>
      <c r="BW715" s="176">
        <v>0</v>
      </c>
      <c r="BX715" s="176">
        <v>0</v>
      </c>
      <c r="BY715" s="176">
        <v>0</v>
      </c>
      <c r="BZ715" s="176">
        <v>0</v>
      </c>
      <c r="CA715" s="176">
        <v>0</v>
      </c>
      <c r="CB715" s="176">
        <v>0</v>
      </c>
      <c r="CC715" s="176">
        <v>0</v>
      </c>
      <c r="CD715" s="176">
        <v>0</v>
      </c>
      <c r="CE715" s="176">
        <v>0</v>
      </c>
      <c r="CF715" s="176">
        <v>0</v>
      </c>
      <c r="CG715" s="176">
        <v>0</v>
      </c>
      <c r="CH715" s="176">
        <v>0</v>
      </c>
      <c r="CI715" s="176">
        <v>0</v>
      </c>
      <c r="CJ715" s="176">
        <v>0</v>
      </c>
      <c r="CK715" s="176">
        <v>0</v>
      </c>
      <c r="CL715" s="176">
        <v>71</v>
      </c>
      <c r="CM715" s="176">
        <v>75</v>
      </c>
      <c r="CN715" s="176">
        <v>100</v>
      </c>
      <c r="CO715" s="176">
        <v>88</v>
      </c>
      <c r="CP715" s="124">
        <v>138</v>
      </c>
      <c r="CQ715" s="124">
        <v>504</v>
      </c>
      <c r="CR715" s="106">
        <v>599</v>
      </c>
      <c r="CS715" s="124">
        <v>502</v>
      </c>
      <c r="CT715" s="124">
        <v>436</v>
      </c>
      <c r="CU715" s="124">
        <v>383</v>
      </c>
      <c r="CV715" s="124">
        <v>351</v>
      </c>
      <c r="CW715" s="124">
        <v>236</v>
      </c>
      <c r="CX715" s="124">
        <v>245</v>
      </c>
      <c r="CY715" s="124">
        <v>209</v>
      </c>
      <c r="CZ715" s="124">
        <v>180</v>
      </c>
      <c r="DA715" s="124">
        <v>127</v>
      </c>
      <c r="DB715" s="187" t="s">
        <v>10300</v>
      </c>
      <c r="DC715" s="133"/>
      <c r="DD715" s="188" t="s">
        <v>10195</v>
      </c>
      <c r="DE715" s="187" t="s">
        <v>10200</v>
      </c>
      <c r="DF715" s="189" t="s">
        <v>10195</v>
      </c>
      <c r="DH715" s="97">
        <v>0</v>
      </c>
    </row>
    <row r="716" spans="1:121" x14ac:dyDescent="0.25">
      <c r="AP716" s="99" t="s">
        <v>10301</v>
      </c>
      <c r="AQ716" s="104">
        <v>0</v>
      </c>
      <c r="AR716" s="104">
        <v>0</v>
      </c>
      <c r="AS716" s="104">
        <v>0</v>
      </c>
      <c r="AT716" s="104">
        <v>0</v>
      </c>
      <c r="AU716" s="104">
        <v>0</v>
      </c>
      <c r="AV716" s="104">
        <v>0</v>
      </c>
      <c r="AW716" s="104">
        <v>0</v>
      </c>
      <c r="AX716" s="104">
        <v>0</v>
      </c>
      <c r="AY716" s="104">
        <v>0</v>
      </c>
      <c r="AZ716" s="104">
        <v>0</v>
      </c>
      <c r="BA716" s="104">
        <v>0</v>
      </c>
      <c r="BB716" s="104">
        <v>0</v>
      </c>
      <c r="BC716" s="104">
        <v>0</v>
      </c>
      <c r="BD716" s="104">
        <v>0</v>
      </c>
      <c r="BE716" s="104">
        <v>0</v>
      </c>
      <c r="BF716" s="104">
        <v>0</v>
      </c>
      <c r="BG716" s="104">
        <v>0</v>
      </c>
      <c r="BH716" s="104">
        <v>0</v>
      </c>
      <c r="BI716" s="104">
        <v>0</v>
      </c>
      <c r="BJ716" s="104">
        <v>0</v>
      </c>
      <c r="BK716" s="104">
        <v>0</v>
      </c>
      <c r="BL716" s="104">
        <v>0</v>
      </c>
      <c r="BM716" s="104">
        <v>0</v>
      </c>
      <c r="BN716" s="104">
        <v>0</v>
      </c>
      <c r="BO716" s="104">
        <v>0</v>
      </c>
      <c r="BP716" s="104">
        <v>0</v>
      </c>
      <c r="BQ716" s="104">
        <v>0</v>
      </c>
      <c r="BR716" s="104">
        <v>0</v>
      </c>
      <c r="BS716" s="104">
        <v>0</v>
      </c>
      <c r="BT716" s="104">
        <v>0</v>
      </c>
      <c r="BU716" s="104">
        <v>0</v>
      </c>
      <c r="BV716" s="104">
        <v>0</v>
      </c>
      <c r="BW716" s="104">
        <v>0</v>
      </c>
      <c r="BX716" s="104">
        <v>0</v>
      </c>
      <c r="BY716" s="104">
        <v>0</v>
      </c>
      <c r="BZ716" s="104">
        <v>0</v>
      </c>
      <c r="CA716" s="104">
        <v>0</v>
      </c>
      <c r="CB716" s="104">
        <v>0</v>
      </c>
      <c r="CC716" s="104">
        <v>0</v>
      </c>
      <c r="CD716" s="104">
        <v>0</v>
      </c>
      <c r="CE716" s="104">
        <v>0</v>
      </c>
      <c r="CF716" s="104">
        <v>0</v>
      </c>
      <c r="CG716" s="104">
        <v>0</v>
      </c>
      <c r="CH716" s="130">
        <v>0</v>
      </c>
      <c r="CI716" s="130">
        <v>0</v>
      </c>
      <c r="CJ716" s="104">
        <v>0</v>
      </c>
      <c r="CK716" s="104">
        <v>0</v>
      </c>
      <c r="CL716" s="104">
        <v>0</v>
      </c>
      <c r="CM716" s="104">
        <v>0</v>
      </c>
      <c r="CN716" s="104">
        <v>0</v>
      </c>
      <c r="CO716" s="104">
        <v>0</v>
      </c>
      <c r="CP716" s="104">
        <v>0</v>
      </c>
      <c r="CQ716" s="104">
        <v>0</v>
      </c>
      <c r="CR716" s="124">
        <v>1</v>
      </c>
      <c r="CS716" s="124">
        <v>1</v>
      </c>
      <c r="CT716" s="124">
        <v>52</v>
      </c>
      <c r="CU716" s="124">
        <v>86</v>
      </c>
      <c r="CV716" s="124">
        <v>74</v>
      </c>
      <c r="CW716" s="124">
        <v>144</v>
      </c>
      <c r="CX716" s="124">
        <v>561</v>
      </c>
      <c r="CY716" s="124">
        <v>544</v>
      </c>
      <c r="CZ716" s="106">
        <v>590</v>
      </c>
      <c r="DA716" s="124">
        <v>422</v>
      </c>
      <c r="DB716" s="172" t="s">
        <v>10301</v>
      </c>
      <c r="DD716" s="183" t="s">
        <v>10154</v>
      </c>
      <c r="DE716" s="95" t="s">
        <v>10175</v>
      </c>
      <c r="DF716" s="184" t="s">
        <v>10154</v>
      </c>
      <c r="DH716" s="97">
        <v>0</v>
      </c>
    </row>
    <row r="717" spans="1:121" x14ac:dyDescent="0.25">
      <c r="AP717" s="99" t="s">
        <v>10302</v>
      </c>
      <c r="AQ717" s="104">
        <v>0</v>
      </c>
      <c r="AR717" s="104">
        <v>0</v>
      </c>
      <c r="AS717" s="104">
        <v>0</v>
      </c>
      <c r="AT717" s="104">
        <v>0</v>
      </c>
      <c r="AU717" s="104">
        <v>0</v>
      </c>
      <c r="AV717" s="104">
        <v>0</v>
      </c>
      <c r="AW717" s="104">
        <v>0</v>
      </c>
      <c r="AX717" s="104">
        <v>0</v>
      </c>
      <c r="AY717" s="104">
        <v>0</v>
      </c>
      <c r="AZ717" s="104">
        <v>0</v>
      </c>
      <c r="BA717" s="104">
        <v>0</v>
      </c>
      <c r="BB717" s="104">
        <v>0</v>
      </c>
      <c r="BC717" s="104">
        <v>0</v>
      </c>
      <c r="BD717" s="104">
        <v>0</v>
      </c>
      <c r="BE717" s="104">
        <v>0</v>
      </c>
      <c r="BF717" s="104">
        <v>0</v>
      </c>
      <c r="BG717" s="104">
        <v>0</v>
      </c>
      <c r="BH717" s="104">
        <v>0</v>
      </c>
      <c r="BI717" s="104">
        <v>0</v>
      </c>
      <c r="BJ717" s="104">
        <v>0</v>
      </c>
      <c r="BK717" s="104">
        <v>0</v>
      </c>
      <c r="BL717" s="104">
        <v>0</v>
      </c>
      <c r="BM717" s="104">
        <v>0</v>
      </c>
      <c r="BN717" s="104">
        <v>0</v>
      </c>
      <c r="BO717" s="104">
        <v>0</v>
      </c>
      <c r="BP717" s="104">
        <v>0</v>
      </c>
      <c r="BQ717" s="104">
        <v>0</v>
      </c>
      <c r="BR717" s="104">
        <v>0</v>
      </c>
      <c r="BS717" s="104">
        <v>0</v>
      </c>
      <c r="BT717" s="104">
        <v>0</v>
      </c>
      <c r="BU717" s="104">
        <v>0</v>
      </c>
      <c r="BV717" s="104">
        <v>0</v>
      </c>
      <c r="BW717" s="104">
        <v>0</v>
      </c>
      <c r="BX717" s="104">
        <v>0</v>
      </c>
      <c r="BY717" s="104">
        <v>0</v>
      </c>
      <c r="BZ717" s="104">
        <v>0</v>
      </c>
      <c r="CA717" s="104">
        <v>0</v>
      </c>
      <c r="CB717" s="104">
        <v>0</v>
      </c>
      <c r="CC717" s="104">
        <v>0</v>
      </c>
      <c r="CD717" s="104">
        <v>0</v>
      </c>
      <c r="CE717" s="104">
        <v>0</v>
      </c>
      <c r="CF717" s="104">
        <v>0</v>
      </c>
      <c r="CG717" s="104">
        <v>0</v>
      </c>
      <c r="CH717" s="130">
        <v>0</v>
      </c>
      <c r="CI717" s="130">
        <v>0</v>
      </c>
      <c r="CJ717" s="104">
        <v>0</v>
      </c>
      <c r="CK717" s="104">
        <v>0</v>
      </c>
      <c r="CL717" s="104">
        <v>0</v>
      </c>
      <c r="CM717" s="104">
        <v>0</v>
      </c>
      <c r="CN717" s="104">
        <v>0</v>
      </c>
      <c r="CO717" s="104">
        <v>0</v>
      </c>
      <c r="CP717" s="104">
        <v>0</v>
      </c>
      <c r="CQ717" s="104">
        <v>0</v>
      </c>
      <c r="CR717" s="104">
        <v>0</v>
      </c>
      <c r="CS717" s="104">
        <v>0</v>
      </c>
      <c r="CT717" s="104">
        <v>0</v>
      </c>
      <c r="CU717" s="104">
        <v>0</v>
      </c>
      <c r="CV717" s="104">
        <v>0</v>
      </c>
      <c r="CW717" s="104">
        <v>0</v>
      </c>
      <c r="CX717" s="104">
        <v>0</v>
      </c>
      <c r="CY717" s="104">
        <v>0</v>
      </c>
      <c r="CZ717" s="104">
        <v>0</v>
      </c>
      <c r="DA717" s="104">
        <v>0</v>
      </c>
      <c r="DB717" s="172" t="s">
        <v>10302</v>
      </c>
      <c r="DE717" s="95" t="s">
        <v>10280</v>
      </c>
      <c r="DF717" s="184" t="s">
        <v>10281</v>
      </c>
    </row>
    <row r="718" spans="1:121" ht="39.6" x14ac:dyDescent="0.25">
      <c r="A718" s="110" t="s">
        <v>10303</v>
      </c>
      <c r="B718" s="110" t="s">
        <v>9188</v>
      </c>
      <c r="C718" s="110" t="s">
        <v>10128</v>
      </c>
      <c r="D718" s="110" t="s">
        <v>10155</v>
      </c>
      <c r="E718" s="111" t="s">
        <v>10156</v>
      </c>
      <c r="F718" s="110" t="s">
        <v>10157</v>
      </c>
      <c r="G718" s="110" t="s">
        <v>10158</v>
      </c>
      <c r="H718" s="110" t="s">
        <v>10159</v>
      </c>
      <c r="I718" s="110" t="s">
        <v>10160</v>
      </c>
      <c r="J718" s="112" t="s">
        <v>10161</v>
      </c>
      <c r="K718" s="102" t="s">
        <v>10162</v>
      </c>
      <c r="L718" s="114" t="s">
        <v>10304</v>
      </c>
      <c r="Y718" s="95">
        <f>SUM(Y705:Y713)</f>
        <v>733</v>
      </c>
    </row>
    <row r="719" spans="1:121" x14ac:dyDescent="0.25">
      <c r="A719" s="135" t="s">
        <v>10186</v>
      </c>
      <c r="B719" s="135" t="s">
        <v>773</v>
      </c>
      <c r="C719" s="136">
        <v>2</v>
      </c>
      <c r="D719" s="190">
        <v>1</v>
      </c>
      <c r="E719" s="190">
        <v>0</v>
      </c>
      <c r="F719" s="144">
        <v>1</v>
      </c>
      <c r="G719" s="190">
        <v>0</v>
      </c>
      <c r="H719" s="190">
        <v>0</v>
      </c>
      <c r="I719" s="190">
        <v>0</v>
      </c>
      <c r="J719" s="148">
        <v>0</v>
      </c>
      <c r="K719" s="138">
        <f t="shared" ref="K719:K733" si="85">SUM(E719:J719)</f>
        <v>1</v>
      </c>
      <c r="L719" s="97">
        <v>1</v>
      </c>
    </row>
    <row r="720" spans="1:121" x14ac:dyDescent="0.25">
      <c r="A720" s="139" t="s">
        <v>2517</v>
      </c>
      <c r="B720" s="139" t="s">
        <v>773</v>
      </c>
      <c r="C720" s="140">
        <v>2</v>
      </c>
      <c r="D720" s="191">
        <v>1</v>
      </c>
      <c r="E720" s="191">
        <v>0</v>
      </c>
      <c r="F720" s="143">
        <v>1</v>
      </c>
      <c r="G720" s="191">
        <v>0</v>
      </c>
      <c r="H720" s="191">
        <v>0</v>
      </c>
      <c r="I720" s="191">
        <v>0</v>
      </c>
      <c r="J720" s="147">
        <v>0</v>
      </c>
      <c r="K720" s="138">
        <f t="shared" si="85"/>
        <v>1</v>
      </c>
      <c r="S720" s="99" t="s">
        <v>10140</v>
      </c>
      <c r="T720" s="104">
        <v>0</v>
      </c>
      <c r="U720" s="104">
        <v>0</v>
      </c>
      <c r="V720" s="104">
        <v>0</v>
      </c>
      <c r="W720" s="104">
        <v>0</v>
      </c>
      <c r="X720" s="104">
        <v>0</v>
      </c>
      <c r="Y720" s="99">
        <f t="shared" ref="Y720:Y729" si="86">SUM(T720:X720)</f>
        <v>0</v>
      </c>
    </row>
    <row r="721" spans="1:91" x14ac:dyDescent="0.25">
      <c r="A721" s="139" t="s">
        <v>2517</v>
      </c>
      <c r="B721" s="139" t="s">
        <v>1172</v>
      </c>
      <c r="C721" s="140">
        <v>5</v>
      </c>
      <c r="D721" s="191">
        <v>5</v>
      </c>
      <c r="E721" s="191">
        <v>0</v>
      </c>
      <c r="F721" s="191">
        <v>0</v>
      </c>
      <c r="G721" s="191">
        <v>0</v>
      </c>
      <c r="H721" s="191">
        <v>4</v>
      </c>
      <c r="I721" s="191">
        <v>1</v>
      </c>
      <c r="J721" s="147">
        <v>0</v>
      </c>
      <c r="K721" s="138">
        <f t="shared" si="85"/>
        <v>5</v>
      </c>
      <c r="L721" s="97">
        <v>6</v>
      </c>
      <c r="S721" s="123" t="s">
        <v>10141</v>
      </c>
      <c r="T721" s="124">
        <v>0</v>
      </c>
      <c r="U721" s="124">
        <v>0</v>
      </c>
      <c r="V721" s="124">
        <v>0</v>
      </c>
      <c r="W721" s="124">
        <v>0</v>
      </c>
      <c r="X721" s="124">
        <v>0</v>
      </c>
      <c r="Y721" s="99">
        <f t="shared" si="86"/>
        <v>0</v>
      </c>
    </row>
    <row r="722" spans="1:91" x14ac:dyDescent="0.25">
      <c r="A722" s="135" t="s">
        <v>2666</v>
      </c>
      <c r="B722" s="135" t="s">
        <v>3312</v>
      </c>
      <c r="C722" s="136">
        <v>4</v>
      </c>
      <c r="D722" s="190">
        <v>4</v>
      </c>
      <c r="E722" s="190">
        <v>0</v>
      </c>
      <c r="F722" s="190">
        <v>0</v>
      </c>
      <c r="G722" s="190">
        <v>0</v>
      </c>
      <c r="H722" s="190">
        <v>4</v>
      </c>
      <c r="I722" s="190">
        <v>0</v>
      </c>
      <c r="J722" s="148">
        <v>0</v>
      </c>
      <c r="K722" s="138">
        <f t="shared" si="85"/>
        <v>4</v>
      </c>
      <c r="S722" s="99" t="s">
        <v>10142</v>
      </c>
      <c r="T722" s="104">
        <v>0</v>
      </c>
      <c r="U722" s="104">
        <v>0</v>
      </c>
      <c r="V722" s="104">
        <v>0</v>
      </c>
      <c r="W722" s="104">
        <v>0</v>
      </c>
      <c r="X722" s="104">
        <v>0</v>
      </c>
      <c r="Y722" s="99">
        <f t="shared" si="86"/>
        <v>0</v>
      </c>
      <c r="AP722" s="97"/>
      <c r="AQ722" s="97"/>
      <c r="AR722" s="97"/>
      <c r="AS722" s="97"/>
      <c r="AT722" s="97"/>
      <c r="AU722" s="97"/>
      <c r="AV722" s="97"/>
      <c r="AW722" s="97"/>
      <c r="AX722" s="97"/>
      <c r="AY722" s="97"/>
      <c r="AZ722" s="97"/>
      <c r="BA722" s="97"/>
      <c r="BB722" s="97"/>
      <c r="BC722" s="97"/>
      <c r="BD722" s="97"/>
      <c r="BE722" s="97"/>
      <c r="BF722" s="97"/>
      <c r="BG722" s="97"/>
      <c r="BH722" s="97"/>
      <c r="BI722" s="97"/>
      <c r="BJ722" s="97"/>
      <c r="BK722" s="97"/>
      <c r="BL722" s="97"/>
      <c r="BM722" s="97"/>
      <c r="BN722" s="97"/>
      <c r="BO722" s="97"/>
      <c r="BP722" s="97"/>
      <c r="BQ722" s="97"/>
      <c r="BR722" s="97"/>
      <c r="BS722" s="97"/>
      <c r="BT722" s="97"/>
      <c r="BU722" s="97"/>
      <c r="BV722" s="97"/>
      <c r="BW722" s="97"/>
      <c r="BX722" s="97"/>
      <c r="BY722" s="97"/>
      <c r="BZ722" s="97"/>
      <c r="CA722" s="97"/>
      <c r="CB722" s="97"/>
      <c r="CC722" s="97"/>
      <c r="CD722" s="97"/>
      <c r="CE722" s="97"/>
      <c r="CF722" s="97"/>
      <c r="CG722" s="97"/>
      <c r="CH722" s="133"/>
      <c r="CI722" s="133"/>
      <c r="CJ722" s="97"/>
      <c r="CK722" s="97"/>
      <c r="CL722" s="97"/>
      <c r="CM722" s="97"/>
    </row>
    <row r="723" spans="1:91" x14ac:dyDescent="0.25">
      <c r="A723" s="135" t="s">
        <v>2666</v>
      </c>
      <c r="B723" s="135" t="s">
        <v>773</v>
      </c>
      <c r="C723" s="136">
        <v>2</v>
      </c>
      <c r="D723" s="190">
        <v>1</v>
      </c>
      <c r="E723" s="190">
        <v>0</v>
      </c>
      <c r="F723" s="144">
        <v>1</v>
      </c>
      <c r="G723" s="190">
        <v>0</v>
      </c>
      <c r="H723" s="190">
        <v>0</v>
      </c>
      <c r="I723" s="190">
        <v>0</v>
      </c>
      <c r="J723" s="148">
        <v>0</v>
      </c>
      <c r="K723" s="138">
        <f t="shared" si="85"/>
        <v>1</v>
      </c>
      <c r="S723" s="123" t="s">
        <v>10143</v>
      </c>
      <c r="T723" s="124">
        <v>0</v>
      </c>
      <c r="U723" s="124">
        <v>0</v>
      </c>
      <c r="V723" s="124">
        <v>0</v>
      </c>
      <c r="W723" s="124">
        <v>0</v>
      </c>
      <c r="X723" s="124">
        <v>0</v>
      </c>
      <c r="Y723" s="99">
        <f t="shared" si="86"/>
        <v>0</v>
      </c>
    </row>
    <row r="724" spans="1:91" x14ac:dyDescent="0.25">
      <c r="A724" s="135" t="s">
        <v>2666</v>
      </c>
      <c r="B724" s="135" t="s">
        <v>1172</v>
      </c>
      <c r="C724" s="136">
        <v>22</v>
      </c>
      <c r="D724" s="190">
        <v>22</v>
      </c>
      <c r="E724" s="190">
        <v>2</v>
      </c>
      <c r="F724" s="190">
        <v>1</v>
      </c>
      <c r="G724" s="190">
        <v>0</v>
      </c>
      <c r="H724" s="190">
        <v>2</v>
      </c>
      <c r="I724" s="190">
        <v>17</v>
      </c>
      <c r="J724" s="148">
        <v>0</v>
      </c>
      <c r="K724" s="138">
        <f t="shared" si="85"/>
        <v>22</v>
      </c>
      <c r="L724" s="97">
        <v>27</v>
      </c>
      <c r="S724" s="99" t="s">
        <v>10144</v>
      </c>
      <c r="T724" s="104">
        <v>0</v>
      </c>
      <c r="U724" s="104">
        <v>1</v>
      </c>
      <c r="V724" s="104">
        <v>0</v>
      </c>
      <c r="W724" s="104">
        <v>0</v>
      </c>
      <c r="X724" s="104">
        <v>0</v>
      </c>
      <c r="Y724" s="99">
        <f t="shared" si="86"/>
        <v>1</v>
      </c>
    </row>
    <row r="725" spans="1:91" x14ac:dyDescent="0.25">
      <c r="A725" s="139" t="s">
        <v>1070</v>
      </c>
      <c r="B725" s="139" t="s">
        <v>3312</v>
      </c>
      <c r="C725" s="140">
        <v>9</v>
      </c>
      <c r="D725" s="191">
        <v>9</v>
      </c>
      <c r="E725" s="191">
        <v>2</v>
      </c>
      <c r="F725" s="191">
        <v>1</v>
      </c>
      <c r="G725" s="191">
        <v>0</v>
      </c>
      <c r="H725" s="191">
        <v>6</v>
      </c>
      <c r="I725" s="191">
        <v>0</v>
      </c>
      <c r="J725" s="147">
        <v>0</v>
      </c>
      <c r="K725" s="138">
        <f t="shared" si="85"/>
        <v>9</v>
      </c>
      <c r="S725" s="123" t="s">
        <v>10145</v>
      </c>
      <c r="T725" s="124">
        <v>0</v>
      </c>
      <c r="U725" s="124">
        <v>1</v>
      </c>
      <c r="V725" s="124">
        <v>0</v>
      </c>
      <c r="W725" s="124">
        <v>4</v>
      </c>
      <c r="X725" s="124">
        <v>1</v>
      </c>
      <c r="Y725" s="99">
        <f t="shared" si="86"/>
        <v>6</v>
      </c>
    </row>
    <row r="726" spans="1:91" x14ac:dyDescent="0.25">
      <c r="A726" s="139" t="s">
        <v>1070</v>
      </c>
      <c r="B726" s="139" t="s">
        <v>3472</v>
      </c>
      <c r="C726" s="140">
        <v>39</v>
      </c>
      <c r="D726" s="191">
        <v>39</v>
      </c>
      <c r="E726" s="191">
        <v>0</v>
      </c>
      <c r="F726" s="141">
        <v>0</v>
      </c>
      <c r="G726" s="191">
        <v>0</v>
      </c>
      <c r="H726" s="143">
        <v>1</v>
      </c>
      <c r="I726" s="191">
        <v>38</v>
      </c>
      <c r="J726" s="147">
        <v>0</v>
      </c>
      <c r="K726" s="138">
        <f t="shared" si="85"/>
        <v>39</v>
      </c>
      <c r="S726" s="99" t="s">
        <v>10146</v>
      </c>
      <c r="T726" s="104">
        <v>2</v>
      </c>
      <c r="U726" s="104">
        <v>2</v>
      </c>
      <c r="V726" s="104">
        <v>0</v>
      </c>
      <c r="W726" s="104">
        <v>6</v>
      </c>
      <c r="X726" s="104">
        <v>17</v>
      </c>
      <c r="Y726" s="99">
        <f t="shared" si="86"/>
        <v>27</v>
      </c>
    </row>
    <row r="727" spans="1:91" x14ac:dyDescent="0.25">
      <c r="A727" s="139" t="s">
        <v>1070</v>
      </c>
      <c r="B727" s="139" t="s">
        <v>773</v>
      </c>
      <c r="C727" s="140">
        <v>6</v>
      </c>
      <c r="D727" s="191">
        <v>3</v>
      </c>
      <c r="E727" s="191">
        <v>0</v>
      </c>
      <c r="F727" s="143">
        <v>1</v>
      </c>
      <c r="G727" s="191">
        <v>0</v>
      </c>
      <c r="H727" s="143">
        <v>2</v>
      </c>
      <c r="I727" s="191">
        <v>0</v>
      </c>
      <c r="J727" s="147">
        <v>0</v>
      </c>
      <c r="K727" s="138">
        <f t="shared" si="85"/>
        <v>3</v>
      </c>
      <c r="S727" s="123" t="s">
        <v>10147</v>
      </c>
      <c r="T727" s="124">
        <v>14</v>
      </c>
      <c r="U727" s="124">
        <v>31</v>
      </c>
      <c r="V727" s="124">
        <v>25</v>
      </c>
      <c r="W727" s="124">
        <v>111</v>
      </c>
      <c r="X727" s="124">
        <v>213</v>
      </c>
      <c r="Y727" s="99">
        <f t="shared" si="86"/>
        <v>394</v>
      </c>
      <c r="Z727" s="97" t="s">
        <v>10305</v>
      </c>
    </row>
    <row r="728" spans="1:91" x14ac:dyDescent="0.25">
      <c r="A728" s="139" t="s">
        <v>1070</v>
      </c>
      <c r="B728" s="139" t="s">
        <v>1172</v>
      </c>
      <c r="C728" s="140">
        <v>374</v>
      </c>
      <c r="D728" s="191">
        <v>345</v>
      </c>
      <c r="E728" s="191">
        <v>12</v>
      </c>
      <c r="F728" s="191">
        <v>29</v>
      </c>
      <c r="G728" s="191">
        <v>25</v>
      </c>
      <c r="H728" s="191">
        <v>102</v>
      </c>
      <c r="I728" s="191">
        <v>175</v>
      </c>
      <c r="J728" s="147">
        <v>2</v>
      </c>
      <c r="K728" s="138">
        <f t="shared" si="85"/>
        <v>345</v>
      </c>
      <c r="L728" s="97">
        <f>SUM(K725:K728)</f>
        <v>396</v>
      </c>
      <c r="S728" s="99" t="s">
        <v>10148</v>
      </c>
      <c r="T728" s="104">
        <v>85</v>
      </c>
      <c r="U728" s="104">
        <v>228</v>
      </c>
      <c r="V728" s="104">
        <v>94</v>
      </c>
      <c r="W728" s="104">
        <v>294</v>
      </c>
      <c r="X728" s="104">
        <v>815</v>
      </c>
      <c r="Y728" s="99">
        <f t="shared" si="86"/>
        <v>1516</v>
      </c>
      <c r="Z728" s="97" t="s">
        <v>10305</v>
      </c>
    </row>
    <row r="729" spans="1:91" x14ac:dyDescent="0.25">
      <c r="A729" s="135" t="s">
        <v>1060</v>
      </c>
      <c r="B729" s="135" t="s">
        <v>3312</v>
      </c>
      <c r="C729" s="136">
        <v>191</v>
      </c>
      <c r="D729" s="190">
        <v>162</v>
      </c>
      <c r="E729" s="190">
        <v>13</v>
      </c>
      <c r="F729" s="190">
        <v>19</v>
      </c>
      <c r="G729" s="190">
        <v>25</v>
      </c>
      <c r="H729" s="190">
        <v>105</v>
      </c>
      <c r="I729" s="190">
        <v>0</v>
      </c>
      <c r="J729" s="148">
        <v>0</v>
      </c>
      <c r="K729" s="138">
        <f t="shared" si="85"/>
        <v>162</v>
      </c>
      <c r="T729" s="95">
        <f>SUM(T719:T728)</f>
        <v>101</v>
      </c>
      <c r="U729" s="95">
        <f>SUM(U719:U728)</f>
        <v>263</v>
      </c>
      <c r="V729" s="95">
        <f>SUM(V719:V728)</f>
        <v>119</v>
      </c>
      <c r="W729" s="95">
        <f>SUM(W719:W728)</f>
        <v>415</v>
      </c>
      <c r="X729" s="95">
        <f>SUM(X719:X728)</f>
        <v>1046</v>
      </c>
      <c r="Y729" s="99">
        <f t="shared" si="86"/>
        <v>1944</v>
      </c>
      <c r="Z729" s="97" t="s">
        <v>10306</v>
      </c>
    </row>
    <row r="730" spans="1:91" x14ac:dyDescent="0.25">
      <c r="A730" s="135" t="s">
        <v>1060</v>
      </c>
      <c r="B730" s="135" t="s">
        <v>3472</v>
      </c>
      <c r="C730" s="136">
        <v>122</v>
      </c>
      <c r="D730" s="190">
        <v>106</v>
      </c>
      <c r="E730" s="190">
        <v>1</v>
      </c>
      <c r="F730" s="144">
        <v>9</v>
      </c>
      <c r="G730" s="144">
        <v>8</v>
      </c>
      <c r="H730" s="144">
        <v>86</v>
      </c>
      <c r="I730" s="190">
        <v>2</v>
      </c>
      <c r="J730" s="148">
        <v>0</v>
      </c>
      <c r="K730" s="138">
        <f t="shared" si="85"/>
        <v>106</v>
      </c>
    </row>
    <row r="731" spans="1:91" x14ac:dyDescent="0.25">
      <c r="A731" s="135" t="s">
        <v>1060</v>
      </c>
      <c r="B731" s="135" t="s">
        <v>773</v>
      </c>
      <c r="C731" s="136">
        <v>6</v>
      </c>
      <c r="D731" s="190">
        <v>3</v>
      </c>
      <c r="E731" s="190">
        <v>0</v>
      </c>
      <c r="F731" s="144">
        <v>1</v>
      </c>
      <c r="G731" s="190">
        <v>0</v>
      </c>
      <c r="H731" s="144">
        <v>2</v>
      </c>
      <c r="I731" s="190">
        <v>0</v>
      </c>
      <c r="J731" s="148">
        <v>0</v>
      </c>
      <c r="K731" s="138">
        <f t="shared" si="85"/>
        <v>3</v>
      </c>
    </row>
    <row r="732" spans="1:91" x14ac:dyDescent="0.25">
      <c r="A732" s="135" t="s">
        <v>1060</v>
      </c>
      <c r="B732" s="135" t="s">
        <v>4069</v>
      </c>
      <c r="C732" s="136">
        <v>9</v>
      </c>
      <c r="D732" s="190">
        <v>7</v>
      </c>
      <c r="E732" s="190">
        <v>0</v>
      </c>
      <c r="F732" s="190">
        <v>2</v>
      </c>
      <c r="G732" s="190">
        <v>2</v>
      </c>
      <c r="H732" s="190">
        <v>3</v>
      </c>
      <c r="I732" s="190">
        <v>0</v>
      </c>
      <c r="J732" s="148">
        <v>0</v>
      </c>
      <c r="K732" s="138">
        <f t="shared" si="85"/>
        <v>7</v>
      </c>
    </row>
    <row r="733" spans="1:91" x14ac:dyDescent="0.25">
      <c r="A733" s="135" t="s">
        <v>1060</v>
      </c>
      <c r="B733" s="135" t="s">
        <v>1172</v>
      </c>
      <c r="C733" s="136">
        <v>1331</v>
      </c>
      <c r="D733" s="190">
        <v>1240</v>
      </c>
      <c r="E733" s="190">
        <v>71</v>
      </c>
      <c r="F733" s="190">
        <v>197</v>
      </c>
      <c r="G733" s="190">
        <v>59</v>
      </c>
      <c r="H733" s="190">
        <v>98</v>
      </c>
      <c r="I733" s="190">
        <v>813</v>
      </c>
      <c r="J733" s="148">
        <v>2</v>
      </c>
      <c r="K733" s="138">
        <f t="shared" si="85"/>
        <v>1240</v>
      </c>
      <c r="L733" s="97">
        <f>SUM(K729:K733)</f>
        <v>1518</v>
      </c>
      <c r="S733" s="99" t="s">
        <v>10167</v>
      </c>
      <c r="T733" s="99" t="s">
        <v>1914</v>
      </c>
      <c r="U733" s="99" t="s">
        <v>1305</v>
      </c>
      <c r="V733" s="99" t="s">
        <v>1050</v>
      </c>
      <c r="W733" s="99" t="s">
        <v>150</v>
      </c>
      <c r="X733" s="99" t="s">
        <v>417</v>
      </c>
      <c r="Y733" s="99" t="s">
        <v>10130</v>
      </c>
    </row>
    <row r="734" spans="1:91" x14ac:dyDescent="0.25">
      <c r="A734" s="135" t="s">
        <v>10166</v>
      </c>
      <c r="B734" s="149"/>
      <c r="C734" s="149">
        <f t="shared" ref="C734:L734" si="87">SUM(C719:C733)</f>
        <v>2124</v>
      </c>
      <c r="D734" s="149">
        <f t="shared" si="87"/>
        <v>1948</v>
      </c>
      <c r="E734" s="149">
        <f t="shared" si="87"/>
        <v>101</v>
      </c>
      <c r="F734" s="149">
        <f t="shared" si="87"/>
        <v>263</v>
      </c>
      <c r="G734" s="149">
        <f t="shared" si="87"/>
        <v>119</v>
      </c>
      <c r="H734" s="149">
        <f t="shared" si="87"/>
        <v>415</v>
      </c>
      <c r="I734" s="149">
        <f t="shared" si="87"/>
        <v>1046</v>
      </c>
      <c r="J734" s="149">
        <f t="shared" si="87"/>
        <v>4</v>
      </c>
      <c r="K734" s="149">
        <f t="shared" si="87"/>
        <v>1948</v>
      </c>
      <c r="L734" s="97">
        <f t="shared" si="87"/>
        <v>1948</v>
      </c>
      <c r="S734" s="99" t="s">
        <v>10140</v>
      </c>
      <c r="T734" s="104">
        <v>0</v>
      </c>
      <c r="U734" s="104">
        <v>0</v>
      </c>
      <c r="V734" s="104">
        <v>0</v>
      </c>
      <c r="W734" s="104">
        <v>0</v>
      </c>
      <c r="X734" s="104">
        <v>0</v>
      </c>
      <c r="Y734" s="99">
        <f t="shared" ref="Y734:Y743" si="88">SUM(T734:X734)</f>
        <v>0</v>
      </c>
    </row>
    <row r="735" spans="1:91" x14ac:dyDescent="0.25">
      <c r="I735" s="95" t="s">
        <v>10307</v>
      </c>
      <c r="S735" s="123" t="s">
        <v>10141</v>
      </c>
      <c r="T735" s="124">
        <v>0</v>
      </c>
      <c r="U735" s="124">
        <v>0</v>
      </c>
      <c r="V735" s="124">
        <v>0</v>
      </c>
      <c r="W735" s="126">
        <v>0</v>
      </c>
      <c r="X735" s="124">
        <v>0</v>
      </c>
      <c r="Y735" s="99">
        <f t="shared" si="88"/>
        <v>0</v>
      </c>
    </row>
    <row r="736" spans="1:91" x14ac:dyDescent="0.25">
      <c r="S736" s="99" t="s">
        <v>10142</v>
      </c>
      <c r="T736" s="145">
        <v>0</v>
      </c>
      <c r="U736" s="145">
        <v>0</v>
      </c>
      <c r="V736" s="145">
        <v>0</v>
      </c>
      <c r="W736" s="104">
        <v>0</v>
      </c>
      <c r="X736" s="145">
        <v>0</v>
      </c>
      <c r="Y736" s="99">
        <f t="shared" si="88"/>
        <v>0</v>
      </c>
    </row>
    <row r="737" spans="19:26" x14ac:dyDescent="0.25">
      <c r="S737" s="123" t="s">
        <v>10143</v>
      </c>
      <c r="T737" s="146">
        <v>0</v>
      </c>
      <c r="U737" s="146">
        <v>0</v>
      </c>
      <c r="V737" s="146">
        <v>0</v>
      </c>
      <c r="W737" s="146">
        <v>0</v>
      </c>
      <c r="X737" s="146">
        <v>0</v>
      </c>
      <c r="Y737" s="99">
        <f t="shared" si="88"/>
        <v>0</v>
      </c>
    </row>
    <row r="738" spans="19:26" x14ac:dyDescent="0.25">
      <c r="S738" s="129" t="s">
        <v>10144</v>
      </c>
      <c r="T738" s="130">
        <v>0</v>
      </c>
      <c r="U738" s="130">
        <v>0</v>
      </c>
      <c r="V738" s="130">
        <v>0</v>
      </c>
      <c r="W738" s="130">
        <v>0</v>
      </c>
      <c r="X738" s="130">
        <v>0</v>
      </c>
      <c r="Y738" s="129">
        <f t="shared" si="88"/>
        <v>0</v>
      </c>
    </row>
    <row r="739" spans="19:26" x14ac:dyDescent="0.25">
      <c r="S739" s="123" t="s">
        <v>10145</v>
      </c>
      <c r="T739" s="147">
        <v>0</v>
      </c>
      <c r="U739" s="147">
        <v>0</v>
      </c>
      <c r="V739" s="147">
        <v>0</v>
      </c>
      <c r="W739" s="147">
        <v>0</v>
      </c>
      <c r="X739" s="147">
        <v>0</v>
      </c>
      <c r="Y739" s="99">
        <f t="shared" si="88"/>
        <v>0</v>
      </c>
    </row>
    <row r="740" spans="19:26" x14ac:dyDescent="0.25">
      <c r="S740" s="99" t="s">
        <v>10146</v>
      </c>
      <c r="T740" s="148">
        <v>0</v>
      </c>
      <c r="U740" s="148">
        <v>0</v>
      </c>
      <c r="V740" s="148">
        <v>0</v>
      </c>
      <c r="W740" s="148">
        <v>4</v>
      </c>
      <c r="X740" s="148">
        <v>0</v>
      </c>
      <c r="Y740" s="99">
        <f t="shared" si="88"/>
        <v>4</v>
      </c>
    </row>
    <row r="741" spans="19:26" x14ac:dyDescent="0.25">
      <c r="S741" s="123" t="s">
        <v>10147</v>
      </c>
      <c r="T741" s="147">
        <v>2</v>
      </c>
      <c r="U741" s="147">
        <v>1</v>
      </c>
      <c r="V741" s="147">
        <v>0</v>
      </c>
      <c r="W741" s="147">
        <v>6</v>
      </c>
      <c r="X741" s="147">
        <v>0</v>
      </c>
      <c r="Y741" s="99">
        <f t="shared" si="88"/>
        <v>9</v>
      </c>
    </row>
    <row r="742" spans="19:26" x14ac:dyDescent="0.25">
      <c r="S742" s="99" t="s">
        <v>10148</v>
      </c>
      <c r="T742" s="148">
        <v>13</v>
      </c>
      <c r="U742" s="148">
        <v>19</v>
      </c>
      <c r="V742" s="148">
        <v>25</v>
      </c>
      <c r="W742" s="148">
        <v>105</v>
      </c>
      <c r="X742" s="148">
        <v>0</v>
      </c>
      <c r="Y742" s="99">
        <f t="shared" si="88"/>
        <v>162</v>
      </c>
      <c r="Z742" s="95">
        <f>SUM(Y734:Y742)</f>
        <v>175</v>
      </c>
    </row>
    <row r="743" spans="19:26" x14ac:dyDescent="0.25">
      <c r="T743" s="172">
        <f>SUM(T734:T742)</f>
        <v>15</v>
      </c>
      <c r="U743" s="172">
        <f>SUM(U734:U742)</f>
        <v>20</v>
      </c>
      <c r="V743" s="172">
        <f>SUM(V734:V742)</f>
        <v>25</v>
      </c>
      <c r="W743" s="172">
        <f>SUM(W734:W742)</f>
        <v>115</v>
      </c>
      <c r="X743" s="172">
        <f>SUM(X734:X742)</f>
        <v>0</v>
      </c>
      <c r="Y743" s="129">
        <f t="shared" si="88"/>
        <v>175</v>
      </c>
    </row>
    <row r="747" spans="19:26" x14ac:dyDescent="0.25">
      <c r="S747" s="99" t="s">
        <v>10169</v>
      </c>
      <c r="T747" s="99" t="s">
        <v>1914</v>
      </c>
      <c r="U747" s="99" t="s">
        <v>1305</v>
      </c>
      <c r="V747" s="99" t="s">
        <v>1050</v>
      </c>
      <c r="W747" s="99" t="s">
        <v>150</v>
      </c>
      <c r="X747" s="99" t="s">
        <v>417</v>
      </c>
      <c r="Y747" s="99" t="s">
        <v>10170</v>
      </c>
    </row>
    <row r="748" spans="19:26" x14ac:dyDescent="0.25">
      <c r="S748" s="99" t="s">
        <v>10140</v>
      </c>
      <c r="T748" s="104">
        <v>0</v>
      </c>
      <c r="U748" s="104">
        <v>0</v>
      </c>
      <c r="V748" s="104">
        <v>0</v>
      </c>
      <c r="W748" s="104">
        <v>0</v>
      </c>
      <c r="X748" s="104">
        <v>0</v>
      </c>
      <c r="Y748" s="104">
        <f t="shared" ref="Y748:Y757" si="89">SUM(T748:W748)</f>
        <v>0</v>
      </c>
      <c r="Z748" s="99" t="s">
        <v>10140</v>
      </c>
    </row>
    <row r="749" spans="19:26" x14ac:dyDescent="0.25">
      <c r="S749" s="123" t="s">
        <v>10141</v>
      </c>
      <c r="T749" s="124">
        <v>0</v>
      </c>
      <c r="U749" s="124">
        <v>0</v>
      </c>
      <c r="V749" s="124">
        <v>0</v>
      </c>
      <c r="W749" s="124">
        <v>0</v>
      </c>
      <c r="X749" s="124">
        <v>0</v>
      </c>
      <c r="Y749" s="104">
        <f t="shared" si="89"/>
        <v>0</v>
      </c>
      <c r="Z749" s="123" t="s">
        <v>10141</v>
      </c>
    </row>
    <row r="750" spans="19:26" x14ac:dyDescent="0.25">
      <c r="S750" s="99" t="s">
        <v>10142</v>
      </c>
      <c r="T750" s="104">
        <v>0</v>
      </c>
      <c r="U750" s="104">
        <v>0</v>
      </c>
      <c r="V750" s="104">
        <v>0</v>
      </c>
      <c r="W750" s="104">
        <v>0</v>
      </c>
      <c r="X750" s="104">
        <v>0</v>
      </c>
      <c r="Y750" s="104">
        <f t="shared" si="89"/>
        <v>0</v>
      </c>
      <c r="Z750" s="99" t="s">
        <v>10142</v>
      </c>
    </row>
    <row r="751" spans="19:26" x14ac:dyDescent="0.25">
      <c r="S751" s="123" t="s">
        <v>10143</v>
      </c>
      <c r="T751" s="124">
        <v>0</v>
      </c>
      <c r="U751" s="124">
        <v>0</v>
      </c>
      <c r="V751" s="124">
        <v>0</v>
      </c>
      <c r="W751" s="124">
        <v>0</v>
      </c>
      <c r="X751" s="124">
        <v>0</v>
      </c>
      <c r="Y751" s="104">
        <f t="shared" si="89"/>
        <v>0</v>
      </c>
      <c r="Z751" s="123" t="s">
        <v>10143</v>
      </c>
    </row>
    <row r="752" spans="19:26" x14ac:dyDescent="0.25">
      <c r="S752" s="99" t="s">
        <v>10144</v>
      </c>
      <c r="T752" s="104">
        <v>0</v>
      </c>
      <c r="U752" s="104">
        <v>1</v>
      </c>
      <c r="V752" s="104">
        <v>0</v>
      </c>
      <c r="W752" s="104">
        <v>0</v>
      </c>
      <c r="X752" s="104">
        <v>0</v>
      </c>
      <c r="Y752" s="104">
        <f t="shared" si="89"/>
        <v>1</v>
      </c>
      <c r="Z752" s="99" t="s">
        <v>10144</v>
      </c>
    </row>
    <row r="753" spans="1:26" x14ac:dyDescent="0.25">
      <c r="S753" s="123" t="s">
        <v>10145</v>
      </c>
      <c r="T753" s="124">
        <v>0</v>
      </c>
      <c r="U753" s="124">
        <v>1</v>
      </c>
      <c r="V753" s="124">
        <v>0</v>
      </c>
      <c r="W753" s="124">
        <v>4</v>
      </c>
      <c r="X753" s="124">
        <v>1</v>
      </c>
      <c r="Y753" s="104">
        <f t="shared" si="89"/>
        <v>5</v>
      </c>
      <c r="Z753" s="123" t="s">
        <v>10145</v>
      </c>
    </row>
    <row r="754" spans="1:26" x14ac:dyDescent="0.25">
      <c r="S754" s="99" t="s">
        <v>10146</v>
      </c>
      <c r="T754" s="104">
        <v>2</v>
      </c>
      <c r="U754" s="104">
        <v>2</v>
      </c>
      <c r="V754" s="104">
        <v>0</v>
      </c>
      <c r="W754" s="104">
        <v>2</v>
      </c>
      <c r="X754" s="104">
        <v>17</v>
      </c>
      <c r="Y754" s="104">
        <f t="shared" si="89"/>
        <v>6</v>
      </c>
      <c r="Z754" s="99" t="s">
        <v>10146</v>
      </c>
    </row>
    <row r="755" spans="1:26" x14ac:dyDescent="0.25">
      <c r="S755" s="123" t="s">
        <v>10147</v>
      </c>
      <c r="T755" s="124">
        <v>12</v>
      </c>
      <c r="U755" s="124">
        <v>30</v>
      </c>
      <c r="V755" s="124">
        <v>25</v>
      </c>
      <c r="W755" s="124">
        <v>105</v>
      </c>
      <c r="X755" s="124">
        <v>213</v>
      </c>
      <c r="Y755" s="104">
        <f t="shared" si="89"/>
        <v>172</v>
      </c>
      <c r="Z755" s="123" t="s">
        <v>10147</v>
      </c>
    </row>
    <row r="756" spans="1:26" x14ac:dyDescent="0.25">
      <c r="S756" s="99" t="s">
        <v>10148</v>
      </c>
      <c r="T756" s="104">
        <v>72</v>
      </c>
      <c r="U756" s="104">
        <v>209</v>
      </c>
      <c r="V756" s="104">
        <v>69</v>
      </c>
      <c r="W756" s="104">
        <v>189</v>
      </c>
      <c r="X756" s="104">
        <v>815</v>
      </c>
      <c r="Y756" s="104">
        <f t="shared" si="89"/>
        <v>539</v>
      </c>
      <c r="Z756" s="99" t="s">
        <v>10148</v>
      </c>
    </row>
    <row r="757" spans="1:26" x14ac:dyDescent="0.25">
      <c r="T757" s="95">
        <f>SUM(T748:T756)</f>
        <v>86</v>
      </c>
      <c r="U757" s="95">
        <f>SUM(U748:U756)</f>
        <v>243</v>
      </c>
      <c r="V757" s="95">
        <f>SUM(V748:V756)</f>
        <v>94</v>
      </c>
      <c r="W757" s="95">
        <f>SUM(W748:W756)</f>
        <v>300</v>
      </c>
      <c r="X757" s="95">
        <f>SUM(X748:X756)</f>
        <v>1046</v>
      </c>
      <c r="Y757" s="99">
        <f t="shared" si="89"/>
        <v>723</v>
      </c>
    </row>
    <row r="758" spans="1:26" x14ac:dyDescent="0.25">
      <c r="Y758" s="95">
        <f>SUM(Y748:Y756)</f>
        <v>723</v>
      </c>
    </row>
    <row r="760" spans="1:26" ht="39.6" x14ac:dyDescent="0.25">
      <c r="A760" s="110" t="s">
        <v>10276</v>
      </c>
      <c r="B760" s="110" t="s">
        <v>9188</v>
      </c>
      <c r="C760" s="110" t="s">
        <v>10128</v>
      </c>
      <c r="D760" s="110" t="s">
        <v>10155</v>
      </c>
      <c r="E760" s="111" t="s">
        <v>10156</v>
      </c>
      <c r="F760" s="110" t="s">
        <v>10157</v>
      </c>
      <c r="G760" s="110" t="s">
        <v>10158</v>
      </c>
      <c r="H760" s="110" t="s">
        <v>10159</v>
      </c>
      <c r="I760" s="110" t="s">
        <v>10160</v>
      </c>
      <c r="J760" s="110" t="s">
        <v>10308</v>
      </c>
      <c r="K760" s="112" t="s">
        <v>10161</v>
      </c>
      <c r="L760" s="125" t="s">
        <v>10162</v>
      </c>
      <c r="M760" s="101" t="s">
        <v>10309</v>
      </c>
      <c r="S760" s="95" t="s">
        <v>10276</v>
      </c>
    </row>
    <row r="761" spans="1:26" x14ac:dyDescent="0.25">
      <c r="A761" s="135" t="s">
        <v>10197</v>
      </c>
      <c r="B761" s="135" t="s">
        <v>1172</v>
      </c>
      <c r="C761" s="136">
        <v>1</v>
      </c>
      <c r="D761" s="190">
        <v>1</v>
      </c>
      <c r="E761" s="190">
        <v>0</v>
      </c>
      <c r="F761" s="190">
        <v>0</v>
      </c>
      <c r="G761" s="190">
        <v>0</v>
      </c>
      <c r="H761" s="190">
        <v>1</v>
      </c>
      <c r="I761" s="190">
        <v>0</v>
      </c>
      <c r="J761" s="148">
        <v>0</v>
      </c>
      <c r="K761" s="148">
        <v>0</v>
      </c>
      <c r="L761" s="138">
        <f t="shared" ref="L761:L779" si="90">SUM(E761:K761)</f>
        <v>1</v>
      </c>
      <c r="M761" s="97">
        <v>1</v>
      </c>
      <c r="S761" s="99" t="s">
        <v>10164</v>
      </c>
      <c r="T761" s="99" t="s">
        <v>1914</v>
      </c>
      <c r="U761" s="99" t="s">
        <v>1305</v>
      </c>
      <c r="V761" s="99" t="s">
        <v>1050</v>
      </c>
      <c r="W761" s="99" t="s">
        <v>150</v>
      </c>
      <c r="X761" s="99" t="s">
        <v>417</v>
      </c>
      <c r="Y761" s="99" t="s">
        <v>10129</v>
      </c>
      <c r="Z761" s="99" t="s">
        <v>10130</v>
      </c>
    </row>
    <row r="762" spans="1:26" x14ac:dyDescent="0.25">
      <c r="A762" s="139" t="s">
        <v>10198</v>
      </c>
      <c r="B762" s="139" t="s">
        <v>3312</v>
      </c>
      <c r="C762" s="140">
        <v>1</v>
      </c>
      <c r="D762" s="191">
        <v>1</v>
      </c>
      <c r="E762" s="191">
        <v>0</v>
      </c>
      <c r="F762" s="191">
        <v>0</v>
      </c>
      <c r="G762" s="191">
        <v>0</v>
      </c>
      <c r="H762" s="191">
        <v>1</v>
      </c>
      <c r="I762" s="191">
        <v>0</v>
      </c>
      <c r="J762" s="147">
        <v>0</v>
      </c>
      <c r="K762" s="147">
        <v>0</v>
      </c>
      <c r="L762" s="138">
        <f t="shared" si="90"/>
        <v>1</v>
      </c>
      <c r="M762" s="97">
        <v>1</v>
      </c>
      <c r="S762" s="99" t="s">
        <v>10140</v>
      </c>
      <c r="T762" s="104">
        <v>0</v>
      </c>
      <c r="U762" s="104">
        <v>0</v>
      </c>
      <c r="V762" s="104">
        <v>0</v>
      </c>
      <c r="W762" s="104">
        <v>1</v>
      </c>
      <c r="X762" s="104">
        <v>0</v>
      </c>
      <c r="Y762" s="104">
        <v>0</v>
      </c>
      <c r="Z762" s="99">
        <f t="shared" ref="Z762:Z771" si="91">SUM(T762:Y762)</f>
        <v>1</v>
      </c>
    </row>
    <row r="763" spans="1:26" x14ac:dyDescent="0.25">
      <c r="A763" s="135" t="s">
        <v>10173</v>
      </c>
      <c r="B763" s="135" t="s">
        <v>3312</v>
      </c>
      <c r="C763" s="136">
        <v>1</v>
      </c>
      <c r="D763" s="190">
        <v>1</v>
      </c>
      <c r="E763" s="190">
        <v>0</v>
      </c>
      <c r="F763" s="190">
        <v>0</v>
      </c>
      <c r="G763" s="190">
        <v>0</v>
      </c>
      <c r="H763" s="190">
        <v>1</v>
      </c>
      <c r="I763" s="190">
        <v>0</v>
      </c>
      <c r="J763" s="148">
        <v>0</v>
      </c>
      <c r="K763" s="148">
        <v>0</v>
      </c>
      <c r="L763" s="138">
        <f t="shared" si="90"/>
        <v>1</v>
      </c>
      <c r="M763" s="97">
        <v>1</v>
      </c>
      <c r="S763" s="123" t="s">
        <v>10141</v>
      </c>
      <c r="T763" s="124">
        <v>0</v>
      </c>
      <c r="U763" s="124">
        <v>0</v>
      </c>
      <c r="V763" s="124">
        <v>0</v>
      </c>
      <c r="W763" s="124">
        <v>1</v>
      </c>
      <c r="X763" s="124">
        <v>0</v>
      </c>
      <c r="Y763" s="124">
        <v>0</v>
      </c>
      <c r="Z763" s="99">
        <f t="shared" si="91"/>
        <v>1</v>
      </c>
    </row>
    <row r="764" spans="1:26" x14ac:dyDescent="0.25">
      <c r="A764" s="139" t="s">
        <v>10193</v>
      </c>
      <c r="B764" s="139" t="s">
        <v>3312</v>
      </c>
      <c r="C764" s="140">
        <v>1</v>
      </c>
      <c r="D764" s="191">
        <v>1</v>
      </c>
      <c r="E764" s="191">
        <v>0</v>
      </c>
      <c r="F764" s="191">
        <v>0</v>
      </c>
      <c r="G764" s="191">
        <v>0</v>
      </c>
      <c r="H764" s="191">
        <v>1</v>
      </c>
      <c r="I764" s="191">
        <v>0</v>
      </c>
      <c r="J764" s="147">
        <v>0</v>
      </c>
      <c r="K764" s="147">
        <v>0</v>
      </c>
      <c r="L764" s="138">
        <f t="shared" si="90"/>
        <v>1</v>
      </c>
      <c r="M764" s="97">
        <v>1</v>
      </c>
      <c r="S764" s="99" t="s">
        <v>10142</v>
      </c>
      <c r="T764" s="104">
        <v>0</v>
      </c>
      <c r="U764" s="104">
        <v>0</v>
      </c>
      <c r="V764" s="104">
        <v>0</v>
      </c>
      <c r="W764" s="104">
        <v>1</v>
      </c>
      <c r="X764" s="104">
        <v>0</v>
      </c>
      <c r="Y764" s="104">
        <v>0</v>
      </c>
      <c r="Z764" s="99">
        <f t="shared" si="91"/>
        <v>1</v>
      </c>
    </row>
    <row r="765" spans="1:26" x14ac:dyDescent="0.25">
      <c r="A765" s="135" t="s">
        <v>10186</v>
      </c>
      <c r="B765" s="135" t="s">
        <v>3312</v>
      </c>
      <c r="C765" s="136">
        <v>1</v>
      </c>
      <c r="D765" s="190">
        <v>1</v>
      </c>
      <c r="E765" s="190">
        <v>0</v>
      </c>
      <c r="F765" s="190">
        <v>0</v>
      </c>
      <c r="G765" s="190">
        <v>0</v>
      </c>
      <c r="H765" s="190">
        <v>1</v>
      </c>
      <c r="I765" s="190">
        <v>0</v>
      </c>
      <c r="J765" s="148">
        <v>0</v>
      </c>
      <c r="K765" s="148">
        <v>0</v>
      </c>
      <c r="L765" s="138">
        <f t="shared" si="90"/>
        <v>1</v>
      </c>
      <c r="M765" s="97"/>
      <c r="S765" s="123" t="s">
        <v>10143</v>
      </c>
      <c r="T765" s="124">
        <v>0</v>
      </c>
      <c r="U765" s="124">
        <v>0</v>
      </c>
      <c r="V765" s="124">
        <v>0</v>
      </c>
      <c r="W765" s="124">
        <v>1</v>
      </c>
      <c r="X765" s="124">
        <v>0</v>
      </c>
      <c r="Y765" s="124">
        <v>0</v>
      </c>
      <c r="Z765" s="99">
        <f t="shared" si="91"/>
        <v>1</v>
      </c>
    </row>
    <row r="766" spans="1:26" x14ac:dyDescent="0.25">
      <c r="A766" s="135" t="s">
        <v>10186</v>
      </c>
      <c r="B766" s="135" t="s">
        <v>1172</v>
      </c>
      <c r="C766" s="136">
        <v>2</v>
      </c>
      <c r="D766" s="190">
        <v>2</v>
      </c>
      <c r="E766" s="190">
        <v>0</v>
      </c>
      <c r="F766" s="190">
        <v>0</v>
      </c>
      <c r="G766" s="190">
        <v>0</v>
      </c>
      <c r="H766" s="190">
        <v>1</v>
      </c>
      <c r="I766" s="190">
        <v>0</v>
      </c>
      <c r="J766" s="148">
        <v>1</v>
      </c>
      <c r="K766" s="148">
        <v>0</v>
      </c>
      <c r="L766" s="138">
        <f t="shared" si="90"/>
        <v>2</v>
      </c>
      <c r="M766" s="97">
        <v>3</v>
      </c>
      <c r="S766" s="99" t="s">
        <v>10144</v>
      </c>
      <c r="T766" s="104">
        <v>0</v>
      </c>
      <c r="U766" s="104">
        <v>0</v>
      </c>
      <c r="V766" s="104">
        <v>0</v>
      </c>
      <c r="W766" s="104">
        <v>2</v>
      </c>
      <c r="X766" s="104">
        <v>0</v>
      </c>
      <c r="Y766" s="104">
        <v>1</v>
      </c>
      <c r="Z766" s="99">
        <f t="shared" si="91"/>
        <v>3</v>
      </c>
    </row>
    <row r="767" spans="1:26" x14ac:dyDescent="0.25">
      <c r="A767" s="139" t="s">
        <v>2517</v>
      </c>
      <c r="B767" s="139" t="s">
        <v>3312</v>
      </c>
      <c r="C767" s="140">
        <v>3</v>
      </c>
      <c r="D767" s="191">
        <v>3</v>
      </c>
      <c r="E767" s="191">
        <v>0</v>
      </c>
      <c r="F767" s="191">
        <v>0</v>
      </c>
      <c r="G767" s="191">
        <v>0</v>
      </c>
      <c r="H767" s="191">
        <v>2</v>
      </c>
      <c r="I767" s="191">
        <v>0</v>
      </c>
      <c r="J767" s="147">
        <v>1</v>
      </c>
      <c r="K767" s="147">
        <v>0</v>
      </c>
      <c r="L767" s="138">
        <f t="shared" si="90"/>
        <v>3</v>
      </c>
      <c r="M767" s="97"/>
      <c r="S767" s="123" t="s">
        <v>10145</v>
      </c>
      <c r="T767" s="124">
        <v>0</v>
      </c>
      <c r="U767" s="124">
        <v>2</v>
      </c>
      <c r="V767" s="124">
        <v>0</v>
      </c>
      <c r="W767" s="124">
        <v>6</v>
      </c>
      <c r="X767" s="124">
        <v>1</v>
      </c>
      <c r="Y767" s="124">
        <v>1</v>
      </c>
      <c r="Z767" s="99">
        <f t="shared" si="91"/>
        <v>10</v>
      </c>
    </row>
    <row r="768" spans="1:26" x14ac:dyDescent="0.25">
      <c r="A768" s="139" t="s">
        <v>2517</v>
      </c>
      <c r="B768" s="139" t="s">
        <v>1172</v>
      </c>
      <c r="C768" s="140">
        <v>7</v>
      </c>
      <c r="D768" s="191">
        <v>7</v>
      </c>
      <c r="E768" s="191">
        <v>0</v>
      </c>
      <c r="F768" s="191">
        <v>2</v>
      </c>
      <c r="G768" s="191">
        <v>0</v>
      </c>
      <c r="H768" s="191">
        <v>4</v>
      </c>
      <c r="I768" s="191">
        <v>1</v>
      </c>
      <c r="J768" s="147">
        <v>0</v>
      </c>
      <c r="K768" s="147">
        <v>0</v>
      </c>
      <c r="L768" s="138">
        <f t="shared" si="90"/>
        <v>7</v>
      </c>
      <c r="M768" s="97">
        <v>10</v>
      </c>
      <c r="S768" s="99" t="s">
        <v>10146</v>
      </c>
      <c r="T768" s="104">
        <v>6</v>
      </c>
      <c r="U768" s="104">
        <v>2</v>
      </c>
      <c r="V768" s="104">
        <v>0</v>
      </c>
      <c r="W768" s="104">
        <v>9</v>
      </c>
      <c r="X768" s="104">
        <v>15</v>
      </c>
      <c r="Y768" s="104">
        <v>1</v>
      </c>
      <c r="Z768" s="99">
        <f t="shared" si="91"/>
        <v>33</v>
      </c>
    </row>
    <row r="769" spans="1:27" x14ac:dyDescent="0.25">
      <c r="A769" s="135" t="s">
        <v>2666</v>
      </c>
      <c r="B769" s="135" t="s">
        <v>3312</v>
      </c>
      <c r="C769" s="136">
        <v>8</v>
      </c>
      <c r="D769" s="190">
        <v>8</v>
      </c>
      <c r="E769" s="190">
        <v>0</v>
      </c>
      <c r="F769" s="190">
        <v>2</v>
      </c>
      <c r="G769" s="190">
        <v>0</v>
      </c>
      <c r="H769" s="190">
        <v>5</v>
      </c>
      <c r="I769" s="190">
        <v>0</v>
      </c>
      <c r="J769" s="148">
        <v>1</v>
      </c>
      <c r="K769" s="148">
        <v>0</v>
      </c>
      <c r="L769" s="138">
        <f t="shared" si="90"/>
        <v>8</v>
      </c>
      <c r="M769" s="97"/>
      <c r="S769" s="123" t="s">
        <v>10147</v>
      </c>
      <c r="T769" s="124">
        <v>25</v>
      </c>
      <c r="U769" s="124">
        <v>85</v>
      </c>
      <c r="V769" s="124">
        <v>35</v>
      </c>
      <c r="W769" s="124">
        <v>213</v>
      </c>
      <c r="X769" s="124">
        <v>220</v>
      </c>
      <c r="Y769" s="124">
        <v>1</v>
      </c>
      <c r="Z769" s="99">
        <f t="shared" si="91"/>
        <v>579</v>
      </c>
    </row>
    <row r="770" spans="1:27" x14ac:dyDescent="0.25">
      <c r="A770" s="135" t="s">
        <v>2666</v>
      </c>
      <c r="B770" s="135" t="s">
        <v>1172</v>
      </c>
      <c r="C770" s="136">
        <v>25</v>
      </c>
      <c r="D770" s="190">
        <v>25</v>
      </c>
      <c r="E770" s="190">
        <v>6</v>
      </c>
      <c r="F770" s="190">
        <v>0</v>
      </c>
      <c r="G770" s="190">
        <v>0</v>
      </c>
      <c r="H770" s="190">
        <v>4</v>
      </c>
      <c r="I770" s="190">
        <v>15</v>
      </c>
      <c r="J770" s="148">
        <v>0</v>
      </c>
      <c r="K770" s="148">
        <v>0</v>
      </c>
      <c r="L770" s="138">
        <f t="shared" si="90"/>
        <v>25</v>
      </c>
      <c r="M770" s="97">
        <f>SUM(L769:L770)</f>
        <v>33</v>
      </c>
      <c r="S770" s="99" t="s">
        <v>10148</v>
      </c>
      <c r="T770" s="104">
        <v>90</v>
      </c>
      <c r="U770" s="104">
        <v>253</v>
      </c>
      <c r="V770" s="104">
        <v>166</v>
      </c>
      <c r="W770" s="104">
        <v>405</v>
      </c>
      <c r="X770" s="104">
        <v>801</v>
      </c>
      <c r="Y770" s="104">
        <v>1</v>
      </c>
      <c r="Z770" s="99">
        <f t="shared" si="91"/>
        <v>1716</v>
      </c>
    </row>
    <row r="771" spans="1:27" x14ac:dyDescent="0.25">
      <c r="A771" s="139" t="s">
        <v>1070</v>
      </c>
      <c r="B771" s="139" t="s">
        <v>3312</v>
      </c>
      <c r="C771" s="140">
        <v>18</v>
      </c>
      <c r="D771" s="191">
        <v>18</v>
      </c>
      <c r="E771" s="191">
        <v>6</v>
      </c>
      <c r="F771" s="191">
        <v>2</v>
      </c>
      <c r="G771" s="191">
        <v>0</v>
      </c>
      <c r="H771" s="191">
        <v>9</v>
      </c>
      <c r="I771" s="191">
        <v>0</v>
      </c>
      <c r="J771" s="147">
        <v>1</v>
      </c>
      <c r="K771" s="147">
        <v>0</v>
      </c>
      <c r="L771" s="138">
        <f t="shared" si="90"/>
        <v>18</v>
      </c>
      <c r="M771" s="97"/>
      <c r="T771" s="95">
        <f t="shared" ref="T771:Y771" si="92">SUM(T761:T770)</f>
        <v>121</v>
      </c>
      <c r="U771" s="95">
        <f t="shared" si="92"/>
        <v>342</v>
      </c>
      <c r="V771" s="95">
        <f t="shared" si="92"/>
        <v>201</v>
      </c>
      <c r="W771" s="95">
        <f t="shared" si="92"/>
        <v>639</v>
      </c>
      <c r="X771" s="95">
        <f t="shared" si="92"/>
        <v>1037</v>
      </c>
      <c r="Y771" s="95">
        <f t="shared" si="92"/>
        <v>5</v>
      </c>
      <c r="Z771" s="99">
        <f t="shared" si="91"/>
        <v>2345</v>
      </c>
      <c r="AA771" s="97" t="s">
        <v>10310</v>
      </c>
    </row>
    <row r="772" spans="1:27" x14ac:dyDescent="0.25">
      <c r="A772" s="139" t="s">
        <v>1070</v>
      </c>
      <c r="B772" s="139" t="s">
        <v>3472</v>
      </c>
      <c r="C772" s="140">
        <v>104</v>
      </c>
      <c r="D772" s="191">
        <v>104</v>
      </c>
      <c r="E772" s="191">
        <v>0</v>
      </c>
      <c r="F772" s="143">
        <v>2</v>
      </c>
      <c r="G772" s="191">
        <v>0</v>
      </c>
      <c r="H772" s="143">
        <v>6</v>
      </c>
      <c r="I772" s="191">
        <v>96</v>
      </c>
      <c r="J772" s="147">
        <v>0</v>
      </c>
      <c r="K772" s="147">
        <v>0</v>
      </c>
      <c r="L772" s="138">
        <f t="shared" si="90"/>
        <v>104</v>
      </c>
      <c r="M772" s="97"/>
    </row>
    <row r="773" spans="1:27" x14ac:dyDescent="0.25">
      <c r="A773" s="139" t="s">
        <v>1070</v>
      </c>
      <c r="B773" s="139" t="s">
        <v>4069</v>
      </c>
      <c r="C773" s="140">
        <v>1</v>
      </c>
      <c r="D773" s="191">
        <v>1</v>
      </c>
      <c r="E773" s="191">
        <v>0</v>
      </c>
      <c r="F773" s="191">
        <v>0</v>
      </c>
      <c r="G773" s="191">
        <v>1</v>
      </c>
      <c r="H773" s="191">
        <v>0</v>
      </c>
      <c r="I773" s="191">
        <v>0</v>
      </c>
      <c r="J773" s="147">
        <v>0</v>
      </c>
      <c r="K773" s="147">
        <v>0</v>
      </c>
      <c r="L773" s="138">
        <f t="shared" si="90"/>
        <v>1</v>
      </c>
      <c r="M773" s="97"/>
    </row>
    <row r="774" spans="1:27" x14ac:dyDescent="0.25">
      <c r="A774" s="139" t="s">
        <v>1070</v>
      </c>
      <c r="B774" s="139" t="s">
        <v>1172</v>
      </c>
      <c r="C774" s="140">
        <v>464</v>
      </c>
      <c r="D774" s="191">
        <v>457</v>
      </c>
      <c r="E774" s="191">
        <v>19</v>
      </c>
      <c r="F774" s="191">
        <v>81</v>
      </c>
      <c r="G774" s="191">
        <v>34</v>
      </c>
      <c r="H774" s="191">
        <v>198</v>
      </c>
      <c r="I774" s="191">
        <v>124</v>
      </c>
      <c r="J774" s="147">
        <v>0</v>
      </c>
      <c r="K774" s="147">
        <v>1</v>
      </c>
      <c r="L774" s="138">
        <f t="shared" si="90"/>
        <v>457</v>
      </c>
      <c r="M774" s="97">
        <f>SUM(L771:L774)</f>
        <v>580</v>
      </c>
    </row>
    <row r="775" spans="1:27" x14ac:dyDescent="0.25">
      <c r="A775" s="135" t="s">
        <v>1060</v>
      </c>
      <c r="B775" s="135" t="s">
        <v>3312</v>
      </c>
      <c r="C775" s="136">
        <v>320</v>
      </c>
      <c r="D775" s="190">
        <v>314</v>
      </c>
      <c r="E775" s="190">
        <v>23</v>
      </c>
      <c r="F775" s="190">
        <v>79</v>
      </c>
      <c r="G775" s="190">
        <v>33</v>
      </c>
      <c r="H775" s="190">
        <v>179</v>
      </c>
      <c r="I775" s="190">
        <v>0</v>
      </c>
      <c r="J775" s="148">
        <v>0</v>
      </c>
      <c r="K775" s="148">
        <v>0</v>
      </c>
      <c r="L775" s="138">
        <f t="shared" si="90"/>
        <v>314</v>
      </c>
      <c r="S775" s="99" t="s">
        <v>10167</v>
      </c>
      <c r="T775" s="99" t="s">
        <v>1914</v>
      </c>
      <c r="U775" s="99" t="s">
        <v>1305</v>
      </c>
      <c r="V775" s="99" t="s">
        <v>1050</v>
      </c>
      <c r="W775" s="99" t="s">
        <v>150</v>
      </c>
      <c r="X775" s="99" t="s">
        <v>417</v>
      </c>
      <c r="Y775" s="99" t="s">
        <v>10129</v>
      </c>
      <c r="Z775" s="99" t="s">
        <v>10130</v>
      </c>
    </row>
    <row r="776" spans="1:27" x14ac:dyDescent="0.25">
      <c r="A776" s="135" t="s">
        <v>1060</v>
      </c>
      <c r="B776" s="135" t="s">
        <v>3472</v>
      </c>
      <c r="C776" s="136">
        <v>319</v>
      </c>
      <c r="D776" s="190">
        <v>316</v>
      </c>
      <c r="E776" s="190">
        <v>5</v>
      </c>
      <c r="F776" s="190">
        <v>55</v>
      </c>
      <c r="G776" s="190">
        <v>101</v>
      </c>
      <c r="H776" s="190">
        <v>155</v>
      </c>
      <c r="I776" s="190">
        <v>0</v>
      </c>
      <c r="J776" s="148">
        <v>0</v>
      </c>
      <c r="K776" s="148">
        <v>0</v>
      </c>
      <c r="L776" s="138">
        <f t="shared" si="90"/>
        <v>316</v>
      </c>
      <c r="S776" s="99" t="s">
        <v>10140</v>
      </c>
      <c r="T776" s="104">
        <v>0</v>
      </c>
      <c r="U776" s="104">
        <v>0</v>
      </c>
      <c r="V776" s="104">
        <v>0</v>
      </c>
      <c r="W776" s="104">
        <v>0</v>
      </c>
      <c r="X776" s="104">
        <v>0</v>
      </c>
      <c r="Y776" s="104">
        <v>0</v>
      </c>
      <c r="Z776" s="99">
        <f t="shared" ref="Z776:Z785" si="93">SUM(T776:Y776)</f>
        <v>0</v>
      </c>
    </row>
    <row r="777" spans="1:27" x14ac:dyDescent="0.25">
      <c r="A777" s="135" t="s">
        <v>1060</v>
      </c>
      <c r="B777" s="135" t="s">
        <v>773</v>
      </c>
      <c r="C777" s="136">
        <v>15</v>
      </c>
      <c r="D777" s="190">
        <v>15</v>
      </c>
      <c r="E777" s="190">
        <v>0</v>
      </c>
      <c r="F777" s="190">
        <v>15</v>
      </c>
      <c r="G777" s="190">
        <v>0</v>
      </c>
      <c r="H777" s="190">
        <v>0</v>
      </c>
      <c r="I777" s="190">
        <v>0</v>
      </c>
      <c r="J777" s="148">
        <v>0</v>
      </c>
      <c r="K777" s="148">
        <v>0</v>
      </c>
      <c r="L777" s="138">
        <f t="shared" si="90"/>
        <v>15</v>
      </c>
      <c r="S777" s="123" t="s">
        <v>10141</v>
      </c>
      <c r="T777" s="124">
        <v>0</v>
      </c>
      <c r="U777" s="124">
        <v>0</v>
      </c>
      <c r="V777" s="124">
        <v>0</v>
      </c>
      <c r="W777" s="126">
        <v>1</v>
      </c>
      <c r="X777" s="124">
        <v>0</v>
      </c>
      <c r="Y777" s="124">
        <v>0</v>
      </c>
      <c r="Z777" s="99">
        <f t="shared" si="93"/>
        <v>1</v>
      </c>
    </row>
    <row r="778" spans="1:27" x14ac:dyDescent="0.25">
      <c r="A778" s="135" t="s">
        <v>1060</v>
      </c>
      <c r="B778" s="135" t="s">
        <v>4069</v>
      </c>
      <c r="C778" s="136">
        <v>2</v>
      </c>
      <c r="D778" s="190">
        <v>2</v>
      </c>
      <c r="E778" s="190">
        <v>1</v>
      </c>
      <c r="F778" s="190">
        <v>0</v>
      </c>
      <c r="G778" s="190">
        <v>1</v>
      </c>
      <c r="H778" s="190">
        <v>0</v>
      </c>
      <c r="I778" s="190">
        <v>0</v>
      </c>
      <c r="J778" s="148">
        <v>0</v>
      </c>
      <c r="K778" s="148">
        <v>0</v>
      </c>
      <c r="L778" s="138">
        <f t="shared" si="90"/>
        <v>2</v>
      </c>
      <c r="S778" s="99" t="s">
        <v>10142</v>
      </c>
      <c r="T778" s="145">
        <v>0</v>
      </c>
      <c r="U778" s="145">
        <v>0</v>
      </c>
      <c r="V778" s="145">
        <v>0</v>
      </c>
      <c r="W778" s="104">
        <v>1</v>
      </c>
      <c r="X778" s="145">
        <v>0</v>
      </c>
      <c r="Y778" s="145">
        <v>0</v>
      </c>
      <c r="Z778" s="99">
        <f t="shared" si="93"/>
        <v>1</v>
      </c>
    </row>
    <row r="779" spans="1:27" x14ac:dyDescent="0.25">
      <c r="A779" s="135" t="s">
        <v>1060</v>
      </c>
      <c r="B779" s="135" t="s">
        <v>1172</v>
      </c>
      <c r="C779" s="136">
        <v>1073</v>
      </c>
      <c r="D779" s="190">
        <v>1069</v>
      </c>
      <c r="E779" s="190">
        <v>61</v>
      </c>
      <c r="F779" s="190">
        <v>104</v>
      </c>
      <c r="G779" s="190">
        <v>31</v>
      </c>
      <c r="H779" s="190">
        <v>71</v>
      </c>
      <c r="I779" s="190">
        <v>801</v>
      </c>
      <c r="J779" s="148">
        <v>1</v>
      </c>
      <c r="K779" s="148">
        <v>0</v>
      </c>
      <c r="L779" s="138">
        <f t="shared" si="90"/>
        <v>1069</v>
      </c>
      <c r="M779" s="97">
        <f>SUM(L775:L779)</f>
        <v>1716</v>
      </c>
      <c r="S779" s="123" t="s">
        <v>10143</v>
      </c>
      <c r="T779" s="146">
        <v>0</v>
      </c>
      <c r="U779" s="146">
        <v>0</v>
      </c>
      <c r="V779" s="146">
        <v>0</v>
      </c>
      <c r="W779" s="146">
        <v>1</v>
      </c>
      <c r="X779" s="146">
        <v>0</v>
      </c>
      <c r="Y779" s="146">
        <v>0</v>
      </c>
      <c r="Z779" s="99">
        <f t="shared" si="93"/>
        <v>1</v>
      </c>
    </row>
    <row r="780" spans="1:27" x14ac:dyDescent="0.25">
      <c r="A780" s="135" t="s">
        <v>10166</v>
      </c>
      <c r="B780" s="149"/>
      <c r="C780" s="149">
        <f t="shared" ref="C780:M780" si="94">SUM(C761:C779)</f>
        <v>2366</v>
      </c>
      <c r="D780" s="149">
        <f t="shared" si="94"/>
        <v>2346</v>
      </c>
      <c r="E780" s="149">
        <f t="shared" si="94"/>
        <v>121</v>
      </c>
      <c r="F780" s="149">
        <f t="shared" si="94"/>
        <v>342</v>
      </c>
      <c r="G780" s="149">
        <f t="shared" si="94"/>
        <v>201</v>
      </c>
      <c r="H780" s="149">
        <f t="shared" si="94"/>
        <v>639</v>
      </c>
      <c r="I780" s="149">
        <f t="shared" si="94"/>
        <v>1037</v>
      </c>
      <c r="J780" s="149">
        <f t="shared" si="94"/>
        <v>5</v>
      </c>
      <c r="K780" s="149">
        <f t="shared" si="94"/>
        <v>1</v>
      </c>
      <c r="L780" s="149">
        <f t="shared" si="94"/>
        <v>2346</v>
      </c>
      <c r="M780" s="97">
        <f t="shared" si="94"/>
        <v>2346</v>
      </c>
      <c r="S780" s="129" t="s">
        <v>10144</v>
      </c>
      <c r="T780" s="130">
        <v>0</v>
      </c>
      <c r="U780" s="130">
        <v>0</v>
      </c>
      <c r="V780" s="130">
        <v>0</v>
      </c>
      <c r="W780" s="130">
        <v>1</v>
      </c>
      <c r="X780" s="130">
        <v>0</v>
      </c>
      <c r="Y780" s="130">
        <v>0</v>
      </c>
      <c r="Z780" s="129">
        <f t="shared" si="93"/>
        <v>1</v>
      </c>
    </row>
    <row r="781" spans="1:27" x14ac:dyDescent="0.25">
      <c r="I781" s="95" t="s">
        <v>10311</v>
      </c>
      <c r="S781" s="123" t="s">
        <v>10145</v>
      </c>
      <c r="T781" s="147">
        <v>0</v>
      </c>
      <c r="U781" s="147">
        <v>0</v>
      </c>
      <c r="V781" s="147">
        <v>0</v>
      </c>
      <c r="W781" s="147">
        <v>2</v>
      </c>
      <c r="X781" s="147">
        <v>0</v>
      </c>
      <c r="Y781" s="147">
        <v>1</v>
      </c>
      <c r="Z781" s="99">
        <f t="shared" si="93"/>
        <v>3</v>
      </c>
    </row>
    <row r="782" spans="1:27" x14ac:dyDescent="0.25">
      <c r="S782" s="99" t="s">
        <v>10146</v>
      </c>
      <c r="T782" s="148">
        <v>0</v>
      </c>
      <c r="U782" s="148">
        <v>2</v>
      </c>
      <c r="V782" s="148">
        <v>0</v>
      </c>
      <c r="W782" s="148">
        <v>5</v>
      </c>
      <c r="X782" s="148">
        <v>0</v>
      </c>
      <c r="Y782" s="148">
        <v>1</v>
      </c>
      <c r="Z782" s="99">
        <f t="shared" si="93"/>
        <v>8</v>
      </c>
    </row>
    <row r="783" spans="1:27" x14ac:dyDescent="0.25">
      <c r="S783" s="123" t="s">
        <v>10147</v>
      </c>
      <c r="T783" s="147">
        <v>6</v>
      </c>
      <c r="U783" s="147">
        <v>2</v>
      </c>
      <c r="V783" s="147">
        <v>0</v>
      </c>
      <c r="W783" s="147">
        <v>9</v>
      </c>
      <c r="X783" s="147">
        <v>0</v>
      </c>
      <c r="Y783" s="147">
        <v>1</v>
      </c>
      <c r="Z783" s="99">
        <f t="shared" si="93"/>
        <v>18</v>
      </c>
    </row>
    <row r="784" spans="1:27" x14ac:dyDescent="0.25">
      <c r="S784" s="99" t="s">
        <v>10148</v>
      </c>
      <c r="T784" s="148">
        <v>23</v>
      </c>
      <c r="U784" s="148">
        <v>79</v>
      </c>
      <c r="V784" s="148">
        <v>33</v>
      </c>
      <c r="W784" s="148">
        <v>179</v>
      </c>
      <c r="X784" s="148">
        <v>0</v>
      </c>
      <c r="Y784" s="148">
        <v>0</v>
      </c>
      <c r="Z784" s="99">
        <f t="shared" si="93"/>
        <v>314</v>
      </c>
      <c r="AA784" s="95">
        <f>SUM(Z776:Z784)</f>
        <v>347</v>
      </c>
    </row>
    <row r="785" spans="19:27" x14ac:dyDescent="0.25">
      <c r="T785" s="172">
        <f t="shared" ref="T785:Y785" si="95">SUM(T776:T784)</f>
        <v>29</v>
      </c>
      <c r="U785" s="172">
        <f t="shared" si="95"/>
        <v>83</v>
      </c>
      <c r="V785" s="172">
        <f t="shared" si="95"/>
        <v>33</v>
      </c>
      <c r="W785" s="172">
        <f t="shared" si="95"/>
        <v>199</v>
      </c>
      <c r="X785" s="172">
        <f t="shared" si="95"/>
        <v>0</v>
      </c>
      <c r="Y785" s="172">
        <f t="shared" si="95"/>
        <v>3</v>
      </c>
      <c r="Z785" s="129">
        <f t="shared" si="93"/>
        <v>347</v>
      </c>
    </row>
    <row r="789" spans="19:27" x14ac:dyDescent="0.25">
      <c r="S789" s="99" t="s">
        <v>10169</v>
      </c>
      <c r="T789" s="99" t="s">
        <v>1914</v>
      </c>
      <c r="U789" s="99" t="s">
        <v>1305</v>
      </c>
      <c r="V789" s="99" t="s">
        <v>1050</v>
      </c>
      <c r="W789" s="99" t="s">
        <v>150</v>
      </c>
      <c r="X789" s="99" t="s">
        <v>417</v>
      </c>
      <c r="Y789" s="99" t="s">
        <v>10129</v>
      </c>
      <c r="Z789" s="99" t="s">
        <v>10170</v>
      </c>
    </row>
    <row r="790" spans="19:27" x14ac:dyDescent="0.25">
      <c r="S790" s="99" t="s">
        <v>10140</v>
      </c>
      <c r="T790" s="104">
        <v>0</v>
      </c>
      <c r="U790" s="104">
        <v>0</v>
      </c>
      <c r="V790" s="104">
        <v>0</v>
      </c>
      <c r="W790" s="104">
        <v>1</v>
      </c>
      <c r="X790" s="104">
        <v>0</v>
      </c>
      <c r="Y790" s="104">
        <v>0</v>
      </c>
      <c r="Z790" s="99">
        <f t="shared" ref="Z790:Z799" si="96">SUM(T790:W790)+Y790</f>
        <v>1</v>
      </c>
      <c r="AA790" s="99" t="s">
        <v>10140</v>
      </c>
    </row>
    <row r="791" spans="19:27" x14ac:dyDescent="0.25">
      <c r="S791" s="123" t="s">
        <v>10141</v>
      </c>
      <c r="T791" s="124">
        <v>0</v>
      </c>
      <c r="U791" s="124">
        <v>0</v>
      </c>
      <c r="V791" s="124">
        <v>0</v>
      </c>
      <c r="W791" s="124">
        <v>0</v>
      </c>
      <c r="X791" s="124">
        <v>0</v>
      </c>
      <c r="Y791" s="124">
        <v>0</v>
      </c>
      <c r="Z791" s="99">
        <f t="shared" si="96"/>
        <v>0</v>
      </c>
      <c r="AA791" s="123" t="s">
        <v>10141</v>
      </c>
    </row>
    <row r="792" spans="19:27" x14ac:dyDescent="0.25">
      <c r="S792" s="99" t="s">
        <v>10142</v>
      </c>
      <c r="T792" s="104">
        <v>0</v>
      </c>
      <c r="U792" s="104">
        <v>0</v>
      </c>
      <c r="V792" s="104">
        <v>0</v>
      </c>
      <c r="W792" s="104">
        <v>0</v>
      </c>
      <c r="X792" s="104">
        <v>0</v>
      </c>
      <c r="Y792" s="104">
        <v>0</v>
      </c>
      <c r="Z792" s="99">
        <f t="shared" si="96"/>
        <v>0</v>
      </c>
      <c r="AA792" s="99" t="s">
        <v>10142</v>
      </c>
    </row>
    <row r="793" spans="19:27" x14ac:dyDescent="0.25">
      <c r="S793" s="123" t="s">
        <v>10143</v>
      </c>
      <c r="T793" s="124">
        <v>0</v>
      </c>
      <c r="U793" s="124">
        <v>0</v>
      </c>
      <c r="V793" s="124">
        <v>0</v>
      </c>
      <c r="W793" s="124">
        <v>0</v>
      </c>
      <c r="X793" s="124">
        <v>0</v>
      </c>
      <c r="Y793" s="124">
        <v>0</v>
      </c>
      <c r="Z793" s="99">
        <f t="shared" si="96"/>
        <v>0</v>
      </c>
      <c r="AA793" s="123" t="s">
        <v>10143</v>
      </c>
    </row>
    <row r="794" spans="19:27" x14ac:dyDescent="0.25">
      <c r="S794" s="99" t="s">
        <v>10144</v>
      </c>
      <c r="T794" s="104">
        <v>0</v>
      </c>
      <c r="U794" s="104">
        <v>0</v>
      </c>
      <c r="V794" s="104">
        <v>0</v>
      </c>
      <c r="W794" s="104">
        <v>1</v>
      </c>
      <c r="X794" s="104">
        <v>0</v>
      </c>
      <c r="Y794" s="104">
        <v>1</v>
      </c>
      <c r="Z794" s="99">
        <f t="shared" si="96"/>
        <v>2</v>
      </c>
      <c r="AA794" s="99" t="s">
        <v>10144</v>
      </c>
    </row>
    <row r="795" spans="19:27" x14ac:dyDescent="0.25">
      <c r="S795" s="123" t="s">
        <v>10145</v>
      </c>
      <c r="T795" s="124">
        <v>0</v>
      </c>
      <c r="U795" s="124">
        <v>2</v>
      </c>
      <c r="V795" s="124">
        <v>0</v>
      </c>
      <c r="W795" s="124">
        <v>4</v>
      </c>
      <c r="X795" s="124">
        <v>1</v>
      </c>
      <c r="Y795" s="124">
        <v>0</v>
      </c>
      <c r="Z795" s="99">
        <f t="shared" si="96"/>
        <v>6</v>
      </c>
      <c r="AA795" s="123" t="s">
        <v>10145</v>
      </c>
    </row>
    <row r="796" spans="19:27" x14ac:dyDescent="0.25">
      <c r="S796" s="99" t="s">
        <v>10146</v>
      </c>
      <c r="T796" s="104">
        <v>6</v>
      </c>
      <c r="U796" s="104">
        <v>0</v>
      </c>
      <c r="V796" s="104">
        <v>0</v>
      </c>
      <c r="W796" s="104">
        <v>4</v>
      </c>
      <c r="X796" s="104">
        <v>15</v>
      </c>
      <c r="Y796" s="104">
        <v>0</v>
      </c>
      <c r="Z796" s="99">
        <f t="shared" si="96"/>
        <v>10</v>
      </c>
      <c r="AA796" s="99" t="s">
        <v>10146</v>
      </c>
    </row>
    <row r="797" spans="19:27" x14ac:dyDescent="0.25">
      <c r="S797" s="123" t="s">
        <v>10147</v>
      </c>
      <c r="T797" s="124">
        <v>19</v>
      </c>
      <c r="U797" s="124">
        <v>83</v>
      </c>
      <c r="V797" s="124">
        <v>35</v>
      </c>
      <c r="W797" s="124">
        <v>204</v>
      </c>
      <c r="X797" s="124">
        <v>220</v>
      </c>
      <c r="Y797" s="124">
        <v>0</v>
      </c>
      <c r="Z797" s="99">
        <f t="shared" si="96"/>
        <v>341</v>
      </c>
      <c r="AA797" s="123" t="s">
        <v>10147</v>
      </c>
    </row>
    <row r="798" spans="19:27" x14ac:dyDescent="0.25">
      <c r="S798" s="99" t="s">
        <v>10148</v>
      </c>
      <c r="T798" s="104">
        <v>67</v>
      </c>
      <c r="U798" s="104">
        <v>174</v>
      </c>
      <c r="V798" s="104">
        <v>133</v>
      </c>
      <c r="W798" s="104">
        <v>226</v>
      </c>
      <c r="X798" s="104">
        <v>801</v>
      </c>
      <c r="Y798" s="104">
        <v>1</v>
      </c>
      <c r="Z798" s="99">
        <f t="shared" si="96"/>
        <v>601</v>
      </c>
      <c r="AA798" s="99" t="s">
        <v>10148</v>
      </c>
    </row>
    <row r="799" spans="19:27" x14ac:dyDescent="0.25">
      <c r="T799" s="95">
        <f t="shared" ref="T799:Y799" si="97">SUM(T790:T798)</f>
        <v>92</v>
      </c>
      <c r="U799" s="95">
        <f t="shared" si="97"/>
        <v>259</v>
      </c>
      <c r="V799" s="95">
        <f t="shared" si="97"/>
        <v>168</v>
      </c>
      <c r="W799" s="95">
        <f t="shared" si="97"/>
        <v>440</v>
      </c>
      <c r="X799" s="95">
        <f t="shared" si="97"/>
        <v>1037</v>
      </c>
      <c r="Y799" s="95">
        <f t="shared" si="97"/>
        <v>2</v>
      </c>
      <c r="Z799" s="99">
        <f t="shared" si="96"/>
        <v>961</v>
      </c>
    </row>
    <row r="800" spans="19:27" x14ac:dyDescent="0.25">
      <c r="Z800" s="95">
        <f>SUM(Z790:Z798)</f>
        <v>961</v>
      </c>
    </row>
    <row r="805" spans="1:26" ht="39.6" x14ac:dyDescent="0.25">
      <c r="A805" s="110" t="s">
        <v>10312</v>
      </c>
      <c r="B805" s="110" t="s">
        <v>9188</v>
      </c>
      <c r="C805" s="110" t="s">
        <v>10128</v>
      </c>
      <c r="D805" s="110" t="s">
        <v>10155</v>
      </c>
      <c r="E805" s="111" t="s">
        <v>10156</v>
      </c>
      <c r="F805" s="110" t="s">
        <v>10157</v>
      </c>
      <c r="G805" s="110" t="s">
        <v>10158</v>
      </c>
      <c r="H805" s="110" t="s">
        <v>10159</v>
      </c>
      <c r="I805" s="110" t="s">
        <v>10160</v>
      </c>
      <c r="J805" s="110" t="s">
        <v>10308</v>
      </c>
      <c r="K805" s="112" t="s">
        <v>10161</v>
      </c>
      <c r="L805" s="125" t="s">
        <v>10162</v>
      </c>
      <c r="M805" s="101" t="s">
        <v>10313</v>
      </c>
      <c r="S805" s="95" t="s">
        <v>10312</v>
      </c>
    </row>
    <row r="806" spans="1:26" x14ac:dyDescent="0.25">
      <c r="A806" s="139" t="s">
        <v>2517</v>
      </c>
      <c r="B806" s="139" t="s">
        <v>1172</v>
      </c>
      <c r="C806" s="140">
        <v>10</v>
      </c>
      <c r="D806" s="191">
        <v>10</v>
      </c>
      <c r="E806" s="191">
        <v>1</v>
      </c>
      <c r="F806" s="191">
        <v>1</v>
      </c>
      <c r="G806" s="191">
        <v>0</v>
      </c>
      <c r="H806" s="191">
        <v>0</v>
      </c>
      <c r="I806" s="191">
        <v>4</v>
      </c>
      <c r="J806" s="147">
        <v>4</v>
      </c>
      <c r="K806" s="147">
        <v>0</v>
      </c>
      <c r="L806" s="138">
        <f t="shared" ref="L806:L818" si="98">SUM(E806:K806)</f>
        <v>10</v>
      </c>
      <c r="M806" s="97">
        <v>10</v>
      </c>
      <c r="S806" s="99" t="s">
        <v>10164</v>
      </c>
      <c r="T806" s="99" t="s">
        <v>1914</v>
      </c>
      <c r="U806" s="99" t="s">
        <v>1305</v>
      </c>
      <c r="V806" s="99" t="s">
        <v>1050</v>
      </c>
      <c r="W806" s="99" t="s">
        <v>150</v>
      </c>
      <c r="X806" s="99" t="s">
        <v>417</v>
      </c>
      <c r="Y806" s="99" t="s">
        <v>10129</v>
      </c>
      <c r="Z806" s="99" t="s">
        <v>10130</v>
      </c>
    </row>
    <row r="807" spans="1:26" x14ac:dyDescent="0.25">
      <c r="A807" s="135" t="s">
        <v>2666</v>
      </c>
      <c r="B807" s="135" t="s">
        <v>3312</v>
      </c>
      <c r="C807" s="136">
        <v>6</v>
      </c>
      <c r="D807" s="190">
        <v>6</v>
      </c>
      <c r="E807" s="190">
        <v>1</v>
      </c>
      <c r="F807" s="190">
        <v>1</v>
      </c>
      <c r="G807" s="190">
        <v>0</v>
      </c>
      <c r="H807" s="190">
        <v>0</v>
      </c>
      <c r="I807" s="190">
        <v>0</v>
      </c>
      <c r="J807" s="148">
        <v>4</v>
      </c>
      <c r="K807" s="148">
        <v>0</v>
      </c>
      <c r="L807" s="138">
        <f t="shared" si="98"/>
        <v>6</v>
      </c>
      <c r="M807" s="97"/>
      <c r="S807" s="99" t="s">
        <v>10140</v>
      </c>
      <c r="T807" s="104">
        <v>0</v>
      </c>
      <c r="U807" s="104">
        <v>0</v>
      </c>
      <c r="V807" s="104">
        <v>0</v>
      </c>
      <c r="W807" s="104">
        <v>0</v>
      </c>
      <c r="X807" s="104">
        <v>0</v>
      </c>
      <c r="Y807" s="104">
        <v>0</v>
      </c>
      <c r="Z807" s="99">
        <f t="shared" ref="Z807:Z816" si="99">SUM(T807:Y807)</f>
        <v>0</v>
      </c>
    </row>
    <row r="808" spans="1:26" x14ac:dyDescent="0.25">
      <c r="A808" s="135" t="s">
        <v>2666</v>
      </c>
      <c r="B808" s="135" t="s">
        <v>1172</v>
      </c>
      <c r="C808" s="136">
        <v>25</v>
      </c>
      <c r="D808" s="190">
        <v>25</v>
      </c>
      <c r="E808" s="190">
        <v>4</v>
      </c>
      <c r="F808" s="190">
        <v>1</v>
      </c>
      <c r="G808" s="190">
        <v>0</v>
      </c>
      <c r="H808" s="190">
        <v>0</v>
      </c>
      <c r="I808" s="190">
        <v>13</v>
      </c>
      <c r="J808" s="148">
        <v>7</v>
      </c>
      <c r="K808" s="148">
        <v>0</v>
      </c>
      <c r="L808" s="138">
        <f t="shared" si="98"/>
        <v>25</v>
      </c>
      <c r="M808" s="97">
        <f>SUM(L807:L808)</f>
        <v>31</v>
      </c>
      <c r="S808" s="123" t="s">
        <v>10141</v>
      </c>
      <c r="T808" s="124">
        <v>0</v>
      </c>
      <c r="U808" s="124">
        <v>0</v>
      </c>
      <c r="V808" s="124">
        <v>0</v>
      </c>
      <c r="W808" s="124">
        <v>0</v>
      </c>
      <c r="X808" s="124">
        <v>0</v>
      </c>
      <c r="Y808" s="124">
        <v>0</v>
      </c>
      <c r="Z808" s="99">
        <f t="shared" si="99"/>
        <v>0</v>
      </c>
    </row>
    <row r="809" spans="1:26" x14ac:dyDescent="0.25">
      <c r="A809" s="139" t="s">
        <v>1070</v>
      </c>
      <c r="B809" s="139" t="s">
        <v>3312</v>
      </c>
      <c r="C809" s="140">
        <v>18</v>
      </c>
      <c r="D809" s="191">
        <v>18</v>
      </c>
      <c r="E809" s="191">
        <v>5</v>
      </c>
      <c r="F809" s="191">
        <v>2</v>
      </c>
      <c r="G809" s="191">
        <v>0</v>
      </c>
      <c r="H809" s="191">
        <v>0</v>
      </c>
      <c r="I809" s="191">
        <v>0</v>
      </c>
      <c r="J809" s="147">
        <v>11</v>
      </c>
      <c r="K809" s="147">
        <v>0</v>
      </c>
      <c r="L809" s="138">
        <f t="shared" si="98"/>
        <v>18</v>
      </c>
      <c r="M809" s="97"/>
      <c r="S809" s="99" t="s">
        <v>10142</v>
      </c>
      <c r="T809" s="104">
        <v>0</v>
      </c>
      <c r="U809" s="104">
        <v>0</v>
      </c>
      <c r="V809" s="104">
        <v>0</v>
      </c>
      <c r="W809" s="104">
        <v>0</v>
      </c>
      <c r="X809" s="104">
        <v>0</v>
      </c>
      <c r="Y809" s="104">
        <v>0</v>
      </c>
      <c r="Z809" s="99">
        <f t="shared" si="99"/>
        <v>0</v>
      </c>
    </row>
    <row r="810" spans="1:26" x14ac:dyDescent="0.25">
      <c r="A810" s="139" t="s">
        <v>1070</v>
      </c>
      <c r="B810" s="139" t="s">
        <v>3472</v>
      </c>
      <c r="C810" s="140">
        <v>77</v>
      </c>
      <c r="D810" s="191">
        <v>77</v>
      </c>
      <c r="E810" s="191">
        <v>0</v>
      </c>
      <c r="F810" s="191">
        <v>0</v>
      </c>
      <c r="G810" s="191">
        <v>0</v>
      </c>
      <c r="H810" s="191">
        <v>1</v>
      </c>
      <c r="I810" s="191">
        <v>76</v>
      </c>
      <c r="J810" s="147">
        <v>0</v>
      </c>
      <c r="K810" s="147">
        <v>0</v>
      </c>
      <c r="L810" s="138">
        <f t="shared" si="98"/>
        <v>77</v>
      </c>
      <c r="M810" s="97"/>
      <c r="S810" s="123" t="s">
        <v>10143</v>
      </c>
      <c r="T810" s="124">
        <v>0</v>
      </c>
      <c r="U810" s="124">
        <v>0</v>
      </c>
      <c r="V810" s="124">
        <v>0</v>
      </c>
      <c r="W810" s="124">
        <v>0</v>
      </c>
      <c r="X810" s="124">
        <v>0</v>
      </c>
      <c r="Y810" s="124">
        <v>0</v>
      </c>
      <c r="Z810" s="99">
        <f t="shared" si="99"/>
        <v>0</v>
      </c>
    </row>
    <row r="811" spans="1:26" x14ac:dyDescent="0.25">
      <c r="A811" s="139" t="s">
        <v>1070</v>
      </c>
      <c r="B811" s="139" t="s">
        <v>773</v>
      </c>
      <c r="C811" s="140">
        <v>1</v>
      </c>
      <c r="D811" s="191">
        <v>1</v>
      </c>
      <c r="E811" s="191">
        <v>0</v>
      </c>
      <c r="F811" s="191">
        <v>1</v>
      </c>
      <c r="G811" s="191">
        <v>0</v>
      </c>
      <c r="H811" s="191">
        <v>0</v>
      </c>
      <c r="I811" s="191">
        <v>0</v>
      </c>
      <c r="J811" s="147">
        <v>0</v>
      </c>
      <c r="K811" s="147">
        <v>0</v>
      </c>
      <c r="L811" s="138">
        <f t="shared" si="98"/>
        <v>1</v>
      </c>
      <c r="S811" s="99" t="s">
        <v>10144</v>
      </c>
      <c r="T811" s="104">
        <v>0</v>
      </c>
      <c r="U811" s="104">
        <v>0</v>
      </c>
      <c r="V811" s="104">
        <v>0</v>
      </c>
      <c r="W811" s="104">
        <v>0</v>
      </c>
      <c r="X811" s="104">
        <v>0</v>
      </c>
      <c r="Y811" s="104">
        <v>0</v>
      </c>
      <c r="Z811" s="99">
        <f t="shared" si="99"/>
        <v>0</v>
      </c>
    </row>
    <row r="812" spans="1:26" x14ac:dyDescent="0.25">
      <c r="A812" s="139" t="s">
        <v>1070</v>
      </c>
      <c r="B812" s="139" t="s">
        <v>4069</v>
      </c>
      <c r="C812" s="140">
        <v>5</v>
      </c>
      <c r="D812" s="191">
        <v>5</v>
      </c>
      <c r="E812" s="191">
        <v>0</v>
      </c>
      <c r="F812" s="191">
        <v>0</v>
      </c>
      <c r="G812" s="191">
        <v>0</v>
      </c>
      <c r="H812" s="191">
        <v>5</v>
      </c>
      <c r="I812" s="191">
        <v>0</v>
      </c>
      <c r="J812" s="147">
        <v>0</v>
      </c>
      <c r="K812" s="147">
        <v>0</v>
      </c>
      <c r="L812" s="138">
        <f t="shared" si="98"/>
        <v>5</v>
      </c>
      <c r="M812" s="97"/>
      <c r="S812" s="123" t="s">
        <v>10145</v>
      </c>
      <c r="T812" s="124">
        <v>1</v>
      </c>
      <c r="U812" s="124">
        <v>1</v>
      </c>
      <c r="V812" s="124">
        <v>0</v>
      </c>
      <c r="W812" s="124">
        <v>0</v>
      </c>
      <c r="X812" s="124">
        <v>4</v>
      </c>
      <c r="Y812" s="124">
        <v>4</v>
      </c>
      <c r="Z812" s="99">
        <f t="shared" si="99"/>
        <v>10</v>
      </c>
    </row>
    <row r="813" spans="1:26" x14ac:dyDescent="0.25">
      <c r="A813" s="139" t="s">
        <v>1070</v>
      </c>
      <c r="B813" s="139" t="s">
        <v>1172</v>
      </c>
      <c r="C813" s="140">
        <v>306</v>
      </c>
      <c r="D813" s="191">
        <v>303</v>
      </c>
      <c r="E813" s="191">
        <v>7</v>
      </c>
      <c r="F813" s="191">
        <v>37</v>
      </c>
      <c r="G813" s="191">
        <v>19</v>
      </c>
      <c r="H813" s="191">
        <v>108</v>
      </c>
      <c r="I813" s="191">
        <v>129</v>
      </c>
      <c r="J813" s="147">
        <v>3</v>
      </c>
      <c r="K813" s="147">
        <v>0</v>
      </c>
      <c r="L813" s="138">
        <f t="shared" si="98"/>
        <v>303</v>
      </c>
      <c r="M813" s="97">
        <f>SUM(L809:L813)</f>
        <v>404</v>
      </c>
      <c r="S813" s="99" t="s">
        <v>10146</v>
      </c>
      <c r="T813" s="104">
        <v>5</v>
      </c>
      <c r="U813" s="104">
        <v>2</v>
      </c>
      <c r="V813" s="104">
        <v>0</v>
      </c>
      <c r="W813" s="104">
        <v>0</v>
      </c>
      <c r="X813" s="104">
        <v>13</v>
      </c>
      <c r="Y813" s="104">
        <v>11</v>
      </c>
      <c r="Z813" s="99">
        <f t="shared" si="99"/>
        <v>31</v>
      </c>
    </row>
    <row r="814" spans="1:26" x14ac:dyDescent="0.25">
      <c r="A814" s="135" t="s">
        <v>1060</v>
      </c>
      <c r="B814" s="135" t="s">
        <v>3312</v>
      </c>
      <c r="C814" s="136">
        <v>129</v>
      </c>
      <c r="D814" s="190">
        <v>126</v>
      </c>
      <c r="E814" s="190">
        <v>9</v>
      </c>
      <c r="F814" s="190">
        <v>4</v>
      </c>
      <c r="G814" s="190">
        <v>17</v>
      </c>
      <c r="H814" s="190">
        <v>92</v>
      </c>
      <c r="I814" s="190">
        <v>0</v>
      </c>
      <c r="J814" s="148">
        <v>4</v>
      </c>
      <c r="K814" s="148">
        <v>0</v>
      </c>
      <c r="L814" s="138">
        <f t="shared" si="98"/>
        <v>126</v>
      </c>
      <c r="S814" s="123" t="s">
        <v>10147</v>
      </c>
      <c r="T814" s="124">
        <v>12</v>
      </c>
      <c r="U814" s="124">
        <v>40</v>
      </c>
      <c r="V814" s="124">
        <v>19</v>
      </c>
      <c r="W814" s="124">
        <v>114</v>
      </c>
      <c r="X814" s="124">
        <v>205</v>
      </c>
      <c r="Y814" s="124">
        <v>14</v>
      </c>
      <c r="Z814" s="99">
        <f t="shared" si="99"/>
        <v>404</v>
      </c>
    </row>
    <row r="815" spans="1:26" x14ac:dyDescent="0.25">
      <c r="A815" s="135" t="s">
        <v>1060</v>
      </c>
      <c r="B815" s="135" t="s">
        <v>3472</v>
      </c>
      <c r="C815" s="136">
        <v>266</v>
      </c>
      <c r="D815" s="190">
        <v>252</v>
      </c>
      <c r="E815" s="190">
        <v>1</v>
      </c>
      <c r="F815" s="190">
        <v>148</v>
      </c>
      <c r="G815" s="190">
        <v>20</v>
      </c>
      <c r="H815" s="190">
        <v>81</v>
      </c>
      <c r="I815" s="190">
        <v>0</v>
      </c>
      <c r="J815" s="148">
        <v>2</v>
      </c>
      <c r="K815" s="148">
        <v>0</v>
      </c>
      <c r="L815" s="138">
        <f t="shared" si="98"/>
        <v>252</v>
      </c>
      <c r="S815" s="99" t="s">
        <v>10148</v>
      </c>
      <c r="T815" s="104">
        <v>57</v>
      </c>
      <c r="U815" s="104">
        <v>175</v>
      </c>
      <c r="V815" s="104">
        <v>64</v>
      </c>
      <c r="W815" s="104">
        <v>224</v>
      </c>
      <c r="X815" s="104">
        <v>582</v>
      </c>
      <c r="Y815" s="104">
        <v>7</v>
      </c>
      <c r="Z815" s="99">
        <f t="shared" si="99"/>
        <v>1109</v>
      </c>
    </row>
    <row r="816" spans="1:26" x14ac:dyDescent="0.25">
      <c r="A816" s="135" t="s">
        <v>1060</v>
      </c>
      <c r="B816" s="135" t="s">
        <v>773</v>
      </c>
      <c r="C816" s="136">
        <v>18</v>
      </c>
      <c r="D816" s="190">
        <v>18</v>
      </c>
      <c r="E816" s="190">
        <v>0</v>
      </c>
      <c r="F816" s="190">
        <v>13</v>
      </c>
      <c r="G816" s="190">
        <v>1</v>
      </c>
      <c r="H816" s="190">
        <v>4</v>
      </c>
      <c r="I816" s="190">
        <v>0</v>
      </c>
      <c r="J816" s="148">
        <v>0</v>
      </c>
      <c r="K816" s="148">
        <v>0</v>
      </c>
      <c r="L816" s="138">
        <f t="shared" si="98"/>
        <v>18</v>
      </c>
      <c r="T816" s="95">
        <f t="shared" ref="T816:Y816" si="100">SUM(T806:T815)</f>
        <v>75</v>
      </c>
      <c r="U816" s="95">
        <f t="shared" si="100"/>
        <v>218</v>
      </c>
      <c r="V816" s="95">
        <f t="shared" si="100"/>
        <v>83</v>
      </c>
      <c r="W816" s="95">
        <f t="shared" si="100"/>
        <v>338</v>
      </c>
      <c r="X816" s="95">
        <f t="shared" si="100"/>
        <v>804</v>
      </c>
      <c r="Y816" s="95">
        <f t="shared" si="100"/>
        <v>36</v>
      </c>
      <c r="Z816" s="99">
        <f t="shared" si="99"/>
        <v>1554</v>
      </c>
    </row>
    <row r="817" spans="1:27" x14ac:dyDescent="0.25">
      <c r="A817" s="135" t="s">
        <v>1060</v>
      </c>
      <c r="B817" s="135" t="s">
        <v>4069</v>
      </c>
      <c r="C817" s="136">
        <v>6</v>
      </c>
      <c r="D817" s="190">
        <v>6</v>
      </c>
      <c r="E817" s="190">
        <v>0</v>
      </c>
      <c r="F817" s="190">
        <v>0</v>
      </c>
      <c r="G817" s="190">
        <v>5</v>
      </c>
      <c r="H817" s="190">
        <v>1</v>
      </c>
      <c r="I817" s="190">
        <v>0</v>
      </c>
      <c r="J817" s="148">
        <v>0</v>
      </c>
      <c r="K817" s="148">
        <v>0</v>
      </c>
      <c r="L817" s="138">
        <f t="shared" si="98"/>
        <v>6</v>
      </c>
    </row>
    <row r="818" spans="1:27" x14ac:dyDescent="0.25">
      <c r="A818" s="135" t="s">
        <v>1060</v>
      </c>
      <c r="B818" s="135" t="s">
        <v>1172</v>
      </c>
      <c r="C818" s="136">
        <v>710</v>
      </c>
      <c r="D818" s="190">
        <v>707</v>
      </c>
      <c r="E818" s="190">
        <v>47</v>
      </c>
      <c r="F818" s="190">
        <v>10</v>
      </c>
      <c r="G818" s="190">
        <v>21</v>
      </c>
      <c r="H818" s="190">
        <v>46</v>
      </c>
      <c r="I818" s="190">
        <v>582</v>
      </c>
      <c r="J818" s="148">
        <v>1</v>
      </c>
      <c r="K818" s="148">
        <v>0</v>
      </c>
      <c r="L818" s="138">
        <f t="shared" si="98"/>
        <v>707</v>
      </c>
      <c r="M818" s="97">
        <f>SUM(L814:L818)</f>
        <v>1109</v>
      </c>
    </row>
    <row r="819" spans="1:27" x14ac:dyDescent="0.25">
      <c r="A819" s="135" t="s">
        <v>10166</v>
      </c>
      <c r="B819" s="149"/>
      <c r="C819" s="149">
        <f t="shared" ref="C819:M819" si="101">SUM(C806:C818)</f>
        <v>1577</v>
      </c>
      <c r="D819" s="149">
        <f t="shared" si="101"/>
        <v>1554</v>
      </c>
      <c r="E819" s="149">
        <f t="shared" si="101"/>
        <v>75</v>
      </c>
      <c r="F819" s="149">
        <f t="shared" si="101"/>
        <v>218</v>
      </c>
      <c r="G819" s="149">
        <f t="shared" si="101"/>
        <v>83</v>
      </c>
      <c r="H819" s="149">
        <f t="shared" si="101"/>
        <v>338</v>
      </c>
      <c r="I819" s="149">
        <f t="shared" si="101"/>
        <v>804</v>
      </c>
      <c r="J819" s="149">
        <f t="shared" si="101"/>
        <v>36</v>
      </c>
      <c r="K819" s="149">
        <f t="shared" si="101"/>
        <v>0</v>
      </c>
      <c r="L819" s="149">
        <f t="shared" si="101"/>
        <v>1554</v>
      </c>
      <c r="M819" s="97">
        <f t="shared" si="101"/>
        <v>1554</v>
      </c>
    </row>
    <row r="820" spans="1:27" x14ac:dyDescent="0.25">
      <c r="I820" s="95" t="s">
        <v>10314</v>
      </c>
      <c r="S820" s="99" t="s">
        <v>10167</v>
      </c>
      <c r="T820" s="99" t="s">
        <v>1914</v>
      </c>
      <c r="U820" s="99" t="s">
        <v>1305</v>
      </c>
      <c r="V820" s="99" t="s">
        <v>1050</v>
      </c>
      <c r="W820" s="99" t="s">
        <v>150</v>
      </c>
      <c r="X820" s="99" t="s">
        <v>417</v>
      </c>
      <c r="Y820" s="99" t="s">
        <v>10129</v>
      </c>
      <c r="Z820" s="99" t="s">
        <v>10130</v>
      </c>
    </row>
    <row r="821" spans="1:27" x14ac:dyDescent="0.25">
      <c r="S821" s="99" t="s">
        <v>10140</v>
      </c>
      <c r="T821" s="104">
        <v>0</v>
      </c>
      <c r="U821" s="104">
        <v>0</v>
      </c>
      <c r="V821" s="104">
        <v>0</v>
      </c>
      <c r="W821" s="104">
        <v>0</v>
      </c>
      <c r="X821" s="104">
        <v>0</v>
      </c>
      <c r="Y821" s="104">
        <v>0</v>
      </c>
      <c r="Z821" s="99">
        <f t="shared" ref="Z821:Z830" si="102">SUM(T821:Y821)</f>
        <v>0</v>
      </c>
    </row>
    <row r="822" spans="1:27" x14ac:dyDescent="0.25">
      <c r="S822" s="123" t="s">
        <v>10141</v>
      </c>
      <c r="T822" s="124">
        <v>0</v>
      </c>
      <c r="U822" s="124">
        <v>0</v>
      </c>
      <c r="V822" s="124">
        <v>0</v>
      </c>
      <c r="W822" s="126">
        <v>0</v>
      </c>
      <c r="X822" s="124">
        <v>0</v>
      </c>
      <c r="Y822" s="124">
        <v>0</v>
      </c>
      <c r="Z822" s="99">
        <f t="shared" si="102"/>
        <v>0</v>
      </c>
    </row>
    <row r="823" spans="1:27" x14ac:dyDescent="0.25">
      <c r="S823" s="99" t="s">
        <v>10142</v>
      </c>
      <c r="T823" s="145">
        <v>0</v>
      </c>
      <c r="U823" s="145">
        <v>0</v>
      </c>
      <c r="V823" s="145">
        <v>0</v>
      </c>
      <c r="W823" s="104">
        <v>0</v>
      </c>
      <c r="X823" s="145">
        <v>0</v>
      </c>
      <c r="Y823" s="145">
        <v>0</v>
      </c>
      <c r="Z823" s="99">
        <f t="shared" si="102"/>
        <v>0</v>
      </c>
    </row>
    <row r="824" spans="1:27" x14ac:dyDescent="0.25">
      <c r="S824" s="123" t="s">
        <v>10143</v>
      </c>
      <c r="T824" s="146">
        <v>0</v>
      </c>
      <c r="U824" s="146">
        <v>0</v>
      </c>
      <c r="V824" s="146">
        <v>0</v>
      </c>
      <c r="W824" s="146">
        <v>0</v>
      </c>
      <c r="X824" s="146">
        <v>0</v>
      </c>
      <c r="Y824" s="146">
        <v>0</v>
      </c>
      <c r="Z824" s="99">
        <f t="shared" si="102"/>
        <v>0</v>
      </c>
    </row>
    <row r="825" spans="1:27" x14ac:dyDescent="0.25">
      <c r="S825" s="129" t="s">
        <v>10144</v>
      </c>
      <c r="T825" s="130">
        <v>0</v>
      </c>
      <c r="U825" s="130">
        <v>0</v>
      </c>
      <c r="V825" s="130">
        <v>0</v>
      </c>
      <c r="W825" s="130">
        <v>0</v>
      </c>
      <c r="X825" s="130">
        <v>0</v>
      </c>
      <c r="Y825" s="130">
        <v>0</v>
      </c>
      <c r="Z825" s="129">
        <f t="shared" si="102"/>
        <v>0</v>
      </c>
    </row>
    <row r="826" spans="1:27" x14ac:dyDescent="0.25">
      <c r="S826" s="123" t="s">
        <v>10145</v>
      </c>
      <c r="T826" s="147">
        <v>0</v>
      </c>
      <c r="U826" s="147">
        <v>0</v>
      </c>
      <c r="V826" s="147">
        <v>0</v>
      </c>
      <c r="W826" s="147">
        <v>0</v>
      </c>
      <c r="X826" s="147">
        <v>0</v>
      </c>
      <c r="Y826" s="147">
        <v>0</v>
      </c>
      <c r="Z826" s="99">
        <f t="shared" si="102"/>
        <v>0</v>
      </c>
    </row>
    <row r="827" spans="1:27" x14ac:dyDescent="0.25">
      <c r="S827" s="99" t="s">
        <v>10146</v>
      </c>
      <c r="T827" s="148">
        <v>1</v>
      </c>
      <c r="U827" s="148">
        <v>1</v>
      </c>
      <c r="V827" s="148">
        <v>0</v>
      </c>
      <c r="W827" s="148">
        <v>0</v>
      </c>
      <c r="X827" s="148">
        <v>0</v>
      </c>
      <c r="Y827" s="148">
        <v>4</v>
      </c>
      <c r="Z827" s="99">
        <f t="shared" si="102"/>
        <v>6</v>
      </c>
    </row>
    <row r="828" spans="1:27" x14ac:dyDescent="0.25">
      <c r="S828" s="123" t="s">
        <v>10147</v>
      </c>
      <c r="T828" s="147">
        <v>5</v>
      </c>
      <c r="U828" s="147">
        <v>2</v>
      </c>
      <c r="V828" s="147">
        <v>0</v>
      </c>
      <c r="W828" s="147">
        <v>0</v>
      </c>
      <c r="X828" s="147">
        <v>0</v>
      </c>
      <c r="Y828" s="147">
        <v>11</v>
      </c>
      <c r="Z828" s="99">
        <f t="shared" si="102"/>
        <v>18</v>
      </c>
    </row>
    <row r="829" spans="1:27" x14ac:dyDescent="0.25">
      <c r="S829" s="99" t="s">
        <v>10148</v>
      </c>
      <c r="T829" s="148">
        <v>9</v>
      </c>
      <c r="U829" s="148">
        <v>4</v>
      </c>
      <c r="V829" s="148">
        <v>17</v>
      </c>
      <c r="W829" s="148">
        <v>92</v>
      </c>
      <c r="X829" s="148">
        <v>0</v>
      </c>
      <c r="Y829" s="148">
        <v>4</v>
      </c>
      <c r="Z829" s="99">
        <f t="shared" si="102"/>
        <v>126</v>
      </c>
      <c r="AA829" s="95">
        <f>SUM(Z821:Z829)</f>
        <v>150</v>
      </c>
    </row>
    <row r="830" spans="1:27" x14ac:dyDescent="0.25">
      <c r="T830" s="172">
        <f t="shared" ref="T830:Y830" si="103">SUM(T821:T829)</f>
        <v>15</v>
      </c>
      <c r="U830" s="172">
        <f t="shared" si="103"/>
        <v>7</v>
      </c>
      <c r="V830" s="172">
        <f t="shared" si="103"/>
        <v>17</v>
      </c>
      <c r="W830" s="172">
        <f t="shared" si="103"/>
        <v>92</v>
      </c>
      <c r="X830" s="172">
        <f t="shared" si="103"/>
        <v>0</v>
      </c>
      <c r="Y830" s="172">
        <f t="shared" si="103"/>
        <v>19</v>
      </c>
      <c r="Z830" s="129">
        <f t="shared" si="102"/>
        <v>150</v>
      </c>
    </row>
    <row r="834" spans="1:27" x14ac:dyDescent="0.25">
      <c r="S834" s="99" t="s">
        <v>10169</v>
      </c>
      <c r="T834" s="99" t="s">
        <v>1914</v>
      </c>
      <c r="U834" s="99" t="s">
        <v>1305</v>
      </c>
      <c r="V834" s="99" t="s">
        <v>1050</v>
      </c>
      <c r="W834" s="99" t="s">
        <v>150</v>
      </c>
      <c r="X834" s="99" t="s">
        <v>417</v>
      </c>
      <c r="Y834" s="99" t="s">
        <v>10129</v>
      </c>
      <c r="Z834" s="99" t="s">
        <v>10170</v>
      </c>
    </row>
    <row r="835" spans="1:27" x14ac:dyDescent="0.25">
      <c r="S835" s="99" t="s">
        <v>10140</v>
      </c>
      <c r="T835" s="104">
        <v>0</v>
      </c>
      <c r="U835" s="104">
        <v>0</v>
      </c>
      <c r="V835" s="104">
        <v>0</v>
      </c>
      <c r="W835" s="104">
        <v>0</v>
      </c>
      <c r="X835" s="104">
        <v>0</v>
      </c>
      <c r="Y835" s="104">
        <v>0</v>
      </c>
      <c r="Z835" s="99">
        <f t="shared" ref="Z835:Z844" si="104">SUM(T835:W835)+Y835</f>
        <v>0</v>
      </c>
      <c r="AA835" s="99" t="s">
        <v>10140</v>
      </c>
    </row>
    <row r="836" spans="1:27" x14ac:dyDescent="0.25">
      <c r="S836" s="123" t="s">
        <v>10141</v>
      </c>
      <c r="T836" s="124">
        <v>0</v>
      </c>
      <c r="U836" s="124">
        <v>0</v>
      </c>
      <c r="V836" s="124">
        <v>0</v>
      </c>
      <c r="W836" s="124">
        <v>0</v>
      </c>
      <c r="X836" s="124">
        <v>0</v>
      </c>
      <c r="Y836" s="124">
        <v>0</v>
      </c>
      <c r="Z836" s="99">
        <f t="shared" si="104"/>
        <v>0</v>
      </c>
      <c r="AA836" s="123" t="s">
        <v>10141</v>
      </c>
    </row>
    <row r="837" spans="1:27" x14ac:dyDescent="0.25">
      <c r="S837" s="99" t="s">
        <v>10142</v>
      </c>
      <c r="T837" s="104">
        <v>0</v>
      </c>
      <c r="U837" s="104">
        <v>0</v>
      </c>
      <c r="V837" s="104">
        <v>0</v>
      </c>
      <c r="W837" s="104">
        <v>0</v>
      </c>
      <c r="X837" s="104">
        <v>0</v>
      </c>
      <c r="Y837" s="104">
        <v>0</v>
      </c>
      <c r="Z837" s="99">
        <f t="shared" si="104"/>
        <v>0</v>
      </c>
      <c r="AA837" s="99" t="s">
        <v>10142</v>
      </c>
    </row>
    <row r="838" spans="1:27" x14ac:dyDescent="0.25">
      <c r="S838" s="123" t="s">
        <v>10143</v>
      </c>
      <c r="T838" s="124">
        <v>0</v>
      </c>
      <c r="U838" s="124">
        <v>0</v>
      </c>
      <c r="V838" s="124">
        <v>0</v>
      </c>
      <c r="W838" s="124">
        <v>0</v>
      </c>
      <c r="X838" s="124">
        <v>0</v>
      </c>
      <c r="Y838" s="124">
        <v>0</v>
      </c>
      <c r="Z838" s="99">
        <f t="shared" si="104"/>
        <v>0</v>
      </c>
      <c r="AA838" s="123" t="s">
        <v>10143</v>
      </c>
    </row>
    <row r="839" spans="1:27" x14ac:dyDescent="0.25">
      <c r="S839" s="99" t="s">
        <v>10144</v>
      </c>
      <c r="T839" s="104">
        <v>0</v>
      </c>
      <c r="U839" s="104">
        <v>0</v>
      </c>
      <c r="V839" s="104">
        <v>0</v>
      </c>
      <c r="W839" s="104">
        <v>0</v>
      </c>
      <c r="X839" s="104">
        <v>0</v>
      </c>
      <c r="Y839" s="104">
        <v>0</v>
      </c>
      <c r="Z839" s="99">
        <f t="shared" si="104"/>
        <v>0</v>
      </c>
      <c r="AA839" s="99" t="s">
        <v>10144</v>
      </c>
    </row>
    <row r="840" spans="1:27" x14ac:dyDescent="0.25">
      <c r="S840" s="123" t="s">
        <v>10145</v>
      </c>
      <c r="T840" s="124">
        <v>1</v>
      </c>
      <c r="U840" s="124">
        <v>1</v>
      </c>
      <c r="V840" s="124">
        <v>0</v>
      </c>
      <c r="W840" s="124">
        <v>0</v>
      </c>
      <c r="X840" s="124">
        <v>4</v>
      </c>
      <c r="Y840" s="124">
        <v>4</v>
      </c>
      <c r="Z840" s="99">
        <f t="shared" si="104"/>
        <v>6</v>
      </c>
      <c r="AA840" s="123" t="s">
        <v>10145</v>
      </c>
    </row>
    <row r="841" spans="1:27" x14ac:dyDescent="0.25">
      <c r="S841" s="99" t="s">
        <v>10146</v>
      </c>
      <c r="T841" s="104">
        <v>4</v>
      </c>
      <c r="U841" s="104">
        <v>1</v>
      </c>
      <c r="V841" s="104">
        <v>0</v>
      </c>
      <c r="W841" s="104">
        <v>0</v>
      </c>
      <c r="X841" s="104">
        <v>13</v>
      </c>
      <c r="Y841" s="104">
        <v>7</v>
      </c>
      <c r="Z841" s="99">
        <f t="shared" si="104"/>
        <v>12</v>
      </c>
      <c r="AA841" s="99" t="s">
        <v>10146</v>
      </c>
    </row>
    <row r="842" spans="1:27" x14ac:dyDescent="0.25">
      <c r="S842" s="123" t="s">
        <v>10147</v>
      </c>
      <c r="T842" s="124">
        <v>7</v>
      </c>
      <c r="U842" s="124">
        <v>38</v>
      </c>
      <c r="V842" s="124">
        <v>19</v>
      </c>
      <c r="W842" s="124">
        <v>114</v>
      </c>
      <c r="X842" s="124">
        <v>205</v>
      </c>
      <c r="Y842" s="124">
        <v>3</v>
      </c>
      <c r="Z842" s="99">
        <f t="shared" si="104"/>
        <v>181</v>
      </c>
      <c r="AA842" s="123" t="s">
        <v>10147</v>
      </c>
    </row>
    <row r="843" spans="1:27" x14ac:dyDescent="0.25">
      <c r="S843" s="99" t="s">
        <v>10148</v>
      </c>
      <c r="T843" s="104">
        <v>48</v>
      </c>
      <c r="U843" s="104">
        <v>171</v>
      </c>
      <c r="V843" s="104">
        <v>47</v>
      </c>
      <c r="W843" s="104">
        <v>132</v>
      </c>
      <c r="X843" s="104">
        <v>582</v>
      </c>
      <c r="Y843" s="104">
        <v>3</v>
      </c>
      <c r="Z843" s="99">
        <f t="shared" si="104"/>
        <v>401</v>
      </c>
      <c r="AA843" s="99" t="s">
        <v>10148</v>
      </c>
    </row>
    <row r="844" spans="1:27" x14ac:dyDescent="0.25">
      <c r="T844" s="95">
        <f t="shared" ref="T844:Y844" si="105">SUM(T835:T843)</f>
        <v>60</v>
      </c>
      <c r="U844" s="95">
        <f t="shared" si="105"/>
        <v>211</v>
      </c>
      <c r="V844" s="95">
        <f t="shared" si="105"/>
        <v>66</v>
      </c>
      <c r="W844" s="95">
        <f t="shared" si="105"/>
        <v>246</v>
      </c>
      <c r="X844" s="95">
        <f t="shared" si="105"/>
        <v>804</v>
      </c>
      <c r="Y844" s="95">
        <f t="shared" si="105"/>
        <v>17</v>
      </c>
      <c r="Z844" s="99">
        <f t="shared" si="104"/>
        <v>600</v>
      </c>
    </row>
    <row r="845" spans="1:27" x14ac:dyDescent="0.25">
      <c r="Z845" s="95">
        <f>SUM(Z835:Z843)</f>
        <v>600</v>
      </c>
    </row>
    <row r="848" spans="1:27" ht="39.6" x14ac:dyDescent="0.25">
      <c r="A848" s="110" t="s">
        <v>10315</v>
      </c>
      <c r="B848" s="110" t="s">
        <v>9188</v>
      </c>
      <c r="C848" s="110" t="s">
        <v>10128</v>
      </c>
      <c r="D848" s="110" t="s">
        <v>10155</v>
      </c>
      <c r="E848" s="111" t="s">
        <v>10156</v>
      </c>
      <c r="F848" s="110" t="s">
        <v>10157</v>
      </c>
      <c r="G848" s="110" t="s">
        <v>10158</v>
      </c>
      <c r="H848" s="110" t="s">
        <v>10159</v>
      </c>
      <c r="I848" s="110" t="s">
        <v>10160</v>
      </c>
      <c r="J848" s="110" t="s">
        <v>10308</v>
      </c>
      <c r="K848" s="112" t="s">
        <v>10161</v>
      </c>
      <c r="L848" s="125" t="s">
        <v>10162</v>
      </c>
      <c r="M848" s="101" t="s">
        <v>10316</v>
      </c>
      <c r="S848" s="95" t="s">
        <v>10315</v>
      </c>
    </row>
    <row r="849" spans="1:26" x14ac:dyDescent="0.25">
      <c r="A849" s="135" t="s">
        <v>10186</v>
      </c>
      <c r="B849" s="135" t="s">
        <v>1172</v>
      </c>
      <c r="C849" s="136">
        <v>1</v>
      </c>
      <c r="D849" s="190">
        <v>1</v>
      </c>
      <c r="E849" s="190">
        <v>0</v>
      </c>
      <c r="F849" s="190">
        <v>0</v>
      </c>
      <c r="G849" s="190">
        <v>0</v>
      </c>
      <c r="H849" s="190">
        <v>1</v>
      </c>
      <c r="I849" s="190">
        <v>0</v>
      </c>
      <c r="J849" s="148">
        <v>0</v>
      </c>
      <c r="K849" s="148">
        <v>0</v>
      </c>
      <c r="L849" s="138">
        <f t="shared" ref="L849:L861" si="106">SUM(E849:K849)</f>
        <v>1</v>
      </c>
      <c r="M849" s="97">
        <v>1</v>
      </c>
      <c r="S849" s="99" t="s">
        <v>10164</v>
      </c>
      <c r="T849" s="99" t="s">
        <v>1914</v>
      </c>
      <c r="U849" s="99" t="s">
        <v>1305</v>
      </c>
      <c r="V849" s="99" t="s">
        <v>1050</v>
      </c>
      <c r="W849" s="99" t="s">
        <v>150</v>
      </c>
      <c r="X849" s="99" t="s">
        <v>417</v>
      </c>
      <c r="Y849" s="99" t="s">
        <v>10129</v>
      </c>
      <c r="Z849" s="99" t="s">
        <v>10130</v>
      </c>
    </row>
    <row r="850" spans="1:26" x14ac:dyDescent="0.25">
      <c r="A850" s="139" t="s">
        <v>2517</v>
      </c>
      <c r="B850" s="139" t="s">
        <v>1172</v>
      </c>
      <c r="C850" s="140">
        <v>15</v>
      </c>
      <c r="D850" s="191">
        <v>15</v>
      </c>
      <c r="E850" s="191">
        <v>3</v>
      </c>
      <c r="F850" s="191">
        <v>1</v>
      </c>
      <c r="G850" s="191">
        <v>0</v>
      </c>
      <c r="H850" s="191">
        <v>8</v>
      </c>
      <c r="I850" s="191">
        <v>3</v>
      </c>
      <c r="J850" s="147">
        <v>0</v>
      </c>
      <c r="K850" s="147">
        <v>0</v>
      </c>
      <c r="L850" s="138">
        <f t="shared" si="106"/>
        <v>15</v>
      </c>
      <c r="M850" s="97">
        <v>15</v>
      </c>
      <c r="S850" s="99" t="s">
        <v>10140</v>
      </c>
      <c r="T850" s="104">
        <v>0</v>
      </c>
      <c r="U850" s="104">
        <v>0</v>
      </c>
      <c r="V850" s="104">
        <v>0</v>
      </c>
      <c r="W850" s="104">
        <v>0</v>
      </c>
      <c r="X850" s="104">
        <v>0</v>
      </c>
      <c r="Y850" s="104">
        <v>0</v>
      </c>
      <c r="Z850" s="99">
        <f t="shared" ref="Z850:Z859" si="107">SUM(T850:Y850)</f>
        <v>0</v>
      </c>
    </row>
    <row r="851" spans="1:26" x14ac:dyDescent="0.25">
      <c r="A851" s="135" t="s">
        <v>2666</v>
      </c>
      <c r="B851" s="135" t="s">
        <v>3312</v>
      </c>
      <c r="C851" s="136">
        <v>10</v>
      </c>
      <c r="D851" s="190">
        <v>10</v>
      </c>
      <c r="E851" s="190">
        <v>3</v>
      </c>
      <c r="F851" s="190">
        <v>1</v>
      </c>
      <c r="G851" s="190">
        <v>0</v>
      </c>
      <c r="H851" s="190">
        <v>6</v>
      </c>
      <c r="I851" s="190">
        <v>0</v>
      </c>
      <c r="J851" s="148">
        <v>0</v>
      </c>
      <c r="K851" s="148">
        <v>0</v>
      </c>
      <c r="L851" s="138">
        <f t="shared" si="106"/>
        <v>10</v>
      </c>
      <c r="M851" s="97"/>
      <c r="S851" s="123" t="s">
        <v>10141</v>
      </c>
      <c r="T851" s="124">
        <v>0</v>
      </c>
      <c r="U851" s="124">
        <v>0</v>
      </c>
      <c r="V851" s="124">
        <v>0</v>
      </c>
      <c r="W851" s="124">
        <v>0</v>
      </c>
      <c r="X851" s="124">
        <v>0</v>
      </c>
      <c r="Y851" s="124">
        <v>0</v>
      </c>
      <c r="Z851" s="99">
        <f t="shared" si="107"/>
        <v>0</v>
      </c>
    </row>
    <row r="852" spans="1:26" x14ac:dyDescent="0.25">
      <c r="A852" s="135" t="s">
        <v>2666</v>
      </c>
      <c r="B852" s="135" t="s">
        <v>1172</v>
      </c>
      <c r="C852" s="136">
        <v>34</v>
      </c>
      <c r="D852" s="190">
        <v>34</v>
      </c>
      <c r="E852" s="190">
        <v>4</v>
      </c>
      <c r="F852" s="190">
        <v>2</v>
      </c>
      <c r="G852" s="190">
        <v>0</v>
      </c>
      <c r="H852" s="190">
        <v>9</v>
      </c>
      <c r="I852" s="190">
        <v>19</v>
      </c>
      <c r="J852" s="148">
        <v>0</v>
      </c>
      <c r="K852" s="148">
        <v>0</v>
      </c>
      <c r="L852" s="138">
        <f t="shared" si="106"/>
        <v>34</v>
      </c>
      <c r="M852" s="97">
        <f>SUM(L851:L852)</f>
        <v>44</v>
      </c>
      <c r="S852" s="99" t="s">
        <v>10142</v>
      </c>
      <c r="T852" s="104">
        <v>0</v>
      </c>
      <c r="U852" s="104">
        <v>0</v>
      </c>
      <c r="V852" s="104">
        <v>0</v>
      </c>
      <c r="W852" s="104">
        <v>0</v>
      </c>
      <c r="X852" s="104">
        <v>0</v>
      </c>
      <c r="Y852" s="104">
        <v>0</v>
      </c>
      <c r="Z852" s="99">
        <f t="shared" si="107"/>
        <v>0</v>
      </c>
    </row>
    <row r="853" spans="1:26" x14ac:dyDescent="0.25">
      <c r="A853" s="139" t="s">
        <v>1070</v>
      </c>
      <c r="B853" s="139" t="s">
        <v>3312</v>
      </c>
      <c r="C853" s="140">
        <v>25</v>
      </c>
      <c r="D853" s="191">
        <v>25</v>
      </c>
      <c r="E853" s="191">
        <v>7</v>
      </c>
      <c r="F853" s="191">
        <v>3</v>
      </c>
      <c r="G853" s="191">
        <v>0</v>
      </c>
      <c r="H853" s="191">
        <v>13</v>
      </c>
      <c r="I853" s="191">
        <v>2</v>
      </c>
      <c r="J853" s="147">
        <v>0</v>
      </c>
      <c r="K853" s="147">
        <v>0</v>
      </c>
      <c r="L853" s="138">
        <f t="shared" si="106"/>
        <v>25</v>
      </c>
      <c r="M853" s="97"/>
      <c r="S853" s="123" t="s">
        <v>10143</v>
      </c>
      <c r="T853" s="124">
        <v>0</v>
      </c>
      <c r="U853" s="124">
        <v>0</v>
      </c>
      <c r="V853" s="124">
        <v>0</v>
      </c>
      <c r="W853" s="124">
        <v>0</v>
      </c>
      <c r="X853" s="124">
        <v>0</v>
      </c>
      <c r="Y853" s="124">
        <v>0</v>
      </c>
      <c r="Z853" s="99">
        <f t="shared" si="107"/>
        <v>0</v>
      </c>
    </row>
    <row r="854" spans="1:26" x14ac:dyDescent="0.25">
      <c r="A854" s="139" t="s">
        <v>1070</v>
      </c>
      <c r="B854" s="139" t="s">
        <v>3472</v>
      </c>
      <c r="C854" s="140">
        <v>66</v>
      </c>
      <c r="D854" s="191">
        <v>66</v>
      </c>
      <c r="E854" s="191">
        <v>0</v>
      </c>
      <c r="F854" s="191">
        <v>0</v>
      </c>
      <c r="G854" s="191">
        <v>0</v>
      </c>
      <c r="H854" s="191">
        <v>7</v>
      </c>
      <c r="I854" s="191">
        <v>59</v>
      </c>
      <c r="J854" s="147">
        <v>0</v>
      </c>
      <c r="K854" s="147">
        <v>0</v>
      </c>
      <c r="L854" s="138">
        <f t="shared" si="106"/>
        <v>66</v>
      </c>
      <c r="M854" s="97"/>
      <c r="S854" s="99" t="s">
        <v>10144</v>
      </c>
      <c r="T854" s="104">
        <v>0</v>
      </c>
      <c r="U854" s="104">
        <v>0</v>
      </c>
      <c r="V854" s="104">
        <v>0</v>
      </c>
      <c r="W854" s="104">
        <v>1</v>
      </c>
      <c r="X854" s="104">
        <v>0</v>
      </c>
      <c r="Y854" s="104">
        <v>0</v>
      </c>
      <c r="Z854" s="99">
        <f t="shared" si="107"/>
        <v>1</v>
      </c>
    </row>
    <row r="855" spans="1:26" x14ac:dyDescent="0.25">
      <c r="A855" s="139" t="s">
        <v>1070</v>
      </c>
      <c r="B855" s="139" t="s">
        <v>773</v>
      </c>
      <c r="C855" s="140">
        <v>1</v>
      </c>
      <c r="D855" s="191">
        <v>1</v>
      </c>
      <c r="E855" s="191">
        <v>0</v>
      </c>
      <c r="F855" s="191">
        <v>1</v>
      </c>
      <c r="G855" s="191">
        <v>0</v>
      </c>
      <c r="H855" s="191">
        <v>0</v>
      </c>
      <c r="I855" s="191">
        <v>0</v>
      </c>
      <c r="J855" s="147">
        <v>0</v>
      </c>
      <c r="K855" s="147">
        <v>0</v>
      </c>
      <c r="L855" s="138">
        <f t="shared" si="106"/>
        <v>1</v>
      </c>
      <c r="S855" s="123" t="s">
        <v>10145</v>
      </c>
      <c r="T855" s="124">
        <v>3</v>
      </c>
      <c r="U855" s="124">
        <v>1</v>
      </c>
      <c r="V855" s="124">
        <v>0</v>
      </c>
      <c r="W855" s="124">
        <v>8</v>
      </c>
      <c r="X855" s="124">
        <v>3</v>
      </c>
      <c r="Y855" s="124">
        <v>0</v>
      </c>
      <c r="Z855" s="99">
        <f t="shared" si="107"/>
        <v>15</v>
      </c>
    </row>
    <row r="856" spans="1:26" x14ac:dyDescent="0.25">
      <c r="A856" s="139" t="s">
        <v>1070</v>
      </c>
      <c r="B856" s="139" t="s">
        <v>1172</v>
      </c>
      <c r="C856" s="140">
        <v>603</v>
      </c>
      <c r="D856" s="191">
        <v>599</v>
      </c>
      <c r="E856" s="191">
        <v>28</v>
      </c>
      <c r="F856" s="191">
        <v>100</v>
      </c>
      <c r="G856" s="191">
        <v>59</v>
      </c>
      <c r="H856" s="191">
        <v>334</v>
      </c>
      <c r="I856" s="191">
        <v>78</v>
      </c>
      <c r="J856" s="147">
        <v>0</v>
      </c>
      <c r="K856" s="147">
        <v>0</v>
      </c>
      <c r="L856" s="138">
        <f t="shared" si="106"/>
        <v>599</v>
      </c>
      <c r="M856" s="97">
        <f>SUM(L853:L856)</f>
        <v>691</v>
      </c>
      <c r="S856" s="99" t="s">
        <v>10146</v>
      </c>
      <c r="T856" s="104">
        <v>7</v>
      </c>
      <c r="U856" s="104">
        <v>3</v>
      </c>
      <c r="V856" s="104">
        <v>0</v>
      </c>
      <c r="W856" s="104">
        <v>15</v>
      </c>
      <c r="X856" s="104">
        <v>19</v>
      </c>
      <c r="Y856" s="104">
        <v>0</v>
      </c>
      <c r="Z856" s="99">
        <f t="shared" si="107"/>
        <v>44</v>
      </c>
    </row>
    <row r="857" spans="1:26" x14ac:dyDescent="0.25">
      <c r="A857" s="135" t="s">
        <v>1060</v>
      </c>
      <c r="B857" s="135" t="s">
        <v>3312</v>
      </c>
      <c r="C857" s="136">
        <v>305</v>
      </c>
      <c r="D857" s="190">
        <v>305</v>
      </c>
      <c r="E857" s="190">
        <v>0</v>
      </c>
      <c r="F857" s="190">
        <v>0</v>
      </c>
      <c r="G857" s="190">
        <v>0</v>
      </c>
      <c r="H857" s="190">
        <v>305</v>
      </c>
      <c r="I857" s="190">
        <v>0</v>
      </c>
      <c r="J857" s="148">
        <v>0</v>
      </c>
      <c r="K857" s="148">
        <v>0</v>
      </c>
      <c r="L857" s="138">
        <f t="shared" si="106"/>
        <v>305</v>
      </c>
      <c r="S857" s="123" t="s">
        <v>10147</v>
      </c>
      <c r="T857" s="124">
        <v>35</v>
      </c>
      <c r="U857" s="124">
        <v>104</v>
      </c>
      <c r="V857" s="124">
        <v>59</v>
      </c>
      <c r="W857" s="124">
        <v>354</v>
      </c>
      <c r="X857" s="124">
        <v>139</v>
      </c>
      <c r="Y857" s="124">
        <v>0</v>
      </c>
      <c r="Z857" s="99">
        <f t="shared" si="107"/>
        <v>691</v>
      </c>
    </row>
    <row r="858" spans="1:26" x14ac:dyDescent="0.25">
      <c r="A858" s="135" t="s">
        <v>1060</v>
      </c>
      <c r="B858" s="135" t="s">
        <v>3472</v>
      </c>
      <c r="C858" s="136">
        <v>235</v>
      </c>
      <c r="D858" s="190">
        <v>214</v>
      </c>
      <c r="E858" s="190">
        <v>83</v>
      </c>
      <c r="F858" s="190">
        <v>5</v>
      </c>
      <c r="G858" s="190">
        <v>23</v>
      </c>
      <c r="H858" s="190">
        <v>102</v>
      </c>
      <c r="I858" s="190">
        <v>1</v>
      </c>
      <c r="J858" s="148">
        <v>0</v>
      </c>
      <c r="K858" s="148">
        <v>0</v>
      </c>
      <c r="L858" s="138">
        <f t="shared" si="106"/>
        <v>214</v>
      </c>
      <c r="S858" s="99" t="s">
        <v>10148</v>
      </c>
      <c r="T858" s="104">
        <v>84</v>
      </c>
      <c r="U858" s="104">
        <v>7</v>
      </c>
      <c r="V858" s="104">
        <v>45</v>
      </c>
      <c r="W858" s="104">
        <v>435</v>
      </c>
      <c r="X858" s="104">
        <v>766</v>
      </c>
      <c r="Y858" s="104">
        <v>0</v>
      </c>
      <c r="Z858" s="99">
        <f t="shared" si="107"/>
        <v>1337</v>
      </c>
    </row>
    <row r="859" spans="1:26" x14ac:dyDescent="0.25">
      <c r="A859" s="135" t="s">
        <v>1060</v>
      </c>
      <c r="B859" s="135" t="s">
        <v>773</v>
      </c>
      <c r="C859" s="136">
        <v>5</v>
      </c>
      <c r="D859" s="190">
        <v>5</v>
      </c>
      <c r="E859" s="190">
        <v>0</v>
      </c>
      <c r="F859" s="190">
        <v>0</v>
      </c>
      <c r="G859" s="190">
        <v>4</v>
      </c>
      <c r="H859" s="190">
        <v>1</v>
      </c>
      <c r="I859" s="190">
        <v>0</v>
      </c>
      <c r="J859" s="148">
        <v>0</v>
      </c>
      <c r="K859" s="148">
        <v>0</v>
      </c>
      <c r="L859" s="138">
        <f t="shared" si="106"/>
        <v>5</v>
      </c>
      <c r="T859" s="95">
        <f t="shared" ref="T859:Y859" si="108">SUM(T849:T858)</f>
        <v>129</v>
      </c>
      <c r="U859" s="95">
        <f t="shared" si="108"/>
        <v>115</v>
      </c>
      <c r="V859" s="95">
        <f t="shared" si="108"/>
        <v>104</v>
      </c>
      <c r="W859" s="95">
        <f t="shared" si="108"/>
        <v>813</v>
      </c>
      <c r="X859" s="95">
        <f t="shared" si="108"/>
        <v>927</v>
      </c>
      <c r="Y859" s="95">
        <f t="shared" si="108"/>
        <v>0</v>
      </c>
      <c r="Z859" s="99">
        <f t="shared" si="107"/>
        <v>2088</v>
      </c>
    </row>
    <row r="860" spans="1:26" x14ac:dyDescent="0.25">
      <c r="A860" s="135" t="s">
        <v>1060</v>
      </c>
      <c r="B860" s="135" t="s">
        <v>4069</v>
      </c>
      <c r="C860" s="136">
        <v>3</v>
      </c>
      <c r="D860" s="190">
        <v>3</v>
      </c>
      <c r="E860" s="190">
        <v>0</v>
      </c>
      <c r="F860" s="190">
        <v>0</v>
      </c>
      <c r="G860" s="190">
        <v>0</v>
      </c>
      <c r="H860" s="190">
        <v>3</v>
      </c>
      <c r="I860" s="190">
        <v>0</v>
      </c>
      <c r="J860" s="148">
        <v>0</v>
      </c>
      <c r="K860" s="148">
        <v>0</v>
      </c>
      <c r="L860" s="138">
        <f t="shared" si="106"/>
        <v>3</v>
      </c>
    </row>
    <row r="861" spans="1:26" x14ac:dyDescent="0.25">
      <c r="A861" s="135" t="s">
        <v>1060</v>
      </c>
      <c r="B861" s="135" t="s">
        <v>1172</v>
      </c>
      <c r="C861" s="136">
        <v>818</v>
      </c>
      <c r="D861" s="190">
        <v>810</v>
      </c>
      <c r="E861" s="190">
        <v>1</v>
      </c>
      <c r="F861" s="190">
        <v>2</v>
      </c>
      <c r="G861" s="190">
        <v>18</v>
      </c>
      <c r="H861" s="190">
        <v>24</v>
      </c>
      <c r="I861" s="190">
        <v>765</v>
      </c>
      <c r="J861" s="148">
        <v>0</v>
      </c>
      <c r="K861" s="148">
        <v>0</v>
      </c>
      <c r="L861" s="138">
        <f t="shared" si="106"/>
        <v>810</v>
      </c>
      <c r="M861" s="97">
        <f>SUM(L857:L861)</f>
        <v>1337</v>
      </c>
    </row>
    <row r="862" spans="1:26" x14ac:dyDescent="0.25">
      <c r="A862" s="135" t="s">
        <v>10166</v>
      </c>
      <c r="B862" s="149"/>
      <c r="C862" s="149">
        <f t="shared" ref="C862:M862" si="109">SUM(C849:C861)</f>
        <v>2121</v>
      </c>
      <c r="D862" s="149">
        <f t="shared" si="109"/>
        <v>2088</v>
      </c>
      <c r="E862" s="149">
        <f t="shared" si="109"/>
        <v>129</v>
      </c>
      <c r="F862" s="149">
        <f t="shared" si="109"/>
        <v>115</v>
      </c>
      <c r="G862" s="149">
        <f t="shared" si="109"/>
        <v>104</v>
      </c>
      <c r="H862" s="149">
        <f t="shared" si="109"/>
        <v>813</v>
      </c>
      <c r="I862" s="149">
        <f t="shared" si="109"/>
        <v>927</v>
      </c>
      <c r="J862" s="149">
        <f t="shared" si="109"/>
        <v>0</v>
      </c>
      <c r="K862" s="149">
        <f t="shared" si="109"/>
        <v>0</v>
      </c>
      <c r="L862" s="149">
        <f t="shared" si="109"/>
        <v>2088</v>
      </c>
      <c r="M862" s="97">
        <f t="shared" si="109"/>
        <v>2088</v>
      </c>
    </row>
    <row r="863" spans="1:26" x14ac:dyDescent="0.25">
      <c r="I863" s="95" t="s">
        <v>10317</v>
      </c>
      <c r="S863" s="99" t="s">
        <v>10167</v>
      </c>
      <c r="T863" s="99" t="s">
        <v>1914</v>
      </c>
      <c r="U863" s="99" t="s">
        <v>1305</v>
      </c>
      <c r="V863" s="99" t="s">
        <v>1050</v>
      </c>
      <c r="W863" s="99" t="s">
        <v>150</v>
      </c>
      <c r="X863" s="99" t="s">
        <v>417</v>
      </c>
      <c r="Y863" s="99" t="s">
        <v>10129</v>
      </c>
      <c r="Z863" s="99" t="s">
        <v>10130</v>
      </c>
    </row>
    <row r="864" spans="1:26" x14ac:dyDescent="0.25">
      <c r="S864" s="99" t="s">
        <v>10140</v>
      </c>
      <c r="T864" s="104">
        <v>0</v>
      </c>
      <c r="U864" s="104">
        <v>0</v>
      </c>
      <c r="V864" s="104">
        <v>0</v>
      </c>
      <c r="W864" s="104">
        <v>0</v>
      </c>
      <c r="X864" s="104">
        <v>0</v>
      </c>
      <c r="Y864" s="104">
        <v>0</v>
      </c>
      <c r="Z864" s="99">
        <f t="shared" ref="Z864:Z873" si="110">SUM(T864:Y864)</f>
        <v>0</v>
      </c>
    </row>
    <row r="865" spans="19:27" x14ac:dyDescent="0.25">
      <c r="S865" s="123" t="s">
        <v>10141</v>
      </c>
      <c r="T865" s="124">
        <v>0</v>
      </c>
      <c r="U865" s="124">
        <v>0</v>
      </c>
      <c r="V865" s="124">
        <v>0</v>
      </c>
      <c r="W865" s="126">
        <v>0</v>
      </c>
      <c r="X865" s="124">
        <v>0</v>
      </c>
      <c r="Y865" s="124">
        <v>0</v>
      </c>
      <c r="Z865" s="99">
        <f t="shared" si="110"/>
        <v>0</v>
      </c>
    </row>
    <row r="866" spans="19:27" x14ac:dyDescent="0.25">
      <c r="S866" s="99" t="s">
        <v>10142</v>
      </c>
      <c r="T866" s="145">
        <v>0</v>
      </c>
      <c r="U866" s="145">
        <v>0</v>
      </c>
      <c r="V866" s="145">
        <v>0</v>
      </c>
      <c r="W866" s="104">
        <v>0</v>
      </c>
      <c r="X866" s="145">
        <v>0</v>
      </c>
      <c r="Y866" s="145">
        <v>0</v>
      </c>
      <c r="Z866" s="99">
        <f t="shared" si="110"/>
        <v>0</v>
      </c>
    </row>
    <row r="867" spans="19:27" x14ac:dyDescent="0.25">
      <c r="S867" s="123" t="s">
        <v>10143</v>
      </c>
      <c r="T867" s="146">
        <v>0</v>
      </c>
      <c r="U867" s="146">
        <v>0</v>
      </c>
      <c r="V867" s="146">
        <v>0</v>
      </c>
      <c r="W867" s="146">
        <v>0</v>
      </c>
      <c r="X867" s="146">
        <v>0</v>
      </c>
      <c r="Y867" s="146">
        <v>0</v>
      </c>
      <c r="Z867" s="99">
        <f t="shared" si="110"/>
        <v>0</v>
      </c>
    </row>
    <row r="868" spans="19:27" x14ac:dyDescent="0.25">
      <c r="S868" s="129" t="s">
        <v>10144</v>
      </c>
      <c r="T868" s="130">
        <v>0</v>
      </c>
      <c r="U868" s="130">
        <v>0</v>
      </c>
      <c r="V868" s="130">
        <v>0</v>
      </c>
      <c r="W868" s="130">
        <v>0</v>
      </c>
      <c r="X868" s="130">
        <v>0</v>
      </c>
      <c r="Y868" s="130">
        <v>0</v>
      </c>
      <c r="Z868" s="129">
        <f t="shared" si="110"/>
        <v>0</v>
      </c>
    </row>
    <row r="869" spans="19:27" x14ac:dyDescent="0.25">
      <c r="S869" s="123" t="s">
        <v>10145</v>
      </c>
      <c r="T869" s="147">
        <v>0</v>
      </c>
      <c r="U869" s="147">
        <v>0</v>
      </c>
      <c r="V869" s="147">
        <v>0</v>
      </c>
      <c r="W869" s="147">
        <v>0</v>
      </c>
      <c r="X869" s="147">
        <v>0</v>
      </c>
      <c r="Y869" s="147">
        <v>0</v>
      </c>
      <c r="Z869" s="99">
        <f t="shared" si="110"/>
        <v>0</v>
      </c>
    </row>
    <row r="870" spans="19:27" x14ac:dyDescent="0.25">
      <c r="S870" s="99" t="s">
        <v>10146</v>
      </c>
      <c r="T870" s="148">
        <v>3</v>
      </c>
      <c r="U870" s="148">
        <v>1</v>
      </c>
      <c r="V870" s="148">
        <v>0</v>
      </c>
      <c r="W870" s="148">
        <v>6</v>
      </c>
      <c r="X870" s="148">
        <v>0</v>
      </c>
      <c r="Y870" s="148">
        <v>0</v>
      </c>
      <c r="Z870" s="99">
        <f t="shared" si="110"/>
        <v>10</v>
      </c>
    </row>
    <row r="871" spans="19:27" x14ac:dyDescent="0.25">
      <c r="S871" s="123" t="s">
        <v>10147</v>
      </c>
      <c r="T871" s="147">
        <v>7</v>
      </c>
      <c r="U871" s="147">
        <v>3</v>
      </c>
      <c r="V871" s="147">
        <v>0</v>
      </c>
      <c r="W871" s="147">
        <v>13</v>
      </c>
      <c r="X871" s="147">
        <v>2</v>
      </c>
      <c r="Y871" s="147">
        <v>0</v>
      </c>
      <c r="Z871" s="99">
        <f t="shared" si="110"/>
        <v>25</v>
      </c>
    </row>
    <row r="872" spans="19:27" x14ac:dyDescent="0.25">
      <c r="S872" s="99" t="s">
        <v>10148</v>
      </c>
      <c r="T872" s="148">
        <v>0</v>
      </c>
      <c r="U872" s="148">
        <v>0</v>
      </c>
      <c r="V872" s="148">
        <v>0</v>
      </c>
      <c r="W872" s="148">
        <v>305</v>
      </c>
      <c r="X872" s="148">
        <v>0</v>
      </c>
      <c r="Y872" s="148">
        <v>0</v>
      </c>
      <c r="Z872" s="99">
        <f t="shared" si="110"/>
        <v>305</v>
      </c>
      <c r="AA872" s="95">
        <f>SUM(Z864:Z872)</f>
        <v>340</v>
      </c>
    </row>
    <row r="873" spans="19:27" x14ac:dyDescent="0.25">
      <c r="T873" s="172">
        <f t="shared" ref="T873:Y873" si="111">SUM(T864:T872)</f>
        <v>10</v>
      </c>
      <c r="U873" s="172">
        <f t="shared" si="111"/>
        <v>4</v>
      </c>
      <c r="V873" s="172">
        <f t="shared" si="111"/>
        <v>0</v>
      </c>
      <c r="W873" s="172">
        <f t="shared" si="111"/>
        <v>324</v>
      </c>
      <c r="X873" s="172">
        <f t="shared" si="111"/>
        <v>2</v>
      </c>
      <c r="Y873" s="172">
        <f t="shared" si="111"/>
        <v>0</v>
      </c>
      <c r="Z873" s="129">
        <f t="shared" si="110"/>
        <v>340</v>
      </c>
    </row>
    <row r="877" spans="19:27" x14ac:dyDescent="0.25">
      <c r="S877" s="99" t="s">
        <v>10169</v>
      </c>
      <c r="T877" s="99" t="s">
        <v>1914</v>
      </c>
      <c r="U877" s="99" t="s">
        <v>1305</v>
      </c>
      <c r="V877" s="99" t="s">
        <v>1050</v>
      </c>
      <c r="W877" s="99" t="s">
        <v>150</v>
      </c>
      <c r="X877" s="99" t="s">
        <v>417</v>
      </c>
      <c r="Y877" s="99" t="s">
        <v>10129</v>
      </c>
      <c r="Z877" s="99" t="s">
        <v>10170</v>
      </c>
    </row>
    <row r="878" spans="19:27" x14ac:dyDescent="0.25">
      <c r="S878" s="99" t="s">
        <v>10140</v>
      </c>
      <c r="T878" s="104">
        <v>0</v>
      </c>
      <c r="U878" s="104">
        <v>0</v>
      </c>
      <c r="V878" s="104">
        <v>0</v>
      </c>
      <c r="W878" s="104">
        <v>0</v>
      </c>
      <c r="X878" s="104">
        <v>0</v>
      </c>
      <c r="Y878" s="104">
        <v>0</v>
      </c>
      <c r="Z878" s="99">
        <f t="shared" ref="Z878:Z887" si="112">SUM(T878:W878)+Y878</f>
        <v>0</v>
      </c>
      <c r="AA878" s="99" t="s">
        <v>10140</v>
      </c>
    </row>
    <row r="879" spans="19:27" x14ac:dyDescent="0.25">
      <c r="S879" s="123" t="s">
        <v>10141</v>
      </c>
      <c r="T879" s="124">
        <v>0</v>
      </c>
      <c r="U879" s="124">
        <v>0</v>
      </c>
      <c r="V879" s="124">
        <v>0</v>
      </c>
      <c r="W879" s="124">
        <v>0</v>
      </c>
      <c r="X879" s="124">
        <v>0</v>
      </c>
      <c r="Y879" s="124">
        <v>0</v>
      </c>
      <c r="Z879" s="99">
        <f t="shared" si="112"/>
        <v>0</v>
      </c>
      <c r="AA879" s="123" t="s">
        <v>10141</v>
      </c>
    </row>
    <row r="880" spans="19:27" x14ac:dyDescent="0.25">
      <c r="S880" s="99" t="s">
        <v>10142</v>
      </c>
      <c r="T880" s="104">
        <v>0</v>
      </c>
      <c r="U880" s="104">
        <v>0</v>
      </c>
      <c r="V880" s="104">
        <v>0</v>
      </c>
      <c r="W880" s="104">
        <v>0</v>
      </c>
      <c r="X880" s="104">
        <v>0</v>
      </c>
      <c r="Y880" s="104">
        <v>0</v>
      </c>
      <c r="Z880" s="99">
        <f t="shared" si="112"/>
        <v>0</v>
      </c>
      <c r="AA880" s="99" t="s">
        <v>10142</v>
      </c>
    </row>
    <row r="881" spans="1:27" x14ac:dyDescent="0.25">
      <c r="S881" s="123" t="s">
        <v>10143</v>
      </c>
      <c r="T881" s="124">
        <v>0</v>
      </c>
      <c r="U881" s="124">
        <v>0</v>
      </c>
      <c r="V881" s="124">
        <v>0</v>
      </c>
      <c r="W881" s="124">
        <v>0</v>
      </c>
      <c r="X881" s="124">
        <v>0</v>
      </c>
      <c r="Y881" s="124">
        <v>0</v>
      </c>
      <c r="Z881" s="99">
        <f t="shared" si="112"/>
        <v>0</v>
      </c>
      <c r="AA881" s="123" t="s">
        <v>10143</v>
      </c>
    </row>
    <row r="882" spans="1:27" x14ac:dyDescent="0.25">
      <c r="S882" s="99" t="s">
        <v>10144</v>
      </c>
      <c r="T882" s="104">
        <v>0</v>
      </c>
      <c r="U882" s="104">
        <v>0</v>
      </c>
      <c r="V882" s="104">
        <v>0</v>
      </c>
      <c r="W882" s="104">
        <v>1</v>
      </c>
      <c r="X882" s="104">
        <v>0</v>
      </c>
      <c r="Y882" s="104">
        <v>0</v>
      </c>
      <c r="Z882" s="99">
        <f t="shared" si="112"/>
        <v>1</v>
      </c>
      <c r="AA882" s="99" t="s">
        <v>10144</v>
      </c>
    </row>
    <row r="883" spans="1:27" x14ac:dyDescent="0.25">
      <c r="S883" s="123" t="s">
        <v>10145</v>
      </c>
      <c r="T883" s="124">
        <v>3</v>
      </c>
      <c r="U883" s="124">
        <v>1</v>
      </c>
      <c r="V883" s="124">
        <v>0</v>
      </c>
      <c r="W883" s="124">
        <v>8</v>
      </c>
      <c r="X883" s="124">
        <v>3</v>
      </c>
      <c r="Y883" s="124">
        <v>0</v>
      </c>
      <c r="Z883" s="99">
        <f t="shared" si="112"/>
        <v>12</v>
      </c>
      <c r="AA883" s="123" t="s">
        <v>10145</v>
      </c>
    </row>
    <row r="884" spans="1:27" x14ac:dyDescent="0.25">
      <c r="S884" s="99" t="s">
        <v>10146</v>
      </c>
      <c r="T884" s="104">
        <v>4</v>
      </c>
      <c r="U884" s="104">
        <v>2</v>
      </c>
      <c r="V884" s="104">
        <v>0</v>
      </c>
      <c r="W884" s="104">
        <v>9</v>
      </c>
      <c r="X884" s="104">
        <v>19</v>
      </c>
      <c r="Y884" s="104">
        <v>0</v>
      </c>
      <c r="Z884" s="99">
        <f t="shared" si="112"/>
        <v>15</v>
      </c>
      <c r="AA884" s="99" t="s">
        <v>10146</v>
      </c>
    </row>
    <row r="885" spans="1:27" x14ac:dyDescent="0.25">
      <c r="S885" s="123" t="s">
        <v>10147</v>
      </c>
      <c r="T885" s="124">
        <v>28</v>
      </c>
      <c r="U885" s="124">
        <v>101</v>
      </c>
      <c r="V885" s="124">
        <v>59</v>
      </c>
      <c r="W885" s="124">
        <v>341</v>
      </c>
      <c r="X885" s="124">
        <v>137</v>
      </c>
      <c r="Y885" s="124">
        <v>0</v>
      </c>
      <c r="Z885" s="99">
        <f t="shared" si="112"/>
        <v>529</v>
      </c>
      <c r="AA885" s="123" t="s">
        <v>10147</v>
      </c>
    </row>
    <row r="886" spans="1:27" x14ac:dyDescent="0.25">
      <c r="S886" s="99" t="s">
        <v>10148</v>
      </c>
      <c r="T886" s="104">
        <v>84</v>
      </c>
      <c r="U886" s="104">
        <v>7</v>
      </c>
      <c r="V886" s="104">
        <v>45</v>
      </c>
      <c r="W886" s="104">
        <v>130</v>
      </c>
      <c r="X886" s="104">
        <v>766</v>
      </c>
      <c r="Y886" s="104">
        <v>0</v>
      </c>
      <c r="Z886" s="99">
        <f t="shared" si="112"/>
        <v>266</v>
      </c>
      <c r="AA886" s="99" t="s">
        <v>10148</v>
      </c>
    </row>
    <row r="887" spans="1:27" x14ac:dyDescent="0.25">
      <c r="T887" s="95">
        <f t="shared" ref="T887:Y887" si="113">SUM(T878:T886)</f>
        <v>119</v>
      </c>
      <c r="U887" s="95">
        <f t="shared" si="113"/>
        <v>111</v>
      </c>
      <c r="V887" s="95">
        <f t="shared" si="113"/>
        <v>104</v>
      </c>
      <c r="W887" s="95">
        <f t="shared" si="113"/>
        <v>489</v>
      </c>
      <c r="X887" s="95">
        <f t="shared" si="113"/>
        <v>925</v>
      </c>
      <c r="Y887" s="95">
        <f t="shared" si="113"/>
        <v>0</v>
      </c>
      <c r="Z887" s="99">
        <f t="shared" si="112"/>
        <v>823</v>
      </c>
    </row>
    <row r="888" spans="1:27" x14ac:dyDescent="0.25">
      <c r="Z888" s="95">
        <f>SUM(Z878:Z886)</f>
        <v>823</v>
      </c>
    </row>
    <row r="891" spans="1:27" ht="39.6" x14ac:dyDescent="0.25">
      <c r="A891" s="110" t="s">
        <v>10318</v>
      </c>
      <c r="B891" s="110" t="s">
        <v>9188</v>
      </c>
      <c r="C891" s="110" t="s">
        <v>10128</v>
      </c>
      <c r="D891" s="192" t="s">
        <v>10155</v>
      </c>
      <c r="E891" s="111" t="s">
        <v>10156</v>
      </c>
      <c r="F891" s="110" t="s">
        <v>10157</v>
      </c>
      <c r="G891" s="110" t="s">
        <v>10158</v>
      </c>
      <c r="H891" s="110" t="s">
        <v>10159</v>
      </c>
      <c r="I891" s="110" t="s">
        <v>10160</v>
      </c>
      <c r="J891" s="110" t="s">
        <v>10308</v>
      </c>
      <c r="K891" s="112" t="s">
        <v>10161</v>
      </c>
      <c r="L891" s="125" t="s">
        <v>10162</v>
      </c>
      <c r="M891" s="101" t="s">
        <v>10319</v>
      </c>
      <c r="S891" s="95" t="s">
        <v>10318</v>
      </c>
    </row>
    <row r="892" spans="1:27" x14ac:dyDescent="0.25">
      <c r="A892" s="193" t="s">
        <v>2517</v>
      </c>
      <c r="B892" s="193" t="s">
        <v>1172</v>
      </c>
      <c r="C892" s="147">
        <v>14</v>
      </c>
      <c r="D892" s="124">
        <v>14</v>
      </c>
      <c r="E892" s="147">
        <v>1</v>
      </c>
      <c r="F892" s="147">
        <v>0</v>
      </c>
      <c r="G892" s="147">
        <v>1</v>
      </c>
      <c r="H892" s="147">
        <v>9</v>
      </c>
      <c r="I892" s="147">
        <v>1</v>
      </c>
      <c r="J892" s="147">
        <v>2</v>
      </c>
      <c r="K892" s="147">
        <v>0</v>
      </c>
      <c r="L892" s="194">
        <f t="shared" ref="L892:L904" si="114">SUM(E892:K892)</f>
        <v>14</v>
      </c>
      <c r="M892" s="97">
        <v>14</v>
      </c>
      <c r="S892" s="99" t="s">
        <v>10164</v>
      </c>
      <c r="T892" s="99" t="s">
        <v>1914</v>
      </c>
      <c r="U892" s="99" t="s">
        <v>1305</v>
      </c>
      <c r="V892" s="99" t="s">
        <v>1050</v>
      </c>
      <c r="W892" s="99" t="s">
        <v>150</v>
      </c>
      <c r="X892" s="99" t="s">
        <v>417</v>
      </c>
      <c r="Y892" s="99" t="s">
        <v>10129</v>
      </c>
      <c r="Z892" s="99" t="s">
        <v>10130</v>
      </c>
    </row>
    <row r="893" spans="1:27" x14ac:dyDescent="0.25">
      <c r="A893" s="195" t="s">
        <v>2666</v>
      </c>
      <c r="B893" s="195" t="s">
        <v>3312</v>
      </c>
      <c r="C893" s="148">
        <v>10</v>
      </c>
      <c r="D893" s="104">
        <v>10</v>
      </c>
      <c r="E893" s="148">
        <v>1</v>
      </c>
      <c r="F893" s="148">
        <v>0</v>
      </c>
      <c r="G893" s="148">
        <v>1</v>
      </c>
      <c r="H893" s="148">
        <v>6</v>
      </c>
      <c r="I893" s="148">
        <v>0</v>
      </c>
      <c r="J893" s="148">
        <v>2</v>
      </c>
      <c r="K893" s="148">
        <v>0</v>
      </c>
      <c r="L893" s="194">
        <f t="shared" si="114"/>
        <v>10</v>
      </c>
      <c r="M893" s="97"/>
      <c r="S893" s="99" t="s">
        <v>10140</v>
      </c>
      <c r="T893" s="104">
        <v>0</v>
      </c>
      <c r="U893" s="104">
        <v>0</v>
      </c>
      <c r="V893" s="104">
        <v>0</v>
      </c>
      <c r="W893" s="104">
        <v>0</v>
      </c>
      <c r="X893" s="104">
        <v>0</v>
      </c>
      <c r="Y893" s="104">
        <v>0</v>
      </c>
      <c r="Z893" s="99">
        <f t="shared" ref="Z893:Z902" si="115">SUM(T893:Y893)</f>
        <v>0</v>
      </c>
    </row>
    <row r="894" spans="1:27" x14ac:dyDescent="0.25">
      <c r="A894" s="195" t="s">
        <v>2666</v>
      </c>
      <c r="B894" s="195" t="s">
        <v>1172</v>
      </c>
      <c r="C894" s="148">
        <v>42</v>
      </c>
      <c r="D894" s="104">
        <v>42</v>
      </c>
      <c r="E894" s="148">
        <v>2</v>
      </c>
      <c r="F894" s="148">
        <v>2</v>
      </c>
      <c r="G894" s="148">
        <v>0</v>
      </c>
      <c r="H894" s="148">
        <v>7</v>
      </c>
      <c r="I894" s="148">
        <v>29</v>
      </c>
      <c r="J894" s="148">
        <v>2</v>
      </c>
      <c r="K894" s="148">
        <v>0</v>
      </c>
      <c r="L894" s="194">
        <f t="shared" si="114"/>
        <v>42</v>
      </c>
      <c r="M894" s="97">
        <f>SUM(L893:L894)</f>
        <v>52</v>
      </c>
      <c r="S894" s="123" t="s">
        <v>10141</v>
      </c>
      <c r="T894" s="124">
        <v>0</v>
      </c>
      <c r="U894" s="124">
        <v>0</v>
      </c>
      <c r="V894" s="124">
        <v>0</v>
      </c>
      <c r="W894" s="124">
        <v>0</v>
      </c>
      <c r="X894" s="124">
        <v>0</v>
      </c>
      <c r="Y894" s="124">
        <v>0</v>
      </c>
      <c r="Z894" s="99">
        <f t="shared" si="115"/>
        <v>0</v>
      </c>
    </row>
    <row r="895" spans="1:27" x14ac:dyDescent="0.25">
      <c r="A895" s="193" t="s">
        <v>1070</v>
      </c>
      <c r="B895" s="193" t="s">
        <v>3312</v>
      </c>
      <c r="C895" s="147">
        <v>20</v>
      </c>
      <c r="D895" s="124">
        <v>20</v>
      </c>
      <c r="E895" s="147">
        <v>3</v>
      </c>
      <c r="F895" s="147">
        <v>2</v>
      </c>
      <c r="G895" s="147">
        <v>1</v>
      </c>
      <c r="H895" s="147">
        <v>10</v>
      </c>
      <c r="I895" s="147">
        <v>0</v>
      </c>
      <c r="J895" s="147">
        <v>4</v>
      </c>
      <c r="K895" s="147">
        <v>0</v>
      </c>
      <c r="L895" s="194">
        <f t="shared" si="114"/>
        <v>20</v>
      </c>
      <c r="M895" s="97"/>
      <c r="S895" s="99" t="s">
        <v>10142</v>
      </c>
      <c r="T895" s="104">
        <v>0</v>
      </c>
      <c r="U895" s="104">
        <v>0</v>
      </c>
      <c r="V895" s="104">
        <v>0</v>
      </c>
      <c r="W895" s="104">
        <v>0</v>
      </c>
      <c r="X895" s="104">
        <v>0</v>
      </c>
      <c r="Y895" s="104">
        <v>0</v>
      </c>
      <c r="Z895" s="99">
        <f t="shared" si="115"/>
        <v>0</v>
      </c>
    </row>
    <row r="896" spans="1:27" x14ac:dyDescent="0.25">
      <c r="A896" s="193" t="s">
        <v>1070</v>
      </c>
      <c r="B896" s="193" t="s">
        <v>3472</v>
      </c>
      <c r="C896" s="147">
        <v>83</v>
      </c>
      <c r="D896" s="124">
        <v>83</v>
      </c>
      <c r="E896" s="147">
        <v>0</v>
      </c>
      <c r="F896" s="147">
        <v>2</v>
      </c>
      <c r="G896" s="147">
        <v>0</v>
      </c>
      <c r="H896" s="147">
        <v>1</v>
      </c>
      <c r="I896" s="147">
        <v>80</v>
      </c>
      <c r="J896" s="147">
        <v>0</v>
      </c>
      <c r="K896" s="147">
        <v>0</v>
      </c>
      <c r="L896" s="194">
        <f t="shared" si="114"/>
        <v>83</v>
      </c>
      <c r="M896" s="97"/>
      <c r="S896" s="123" t="s">
        <v>10143</v>
      </c>
      <c r="T896" s="124">
        <v>0</v>
      </c>
      <c r="U896" s="124">
        <v>0</v>
      </c>
      <c r="V896" s="124">
        <v>0</v>
      </c>
      <c r="W896" s="124">
        <v>0</v>
      </c>
      <c r="X896" s="124">
        <v>0</v>
      </c>
      <c r="Y896" s="124">
        <v>0</v>
      </c>
      <c r="Z896" s="99">
        <f t="shared" si="115"/>
        <v>0</v>
      </c>
    </row>
    <row r="897" spans="1:26" x14ac:dyDescent="0.25">
      <c r="A897" s="193" t="s">
        <v>1070</v>
      </c>
      <c r="B897" s="193" t="s">
        <v>773</v>
      </c>
      <c r="C897" s="147">
        <v>6</v>
      </c>
      <c r="D897" s="124">
        <v>6</v>
      </c>
      <c r="E897" s="147">
        <v>0</v>
      </c>
      <c r="F897" s="147">
        <v>6</v>
      </c>
      <c r="G897" s="147">
        <v>0</v>
      </c>
      <c r="H897" s="147">
        <v>0</v>
      </c>
      <c r="I897" s="147">
        <v>0</v>
      </c>
      <c r="J897" s="147">
        <v>0</v>
      </c>
      <c r="K897" s="147">
        <v>0</v>
      </c>
      <c r="L897" s="194">
        <f t="shared" si="114"/>
        <v>6</v>
      </c>
      <c r="S897" s="99" t="s">
        <v>10144</v>
      </c>
      <c r="T897" s="104">
        <v>0</v>
      </c>
      <c r="U897" s="104">
        <v>0</v>
      </c>
      <c r="V897" s="104">
        <v>0</v>
      </c>
      <c r="W897" s="104">
        <v>0</v>
      </c>
      <c r="X897" s="104">
        <v>0</v>
      </c>
      <c r="Y897" s="104">
        <v>0</v>
      </c>
      <c r="Z897" s="99">
        <f t="shared" si="115"/>
        <v>0</v>
      </c>
    </row>
    <row r="898" spans="1:26" x14ac:dyDescent="0.25">
      <c r="A898" s="193" t="s">
        <v>1070</v>
      </c>
      <c r="B898" s="193" t="s">
        <v>1172</v>
      </c>
      <c r="C898" s="147">
        <v>524</v>
      </c>
      <c r="D898" s="124">
        <v>451</v>
      </c>
      <c r="E898" s="147">
        <v>32</v>
      </c>
      <c r="F898" s="147">
        <v>112</v>
      </c>
      <c r="G898" s="147">
        <v>48</v>
      </c>
      <c r="H898" s="147">
        <v>94</v>
      </c>
      <c r="I898" s="147">
        <v>161</v>
      </c>
      <c r="J898" s="147">
        <v>0</v>
      </c>
      <c r="K898" s="147">
        <v>4</v>
      </c>
      <c r="L898" s="194">
        <f t="shared" si="114"/>
        <v>451</v>
      </c>
      <c r="M898" s="97">
        <f>SUM(L895:L898)</f>
        <v>560</v>
      </c>
      <c r="S898" s="123" t="s">
        <v>10145</v>
      </c>
      <c r="T898" s="124">
        <v>1</v>
      </c>
      <c r="U898" s="124">
        <v>0</v>
      </c>
      <c r="V898" s="124">
        <v>1</v>
      </c>
      <c r="W898" s="124">
        <v>9</v>
      </c>
      <c r="X898" s="124">
        <v>1</v>
      </c>
      <c r="Y898" s="124">
        <v>2</v>
      </c>
      <c r="Z898" s="99">
        <f t="shared" si="115"/>
        <v>14</v>
      </c>
    </row>
    <row r="899" spans="1:26" x14ac:dyDescent="0.25">
      <c r="A899" s="195" t="s">
        <v>1060</v>
      </c>
      <c r="B899" s="195" t="s">
        <v>3312</v>
      </c>
      <c r="C899" s="148">
        <v>83</v>
      </c>
      <c r="D899" s="104">
        <v>83</v>
      </c>
      <c r="E899" s="148">
        <v>0</v>
      </c>
      <c r="F899" s="148">
        <v>0</v>
      </c>
      <c r="G899" s="148">
        <v>0</v>
      </c>
      <c r="H899" s="148">
        <v>83</v>
      </c>
      <c r="I899" s="148">
        <v>0</v>
      </c>
      <c r="J899" s="148">
        <v>0</v>
      </c>
      <c r="K899" s="148">
        <v>0</v>
      </c>
      <c r="L899" s="194">
        <f t="shared" si="114"/>
        <v>83</v>
      </c>
      <c r="S899" s="99" t="s">
        <v>10146</v>
      </c>
      <c r="T899" s="104">
        <v>3</v>
      </c>
      <c r="U899" s="104">
        <v>2</v>
      </c>
      <c r="V899" s="104">
        <v>1</v>
      </c>
      <c r="W899" s="104">
        <v>13</v>
      </c>
      <c r="X899" s="104">
        <v>29</v>
      </c>
      <c r="Y899" s="104">
        <v>4</v>
      </c>
      <c r="Z899" s="99">
        <f t="shared" si="115"/>
        <v>52</v>
      </c>
    </row>
    <row r="900" spans="1:26" x14ac:dyDescent="0.25">
      <c r="A900" s="195" t="s">
        <v>1060</v>
      </c>
      <c r="B900" s="195" t="s">
        <v>3472</v>
      </c>
      <c r="C900" s="148">
        <v>67</v>
      </c>
      <c r="D900" s="104">
        <v>67</v>
      </c>
      <c r="E900" s="148">
        <v>1</v>
      </c>
      <c r="F900" s="148">
        <v>0</v>
      </c>
      <c r="G900" s="148">
        <v>0</v>
      </c>
      <c r="H900" s="148">
        <v>64</v>
      </c>
      <c r="I900" s="148">
        <v>2</v>
      </c>
      <c r="J900" s="148">
        <v>0</v>
      </c>
      <c r="K900" s="148">
        <v>0</v>
      </c>
      <c r="L900" s="194">
        <f t="shared" si="114"/>
        <v>67</v>
      </c>
      <c r="S900" s="123" t="s">
        <v>10147</v>
      </c>
      <c r="T900" s="124">
        <v>35</v>
      </c>
      <c r="U900" s="124">
        <v>122</v>
      </c>
      <c r="V900" s="124">
        <v>49</v>
      </c>
      <c r="W900" s="124">
        <v>105</v>
      </c>
      <c r="X900" s="124">
        <v>241</v>
      </c>
      <c r="Y900" s="124">
        <v>4</v>
      </c>
      <c r="Z900" s="99">
        <f t="shared" si="115"/>
        <v>556</v>
      </c>
    </row>
    <row r="901" spans="1:26" x14ac:dyDescent="0.25">
      <c r="A901" s="195" t="s">
        <v>1060</v>
      </c>
      <c r="B901" s="195" t="s">
        <v>773</v>
      </c>
      <c r="C901" s="148">
        <v>1</v>
      </c>
      <c r="D901" s="104">
        <v>1</v>
      </c>
      <c r="E901" s="148">
        <v>0</v>
      </c>
      <c r="F901" s="148">
        <v>0</v>
      </c>
      <c r="G901" s="148">
        <v>0</v>
      </c>
      <c r="H901" s="148">
        <v>1</v>
      </c>
      <c r="I901" s="148">
        <v>0</v>
      </c>
      <c r="J901" s="148">
        <v>0</v>
      </c>
      <c r="K901" s="148">
        <v>0</v>
      </c>
      <c r="L901" s="194">
        <f t="shared" si="114"/>
        <v>1</v>
      </c>
      <c r="S901" s="99" t="s">
        <v>10148</v>
      </c>
      <c r="T901" s="104">
        <v>1</v>
      </c>
      <c r="U901" s="104">
        <v>0</v>
      </c>
      <c r="V901" s="104">
        <v>0</v>
      </c>
      <c r="W901" s="104">
        <v>182</v>
      </c>
      <c r="X901" s="104">
        <v>915</v>
      </c>
      <c r="Y901" s="104">
        <v>0</v>
      </c>
      <c r="Z901" s="99">
        <f t="shared" si="115"/>
        <v>1098</v>
      </c>
    </row>
    <row r="902" spans="1:26" x14ac:dyDescent="0.25">
      <c r="A902" s="195" t="s">
        <v>1060</v>
      </c>
      <c r="B902" s="195" t="s">
        <v>4069</v>
      </c>
      <c r="C902" s="148">
        <v>3</v>
      </c>
      <c r="D902" s="104">
        <v>2</v>
      </c>
      <c r="E902" s="148">
        <v>0</v>
      </c>
      <c r="F902" s="148">
        <v>0</v>
      </c>
      <c r="G902" s="148">
        <v>0</v>
      </c>
      <c r="H902" s="148">
        <v>1</v>
      </c>
      <c r="I902" s="148">
        <v>0</v>
      </c>
      <c r="J902" s="148">
        <v>0</v>
      </c>
      <c r="K902" s="148">
        <v>1</v>
      </c>
      <c r="L902" s="194">
        <f t="shared" si="114"/>
        <v>2</v>
      </c>
      <c r="T902" s="95">
        <f t="shared" ref="T902:Y902" si="116">SUM(T892:T901)</f>
        <v>40</v>
      </c>
      <c r="U902" s="95">
        <f t="shared" si="116"/>
        <v>124</v>
      </c>
      <c r="V902" s="95">
        <f t="shared" si="116"/>
        <v>51</v>
      </c>
      <c r="W902" s="95">
        <f t="shared" si="116"/>
        <v>309</v>
      </c>
      <c r="X902" s="95">
        <f t="shared" si="116"/>
        <v>1186</v>
      </c>
      <c r="Y902" s="95">
        <f t="shared" si="116"/>
        <v>10</v>
      </c>
      <c r="Z902" s="99">
        <f t="shared" si="115"/>
        <v>1720</v>
      </c>
    </row>
    <row r="903" spans="1:26" x14ac:dyDescent="0.25">
      <c r="A903" s="195" t="s">
        <v>1060</v>
      </c>
      <c r="B903" s="195" t="s">
        <v>1172</v>
      </c>
      <c r="C903" s="148">
        <v>951</v>
      </c>
      <c r="D903" s="104">
        <v>946</v>
      </c>
      <c r="E903" s="148">
        <v>0</v>
      </c>
      <c r="F903" s="148">
        <v>0</v>
      </c>
      <c r="G903" s="148">
        <v>0</v>
      </c>
      <c r="H903" s="148">
        <v>33</v>
      </c>
      <c r="I903" s="148">
        <v>913</v>
      </c>
      <c r="J903" s="148">
        <v>0</v>
      </c>
      <c r="K903" s="148">
        <v>0</v>
      </c>
      <c r="L903" s="194">
        <f t="shared" si="114"/>
        <v>946</v>
      </c>
      <c r="M903" s="97">
        <f>SUM(L899:L903)</f>
        <v>1099</v>
      </c>
    </row>
    <row r="904" spans="1:26" x14ac:dyDescent="0.25">
      <c r="A904" s="135" t="s">
        <v>10166</v>
      </c>
      <c r="B904" s="196"/>
      <c r="C904" s="196">
        <f t="shared" ref="C904:K904" si="117">SUM(C892:C903)</f>
        <v>1804</v>
      </c>
      <c r="D904" s="196">
        <f t="shared" si="117"/>
        <v>1725</v>
      </c>
      <c r="E904" s="196">
        <f t="shared" si="117"/>
        <v>40</v>
      </c>
      <c r="F904" s="196">
        <f t="shared" si="117"/>
        <v>124</v>
      </c>
      <c r="G904" s="196">
        <f t="shared" si="117"/>
        <v>51</v>
      </c>
      <c r="H904" s="196">
        <f t="shared" si="117"/>
        <v>309</v>
      </c>
      <c r="I904" s="196">
        <f t="shared" si="117"/>
        <v>1186</v>
      </c>
      <c r="J904" s="196">
        <f t="shared" si="117"/>
        <v>10</v>
      </c>
      <c r="K904" s="196">
        <f t="shared" si="117"/>
        <v>5</v>
      </c>
      <c r="L904" s="194">
        <f t="shared" si="114"/>
        <v>1725</v>
      </c>
      <c r="M904" s="97">
        <f>SUM(M892:M903)</f>
        <v>1725</v>
      </c>
    </row>
    <row r="905" spans="1:26" x14ac:dyDescent="0.25">
      <c r="I905" s="95" t="s">
        <v>10307</v>
      </c>
    </row>
    <row r="906" spans="1:26" x14ac:dyDescent="0.25">
      <c r="S906" s="99" t="s">
        <v>10167</v>
      </c>
      <c r="T906" s="99" t="s">
        <v>1914</v>
      </c>
      <c r="U906" s="99" t="s">
        <v>1305</v>
      </c>
      <c r="V906" s="99" t="s">
        <v>1050</v>
      </c>
      <c r="W906" s="99" t="s">
        <v>150</v>
      </c>
      <c r="X906" s="99" t="s">
        <v>417</v>
      </c>
      <c r="Y906" s="99" t="s">
        <v>10129</v>
      </c>
      <c r="Z906" s="99" t="s">
        <v>10130</v>
      </c>
    </row>
    <row r="907" spans="1:26" x14ac:dyDescent="0.25">
      <c r="S907" s="99" t="s">
        <v>10140</v>
      </c>
      <c r="T907" s="104">
        <v>0</v>
      </c>
      <c r="U907" s="104">
        <v>0</v>
      </c>
      <c r="V907" s="104">
        <v>0</v>
      </c>
      <c r="W907" s="104">
        <v>0</v>
      </c>
      <c r="X907" s="104">
        <v>0</v>
      </c>
      <c r="Y907" s="104">
        <v>0</v>
      </c>
      <c r="Z907" s="99">
        <f t="shared" ref="Z907:Z916" si="118">SUM(T907:Y907)</f>
        <v>0</v>
      </c>
    </row>
    <row r="908" spans="1:26" x14ac:dyDescent="0.25">
      <c r="S908" s="123" t="s">
        <v>10141</v>
      </c>
      <c r="T908" s="124">
        <v>0</v>
      </c>
      <c r="U908" s="124">
        <v>0</v>
      </c>
      <c r="V908" s="124">
        <v>0</v>
      </c>
      <c r="W908" s="126">
        <v>0</v>
      </c>
      <c r="X908" s="124">
        <v>0</v>
      </c>
      <c r="Y908" s="124">
        <v>0</v>
      </c>
      <c r="Z908" s="99">
        <f t="shared" si="118"/>
        <v>0</v>
      </c>
    </row>
    <row r="909" spans="1:26" x14ac:dyDescent="0.25">
      <c r="S909" s="99" t="s">
        <v>10142</v>
      </c>
      <c r="T909" s="145">
        <v>0</v>
      </c>
      <c r="U909" s="145">
        <v>0</v>
      </c>
      <c r="V909" s="145">
        <v>0</v>
      </c>
      <c r="W909" s="104">
        <v>0</v>
      </c>
      <c r="X909" s="145">
        <v>0</v>
      </c>
      <c r="Y909" s="145">
        <v>0</v>
      </c>
      <c r="Z909" s="99">
        <f t="shared" si="118"/>
        <v>0</v>
      </c>
    </row>
    <row r="910" spans="1:26" x14ac:dyDescent="0.25">
      <c r="S910" s="123" t="s">
        <v>10143</v>
      </c>
      <c r="T910" s="146">
        <v>0</v>
      </c>
      <c r="U910" s="146">
        <v>0</v>
      </c>
      <c r="V910" s="146">
        <v>0</v>
      </c>
      <c r="W910" s="146">
        <v>0</v>
      </c>
      <c r="X910" s="146">
        <v>0</v>
      </c>
      <c r="Y910" s="146">
        <v>0</v>
      </c>
      <c r="Z910" s="99">
        <f t="shared" si="118"/>
        <v>0</v>
      </c>
    </row>
    <row r="911" spans="1:26" x14ac:dyDescent="0.25">
      <c r="S911" s="129" t="s">
        <v>10144</v>
      </c>
      <c r="T911" s="130">
        <v>0</v>
      </c>
      <c r="U911" s="130">
        <v>0</v>
      </c>
      <c r="V911" s="130">
        <v>0</v>
      </c>
      <c r="W911" s="130">
        <v>0</v>
      </c>
      <c r="X911" s="130">
        <v>0</v>
      </c>
      <c r="Y911" s="130">
        <v>0</v>
      </c>
      <c r="Z911" s="129">
        <f t="shared" si="118"/>
        <v>0</v>
      </c>
    </row>
    <row r="912" spans="1:26" x14ac:dyDescent="0.25">
      <c r="S912" s="123" t="s">
        <v>10145</v>
      </c>
      <c r="T912" s="147">
        <v>0</v>
      </c>
      <c r="U912" s="147">
        <v>0</v>
      </c>
      <c r="V912" s="147">
        <v>0</v>
      </c>
      <c r="W912" s="147">
        <v>0</v>
      </c>
      <c r="X912" s="147">
        <v>0</v>
      </c>
      <c r="Y912" s="147">
        <v>0</v>
      </c>
      <c r="Z912" s="99">
        <f t="shared" si="118"/>
        <v>0</v>
      </c>
    </row>
    <row r="913" spans="19:27" x14ac:dyDescent="0.25">
      <c r="S913" s="99" t="s">
        <v>10146</v>
      </c>
      <c r="T913" s="148">
        <v>1</v>
      </c>
      <c r="U913" s="148">
        <v>0</v>
      </c>
      <c r="V913" s="148">
        <v>1</v>
      </c>
      <c r="W913" s="148">
        <v>6</v>
      </c>
      <c r="X913" s="148">
        <v>0</v>
      </c>
      <c r="Y913" s="148">
        <v>2</v>
      </c>
      <c r="Z913" s="99">
        <f t="shared" si="118"/>
        <v>10</v>
      </c>
    </row>
    <row r="914" spans="19:27" x14ac:dyDescent="0.25">
      <c r="S914" s="123" t="s">
        <v>10147</v>
      </c>
      <c r="T914" s="147">
        <v>3</v>
      </c>
      <c r="U914" s="147">
        <v>2</v>
      </c>
      <c r="V914" s="147">
        <v>1</v>
      </c>
      <c r="W914" s="147">
        <v>10</v>
      </c>
      <c r="X914" s="147">
        <v>0</v>
      </c>
      <c r="Y914" s="147">
        <v>4</v>
      </c>
      <c r="Z914" s="99">
        <f t="shared" si="118"/>
        <v>20</v>
      </c>
    </row>
    <row r="915" spans="19:27" x14ac:dyDescent="0.25">
      <c r="S915" s="99" t="s">
        <v>10148</v>
      </c>
      <c r="T915" s="148">
        <v>0</v>
      </c>
      <c r="U915" s="148">
        <v>0</v>
      </c>
      <c r="V915" s="148">
        <v>0</v>
      </c>
      <c r="W915" s="148">
        <v>83</v>
      </c>
      <c r="X915" s="148">
        <v>0</v>
      </c>
      <c r="Y915" s="148">
        <v>0</v>
      </c>
      <c r="Z915" s="99">
        <f t="shared" si="118"/>
        <v>83</v>
      </c>
      <c r="AA915" s="95">
        <f>SUM(Z907:Z915)</f>
        <v>113</v>
      </c>
    </row>
    <row r="916" spans="19:27" x14ac:dyDescent="0.25">
      <c r="T916" s="172">
        <f t="shared" ref="T916:Y916" si="119">SUM(T907:T915)</f>
        <v>4</v>
      </c>
      <c r="U916" s="172">
        <f t="shared" si="119"/>
        <v>2</v>
      </c>
      <c r="V916" s="172">
        <f t="shared" si="119"/>
        <v>2</v>
      </c>
      <c r="W916" s="172">
        <f t="shared" si="119"/>
        <v>99</v>
      </c>
      <c r="X916" s="172">
        <f t="shared" si="119"/>
        <v>0</v>
      </c>
      <c r="Y916" s="172">
        <f t="shared" si="119"/>
        <v>6</v>
      </c>
      <c r="Z916" s="129">
        <f t="shared" si="118"/>
        <v>113</v>
      </c>
    </row>
    <row r="920" spans="19:27" x14ac:dyDescent="0.25">
      <c r="S920" s="99" t="s">
        <v>10169</v>
      </c>
      <c r="T920" s="99" t="s">
        <v>1914</v>
      </c>
      <c r="U920" s="99" t="s">
        <v>1305</v>
      </c>
      <c r="V920" s="99" t="s">
        <v>1050</v>
      </c>
      <c r="W920" s="99" t="s">
        <v>150</v>
      </c>
      <c r="X920" s="99" t="s">
        <v>417</v>
      </c>
      <c r="Y920" s="99" t="s">
        <v>10129</v>
      </c>
      <c r="Z920" s="99" t="s">
        <v>10170</v>
      </c>
    </row>
    <row r="921" spans="19:27" x14ac:dyDescent="0.25">
      <c r="S921" s="99" t="s">
        <v>10140</v>
      </c>
      <c r="T921" s="104">
        <v>0</v>
      </c>
      <c r="U921" s="104">
        <v>0</v>
      </c>
      <c r="V921" s="104">
        <v>0</v>
      </c>
      <c r="W921" s="104">
        <v>0</v>
      </c>
      <c r="X921" s="104">
        <v>0</v>
      </c>
      <c r="Y921" s="104">
        <v>0</v>
      </c>
      <c r="Z921" s="99">
        <f t="shared" ref="Z921:Z930" si="120">SUM(T921:W921)+Y921</f>
        <v>0</v>
      </c>
      <c r="AA921" s="99" t="s">
        <v>10140</v>
      </c>
    </row>
    <row r="922" spans="19:27" x14ac:dyDescent="0.25">
      <c r="S922" s="123" t="s">
        <v>10141</v>
      </c>
      <c r="T922" s="124">
        <v>0</v>
      </c>
      <c r="U922" s="124">
        <v>0</v>
      </c>
      <c r="V922" s="124">
        <v>0</v>
      </c>
      <c r="W922" s="124">
        <v>0</v>
      </c>
      <c r="X922" s="124">
        <v>0</v>
      </c>
      <c r="Y922" s="124">
        <v>0</v>
      </c>
      <c r="Z922" s="99">
        <f t="shared" si="120"/>
        <v>0</v>
      </c>
      <c r="AA922" s="123" t="s">
        <v>10141</v>
      </c>
    </row>
    <row r="923" spans="19:27" x14ac:dyDescent="0.25">
      <c r="S923" s="99" t="s">
        <v>10142</v>
      </c>
      <c r="T923" s="104">
        <v>0</v>
      </c>
      <c r="U923" s="104">
        <v>0</v>
      </c>
      <c r="V923" s="104">
        <v>0</v>
      </c>
      <c r="W923" s="104">
        <v>0</v>
      </c>
      <c r="X923" s="104">
        <v>0</v>
      </c>
      <c r="Y923" s="104">
        <v>0</v>
      </c>
      <c r="Z923" s="99">
        <f t="shared" si="120"/>
        <v>0</v>
      </c>
      <c r="AA923" s="99" t="s">
        <v>10142</v>
      </c>
    </row>
    <row r="924" spans="19:27" x14ac:dyDescent="0.25">
      <c r="S924" s="123" t="s">
        <v>10143</v>
      </c>
      <c r="T924" s="124">
        <v>0</v>
      </c>
      <c r="U924" s="124">
        <v>0</v>
      </c>
      <c r="V924" s="124">
        <v>0</v>
      </c>
      <c r="W924" s="124">
        <v>0</v>
      </c>
      <c r="X924" s="124">
        <v>0</v>
      </c>
      <c r="Y924" s="124">
        <v>0</v>
      </c>
      <c r="Z924" s="99">
        <f t="shared" si="120"/>
        <v>0</v>
      </c>
      <c r="AA924" s="123" t="s">
        <v>10143</v>
      </c>
    </row>
    <row r="925" spans="19:27" x14ac:dyDescent="0.25">
      <c r="S925" s="99" t="s">
        <v>10144</v>
      </c>
      <c r="T925" s="104">
        <v>0</v>
      </c>
      <c r="U925" s="104">
        <v>0</v>
      </c>
      <c r="V925" s="104">
        <v>0</v>
      </c>
      <c r="W925" s="104">
        <v>0</v>
      </c>
      <c r="X925" s="104">
        <v>0</v>
      </c>
      <c r="Y925" s="104">
        <v>0</v>
      </c>
      <c r="Z925" s="99">
        <f t="shared" si="120"/>
        <v>0</v>
      </c>
      <c r="AA925" s="99" t="s">
        <v>10144</v>
      </c>
    </row>
    <row r="926" spans="19:27" x14ac:dyDescent="0.25">
      <c r="S926" s="123" t="s">
        <v>10145</v>
      </c>
      <c r="T926" s="124">
        <v>1</v>
      </c>
      <c r="U926" s="124">
        <v>0</v>
      </c>
      <c r="V926" s="124">
        <v>1</v>
      </c>
      <c r="W926" s="124">
        <v>9</v>
      </c>
      <c r="X926" s="124">
        <v>1</v>
      </c>
      <c r="Y926" s="124">
        <v>2</v>
      </c>
      <c r="Z926" s="99">
        <f t="shared" si="120"/>
        <v>13</v>
      </c>
      <c r="AA926" s="123" t="s">
        <v>10145</v>
      </c>
    </row>
    <row r="927" spans="19:27" x14ac:dyDescent="0.25">
      <c r="S927" s="99" t="s">
        <v>10146</v>
      </c>
      <c r="T927" s="104">
        <v>2</v>
      </c>
      <c r="U927" s="104">
        <v>2</v>
      </c>
      <c r="V927" s="104">
        <v>0</v>
      </c>
      <c r="W927" s="104">
        <v>7</v>
      </c>
      <c r="X927" s="104">
        <v>29</v>
      </c>
      <c r="Y927" s="104">
        <v>2</v>
      </c>
      <c r="Z927" s="99">
        <f t="shared" si="120"/>
        <v>13</v>
      </c>
      <c r="AA927" s="99" t="s">
        <v>10146</v>
      </c>
    </row>
    <row r="928" spans="19:27" x14ac:dyDescent="0.25">
      <c r="S928" s="123" t="s">
        <v>10147</v>
      </c>
      <c r="T928" s="124">
        <v>32</v>
      </c>
      <c r="U928" s="124">
        <v>120</v>
      </c>
      <c r="V928" s="124">
        <v>48</v>
      </c>
      <c r="W928" s="124">
        <v>95</v>
      </c>
      <c r="X928" s="124">
        <v>241</v>
      </c>
      <c r="Y928" s="124">
        <v>0</v>
      </c>
      <c r="Z928" s="99">
        <f t="shared" si="120"/>
        <v>295</v>
      </c>
      <c r="AA928" s="123" t="s">
        <v>10147</v>
      </c>
    </row>
    <row r="929" spans="1:27" x14ac:dyDescent="0.25">
      <c r="S929" s="99" t="s">
        <v>10148</v>
      </c>
      <c r="T929" s="104">
        <v>1</v>
      </c>
      <c r="U929" s="104">
        <v>0</v>
      </c>
      <c r="V929" s="104">
        <v>0</v>
      </c>
      <c r="W929" s="104">
        <v>99</v>
      </c>
      <c r="X929" s="104">
        <v>915</v>
      </c>
      <c r="Y929" s="104">
        <v>0</v>
      </c>
      <c r="Z929" s="99">
        <f t="shared" si="120"/>
        <v>100</v>
      </c>
      <c r="AA929" s="99" t="s">
        <v>10148</v>
      </c>
    </row>
    <row r="930" spans="1:27" x14ac:dyDescent="0.25">
      <c r="T930" s="95">
        <f t="shared" ref="T930:Y930" si="121">SUM(T921:T929)</f>
        <v>36</v>
      </c>
      <c r="U930" s="95">
        <f t="shared" si="121"/>
        <v>122</v>
      </c>
      <c r="V930" s="95">
        <f t="shared" si="121"/>
        <v>49</v>
      </c>
      <c r="W930" s="95">
        <f t="shared" si="121"/>
        <v>210</v>
      </c>
      <c r="X930" s="95">
        <f t="shared" si="121"/>
        <v>1186</v>
      </c>
      <c r="Y930" s="95">
        <f t="shared" si="121"/>
        <v>4</v>
      </c>
      <c r="Z930" s="99">
        <f t="shared" si="120"/>
        <v>421</v>
      </c>
    </row>
    <row r="931" spans="1:27" x14ac:dyDescent="0.25">
      <c r="Z931" s="95">
        <f>SUM(Z921:Z929)</f>
        <v>421</v>
      </c>
    </row>
    <row r="935" spans="1:27" ht="39.6" x14ac:dyDescent="0.25">
      <c r="A935" s="110" t="s">
        <v>10320</v>
      </c>
      <c r="B935" s="110" t="s">
        <v>9188</v>
      </c>
      <c r="C935" s="110" t="s">
        <v>10128</v>
      </c>
      <c r="D935" s="192" t="s">
        <v>10155</v>
      </c>
      <c r="E935" s="111" t="s">
        <v>10156</v>
      </c>
      <c r="F935" s="110" t="s">
        <v>10157</v>
      </c>
      <c r="G935" s="110" t="s">
        <v>10158</v>
      </c>
      <c r="H935" s="110" t="s">
        <v>10159</v>
      </c>
      <c r="I935" s="110" t="s">
        <v>10160</v>
      </c>
      <c r="J935" s="110" t="s">
        <v>10308</v>
      </c>
      <c r="K935" s="112" t="s">
        <v>10161</v>
      </c>
      <c r="L935" s="125" t="s">
        <v>10162</v>
      </c>
      <c r="M935" s="101" t="s">
        <v>10321</v>
      </c>
      <c r="S935" s="95" t="s">
        <v>10320</v>
      </c>
    </row>
    <row r="936" spans="1:27" x14ac:dyDescent="0.25">
      <c r="A936" s="195" t="s">
        <v>10173</v>
      </c>
      <c r="B936" s="195" t="s">
        <v>1172</v>
      </c>
      <c r="C936" s="148">
        <v>1</v>
      </c>
      <c r="D936" s="104">
        <v>1</v>
      </c>
      <c r="E936" s="148">
        <v>0</v>
      </c>
      <c r="F936" s="148">
        <v>0</v>
      </c>
      <c r="G936" s="148">
        <v>0</v>
      </c>
      <c r="H936" s="148">
        <v>0</v>
      </c>
      <c r="I936" s="148">
        <v>1</v>
      </c>
      <c r="J936" s="148">
        <v>0</v>
      </c>
      <c r="K936" s="148">
        <v>0</v>
      </c>
      <c r="L936" s="194">
        <f t="shared" ref="L936:L949" si="122">SUM(E936:K936)</f>
        <v>1</v>
      </c>
      <c r="M936" s="97">
        <v>1</v>
      </c>
      <c r="S936" s="99" t="s">
        <v>10164</v>
      </c>
      <c r="T936" s="99" t="s">
        <v>1914</v>
      </c>
      <c r="U936" s="99" t="s">
        <v>1305</v>
      </c>
      <c r="V936" s="99" t="s">
        <v>1050</v>
      </c>
      <c r="W936" s="99" t="s">
        <v>150</v>
      </c>
      <c r="X936" s="99" t="s">
        <v>417</v>
      </c>
      <c r="Y936" s="99" t="s">
        <v>10129</v>
      </c>
      <c r="Z936" s="99" t="s">
        <v>10130</v>
      </c>
    </row>
    <row r="937" spans="1:27" x14ac:dyDescent="0.25">
      <c r="A937" s="193" t="s">
        <v>2517</v>
      </c>
      <c r="B937" s="193" t="s">
        <v>773</v>
      </c>
      <c r="C937" s="147">
        <v>2</v>
      </c>
      <c r="D937" s="124">
        <v>2</v>
      </c>
      <c r="E937" s="147">
        <v>0</v>
      </c>
      <c r="F937" s="147">
        <v>2</v>
      </c>
      <c r="G937" s="147">
        <v>0</v>
      </c>
      <c r="H937" s="147">
        <v>0</v>
      </c>
      <c r="I937" s="147">
        <v>0</v>
      </c>
      <c r="J937" s="147">
        <v>0</v>
      </c>
      <c r="K937" s="147">
        <v>0</v>
      </c>
      <c r="L937" s="194">
        <f t="shared" si="122"/>
        <v>2</v>
      </c>
      <c r="M937" s="97"/>
      <c r="S937" s="99" t="s">
        <v>10140</v>
      </c>
      <c r="T937" s="104">
        <v>0</v>
      </c>
      <c r="U937" s="104">
        <v>0</v>
      </c>
      <c r="V937" s="104">
        <v>0</v>
      </c>
      <c r="W937" s="104">
        <v>0</v>
      </c>
      <c r="X937" s="104">
        <v>0</v>
      </c>
      <c r="Y937" s="104">
        <v>0</v>
      </c>
      <c r="Z937" s="99">
        <f t="shared" ref="Z937:Z946" si="123">SUM(T937:Y937)</f>
        <v>0</v>
      </c>
    </row>
    <row r="938" spans="1:27" x14ac:dyDescent="0.25">
      <c r="A938" s="193" t="s">
        <v>2517</v>
      </c>
      <c r="B938" s="193" t="s">
        <v>1172</v>
      </c>
      <c r="C938" s="147">
        <v>30</v>
      </c>
      <c r="D938" s="124">
        <v>30</v>
      </c>
      <c r="E938" s="147">
        <v>6</v>
      </c>
      <c r="F938" s="147">
        <v>4</v>
      </c>
      <c r="G938" s="147">
        <v>0</v>
      </c>
      <c r="H938" s="147">
        <v>15</v>
      </c>
      <c r="I938" s="147">
        <v>4</v>
      </c>
      <c r="J938" s="147">
        <v>1</v>
      </c>
      <c r="K938" s="147">
        <v>0</v>
      </c>
      <c r="L938" s="194">
        <f t="shared" si="122"/>
        <v>30</v>
      </c>
      <c r="M938" s="97">
        <v>32</v>
      </c>
      <c r="S938" s="123" t="s">
        <v>10141</v>
      </c>
      <c r="T938" s="124">
        <v>0</v>
      </c>
      <c r="U938" s="124">
        <v>0</v>
      </c>
      <c r="V938" s="124">
        <v>0</v>
      </c>
      <c r="W938" s="124">
        <v>0</v>
      </c>
      <c r="X938" s="124">
        <v>0</v>
      </c>
      <c r="Y938" s="124">
        <v>0</v>
      </c>
      <c r="Z938" s="99">
        <f t="shared" si="123"/>
        <v>0</v>
      </c>
    </row>
    <row r="939" spans="1:27" x14ac:dyDescent="0.25">
      <c r="A939" s="195" t="s">
        <v>2666</v>
      </c>
      <c r="B939" s="195" t="s">
        <v>3312</v>
      </c>
      <c r="C939" s="148">
        <v>22</v>
      </c>
      <c r="D939" s="104">
        <v>22</v>
      </c>
      <c r="E939" s="148">
        <v>6</v>
      </c>
      <c r="F939" s="148">
        <v>2</v>
      </c>
      <c r="G939" s="148">
        <v>0</v>
      </c>
      <c r="H939" s="148">
        <v>13</v>
      </c>
      <c r="I939" s="148">
        <v>0</v>
      </c>
      <c r="J939" s="148">
        <v>1</v>
      </c>
      <c r="K939" s="148">
        <v>0</v>
      </c>
      <c r="L939" s="194">
        <f t="shared" si="122"/>
        <v>22</v>
      </c>
      <c r="M939" s="97"/>
      <c r="S939" s="99" t="s">
        <v>10142</v>
      </c>
      <c r="T939" s="104">
        <v>0</v>
      </c>
      <c r="U939" s="104">
        <v>0</v>
      </c>
      <c r="V939" s="104">
        <v>0</v>
      </c>
      <c r="W939" s="104">
        <v>0</v>
      </c>
      <c r="X939" s="104">
        <v>1</v>
      </c>
      <c r="Y939" s="104">
        <v>0</v>
      </c>
      <c r="Z939" s="99">
        <f t="shared" si="123"/>
        <v>1</v>
      </c>
    </row>
    <row r="940" spans="1:27" x14ac:dyDescent="0.25">
      <c r="A940" s="195" t="s">
        <v>2666</v>
      </c>
      <c r="B940" s="195" t="s">
        <v>773</v>
      </c>
      <c r="C940" s="148">
        <v>2</v>
      </c>
      <c r="D940" s="104">
        <v>2</v>
      </c>
      <c r="E940" s="148">
        <v>0</v>
      </c>
      <c r="F940" s="148">
        <v>2</v>
      </c>
      <c r="G940" s="148">
        <v>0</v>
      </c>
      <c r="H940" s="148">
        <v>0</v>
      </c>
      <c r="I940" s="148">
        <v>0</v>
      </c>
      <c r="J940" s="148">
        <v>0</v>
      </c>
      <c r="K940" s="148">
        <v>0</v>
      </c>
      <c r="L940" s="194">
        <f t="shared" si="122"/>
        <v>2</v>
      </c>
      <c r="M940" s="97"/>
      <c r="S940" s="123" t="s">
        <v>10143</v>
      </c>
      <c r="T940" s="124">
        <v>0</v>
      </c>
      <c r="U940" s="124">
        <v>0</v>
      </c>
      <c r="V940" s="124">
        <v>0</v>
      </c>
      <c r="W940" s="124">
        <v>0</v>
      </c>
      <c r="X940" s="124">
        <v>0</v>
      </c>
      <c r="Y940" s="124">
        <v>0</v>
      </c>
      <c r="Z940" s="99">
        <f t="shared" si="123"/>
        <v>0</v>
      </c>
    </row>
    <row r="941" spans="1:27" x14ac:dyDescent="0.25">
      <c r="A941" s="195" t="s">
        <v>2666</v>
      </c>
      <c r="B941" s="195" t="s">
        <v>1172</v>
      </c>
      <c r="C941" s="148">
        <v>42</v>
      </c>
      <c r="D941" s="104">
        <v>41</v>
      </c>
      <c r="E941" s="148">
        <v>2</v>
      </c>
      <c r="F941" s="148">
        <v>10</v>
      </c>
      <c r="G941" s="148">
        <v>1</v>
      </c>
      <c r="H941" s="148">
        <v>8</v>
      </c>
      <c r="I941" s="148">
        <v>20</v>
      </c>
      <c r="J941" s="148">
        <v>0</v>
      </c>
      <c r="K941" s="148">
        <v>0</v>
      </c>
      <c r="L941" s="194">
        <f t="shared" si="122"/>
        <v>41</v>
      </c>
      <c r="M941" s="97">
        <f>SUM(L939:L941)</f>
        <v>65</v>
      </c>
      <c r="S941" s="99" t="s">
        <v>10144</v>
      </c>
      <c r="T941" s="104">
        <v>0</v>
      </c>
      <c r="U941" s="104">
        <v>0</v>
      </c>
      <c r="V941" s="104">
        <v>0</v>
      </c>
      <c r="W941" s="104">
        <v>0</v>
      </c>
      <c r="X941" s="104">
        <v>0</v>
      </c>
      <c r="Y941" s="104">
        <v>0</v>
      </c>
      <c r="Z941" s="99">
        <f t="shared" si="123"/>
        <v>0</v>
      </c>
    </row>
    <row r="942" spans="1:27" x14ac:dyDescent="0.25">
      <c r="A942" s="193" t="s">
        <v>1070</v>
      </c>
      <c r="B942" s="193" t="s">
        <v>3312</v>
      </c>
      <c r="C942" s="147">
        <v>38</v>
      </c>
      <c r="D942" s="124">
        <v>38</v>
      </c>
      <c r="E942" s="147">
        <v>8</v>
      </c>
      <c r="F942" s="147">
        <v>13</v>
      </c>
      <c r="G942" s="147">
        <v>1</v>
      </c>
      <c r="H942" s="147">
        <v>15</v>
      </c>
      <c r="I942" s="147">
        <v>0</v>
      </c>
      <c r="J942" s="147">
        <v>1</v>
      </c>
      <c r="K942" s="147">
        <v>0</v>
      </c>
      <c r="L942" s="194">
        <f t="shared" si="122"/>
        <v>38</v>
      </c>
      <c r="M942" s="97"/>
      <c r="S942" s="123" t="s">
        <v>10145</v>
      </c>
      <c r="T942" s="124">
        <v>6</v>
      </c>
      <c r="U942" s="124">
        <v>6</v>
      </c>
      <c r="V942" s="124">
        <v>0</v>
      </c>
      <c r="W942" s="124">
        <v>15</v>
      </c>
      <c r="X942" s="124">
        <v>4</v>
      </c>
      <c r="Y942" s="124">
        <v>1</v>
      </c>
      <c r="Z942" s="99">
        <f t="shared" si="123"/>
        <v>32</v>
      </c>
    </row>
    <row r="943" spans="1:27" x14ac:dyDescent="0.25">
      <c r="A943" s="193" t="s">
        <v>1070</v>
      </c>
      <c r="B943" s="193" t="s">
        <v>3472</v>
      </c>
      <c r="C943" s="147">
        <v>38</v>
      </c>
      <c r="D943" s="124">
        <v>38</v>
      </c>
      <c r="E943" s="147">
        <v>0</v>
      </c>
      <c r="F943" s="147">
        <v>3</v>
      </c>
      <c r="G943" s="147">
        <v>0</v>
      </c>
      <c r="H943" s="147">
        <v>7</v>
      </c>
      <c r="I943" s="147">
        <v>28</v>
      </c>
      <c r="J943" s="147">
        <v>0</v>
      </c>
      <c r="K943" s="147">
        <v>0</v>
      </c>
      <c r="L943" s="194">
        <f t="shared" si="122"/>
        <v>38</v>
      </c>
      <c r="M943" s="97"/>
      <c r="S943" s="99" t="s">
        <v>10146</v>
      </c>
      <c r="T943" s="104">
        <v>8</v>
      </c>
      <c r="U943" s="104">
        <v>14</v>
      </c>
      <c r="V943" s="104">
        <v>1</v>
      </c>
      <c r="W943" s="104">
        <v>21</v>
      </c>
      <c r="X943" s="104">
        <v>20</v>
      </c>
      <c r="Y943" s="104">
        <v>1</v>
      </c>
      <c r="Z943" s="99">
        <f t="shared" si="123"/>
        <v>65</v>
      </c>
    </row>
    <row r="944" spans="1:27" x14ac:dyDescent="0.25">
      <c r="A944" s="193" t="s">
        <v>1070</v>
      </c>
      <c r="B944" s="193" t="s">
        <v>773</v>
      </c>
      <c r="C944" s="147">
        <v>1</v>
      </c>
      <c r="D944" s="124">
        <v>1</v>
      </c>
      <c r="E944" s="147">
        <v>0</v>
      </c>
      <c r="F944" s="147">
        <v>1</v>
      </c>
      <c r="G944" s="147">
        <v>0</v>
      </c>
      <c r="H944" s="147">
        <v>0</v>
      </c>
      <c r="I944" s="147">
        <v>0</v>
      </c>
      <c r="J944" s="147">
        <v>0</v>
      </c>
      <c r="K944" s="147">
        <v>0</v>
      </c>
      <c r="L944" s="194">
        <f t="shared" si="122"/>
        <v>1</v>
      </c>
      <c r="S944" s="123" t="s">
        <v>10147</v>
      </c>
      <c r="T944" s="124">
        <v>61</v>
      </c>
      <c r="U944" s="124">
        <v>209</v>
      </c>
      <c r="V944" s="124">
        <v>109</v>
      </c>
      <c r="W944" s="124">
        <v>158</v>
      </c>
      <c r="X944" s="124">
        <v>693</v>
      </c>
      <c r="Y944" s="124">
        <v>1</v>
      </c>
      <c r="Z944" s="99">
        <f t="shared" si="123"/>
        <v>1231</v>
      </c>
    </row>
    <row r="945" spans="1:27" x14ac:dyDescent="0.25">
      <c r="A945" s="193" t="s">
        <v>1070</v>
      </c>
      <c r="B945" s="193" t="s">
        <v>4069</v>
      </c>
      <c r="C945" s="147">
        <v>3</v>
      </c>
      <c r="D945" s="124">
        <v>3</v>
      </c>
      <c r="E945" s="147">
        <v>0</v>
      </c>
      <c r="F945" s="147">
        <v>0</v>
      </c>
      <c r="G945" s="147">
        <v>0</v>
      </c>
      <c r="H945" s="147">
        <v>2</v>
      </c>
      <c r="I945" s="147">
        <v>1</v>
      </c>
      <c r="J945" s="147">
        <v>0</v>
      </c>
      <c r="K945" s="147">
        <v>0</v>
      </c>
      <c r="L945" s="194">
        <f t="shared" si="122"/>
        <v>3</v>
      </c>
      <c r="M945" s="97"/>
      <c r="S945" s="99" t="s">
        <v>10148</v>
      </c>
      <c r="T945" s="104">
        <v>0</v>
      </c>
      <c r="U945" s="104">
        <v>0</v>
      </c>
      <c r="V945" s="104">
        <v>0</v>
      </c>
      <c r="W945" s="104">
        <v>167</v>
      </c>
      <c r="X945" s="104">
        <v>305</v>
      </c>
      <c r="Y945" s="104">
        <v>0</v>
      </c>
      <c r="Z945" s="99">
        <f t="shared" si="123"/>
        <v>472</v>
      </c>
    </row>
    <row r="946" spans="1:27" x14ac:dyDescent="0.25">
      <c r="A946" s="193" t="s">
        <v>1070</v>
      </c>
      <c r="B946" s="193" t="s">
        <v>1172</v>
      </c>
      <c r="C946" s="147">
        <v>1160</v>
      </c>
      <c r="D946" s="124">
        <v>1152</v>
      </c>
      <c r="E946" s="147">
        <v>53</v>
      </c>
      <c r="F946" s="147">
        <v>192</v>
      </c>
      <c r="G946" s="147">
        <v>108</v>
      </c>
      <c r="H946" s="147">
        <v>134</v>
      </c>
      <c r="I946" s="147">
        <v>664</v>
      </c>
      <c r="J946" s="147">
        <v>0</v>
      </c>
      <c r="K946" s="147">
        <v>1</v>
      </c>
      <c r="L946" s="194">
        <f t="shared" si="122"/>
        <v>1152</v>
      </c>
      <c r="M946" s="97">
        <f>SUM(L942:L946)</f>
        <v>1232</v>
      </c>
      <c r="T946" s="95">
        <f t="shared" ref="T946:Y946" si="124">SUM(T936:T945)</f>
        <v>75</v>
      </c>
      <c r="U946" s="95">
        <f t="shared" si="124"/>
        <v>229</v>
      </c>
      <c r="V946" s="95">
        <f t="shared" si="124"/>
        <v>110</v>
      </c>
      <c r="W946" s="95">
        <f t="shared" si="124"/>
        <v>361</v>
      </c>
      <c r="X946" s="95">
        <f t="shared" si="124"/>
        <v>1023</v>
      </c>
      <c r="Y946" s="95">
        <f t="shared" si="124"/>
        <v>3</v>
      </c>
      <c r="Z946" s="99">
        <f t="shared" si="123"/>
        <v>1801</v>
      </c>
    </row>
    <row r="947" spans="1:27" x14ac:dyDescent="0.25">
      <c r="A947" s="195" t="s">
        <v>1060</v>
      </c>
      <c r="B947" s="195" t="s">
        <v>3312</v>
      </c>
      <c r="C947" s="148">
        <v>72</v>
      </c>
      <c r="D947" s="104">
        <v>72</v>
      </c>
      <c r="E947" s="148">
        <v>0</v>
      </c>
      <c r="F947" s="148">
        <v>0</v>
      </c>
      <c r="G947" s="148">
        <v>0</v>
      </c>
      <c r="H947" s="148">
        <v>72</v>
      </c>
      <c r="I947" s="148">
        <v>0</v>
      </c>
      <c r="J947" s="148">
        <v>0</v>
      </c>
      <c r="K947" s="148">
        <v>0</v>
      </c>
      <c r="L947" s="194">
        <f t="shared" si="122"/>
        <v>72</v>
      </c>
    </row>
    <row r="948" spans="1:27" x14ac:dyDescent="0.25">
      <c r="A948" s="195" t="s">
        <v>1060</v>
      </c>
      <c r="B948" s="195" t="s">
        <v>3472</v>
      </c>
      <c r="C948" s="148">
        <v>101</v>
      </c>
      <c r="D948" s="104">
        <v>100</v>
      </c>
      <c r="E948" s="148">
        <v>0</v>
      </c>
      <c r="F948" s="148">
        <v>0</v>
      </c>
      <c r="G948" s="148">
        <v>0</v>
      </c>
      <c r="H948" s="148">
        <v>93</v>
      </c>
      <c r="I948" s="148">
        <v>7</v>
      </c>
      <c r="J948" s="148">
        <v>0</v>
      </c>
      <c r="K948" s="148">
        <v>0</v>
      </c>
      <c r="L948" s="194">
        <f t="shared" si="122"/>
        <v>100</v>
      </c>
    </row>
    <row r="949" spans="1:27" x14ac:dyDescent="0.25">
      <c r="A949" s="195" t="s">
        <v>1060</v>
      </c>
      <c r="B949" s="195" t="s">
        <v>1172</v>
      </c>
      <c r="C949" s="148">
        <v>300</v>
      </c>
      <c r="D949" s="104">
        <v>300</v>
      </c>
      <c r="E949" s="148">
        <v>0</v>
      </c>
      <c r="F949" s="148">
        <v>0</v>
      </c>
      <c r="G949" s="148">
        <v>0</v>
      </c>
      <c r="H949" s="148">
        <v>2</v>
      </c>
      <c r="I949" s="148">
        <v>298</v>
      </c>
      <c r="J949" s="148">
        <v>0</v>
      </c>
      <c r="K949" s="148">
        <v>0</v>
      </c>
      <c r="L949" s="194">
        <f t="shared" si="122"/>
        <v>300</v>
      </c>
      <c r="M949" s="97">
        <f>SUM(L947:L949)</f>
        <v>472</v>
      </c>
    </row>
    <row r="950" spans="1:27" x14ac:dyDescent="0.25">
      <c r="A950" s="135" t="s">
        <v>10166</v>
      </c>
      <c r="B950" s="196"/>
      <c r="C950" s="196">
        <v>1812</v>
      </c>
      <c r="D950" s="196">
        <v>1802</v>
      </c>
      <c r="E950" s="196">
        <f t="shared" ref="E950:M950" si="125">SUM(E936:E949)</f>
        <v>75</v>
      </c>
      <c r="F950" s="196">
        <f t="shared" si="125"/>
        <v>229</v>
      </c>
      <c r="G950" s="196">
        <f t="shared" si="125"/>
        <v>110</v>
      </c>
      <c r="H950" s="196">
        <f t="shared" si="125"/>
        <v>361</v>
      </c>
      <c r="I950" s="196">
        <f t="shared" si="125"/>
        <v>1023</v>
      </c>
      <c r="J950" s="196">
        <f t="shared" si="125"/>
        <v>3</v>
      </c>
      <c r="K950" s="196">
        <f t="shared" si="125"/>
        <v>1</v>
      </c>
      <c r="L950" s="196">
        <f t="shared" si="125"/>
        <v>1802</v>
      </c>
      <c r="M950" s="97">
        <f t="shared" si="125"/>
        <v>1802</v>
      </c>
      <c r="S950" s="99" t="s">
        <v>10167</v>
      </c>
      <c r="T950" s="99" t="s">
        <v>1914</v>
      </c>
      <c r="U950" s="99" t="s">
        <v>1305</v>
      </c>
      <c r="V950" s="99" t="s">
        <v>1050</v>
      </c>
      <c r="W950" s="99" t="s">
        <v>150</v>
      </c>
      <c r="X950" s="99" t="s">
        <v>417</v>
      </c>
      <c r="Y950" s="99" t="s">
        <v>10129</v>
      </c>
      <c r="Z950" s="99" t="s">
        <v>10130</v>
      </c>
    </row>
    <row r="951" spans="1:27" x14ac:dyDescent="0.25">
      <c r="I951" s="95" t="s">
        <v>10322</v>
      </c>
      <c r="S951" s="99" t="s">
        <v>10140</v>
      </c>
      <c r="T951" s="104">
        <v>0</v>
      </c>
      <c r="U951" s="104">
        <v>0</v>
      </c>
      <c r="V951" s="104">
        <v>0</v>
      </c>
      <c r="W951" s="104">
        <v>0</v>
      </c>
      <c r="X951" s="104">
        <v>0</v>
      </c>
      <c r="Y951" s="104">
        <v>0</v>
      </c>
      <c r="Z951" s="99">
        <f t="shared" ref="Z951:Z960" si="126">SUM(T951:Y951)</f>
        <v>0</v>
      </c>
    </row>
    <row r="952" spans="1:27" x14ac:dyDescent="0.25">
      <c r="S952" s="123" t="s">
        <v>10141</v>
      </c>
      <c r="T952" s="124">
        <v>0</v>
      </c>
      <c r="U952" s="124">
        <v>0</v>
      </c>
      <c r="V952" s="124">
        <v>0</v>
      </c>
      <c r="W952" s="126">
        <v>0</v>
      </c>
      <c r="X952" s="124">
        <v>0</v>
      </c>
      <c r="Y952" s="124">
        <v>0</v>
      </c>
      <c r="Z952" s="99">
        <f t="shared" si="126"/>
        <v>0</v>
      </c>
    </row>
    <row r="953" spans="1:27" x14ac:dyDescent="0.25">
      <c r="S953" s="99" t="s">
        <v>10142</v>
      </c>
      <c r="T953" s="145">
        <v>0</v>
      </c>
      <c r="U953" s="145">
        <v>0</v>
      </c>
      <c r="V953" s="145">
        <v>0</v>
      </c>
      <c r="W953" s="104">
        <v>0</v>
      </c>
      <c r="X953" s="145">
        <v>0</v>
      </c>
      <c r="Y953" s="145">
        <v>0</v>
      </c>
      <c r="Z953" s="99">
        <f t="shared" si="126"/>
        <v>0</v>
      </c>
    </row>
    <row r="954" spans="1:27" x14ac:dyDescent="0.25">
      <c r="S954" s="123" t="s">
        <v>10143</v>
      </c>
      <c r="T954" s="146">
        <v>0</v>
      </c>
      <c r="U954" s="146">
        <v>0</v>
      </c>
      <c r="V954" s="146">
        <v>0</v>
      </c>
      <c r="W954" s="146">
        <v>0</v>
      </c>
      <c r="X954" s="146">
        <v>0</v>
      </c>
      <c r="Y954" s="146">
        <v>0</v>
      </c>
      <c r="Z954" s="99">
        <f t="shared" si="126"/>
        <v>0</v>
      </c>
    </row>
    <row r="955" spans="1:27" x14ac:dyDescent="0.25">
      <c r="S955" s="129" t="s">
        <v>10144</v>
      </c>
      <c r="T955" s="130">
        <v>0</v>
      </c>
      <c r="U955" s="130">
        <v>0</v>
      </c>
      <c r="V955" s="130">
        <v>0</v>
      </c>
      <c r="W955" s="130">
        <v>0</v>
      </c>
      <c r="X955" s="130">
        <v>0</v>
      </c>
      <c r="Y955" s="130">
        <v>0</v>
      </c>
      <c r="Z955" s="129">
        <f t="shared" si="126"/>
        <v>0</v>
      </c>
    </row>
    <row r="956" spans="1:27" x14ac:dyDescent="0.25">
      <c r="S956" s="123" t="s">
        <v>10145</v>
      </c>
      <c r="T956" s="147">
        <v>0</v>
      </c>
      <c r="U956" s="147">
        <v>0</v>
      </c>
      <c r="V956" s="147">
        <v>0</v>
      </c>
      <c r="W956" s="147">
        <v>0</v>
      </c>
      <c r="X956" s="147">
        <v>0</v>
      </c>
      <c r="Y956" s="147">
        <v>0</v>
      </c>
      <c r="Z956" s="99">
        <f t="shared" si="126"/>
        <v>0</v>
      </c>
    </row>
    <row r="957" spans="1:27" x14ac:dyDescent="0.25">
      <c r="S957" s="99" t="s">
        <v>10146</v>
      </c>
      <c r="T957" s="104">
        <v>6</v>
      </c>
      <c r="U957" s="104">
        <v>2</v>
      </c>
      <c r="V957" s="104">
        <v>0</v>
      </c>
      <c r="W957" s="104">
        <v>13</v>
      </c>
      <c r="X957" s="104">
        <v>0</v>
      </c>
      <c r="Y957" s="104">
        <v>1</v>
      </c>
      <c r="Z957" s="99">
        <f t="shared" si="126"/>
        <v>22</v>
      </c>
    </row>
    <row r="958" spans="1:27" x14ac:dyDescent="0.25">
      <c r="S958" s="123" t="s">
        <v>10147</v>
      </c>
      <c r="T958" s="147">
        <v>8</v>
      </c>
      <c r="U958" s="147">
        <v>13</v>
      </c>
      <c r="V958" s="147">
        <v>1</v>
      </c>
      <c r="W958" s="147">
        <v>15</v>
      </c>
      <c r="X958" s="147">
        <v>0</v>
      </c>
      <c r="Y958" s="147">
        <v>1</v>
      </c>
      <c r="Z958" s="99">
        <f t="shared" si="126"/>
        <v>38</v>
      </c>
    </row>
    <row r="959" spans="1:27" x14ac:dyDescent="0.25">
      <c r="S959" s="99" t="s">
        <v>10148</v>
      </c>
      <c r="T959" s="148">
        <v>0</v>
      </c>
      <c r="U959" s="148">
        <v>0</v>
      </c>
      <c r="V959" s="148">
        <v>0</v>
      </c>
      <c r="W959" s="148">
        <v>72</v>
      </c>
      <c r="X959" s="148">
        <v>0</v>
      </c>
      <c r="Y959" s="148">
        <v>0</v>
      </c>
      <c r="Z959" s="99">
        <f t="shared" si="126"/>
        <v>72</v>
      </c>
      <c r="AA959" s="95">
        <f>SUM(Z951:Z959)</f>
        <v>132</v>
      </c>
    </row>
    <row r="960" spans="1:27" x14ac:dyDescent="0.25">
      <c r="T960" s="172">
        <f t="shared" ref="T960:Y960" si="127">SUM(T951:T959)</f>
        <v>14</v>
      </c>
      <c r="U960" s="172">
        <f t="shared" si="127"/>
        <v>15</v>
      </c>
      <c r="V960" s="172">
        <f t="shared" si="127"/>
        <v>1</v>
      </c>
      <c r="W960" s="172">
        <f t="shared" si="127"/>
        <v>100</v>
      </c>
      <c r="X960" s="172">
        <f t="shared" si="127"/>
        <v>0</v>
      </c>
      <c r="Y960" s="172">
        <f t="shared" si="127"/>
        <v>2</v>
      </c>
      <c r="Z960" s="129">
        <f t="shared" si="126"/>
        <v>132</v>
      </c>
    </row>
    <row r="964" spans="19:27" x14ac:dyDescent="0.25">
      <c r="S964" s="99" t="s">
        <v>10169</v>
      </c>
      <c r="T964" s="99" t="s">
        <v>1914</v>
      </c>
      <c r="U964" s="99" t="s">
        <v>1305</v>
      </c>
      <c r="V964" s="99" t="s">
        <v>1050</v>
      </c>
      <c r="W964" s="99" t="s">
        <v>150</v>
      </c>
      <c r="X964" s="99" t="s">
        <v>417</v>
      </c>
      <c r="Y964" s="99" t="s">
        <v>10129</v>
      </c>
      <c r="Z964" s="99" t="s">
        <v>10170</v>
      </c>
    </row>
    <row r="965" spans="19:27" x14ac:dyDescent="0.25">
      <c r="S965" s="99" t="s">
        <v>10140</v>
      </c>
      <c r="T965" s="104">
        <v>0</v>
      </c>
      <c r="U965" s="104">
        <v>0</v>
      </c>
      <c r="V965" s="104">
        <v>0</v>
      </c>
      <c r="W965" s="104">
        <v>0</v>
      </c>
      <c r="X965" s="104">
        <v>0</v>
      </c>
      <c r="Y965" s="104">
        <v>0</v>
      </c>
      <c r="Z965" s="99">
        <f t="shared" ref="Z965:Z974" si="128">SUM(T965:W965)+Y965</f>
        <v>0</v>
      </c>
      <c r="AA965" s="99" t="s">
        <v>10140</v>
      </c>
    </row>
    <row r="966" spans="19:27" x14ac:dyDescent="0.25">
      <c r="S966" s="123" t="s">
        <v>10141</v>
      </c>
      <c r="T966" s="124">
        <v>0</v>
      </c>
      <c r="U966" s="124">
        <v>0</v>
      </c>
      <c r="V966" s="124">
        <v>0</v>
      </c>
      <c r="W966" s="124">
        <v>0</v>
      </c>
      <c r="X966" s="124">
        <v>0</v>
      </c>
      <c r="Y966" s="124">
        <v>0</v>
      </c>
      <c r="Z966" s="99">
        <f t="shared" si="128"/>
        <v>0</v>
      </c>
      <c r="AA966" s="123" t="s">
        <v>10141</v>
      </c>
    </row>
    <row r="967" spans="19:27" x14ac:dyDescent="0.25">
      <c r="S967" s="99" t="s">
        <v>10142</v>
      </c>
      <c r="T967" s="104">
        <v>0</v>
      </c>
      <c r="U967" s="104">
        <v>0</v>
      </c>
      <c r="V967" s="104">
        <v>0</v>
      </c>
      <c r="W967" s="104">
        <v>0</v>
      </c>
      <c r="X967" s="104">
        <v>1</v>
      </c>
      <c r="Y967" s="104">
        <v>0</v>
      </c>
      <c r="Z967" s="99">
        <f t="shared" si="128"/>
        <v>0</v>
      </c>
      <c r="AA967" s="99" t="s">
        <v>10142</v>
      </c>
    </row>
    <row r="968" spans="19:27" x14ac:dyDescent="0.25">
      <c r="S968" s="123" t="s">
        <v>10143</v>
      </c>
      <c r="T968" s="124">
        <v>0</v>
      </c>
      <c r="U968" s="124">
        <v>0</v>
      </c>
      <c r="V968" s="124">
        <v>0</v>
      </c>
      <c r="W968" s="124">
        <v>0</v>
      </c>
      <c r="X968" s="124">
        <v>0</v>
      </c>
      <c r="Y968" s="124">
        <v>0</v>
      </c>
      <c r="Z968" s="99">
        <f t="shared" si="128"/>
        <v>0</v>
      </c>
      <c r="AA968" s="123" t="s">
        <v>10143</v>
      </c>
    </row>
    <row r="969" spans="19:27" x14ac:dyDescent="0.25">
      <c r="S969" s="99" t="s">
        <v>10144</v>
      </c>
      <c r="T969" s="104">
        <v>0</v>
      </c>
      <c r="U969" s="104">
        <v>0</v>
      </c>
      <c r="V969" s="104">
        <v>0</v>
      </c>
      <c r="W969" s="104">
        <v>0</v>
      </c>
      <c r="X969" s="104">
        <v>0</v>
      </c>
      <c r="Y969" s="104">
        <v>0</v>
      </c>
      <c r="Z969" s="99">
        <f t="shared" si="128"/>
        <v>0</v>
      </c>
      <c r="AA969" s="99" t="s">
        <v>10144</v>
      </c>
    </row>
    <row r="970" spans="19:27" x14ac:dyDescent="0.25">
      <c r="S970" s="123" t="s">
        <v>10145</v>
      </c>
      <c r="T970" s="124">
        <v>6</v>
      </c>
      <c r="U970" s="124">
        <v>6</v>
      </c>
      <c r="V970" s="124">
        <v>0</v>
      </c>
      <c r="W970" s="124">
        <v>15</v>
      </c>
      <c r="X970" s="124">
        <v>4</v>
      </c>
      <c r="Y970" s="124">
        <v>1</v>
      </c>
      <c r="Z970" s="99">
        <f t="shared" si="128"/>
        <v>28</v>
      </c>
      <c r="AA970" s="123" t="s">
        <v>10145</v>
      </c>
    </row>
    <row r="971" spans="19:27" x14ac:dyDescent="0.25">
      <c r="S971" s="99" t="s">
        <v>10146</v>
      </c>
      <c r="T971" s="104">
        <v>2</v>
      </c>
      <c r="U971" s="104">
        <v>12</v>
      </c>
      <c r="V971" s="104">
        <v>1</v>
      </c>
      <c r="W971" s="104">
        <v>8</v>
      </c>
      <c r="X971" s="104">
        <v>20</v>
      </c>
      <c r="Y971" s="104">
        <v>0</v>
      </c>
      <c r="Z971" s="99">
        <f t="shared" si="128"/>
        <v>23</v>
      </c>
      <c r="AA971" s="99" t="s">
        <v>10146</v>
      </c>
    </row>
    <row r="972" spans="19:27" x14ac:dyDescent="0.25">
      <c r="S972" s="123" t="s">
        <v>10147</v>
      </c>
      <c r="T972" s="124">
        <v>53</v>
      </c>
      <c r="U972" s="124">
        <v>196</v>
      </c>
      <c r="V972" s="124">
        <v>108</v>
      </c>
      <c r="W972" s="124">
        <v>143</v>
      </c>
      <c r="X972" s="124">
        <v>693</v>
      </c>
      <c r="Y972" s="124">
        <v>0</v>
      </c>
      <c r="Z972" s="99">
        <f t="shared" si="128"/>
        <v>500</v>
      </c>
      <c r="AA972" s="123" t="s">
        <v>10147</v>
      </c>
    </row>
    <row r="973" spans="19:27" x14ac:dyDescent="0.25">
      <c r="S973" s="99" t="s">
        <v>10148</v>
      </c>
      <c r="T973" s="104">
        <v>0</v>
      </c>
      <c r="U973" s="104">
        <v>0</v>
      </c>
      <c r="V973" s="104">
        <v>0</v>
      </c>
      <c r="W973" s="104">
        <v>95</v>
      </c>
      <c r="X973" s="104">
        <v>305</v>
      </c>
      <c r="Y973" s="104">
        <v>0</v>
      </c>
      <c r="Z973" s="99">
        <f t="shared" si="128"/>
        <v>95</v>
      </c>
      <c r="AA973" s="99" t="s">
        <v>10148</v>
      </c>
    </row>
    <row r="974" spans="19:27" x14ac:dyDescent="0.25">
      <c r="T974" s="95">
        <f t="shared" ref="T974:Y974" si="129">SUM(T965:T973)</f>
        <v>61</v>
      </c>
      <c r="U974" s="95">
        <f t="shared" si="129"/>
        <v>214</v>
      </c>
      <c r="V974" s="95">
        <f t="shared" si="129"/>
        <v>109</v>
      </c>
      <c r="W974" s="95">
        <f t="shared" si="129"/>
        <v>261</v>
      </c>
      <c r="X974" s="95">
        <f t="shared" si="129"/>
        <v>1023</v>
      </c>
      <c r="Y974" s="95">
        <f t="shared" si="129"/>
        <v>1</v>
      </c>
      <c r="Z974" s="99">
        <f t="shared" si="128"/>
        <v>646</v>
      </c>
    </row>
    <row r="975" spans="19:27" x14ac:dyDescent="0.25">
      <c r="Z975" s="95">
        <f>SUM(Z965:Z973)</f>
        <v>646</v>
      </c>
    </row>
    <row r="981" spans="1:26" ht="39.6" x14ac:dyDescent="0.25">
      <c r="A981" s="110" t="s">
        <v>10323</v>
      </c>
      <c r="B981" s="110" t="s">
        <v>9188</v>
      </c>
      <c r="C981" s="110" t="s">
        <v>10128</v>
      </c>
      <c r="D981" s="192" t="s">
        <v>10155</v>
      </c>
      <c r="E981" s="111" t="s">
        <v>10156</v>
      </c>
      <c r="F981" s="110" t="s">
        <v>10157</v>
      </c>
      <c r="G981" s="110" t="s">
        <v>10158</v>
      </c>
      <c r="H981" s="110" t="s">
        <v>10159</v>
      </c>
      <c r="I981" s="110" t="s">
        <v>10160</v>
      </c>
      <c r="J981" s="110" t="s">
        <v>10308</v>
      </c>
      <c r="K981" s="112" t="s">
        <v>10161</v>
      </c>
      <c r="L981" s="125" t="s">
        <v>10162</v>
      </c>
      <c r="M981" s="101" t="s">
        <v>10324</v>
      </c>
      <c r="S981" s="95" t="s">
        <v>10323</v>
      </c>
    </row>
    <row r="982" spans="1:26" x14ac:dyDescent="0.25">
      <c r="A982" s="195" t="s">
        <v>10197</v>
      </c>
      <c r="B982" s="195" t="s">
        <v>1172</v>
      </c>
      <c r="C982" s="197">
        <v>4</v>
      </c>
      <c r="D982" s="104">
        <v>4</v>
      </c>
      <c r="E982" s="198">
        <v>0</v>
      </c>
      <c r="F982" s="197">
        <v>0</v>
      </c>
      <c r="G982" s="197">
        <v>4</v>
      </c>
      <c r="H982" s="197">
        <v>0</v>
      </c>
      <c r="I982" s="197">
        <v>0</v>
      </c>
      <c r="J982" s="197">
        <v>0</v>
      </c>
      <c r="K982" s="197">
        <v>0</v>
      </c>
      <c r="L982" s="194">
        <f t="shared" ref="L982:L1001" si="130">SUM(E982:K982)</f>
        <v>4</v>
      </c>
      <c r="M982" s="97">
        <v>4</v>
      </c>
      <c r="S982" s="99" t="s">
        <v>10164</v>
      </c>
      <c r="T982" s="99" t="s">
        <v>1914</v>
      </c>
      <c r="U982" s="99" t="s">
        <v>1305</v>
      </c>
      <c r="V982" s="99" t="s">
        <v>1050</v>
      </c>
      <c r="W982" s="99" t="s">
        <v>150</v>
      </c>
      <c r="X982" s="99" t="s">
        <v>417</v>
      </c>
      <c r="Y982" s="99" t="s">
        <v>10129</v>
      </c>
      <c r="Z982" s="99" t="s">
        <v>10130</v>
      </c>
    </row>
    <row r="983" spans="1:26" x14ac:dyDescent="0.25">
      <c r="A983" s="199" t="s">
        <v>10198</v>
      </c>
      <c r="B983" s="199" t="s">
        <v>1172</v>
      </c>
      <c r="C983" s="146">
        <v>5</v>
      </c>
      <c r="D983" s="124">
        <v>5</v>
      </c>
      <c r="E983" s="200">
        <v>0</v>
      </c>
      <c r="F983" s="146">
        <v>0</v>
      </c>
      <c r="G983" s="146">
        <v>4</v>
      </c>
      <c r="H983" s="146">
        <v>1</v>
      </c>
      <c r="I983" s="146">
        <v>0</v>
      </c>
      <c r="J983" s="146">
        <v>0</v>
      </c>
      <c r="K983" s="146">
        <v>0</v>
      </c>
      <c r="L983" s="194">
        <f t="shared" si="130"/>
        <v>5</v>
      </c>
      <c r="M983" s="97">
        <v>5</v>
      </c>
      <c r="S983" s="99" t="s">
        <v>10140</v>
      </c>
      <c r="T983" s="104">
        <v>0</v>
      </c>
      <c r="U983" s="104">
        <v>0</v>
      </c>
      <c r="V983" s="104">
        <v>4</v>
      </c>
      <c r="W983" s="104">
        <v>0</v>
      </c>
      <c r="X983" s="104">
        <v>0</v>
      </c>
      <c r="Y983" s="104">
        <v>0</v>
      </c>
      <c r="Z983" s="99">
        <f t="shared" ref="Z983:Z992" si="131">SUM(T983:Y983)</f>
        <v>4</v>
      </c>
    </row>
    <row r="984" spans="1:26" x14ac:dyDescent="0.25">
      <c r="A984" s="195" t="s">
        <v>10173</v>
      </c>
      <c r="B984" s="195" t="s">
        <v>1172</v>
      </c>
      <c r="C984" s="148">
        <v>4</v>
      </c>
      <c r="D984" s="104">
        <v>4</v>
      </c>
      <c r="E984" s="148">
        <v>0</v>
      </c>
      <c r="F984" s="148">
        <v>0</v>
      </c>
      <c r="G984" s="148">
        <v>4</v>
      </c>
      <c r="H984" s="148">
        <v>0</v>
      </c>
      <c r="I984" s="148">
        <v>0</v>
      </c>
      <c r="J984" s="148">
        <v>0</v>
      </c>
      <c r="K984" s="148">
        <v>0</v>
      </c>
      <c r="L984" s="194">
        <f t="shared" si="130"/>
        <v>4</v>
      </c>
      <c r="M984" s="97"/>
      <c r="S984" s="123" t="s">
        <v>10141</v>
      </c>
      <c r="T984" s="124">
        <v>0</v>
      </c>
      <c r="U984" s="124">
        <v>0</v>
      </c>
      <c r="V984" s="124">
        <v>4</v>
      </c>
      <c r="W984" s="124">
        <v>1</v>
      </c>
      <c r="X984" s="124">
        <v>0</v>
      </c>
      <c r="Y984" s="124">
        <v>0</v>
      </c>
      <c r="Z984" s="99">
        <f t="shared" si="131"/>
        <v>5</v>
      </c>
    </row>
    <row r="985" spans="1:26" x14ac:dyDescent="0.25">
      <c r="A985" s="195" t="s">
        <v>10173</v>
      </c>
      <c r="B985" s="195" t="s">
        <v>3312</v>
      </c>
      <c r="C985" s="148">
        <v>1</v>
      </c>
      <c r="D985" s="104">
        <v>1</v>
      </c>
      <c r="E985" s="148">
        <v>0</v>
      </c>
      <c r="F985" s="148">
        <v>0</v>
      </c>
      <c r="G985" s="148">
        <v>0</v>
      </c>
      <c r="H985" s="148">
        <v>1</v>
      </c>
      <c r="I985" s="148">
        <v>0</v>
      </c>
      <c r="J985" s="148">
        <v>0</v>
      </c>
      <c r="K985" s="148">
        <v>0</v>
      </c>
      <c r="L985" s="194">
        <f t="shared" si="130"/>
        <v>1</v>
      </c>
      <c r="M985" s="97">
        <v>5</v>
      </c>
      <c r="S985" s="99" t="s">
        <v>10142</v>
      </c>
      <c r="T985" s="104">
        <v>0</v>
      </c>
      <c r="U985" s="104">
        <v>0</v>
      </c>
      <c r="V985" s="104">
        <v>4</v>
      </c>
      <c r="W985" s="104">
        <v>1</v>
      </c>
      <c r="X985" s="104">
        <v>0</v>
      </c>
      <c r="Y985" s="104">
        <v>0</v>
      </c>
      <c r="Z985" s="99">
        <f t="shared" si="131"/>
        <v>5</v>
      </c>
    </row>
    <row r="986" spans="1:26" x14ac:dyDescent="0.25">
      <c r="A986" s="193" t="s">
        <v>10193</v>
      </c>
      <c r="B986" s="193" t="s">
        <v>1172</v>
      </c>
      <c r="C986" s="147">
        <v>4</v>
      </c>
      <c r="D986" s="124">
        <v>4</v>
      </c>
      <c r="E986" s="147">
        <v>0</v>
      </c>
      <c r="F986" s="147">
        <v>0</v>
      </c>
      <c r="G986" s="147">
        <v>4</v>
      </c>
      <c r="H986" s="147">
        <v>0</v>
      </c>
      <c r="I986" s="147">
        <v>0</v>
      </c>
      <c r="J986" s="147">
        <v>0</v>
      </c>
      <c r="K986" s="147">
        <v>0</v>
      </c>
      <c r="L986" s="194">
        <f t="shared" si="130"/>
        <v>4</v>
      </c>
      <c r="M986" s="97"/>
      <c r="S986" s="123" t="s">
        <v>10143</v>
      </c>
      <c r="T986" s="124">
        <v>0</v>
      </c>
      <c r="U986" s="124">
        <v>0</v>
      </c>
      <c r="V986" s="124">
        <v>4</v>
      </c>
      <c r="W986" s="124">
        <v>1</v>
      </c>
      <c r="X986" s="124">
        <v>0</v>
      </c>
      <c r="Y986" s="124">
        <v>0</v>
      </c>
      <c r="Z986" s="99">
        <f t="shared" si="131"/>
        <v>5</v>
      </c>
    </row>
    <row r="987" spans="1:26" x14ac:dyDescent="0.25">
      <c r="A987" s="193" t="s">
        <v>10193</v>
      </c>
      <c r="B987" s="193" t="s">
        <v>3312</v>
      </c>
      <c r="C987" s="147">
        <v>1</v>
      </c>
      <c r="D987" s="124">
        <v>1</v>
      </c>
      <c r="E987" s="147">
        <v>0</v>
      </c>
      <c r="F987" s="147">
        <v>0</v>
      </c>
      <c r="G987" s="147">
        <v>0</v>
      </c>
      <c r="H987" s="147">
        <v>1</v>
      </c>
      <c r="I987" s="147">
        <v>0</v>
      </c>
      <c r="J987" s="147">
        <v>0</v>
      </c>
      <c r="K987" s="147">
        <v>0</v>
      </c>
      <c r="L987" s="194">
        <f t="shared" si="130"/>
        <v>1</v>
      </c>
      <c r="M987" s="97">
        <v>5</v>
      </c>
      <c r="S987" s="99" t="s">
        <v>10144</v>
      </c>
      <c r="T987" s="104">
        <v>0</v>
      </c>
      <c r="U987" s="104">
        <v>1</v>
      </c>
      <c r="V987" s="104">
        <v>4</v>
      </c>
      <c r="W987" s="104">
        <v>3</v>
      </c>
      <c r="X987" s="104">
        <v>0</v>
      </c>
      <c r="Y987" s="104">
        <v>0</v>
      </c>
      <c r="Z987" s="99">
        <f t="shared" si="131"/>
        <v>8</v>
      </c>
    </row>
    <row r="988" spans="1:26" x14ac:dyDescent="0.25">
      <c r="A988" s="195" t="s">
        <v>10186</v>
      </c>
      <c r="B988" s="195" t="s">
        <v>1172</v>
      </c>
      <c r="C988" s="197">
        <v>7</v>
      </c>
      <c r="D988" s="104">
        <v>7</v>
      </c>
      <c r="E988" s="198">
        <v>0</v>
      </c>
      <c r="F988" s="197">
        <v>1</v>
      </c>
      <c r="G988" s="197">
        <v>4</v>
      </c>
      <c r="H988" s="197">
        <v>2</v>
      </c>
      <c r="I988" s="197">
        <v>0</v>
      </c>
      <c r="J988" s="197">
        <v>0</v>
      </c>
      <c r="K988" s="197">
        <v>0</v>
      </c>
      <c r="L988" s="194">
        <f t="shared" si="130"/>
        <v>7</v>
      </c>
      <c r="M988" s="97"/>
      <c r="S988" s="123" t="s">
        <v>10145</v>
      </c>
      <c r="T988" s="124">
        <v>2</v>
      </c>
      <c r="U988" s="124">
        <v>4</v>
      </c>
      <c r="V988" s="124">
        <v>4</v>
      </c>
      <c r="W988" s="124">
        <v>16</v>
      </c>
      <c r="X988" s="124">
        <v>5</v>
      </c>
      <c r="Y988" s="124">
        <v>5</v>
      </c>
      <c r="Z988" s="99">
        <f t="shared" si="131"/>
        <v>36</v>
      </c>
    </row>
    <row r="989" spans="1:26" x14ac:dyDescent="0.25">
      <c r="A989" s="195" t="s">
        <v>10186</v>
      </c>
      <c r="B989" s="195" t="s">
        <v>3312</v>
      </c>
      <c r="C989" s="145">
        <v>1</v>
      </c>
      <c r="D989" s="104">
        <v>1</v>
      </c>
      <c r="E989" s="201">
        <v>0</v>
      </c>
      <c r="F989" s="145">
        <v>0</v>
      </c>
      <c r="G989" s="145">
        <v>0</v>
      </c>
      <c r="H989" s="145">
        <v>1</v>
      </c>
      <c r="I989" s="145">
        <v>0</v>
      </c>
      <c r="J989" s="145">
        <v>0</v>
      </c>
      <c r="K989" s="145">
        <v>0</v>
      </c>
      <c r="L989" s="194">
        <f t="shared" si="130"/>
        <v>1</v>
      </c>
      <c r="M989" s="97">
        <v>8</v>
      </c>
      <c r="S989" s="99" t="s">
        <v>10146</v>
      </c>
      <c r="T989" s="104">
        <v>14</v>
      </c>
      <c r="U989" s="104">
        <v>13</v>
      </c>
      <c r="V989" s="104">
        <v>4</v>
      </c>
      <c r="W989" s="104">
        <v>33</v>
      </c>
      <c r="X989" s="104">
        <v>54</v>
      </c>
      <c r="Y989" s="104">
        <v>5</v>
      </c>
      <c r="Z989" s="99">
        <f t="shared" si="131"/>
        <v>123</v>
      </c>
    </row>
    <row r="990" spans="1:26" x14ac:dyDescent="0.25">
      <c r="A990" s="193" t="s">
        <v>2517</v>
      </c>
      <c r="B990" s="193" t="s">
        <v>3312</v>
      </c>
      <c r="C990" s="147">
        <v>4</v>
      </c>
      <c r="D990" s="124">
        <v>4</v>
      </c>
      <c r="E990" s="147">
        <v>0</v>
      </c>
      <c r="F990" s="147">
        <v>1</v>
      </c>
      <c r="G990" s="147">
        <v>0</v>
      </c>
      <c r="H990" s="147">
        <v>3</v>
      </c>
      <c r="I990" s="147">
        <v>0</v>
      </c>
      <c r="J990" s="147">
        <v>0</v>
      </c>
      <c r="K990" s="147">
        <v>0</v>
      </c>
      <c r="L990" s="194">
        <f t="shared" si="130"/>
        <v>4</v>
      </c>
      <c r="M990" s="97"/>
      <c r="S990" s="123" t="s">
        <v>10147</v>
      </c>
      <c r="T990" s="124">
        <v>83</v>
      </c>
      <c r="U990" s="124">
        <v>201</v>
      </c>
      <c r="V990" s="124">
        <v>116</v>
      </c>
      <c r="W990" s="124">
        <v>162</v>
      </c>
      <c r="X990" s="124">
        <v>827</v>
      </c>
      <c r="Y990" s="124">
        <v>5</v>
      </c>
      <c r="Z990" s="99">
        <f t="shared" si="131"/>
        <v>1394</v>
      </c>
    </row>
    <row r="991" spans="1:26" x14ac:dyDescent="0.25">
      <c r="A991" s="193" t="s">
        <v>2517</v>
      </c>
      <c r="B991" s="193" t="s">
        <v>4069</v>
      </c>
      <c r="C991" s="147">
        <v>1</v>
      </c>
      <c r="D991" s="124">
        <v>1</v>
      </c>
      <c r="E991" s="147">
        <v>0</v>
      </c>
      <c r="F991" s="147">
        <v>0</v>
      </c>
      <c r="G991" s="147">
        <v>0</v>
      </c>
      <c r="H991" s="147">
        <v>1</v>
      </c>
      <c r="I991" s="147">
        <v>0</v>
      </c>
      <c r="J991" s="147">
        <v>0</v>
      </c>
      <c r="K991" s="147">
        <v>0</v>
      </c>
      <c r="L991" s="194">
        <f t="shared" si="130"/>
        <v>1</v>
      </c>
      <c r="M991" s="97"/>
      <c r="S991" s="99" t="s">
        <v>10148</v>
      </c>
      <c r="T991" s="104">
        <v>1</v>
      </c>
      <c r="U991" s="104">
        <v>0</v>
      </c>
      <c r="V991" s="104">
        <v>0</v>
      </c>
      <c r="W991" s="104">
        <v>109</v>
      </c>
      <c r="X991" s="104">
        <v>16</v>
      </c>
      <c r="Y991" s="104">
        <v>3</v>
      </c>
      <c r="Z991" s="99">
        <f t="shared" si="131"/>
        <v>129</v>
      </c>
    </row>
    <row r="992" spans="1:26" x14ac:dyDescent="0.25">
      <c r="A992" s="193" t="s">
        <v>2517</v>
      </c>
      <c r="B992" s="193" t="s">
        <v>1172</v>
      </c>
      <c r="C992" s="147">
        <v>31</v>
      </c>
      <c r="D992" s="124">
        <v>31</v>
      </c>
      <c r="E992" s="147">
        <v>2</v>
      </c>
      <c r="F992" s="147">
        <v>3</v>
      </c>
      <c r="G992" s="147">
        <v>4</v>
      </c>
      <c r="H992" s="147">
        <v>12</v>
      </c>
      <c r="I992" s="147">
        <v>5</v>
      </c>
      <c r="J992" s="147">
        <v>5</v>
      </c>
      <c r="K992" s="147">
        <v>0</v>
      </c>
      <c r="L992" s="194">
        <f t="shared" si="130"/>
        <v>31</v>
      </c>
      <c r="M992" s="97">
        <f>SUM(L990:L992)</f>
        <v>36</v>
      </c>
      <c r="T992" s="95">
        <f t="shared" ref="T992:Y992" si="132">SUM(T983:T991)</f>
        <v>100</v>
      </c>
      <c r="U992" s="95">
        <f t="shared" si="132"/>
        <v>219</v>
      </c>
      <c r="V992" s="95">
        <f t="shared" si="132"/>
        <v>144</v>
      </c>
      <c r="W992" s="95">
        <f t="shared" si="132"/>
        <v>326</v>
      </c>
      <c r="X992" s="95">
        <f t="shared" si="132"/>
        <v>902</v>
      </c>
      <c r="Y992" s="95">
        <f t="shared" si="132"/>
        <v>18</v>
      </c>
      <c r="Z992" s="99">
        <f t="shared" si="131"/>
        <v>1709</v>
      </c>
    </row>
    <row r="993" spans="1:27" x14ac:dyDescent="0.25">
      <c r="A993" s="195" t="s">
        <v>2666</v>
      </c>
      <c r="B993" s="195" t="s">
        <v>3312</v>
      </c>
      <c r="C993" s="148">
        <v>24</v>
      </c>
      <c r="D993" s="104">
        <v>24</v>
      </c>
      <c r="E993" s="148">
        <v>2</v>
      </c>
      <c r="F993" s="148">
        <v>3</v>
      </c>
      <c r="G993" s="148">
        <v>0</v>
      </c>
      <c r="H993" s="148">
        <v>14</v>
      </c>
      <c r="I993" s="148">
        <v>0</v>
      </c>
      <c r="J993" s="148">
        <v>5</v>
      </c>
      <c r="K993" s="148">
        <v>0</v>
      </c>
      <c r="L993" s="194">
        <f t="shared" si="130"/>
        <v>24</v>
      </c>
      <c r="M993" s="97"/>
    </row>
    <row r="994" spans="1:27" x14ac:dyDescent="0.25">
      <c r="A994" s="195" t="s">
        <v>2666</v>
      </c>
      <c r="B994" s="195" t="s">
        <v>1172</v>
      </c>
      <c r="C994" s="148">
        <v>99</v>
      </c>
      <c r="D994" s="104">
        <v>99</v>
      </c>
      <c r="E994" s="148">
        <v>12</v>
      </c>
      <c r="F994" s="148">
        <v>10</v>
      </c>
      <c r="G994" s="148">
        <v>4</v>
      </c>
      <c r="H994" s="148">
        <v>19</v>
      </c>
      <c r="I994" s="148">
        <v>54</v>
      </c>
      <c r="J994" s="148">
        <v>0</v>
      </c>
      <c r="K994" s="148">
        <v>0</v>
      </c>
      <c r="L994" s="194">
        <f t="shared" si="130"/>
        <v>99</v>
      </c>
      <c r="M994" s="97">
        <f>SUM(L993:L994)</f>
        <v>123</v>
      </c>
    </row>
    <row r="995" spans="1:27" x14ac:dyDescent="0.25">
      <c r="A995" s="193" t="s">
        <v>1070</v>
      </c>
      <c r="B995" s="193" t="s">
        <v>3312</v>
      </c>
      <c r="C995" s="147">
        <v>58</v>
      </c>
      <c r="D995" s="124">
        <v>58</v>
      </c>
      <c r="E995" s="147">
        <v>14</v>
      </c>
      <c r="F995" s="147">
        <v>11</v>
      </c>
      <c r="G995" s="147">
        <v>0</v>
      </c>
      <c r="H995" s="147">
        <v>28</v>
      </c>
      <c r="I995" s="147">
        <v>0</v>
      </c>
      <c r="J995" s="147">
        <v>5</v>
      </c>
      <c r="K995" s="147">
        <v>0</v>
      </c>
      <c r="L995" s="194">
        <f t="shared" si="130"/>
        <v>58</v>
      </c>
      <c r="M995" s="97"/>
    </row>
    <row r="996" spans="1:27" x14ac:dyDescent="0.25">
      <c r="A996" s="193" t="s">
        <v>1070</v>
      </c>
      <c r="B996" s="193" t="s">
        <v>3472</v>
      </c>
      <c r="C996" s="147">
        <v>42</v>
      </c>
      <c r="D996" s="124">
        <v>41</v>
      </c>
      <c r="E996" s="147">
        <v>0</v>
      </c>
      <c r="F996" s="147">
        <v>0</v>
      </c>
      <c r="G996" s="147">
        <v>0</v>
      </c>
      <c r="H996" s="147">
        <v>23</v>
      </c>
      <c r="I996" s="147">
        <v>18</v>
      </c>
      <c r="J996" s="147">
        <v>0</v>
      </c>
      <c r="K996" s="147">
        <v>0</v>
      </c>
      <c r="L996" s="194">
        <f t="shared" si="130"/>
        <v>41</v>
      </c>
      <c r="M996" s="97"/>
      <c r="S996" s="99" t="s">
        <v>10167</v>
      </c>
      <c r="T996" s="99" t="s">
        <v>1914</v>
      </c>
      <c r="U996" s="99" t="s">
        <v>1305</v>
      </c>
      <c r="V996" s="99" t="s">
        <v>1050</v>
      </c>
      <c r="W996" s="99" t="s">
        <v>150</v>
      </c>
      <c r="X996" s="99" t="s">
        <v>417</v>
      </c>
      <c r="Y996" s="99" t="s">
        <v>10129</v>
      </c>
      <c r="Z996" s="99" t="s">
        <v>10130</v>
      </c>
    </row>
    <row r="997" spans="1:27" x14ac:dyDescent="0.25">
      <c r="A997" s="193" t="s">
        <v>1070</v>
      </c>
      <c r="B997" s="193" t="s">
        <v>4069</v>
      </c>
      <c r="C997" s="147">
        <v>2</v>
      </c>
      <c r="D997" s="124">
        <v>2</v>
      </c>
      <c r="E997" s="147">
        <v>0</v>
      </c>
      <c r="F997" s="147">
        <v>1</v>
      </c>
      <c r="G997" s="147">
        <v>0</v>
      </c>
      <c r="H997" s="147">
        <v>1</v>
      </c>
      <c r="I997" s="147">
        <v>0</v>
      </c>
      <c r="J997" s="147">
        <v>0</v>
      </c>
      <c r="K997" s="147">
        <v>0</v>
      </c>
      <c r="L997" s="194">
        <f t="shared" si="130"/>
        <v>2</v>
      </c>
      <c r="M997" s="97"/>
      <c r="S997" s="99" t="s">
        <v>10140</v>
      </c>
      <c r="T997" s="104">
        <v>0</v>
      </c>
      <c r="U997" s="104">
        <v>0</v>
      </c>
      <c r="V997" s="104">
        <v>0</v>
      </c>
      <c r="W997" s="104">
        <v>0</v>
      </c>
      <c r="X997" s="104">
        <v>0</v>
      </c>
      <c r="Y997" s="104">
        <v>0</v>
      </c>
      <c r="Z997" s="99">
        <f t="shared" ref="Z997:Z1006" si="133">SUM(T997:Y997)</f>
        <v>0</v>
      </c>
    </row>
    <row r="998" spans="1:27" x14ac:dyDescent="0.25">
      <c r="A998" s="193" t="s">
        <v>1070</v>
      </c>
      <c r="B998" s="193" t="s">
        <v>1172</v>
      </c>
      <c r="C998" s="147">
        <v>1324</v>
      </c>
      <c r="D998" s="124">
        <v>1293</v>
      </c>
      <c r="E998" s="147">
        <v>69</v>
      </c>
      <c r="F998" s="147">
        <v>189</v>
      </c>
      <c r="G998" s="147">
        <v>116</v>
      </c>
      <c r="H998" s="147">
        <v>110</v>
      </c>
      <c r="I998" s="147">
        <v>809</v>
      </c>
      <c r="J998" s="147">
        <v>0</v>
      </c>
      <c r="K998" s="147">
        <v>0</v>
      </c>
      <c r="L998" s="194">
        <f t="shared" si="130"/>
        <v>1293</v>
      </c>
      <c r="M998" s="97">
        <f>SUM(L995:L998)</f>
        <v>1394</v>
      </c>
      <c r="S998" s="123" t="s">
        <v>10141</v>
      </c>
      <c r="T998" s="124">
        <v>0</v>
      </c>
      <c r="U998" s="124">
        <v>0</v>
      </c>
      <c r="V998" s="124">
        <v>0</v>
      </c>
      <c r="W998" s="126">
        <v>0</v>
      </c>
      <c r="X998" s="124">
        <v>0</v>
      </c>
      <c r="Y998" s="124">
        <v>0</v>
      </c>
      <c r="Z998" s="99">
        <f t="shared" si="133"/>
        <v>0</v>
      </c>
    </row>
    <row r="999" spans="1:27" x14ac:dyDescent="0.25">
      <c r="A999" s="195" t="s">
        <v>1060</v>
      </c>
      <c r="B999" s="195" t="s">
        <v>3312</v>
      </c>
      <c r="C999" s="148">
        <v>103</v>
      </c>
      <c r="D999" s="104">
        <v>103</v>
      </c>
      <c r="E999" s="148">
        <v>0</v>
      </c>
      <c r="F999" s="148">
        <v>0</v>
      </c>
      <c r="G999" s="148">
        <v>0</v>
      </c>
      <c r="H999" s="148">
        <v>103</v>
      </c>
      <c r="I999" s="148">
        <v>0</v>
      </c>
      <c r="J999" s="148">
        <v>0</v>
      </c>
      <c r="K999" s="148">
        <v>0</v>
      </c>
      <c r="L999" s="194">
        <f t="shared" si="130"/>
        <v>103</v>
      </c>
      <c r="S999" s="99" t="s">
        <v>10142</v>
      </c>
      <c r="T999" s="145">
        <v>0</v>
      </c>
      <c r="U999" s="145">
        <v>0</v>
      </c>
      <c r="V999" s="145">
        <v>0</v>
      </c>
      <c r="W999" s="104">
        <v>1</v>
      </c>
      <c r="X999" s="145">
        <v>0</v>
      </c>
      <c r="Y999" s="145">
        <v>0</v>
      </c>
      <c r="Z999" s="99">
        <f t="shared" si="133"/>
        <v>1</v>
      </c>
    </row>
    <row r="1000" spans="1:27" x14ac:dyDescent="0.25">
      <c r="A1000" s="195" t="s">
        <v>1060</v>
      </c>
      <c r="B1000" s="195" t="s">
        <v>3472</v>
      </c>
      <c r="C1000" s="148">
        <v>5</v>
      </c>
      <c r="D1000" s="104">
        <v>5</v>
      </c>
      <c r="E1000" s="148">
        <v>0</v>
      </c>
      <c r="F1000" s="148">
        <v>0</v>
      </c>
      <c r="G1000" s="148">
        <v>0</v>
      </c>
      <c r="H1000" s="148">
        <v>5</v>
      </c>
      <c r="I1000" s="148">
        <v>0</v>
      </c>
      <c r="J1000" s="148">
        <v>0</v>
      </c>
      <c r="K1000" s="148">
        <v>0</v>
      </c>
      <c r="L1000" s="194">
        <f t="shared" si="130"/>
        <v>5</v>
      </c>
      <c r="S1000" s="123" t="s">
        <v>10143</v>
      </c>
      <c r="T1000" s="146">
        <v>0</v>
      </c>
      <c r="U1000" s="146">
        <v>0</v>
      </c>
      <c r="V1000" s="146">
        <v>0</v>
      </c>
      <c r="W1000" s="146">
        <v>1</v>
      </c>
      <c r="X1000" s="146">
        <v>0</v>
      </c>
      <c r="Y1000" s="146">
        <v>0</v>
      </c>
      <c r="Z1000" s="99">
        <f t="shared" si="133"/>
        <v>1</v>
      </c>
    </row>
    <row r="1001" spans="1:27" x14ac:dyDescent="0.25">
      <c r="A1001" s="195" t="s">
        <v>1060</v>
      </c>
      <c r="B1001" s="195" t="s">
        <v>1172</v>
      </c>
      <c r="C1001" s="148">
        <v>21</v>
      </c>
      <c r="D1001" s="104">
        <v>21</v>
      </c>
      <c r="E1001" s="148">
        <v>1</v>
      </c>
      <c r="F1001" s="148">
        <v>0</v>
      </c>
      <c r="G1001" s="148">
        <v>0</v>
      </c>
      <c r="H1001" s="148">
        <v>1</v>
      </c>
      <c r="I1001" s="148">
        <v>16</v>
      </c>
      <c r="J1001" s="148">
        <v>3</v>
      </c>
      <c r="K1001" s="148"/>
      <c r="L1001" s="194">
        <f t="shared" si="130"/>
        <v>21</v>
      </c>
      <c r="M1001" s="97">
        <f>SUM(L999:L1001)</f>
        <v>129</v>
      </c>
      <c r="S1001" s="129" t="s">
        <v>10144</v>
      </c>
      <c r="T1001" s="130">
        <v>0</v>
      </c>
      <c r="U1001" s="130">
        <v>0</v>
      </c>
      <c r="V1001" s="130">
        <v>0</v>
      </c>
      <c r="W1001" s="130">
        <v>1</v>
      </c>
      <c r="X1001" s="130">
        <v>0</v>
      </c>
      <c r="Y1001" s="130">
        <v>0</v>
      </c>
      <c r="Z1001" s="129">
        <f t="shared" si="133"/>
        <v>1</v>
      </c>
    </row>
    <row r="1002" spans="1:27" x14ac:dyDescent="0.25">
      <c r="A1002" s="135" t="s">
        <v>10166</v>
      </c>
      <c r="B1002" s="196"/>
      <c r="C1002" s="196">
        <v>1741</v>
      </c>
      <c r="D1002" s="196">
        <v>1709</v>
      </c>
      <c r="E1002" s="196">
        <f t="shared" ref="E1002:M1002" si="134">SUM(E982:E1001)</f>
        <v>100</v>
      </c>
      <c r="F1002" s="196">
        <f t="shared" si="134"/>
        <v>219</v>
      </c>
      <c r="G1002" s="196">
        <f t="shared" si="134"/>
        <v>144</v>
      </c>
      <c r="H1002" s="196">
        <f t="shared" si="134"/>
        <v>326</v>
      </c>
      <c r="I1002" s="196">
        <f t="shared" si="134"/>
        <v>902</v>
      </c>
      <c r="J1002" s="196">
        <f t="shared" si="134"/>
        <v>18</v>
      </c>
      <c r="K1002" s="196">
        <f t="shared" si="134"/>
        <v>0</v>
      </c>
      <c r="L1002" s="196">
        <f t="shared" si="134"/>
        <v>1709</v>
      </c>
      <c r="M1002" s="97">
        <f t="shared" si="134"/>
        <v>1709</v>
      </c>
      <c r="S1002" s="123" t="s">
        <v>10145</v>
      </c>
      <c r="T1002" s="147">
        <v>0</v>
      </c>
      <c r="U1002" s="147">
        <v>1</v>
      </c>
      <c r="V1002" s="147">
        <v>0</v>
      </c>
      <c r="W1002" s="147">
        <v>3</v>
      </c>
      <c r="X1002" s="147">
        <v>0</v>
      </c>
      <c r="Y1002" s="147">
        <v>0</v>
      </c>
      <c r="Z1002" s="99">
        <f t="shared" si="133"/>
        <v>4</v>
      </c>
    </row>
    <row r="1003" spans="1:27" x14ac:dyDescent="0.25">
      <c r="I1003" s="95" t="s">
        <v>10325</v>
      </c>
      <c r="S1003" s="99" t="s">
        <v>10146</v>
      </c>
      <c r="T1003" s="148">
        <v>2</v>
      </c>
      <c r="U1003" s="148">
        <v>3</v>
      </c>
      <c r="V1003" s="148">
        <v>0</v>
      </c>
      <c r="W1003" s="148">
        <v>14</v>
      </c>
      <c r="X1003" s="148">
        <v>0</v>
      </c>
      <c r="Y1003" s="148">
        <v>5</v>
      </c>
      <c r="Z1003" s="99">
        <f t="shared" si="133"/>
        <v>24</v>
      </c>
    </row>
    <row r="1004" spans="1:27" x14ac:dyDescent="0.25">
      <c r="S1004" s="123" t="s">
        <v>10147</v>
      </c>
      <c r="T1004" s="147">
        <v>14</v>
      </c>
      <c r="U1004" s="147">
        <v>11</v>
      </c>
      <c r="V1004" s="147">
        <v>0</v>
      </c>
      <c r="W1004" s="147">
        <v>28</v>
      </c>
      <c r="X1004" s="147">
        <v>0</v>
      </c>
      <c r="Y1004" s="147">
        <v>5</v>
      </c>
      <c r="Z1004" s="99">
        <f t="shared" si="133"/>
        <v>58</v>
      </c>
    </row>
    <row r="1005" spans="1:27" x14ac:dyDescent="0.25">
      <c r="S1005" s="99" t="s">
        <v>10148</v>
      </c>
      <c r="T1005" s="148">
        <v>0</v>
      </c>
      <c r="U1005" s="148">
        <v>0</v>
      </c>
      <c r="V1005" s="148">
        <v>0</v>
      </c>
      <c r="W1005" s="148">
        <v>103</v>
      </c>
      <c r="X1005" s="148">
        <v>0</v>
      </c>
      <c r="Y1005" s="148">
        <v>0</v>
      </c>
      <c r="Z1005" s="99">
        <f t="shared" si="133"/>
        <v>103</v>
      </c>
      <c r="AA1005" s="95">
        <f>SUM(Z997:Z1005)</f>
        <v>192</v>
      </c>
    </row>
    <row r="1006" spans="1:27" x14ac:dyDescent="0.25">
      <c r="T1006" s="172">
        <f t="shared" ref="T1006:Y1006" si="135">SUM(T997:T1005)</f>
        <v>16</v>
      </c>
      <c r="U1006" s="172">
        <f t="shared" si="135"/>
        <v>15</v>
      </c>
      <c r="V1006" s="172">
        <f t="shared" si="135"/>
        <v>0</v>
      </c>
      <c r="W1006" s="172">
        <f t="shared" si="135"/>
        <v>151</v>
      </c>
      <c r="X1006" s="172">
        <f t="shared" si="135"/>
        <v>0</v>
      </c>
      <c r="Y1006" s="172">
        <f t="shared" si="135"/>
        <v>10</v>
      </c>
      <c r="Z1006" s="129">
        <f t="shared" si="133"/>
        <v>192</v>
      </c>
    </row>
    <row r="1010" spans="19:27" x14ac:dyDescent="0.25">
      <c r="S1010" s="99" t="s">
        <v>10169</v>
      </c>
      <c r="T1010" s="99" t="s">
        <v>1914</v>
      </c>
      <c r="U1010" s="99" t="s">
        <v>1305</v>
      </c>
      <c r="V1010" s="99" t="s">
        <v>1050</v>
      </c>
      <c r="W1010" s="99" t="s">
        <v>150</v>
      </c>
      <c r="X1010" s="99" t="s">
        <v>417</v>
      </c>
      <c r="Y1010" s="99" t="s">
        <v>10129</v>
      </c>
      <c r="Z1010" s="99" t="s">
        <v>10170</v>
      </c>
    </row>
    <row r="1011" spans="19:27" x14ac:dyDescent="0.25">
      <c r="S1011" s="99" t="s">
        <v>10140</v>
      </c>
      <c r="T1011" s="104">
        <v>0</v>
      </c>
      <c r="U1011" s="104">
        <v>0</v>
      </c>
      <c r="V1011" s="104">
        <v>4</v>
      </c>
      <c r="W1011" s="104">
        <v>0</v>
      </c>
      <c r="X1011" s="104">
        <v>0</v>
      </c>
      <c r="Y1011" s="104">
        <v>0</v>
      </c>
      <c r="Z1011" s="99">
        <f t="shared" ref="Z1011:Z1020" si="136">SUM(T1011:W1011)+Y1011</f>
        <v>4</v>
      </c>
      <c r="AA1011" s="99" t="s">
        <v>10140</v>
      </c>
    </row>
    <row r="1012" spans="19:27" x14ac:dyDescent="0.25">
      <c r="S1012" s="123" t="s">
        <v>10141</v>
      </c>
      <c r="T1012" s="124">
        <v>0</v>
      </c>
      <c r="U1012" s="124">
        <v>0</v>
      </c>
      <c r="V1012" s="124">
        <v>4</v>
      </c>
      <c r="W1012" s="124">
        <v>1</v>
      </c>
      <c r="X1012" s="124">
        <v>0</v>
      </c>
      <c r="Y1012" s="124">
        <v>0</v>
      </c>
      <c r="Z1012" s="99">
        <f t="shared" si="136"/>
        <v>5</v>
      </c>
      <c r="AA1012" s="123" t="s">
        <v>10141</v>
      </c>
    </row>
    <row r="1013" spans="19:27" x14ac:dyDescent="0.25">
      <c r="S1013" s="99" t="s">
        <v>10142</v>
      </c>
      <c r="T1013" s="104">
        <v>0</v>
      </c>
      <c r="U1013" s="104">
        <v>0</v>
      </c>
      <c r="V1013" s="104">
        <v>4</v>
      </c>
      <c r="W1013" s="104">
        <v>0</v>
      </c>
      <c r="X1013" s="104">
        <v>0</v>
      </c>
      <c r="Y1013" s="104">
        <v>0</v>
      </c>
      <c r="Z1013" s="99">
        <f t="shared" si="136"/>
        <v>4</v>
      </c>
      <c r="AA1013" s="99" t="s">
        <v>10142</v>
      </c>
    </row>
    <row r="1014" spans="19:27" x14ac:dyDescent="0.25">
      <c r="S1014" s="123" t="s">
        <v>10143</v>
      </c>
      <c r="T1014" s="124">
        <v>0</v>
      </c>
      <c r="U1014" s="124">
        <v>0</v>
      </c>
      <c r="V1014" s="124">
        <v>4</v>
      </c>
      <c r="W1014" s="124">
        <v>0</v>
      </c>
      <c r="X1014" s="124">
        <v>0</v>
      </c>
      <c r="Y1014" s="124">
        <v>0</v>
      </c>
      <c r="Z1014" s="99">
        <f t="shared" si="136"/>
        <v>4</v>
      </c>
      <c r="AA1014" s="123" t="s">
        <v>10143</v>
      </c>
    </row>
    <row r="1015" spans="19:27" x14ac:dyDescent="0.25">
      <c r="S1015" s="99" t="s">
        <v>10144</v>
      </c>
      <c r="T1015" s="104">
        <v>0</v>
      </c>
      <c r="U1015" s="104">
        <v>1</v>
      </c>
      <c r="V1015" s="104">
        <v>4</v>
      </c>
      <c r="W1015" s="104">
        <v>2</v>
      </c>
      <c r="X1015" s="104">
        <v>0</v>
      </c>
      <c r="Y1015" s="104">
        <v>0</v>
      </c>
      <c r="Z1015" s="99">
        <f t="shared" si="136"/>
        <v>7</v>
      </c>
      <c r="AA1015" s="99" t="s">
        <v>10144</v>
      </c>
    </row>
    <row r="1016" spans="19:27" x14ac:dyDescent="0.25">
      <c r="S1016" s="123" t="s">
        <v>10145</v>
      </c>
      <c r="T1016" s="124">
        <v>2</v>
      </c>
      <c r="U1016" s="124">
        <v>3</v>
      </c>
      <c r="V1016" s="124">
        <v>4</v>
      </c>
      <c r="W1016" s="124">
        <v>13</v>
      </c>
      <c r="X1016" s="124">
        <v>5</v>
      </c>
      <c r="Y1016" s="124">
        <v>5</v>
      </c>
      <c r="Z1016" s="99">
        <f t="shared" si="136"/>
        <v>27</v>
      </c>
      <c r="AA1016" s="123" t="s">
        <v>10145</v>
      </c>
    </row>
    <row r="1017" spans="19:27" x14ac:dyDescent="0.25">
      <c r="S1017" s="99" t="s">
        <v>10146</v>
      </c>
      <c r="T1017" s="104">
        <v>12</v>
      </c>
      <c r="U1017" s="104">
        <v>10</v>
      </c>
      <c r="V1017" s="104">
        <v>4</v>
      </c>
      <c r="W1017" s="104">
        <v>19</v>
      </c>
      <c r="X1017" s="104">
        <v>54</v>
      </c>
      <c r="Y1017" s="104">
        <v>0</v>
      </c>
      <c r="Z1017" s="99">
        <f t="shared" si="136"/>
        <v>45</v>
      </c>
      <c r="AA1017" s="99" t="s">
        <v>10146</v>
      </c>
    </row>
    <row r="1018" spans="19:27" x14ac:dyDescent="0.25">
      <c r="S1018" s="123" t="s">
        <v>10147</v>
      </c>
      <c r="T1018" s="124">
        <v>69</v>
      </c>
      <c r="U1018" s="124">
        <v>190</v>
      </c>
      <c r="V1018" s="124">
        <v>116</v>
      </c>
      <c r="W1018" s="124">
        <v>134</v>
      </c>
      <c r="X1018" s="124">
        <v>827</v>
      </c>
      <c r="Y1018" s="124">
        <v>0</v>
      </c>
      <c r="Z1018" s="99">
        <f t="shared" si="136"/>
        <v>509</v>
      </c>
      <c r="AA1018" s="123" t="s">
        <v>10147</v>
      </c>
    </row>
    <row r="1019" spans="19:27" x14ac:dyDescent="0.25">
      <c r="S1019" s="99" t="s">
        <v>10148</v>
      </c>
      <c r="T1019" s="104">
        <v>1</v>
      </c>
      <c r="U1019" s="104">
        <v>0</v>
      </c>
      <c r="V1019" s="104">
        <v>0</v>
      </c>
      <c r="W1019" s="104">
        <v>6</v>
      </c>
      <c r="X1019" s="104">
        <v>16</v>
      </c>
      <c r="Y1019" s="104">
        <v>3</v>
      </c>
      <c r="Z1019" s="99">
        <f t="shared" si="136"/>
        <v>10</v>
      </c>
      <c r="AA1019" s="99" t="s">
        <v>10148</v>
      </c>
    </row>
    <row r="1020" spans="19:27" x14ac:dyDescent="0.25">
      <c r="T1020" s="95">
        <f t="shared" ref="T1020:Y1020" si="137">SUM(T1011:T1019)</f>
        <v>84</v>
      </c>
      <c r="U1020" s="95">
        <f t="shared" si="137"/>
        <v>204</v>
      </c>
      <c r="V1020" s="95">
        <f t="shared" si="137"/>
        <v>144</v>
      </c>
      <c r="W1020" s="95">
        <f t="shared" si="137"/>
        <v>175</v>
      </c>
      <c r="X1020" s="95">
        <f t="shared" si="137"/>
        <v>902</v>
      </c>
      <c r="Y1020" s="95">
        <f t="shared" si="137"/>
        <v>8</v>
      </c>
      <c r="Z1020" s="99">
        <f t="shared" si="136"/>
        <v>615</v>
      </c>
    </row>
    <row r="1021" spans="19:27" x14ac:dyDescent="0.25">
      <c r="Z1021" s="95">
        <f>SUM(Z1011:Z1019)</f>
        <v>615</v>
      </c>
    </row>
    <row r="1027" spans="1:26" ht="39.6" x14ac:dyDescent="0.25">
      <c r="A1027" s="110" t="s">
        <v>10272</v>
      </c>
      <c r="B1027" s="110" t="s">
        <v>9188</v>
      </c>
      <c r="C1027" s="110" t="s">
        <v>10128</v>
      </c>
      <c r="D1027" s="192" t="s">
        <v>10155</v>
      </c>
      <c r="E1027" s="111" t="s">
        <v>10156</v>
      </c>
      <c r="F1027" s="110" t="s">
        <v>10157</v>
      </c>
      <c r="G1027" s="110" t="s">
        <v>10158</v>
      </c>
      <c r="H1027" s="110" t="s">
        <v>10159</v>
      </c>
      <c r="I1027" s="110" t="s">
        <v>10160</v>
      </c>
      <c r="J1027" s="110" t="s">
        <v>10308</v>
      </c>
      <c r="K1027" s="112" t="s">
        <v>10161</v>
      </c>
      <c r="L1027" s="125" t="s">
        <v>10162</v>
      </c>
      <c r="M1027" s="101" t="s">
        <v>10326</v>
      </c>
      <c r="S1027" s="95" t="s">
        <v>10272</v>
      </c>
    </row>
    <row r="1028" spans="1:26" x14ac:dyDescent="0.25">
      <c r="A1028" s="195" t="s">
        <v>10186</v>
      </c>
      <c r="B1028" s="195" t="s">
        <v>1172</v>
      </c>
      <c r="C1028" s="197">
        <v>4</v>
      </c>
      <c r="D1028" s="104">
        <v>4</v>
      </c>
      <c r="E1028" s="198">
        <v>0</v>
      </c>
      <c r="F1028" s="197">
        <v>0</v>
      </c>
      <c r="G1028" s="197">
        <v>0</v>
      </c>
      <c r="H1028" s="197">
        <v>4</v>
      </c>
      <c r="I1028" s="197">
        <v>0</v>
      </c>
      <c r="J1028" s="197">
        <v>0</v>
      </c>
      <c r="K1028" s="197">
        <v>0</v>
      </c>
      <c r="L1028" s="194">
        <f t="shared" ref="L1028:L1042" si="138">SUM(E1028:K1028)</f>
        <v>4</v>
      </c>
      <c r="M1028" s="97">
        <v>4</v>
      </c>
      <c r="S1028" s="99" t="s">
        <v>10164</v>
      </c>
      <c r="T1028" s="99" t="s">
        <v>1914</v>
      </c>
      <c r="U1028" s="99" t="s">
        <v>1305</v>
      </c>
      <c r="V1028" s="99" t="s">
        <v>1050</v>
      </c>
      <c r="W1028" s="99" t="s">
        <v>150</v>
      </c>
      <c r="X1028" s="99" t="s">
        <v>417</v>
      </c>
      <c r="Y1028" s="99" t="s">
        <v>10129</v>
      </c>
      <c r="Z1028" s="99" t="s">
        <v>10130</v>
      </c>
    </row>
    <row r="1029" spans="1:26" x14ac:dyDescent="0.25">
      <c r="A1029" s="199" t="s">
        <v>2517</v>
      </c>
      <c r="B1029" s="199" t="s">
        <v>3312</v>
      </c>
      <c r="C1029" s="146">
        <v>4</v>
      </c>
      <c r="D1029" s="124">
        <v>4</v>
      </c>
      <c r="E1029" s="200">
        <v>0</v>
      </c>
      <c r="F1029" s="146">
        <v>0</v>
      </c>
      <c r="G1029" s="146">
        <v>0</v>
      </c>
      <c r="H1029" s="146">
        <v>4</v>
      </c>
      <c r="I1029" s="146">
        <v>0</v>
      </c>
      <c r="J1029" s="146">
        <v>0</v>
      </c>
      <c r="K1029" s="146">
        <v>0</v>
      </c>
      <c r="L1029" s="194">
        <f t="shared" si="138"/>
        <v>4</v>
      </c>
      <c r="M1029" s="97"/>
      <c r="S1029" s="99" t="s">
        <v>10140</v>
      </c>
      <c r="T1029" s="104">
        <v>0</v>
      </c>
      <c r="U1029" s="104">
        <v>0</v>
      </c>
      <c r="V1029" s="104">
        <v>0</v>
      </c>
      <c r="W1029" s="104">
        <v>0</v>
      </c>
      <c r="X1029" s="104">
        <v>0</v>
      </c>
      <c r="Y1029" s="104">
        <v>0</v>
      </c>
      <c r="Z1029" s="99">
        <f t="shared" ref="Z1029:Z1038" si="139">SUM(T1029:Y1029)</f>
        <v>0</v>
      </c>
    </row>
    <row r="1030" spans="1:26" x14ac:dyDescent="0.25">
      <c r="A1030" s="193" t="s">
        <v>2517</v>
      </c>
      <c r="B1030" s="193" t="s">
        <v>3472</v>
      </c>
      <c r="C1030" s="147">
        <v>1</v>
      </c>
      <c r="D1030" s="124">
        <v>1</v>
      </c>
      <c r="E1030" s="147">
        <v>0</v>
      </c>
      <c r="F1030" s="147">
        <v>0</v>
      </c>
      <c r="G1030" s="147">
        <v>0</v>
      </c>
      <c r="H1030" s="147">
        <v>1</v>
      </c>
      <c r="I1030" s="147">
        <v>0</v>
      </c>
      <c r="J1030" s="147">
        <v>0</v>
      </c>
      <c r="K1030" s="147">
        <v>0</v>
      </c>
      <c r="L1030" s="194">
        <f t="shared" si="138"/>
        <v>1</v>
      </c>
      <c r="M1030" s="97"/>
      <c r="S1030" s="123" t="s">
        <v>10141</v>
      </c>
      <c r="T1030" s="124">
        <v>0</v>
      </c>
      <c r="U1030" s="124">
        <v>0</v>
      </c>
      <c r="V1030" s="124">
        <v>0</v>
      </c>
      <c r="W1030" s="124">
        <v>0</v>
      </c>
      <c r="X1030" s="124">
        <v>0</v>
      </c>
      <c r="Y1030" s="124">
        <v>0</v>
      </c>
      <c r="Z1030" s="99">
        <f t="shared" si="139"/>
        <v>0</v>
      </c>
    </row>
    <row r="1031" spans="1:26" x14ac:dyDescent="0.25">
      <c r="A1031" s="193" t="s">
        <v>2517</v>
      </c>
      <c r="B1031" s="193" t="s">
        <v>4069</v>
      </c>
      <c r="C1031" s="147">
        <v>1</v>
      </c>
      <c r="D1031" s="124">
        <v>1</v>
      </c>
      <c r="E1031" s="147">
        <v>0</v>
      </c>
      <c r="F1031" s="147">
        <v>0</v>
      </c>
      <c r="G1031" s="147">
        <v>0</v>
      </c>
      <c r="H1031" s="147">
        <v>1</v>
      </c>
      <c r="I1031" s="147">
        <v>0</v>
      </c>
      <c r="J1031" s="147">
        <v>0</v>
      </c>
      <c r="K1031" s="147">
        <v>0</v>
      </c>
      <c r="L1031" s="194">
        <f t="shared" si="138"/>
        <v>1</v>
      </c>
      <c r="M1031" s="97"/>
      <c r="S1031" s="99" t="s">
        <v>10142</v>
      </c>
      <c r="T1031" s="104">
        <v>0</v>
      </c>
      <c r="U1031" s="104">
        <v>0</v>
      </c>
      <c r="V1031" s="104">
        <v>0</v>
      </c>
      <c r="W1031" s="104">
        <v>0</v>
      </c>
      <c r="X1031" s="104">
        <v>0</v>
      </c>
      <c r="Y1031" s="104">
        <v>0</v>
      </c>
      <c r="Z1031" s="99">
        <f t="shared" si="139"/>
        <v>0</v>
      </c>
    </row>
    <row r="1032" spans="1:26" x14ac:dyDescent="0.25">
      <c r="A1032" s="193" t="s">
        <v>2517</v>
      </c>
      <c r="B1032" s="193" t="s">
        <v>1172</v>
      </c>
      <c r="C1032" s="147">
        <v>27</v>
      </c>
      <c r="D1032" s="124">
        <v>27</v>
      </c>
      <c r="E1032" s="147">
        <v>1</v>
      </c>
      <c r="F1032" s="147">
        <v>6</v>
      </c>
      <c r="G1032" s="147">
        <v>1</v>
      </c>
      <c r="H1032" s="147">
        <v>18</v>
      </c>
      <c r="I1032" s="147">
        <v>1</v>
      </c>
      <c r="J1032" s="147">
        <v>0</v>
      </c>
      <c r="K1032" s="147">
        <v>0</v>
      </c>
      <c r="L1032" s="194">
        <f t="shared" si="138"/>
        <v>27</v>
      </c>
      <c r="M1032" s="97">
        <f>SUM(L1029:L1032)</f>
        <v>33</v>
      </c>
      <c r="S1032" s="123" t="s">
        <v>10143</v>
      </c>
      <c r="T1032" s="124">
        <v>0</v>
      </c>
      <c r="U1032" s="124">
        <v>0</v>
      </c>
      <c r="V1032" s="124">
        <v>0</v>
      </c>
      <c r="W1032" s="124">
        <v>0</v>
      </c>
      <c r="X1032" s="124">
        <v>0</v>
      </c>
      <c r="Y1032" s="124">
        <v>0</v>
      </c>
      <c r="Z1032" s="99">
        <f t="shared" si="139"/>
        <v>0</v>
      </c>
    </row>
    <row r="1033" spans="1:26" x14ac:dyDescent="0.25">
      <c r="A1033" s="195" t="s">
        <v>2666</v>
      </c>
      <c r="B1033" s="195" t="s">
        <v>3312</v>
      </c>
      <c r="C1033" s="148">
        <v>27</v>
      </c>
      <c r="D1033" s="104">
        <v>27</v>
      </c>
      <c r="E1033" s="148">
        <v>0</v>
      </c>
      <c r="F1033" s="148">
        <v>6</v>
      </c>
      <c r="G1033" s="148">
        <v>1</v>
      </c>
      <c r="H1033" s="148">
        <v>18</v>
      </c>
      <c r="I1033" s="148">
        <v>1</v>
      </c>
      <c r="J1033" s="148">
        <v>1</v>
      </c>
      <c r="K1033" s="148">
        <v>0</v>
      </c>
      <c r="L1033" s="194">
        <f t="shared" si="138"/>
        <v>27</v>
      </c>
      <c r="M1033" s="97"/>
      <c r="S1033" s="99" t="s">
        <v>10144</v>
      </c>
      <c r="T1033" s="104">
        <v>0</v>
      </c>
      <c r="U1033" s="104">
        <v>0</v>
      </c>
      <c r="V1033" s="104">
        <v>0</v>
      </c>
      <c r="W1033" s="104">
        <v>4</v>
      </c>
      <c r="X1033" s="104">
        <v>0</v>
      </c>
      <c r="Y1033" s="104">
        <v>0</v>
      </c>
      <c r="Z1033" s="99">
        <f t="shared" si="139"/>
        <v>4</v>
      </c>
    </row>
    <row r="1034" spans="1:26" x14ac:dyDescent="0.25">
      <c r="A1034" s="195" t="s">
        <v>2666</v>
      </c>
      <c r="B1034" s="195" t="s">
        <v>3472</v>
      </c>
      <c r="C1034" s="148">
        <v>6</v>
      </c>
      <c r="D1034" s="104">
        <v>6</v>
      </c>
      <c r="E1034" s="148">
        <v>0</v>
      </c>
      <c r="F1034" s="148">
        <v>0</v>
      </c>
      <c r="G1034" s="148">
        <v>0</v>
      </c>
      <c r="H1034" s="148">
        <v>2</v>
      </c>
      <c r="I1034" s="148">
        <v>4</v>
      </c>
      <c r="J1034" s="148">
        <v>0</v>
      </c>
      <c r="K1034" s="148">
        <v>0</v>
      </c>
      <c r="L1034" s="194">
        <f t="shared" si="138"/>
        <v>6</v>
      </c>
      <c r="M1034" s="97"/>
      <c r="S1034" s="123" t="s">
        <v>10145</v>
      </c>
      <c r="T1034" s="124">
        <v>1</v>
      </c>
      <c r="U1034" s="124">
        <v>6</v>
      </c>
      <c r="V1034" s="124">
        <v>1</v>
      </c>
      <c r="W1034" s="124">
        <v>24</v>
      </c>
      <c r="X1034" s="124">
        <v>1</v>
      </c>
      <c r="Y1034" s="124">
        <v>0</v>
      </c>
      <c r="Z1034" s="99">
        <f t="shared" si="139"/>
        <v>33</v>
      </c>
    </row>
    <row r="1035" spans="1:26" x14ac:dyDescent="0.25">
      <c r="A1035" s="195" t="s">
        <v>2666</v>
      </c>
      <c r="B1035" s="195" t="s">
        <v>1172</v>
      </c>
      <c r="C1035" s="148">
        <v>86</v>
      </c>
      <c r="D1035" s="104">
        <v>85</v>
      </c>
      <c r="E1035" s="148">
        <v>13</v>
      </c>
      <c r="F1035" s="148">
        <v>10</v>
      </c>
      <c r="G1035" s="148">
        <v>1</v>
      </c>
      <c r="H1035" s="148">
        <v>28</v>
      </c>
      <c r="I1035" s="148">
        <v>33</v>
      </c>
      <c r="J1035" s="148">
        <v>0</v>
      </c>
      <c r="K1035" s="148">
        <v>0</v>
      </c>
      <c r="L1035" s="194">
        <f t="shared" si="138"/>
        <v>85</v>
      </c>
      <c r="M1035" s="97">
        <f>SUM(L1033:L1035)</f>
        <v>118</v>
      </c>
      <c r="S1035" s="99" t="s">
        <v>10146</v>
      </c>
      <c r="T1035" s="104">
        <v>13</v>
      </c>
      <c r="U1035" s="104">
        <v>16</v>
      </c>
      <c r="V1035" s="104">
        <v>2</v>
      </c>
      <c r="W1035" s="104">
        <v>48</v>
      </c>
      <c r="X1035" s="104">
        <v>38</v>
      </c>
      <c r="Y1035" s="104">
        <v>1</v>
      </c>
      <c r="Z1035" s="99">
        <f t="shared" si="139"/>
        <v>118</v>
      </c>
    </row>
    <row r="1036" spans="1:26" x14ac:dyDescent="0.25">
      <c r="A1036" s="193" t="s">
        <v>1070</v>
      </c>
      <c r="B1036" s="193" t="s">
        <v>3312</v>
      </c>
      <c r="C1036" s="147">
        <v>68</v>
      </c>
      <c r="D1036" s="124">
        <v>68</v>
      </c>
      <c r="E1036" s="147">
        <v>13</v>
      </c>
      <c r="F1036" s="147">
        <v>13</v>
      </c>
      <c r="G1036" s="147">
        <v>1</v>
      </c>
      <c r="H1036" s="147">
        <v>38</v>
      </c>
      <c r="I1036" s="147">
        <v>2</v>
      </c>
      <c r="J1036" s="147">
        <v>1</v>
      </c>
      <c r="K1036" s="147">
        <v>0</v>
      </c>
      <c r="L1036" s="194">
        <f t="shared" si="138"/>
        <v>68</v>
      </c>
      <c r="M1036" s="97"/>
      <c r="S1036" s="123" t="s">
        <v>10147</v>
      </c>
      <c r="T1036" s="124">
        <v>48</v>
      </c>
      <c r="U1036" s="124">
        <v>524</v>
      </c>
      <c r="V1036" s="124">
        <v>79</v>
      </c>
      <c r="W1036" s="124">
        <v>260</v>
      </c>
      <c r="X1036" s="124">
        <v>869</v>
      </c>
      <c r="Y1036" s="124">
        <v>3</v>
      </c>
      <c r="Z1036" s="99">
        <f t="shared" si="139"/>
        <v>1783</v>
      </c>
    </row>
    <row r="1037" spans="1:26" x14ac:dyDescent="0.25">
      <c r="A1037" s="193" t="s">
        <v>1070</v>
      </c>
      <c r="B1037" s="193" t="s">
        <v>3472</v>
      </c>
      <c r="C1037" s="147">
        <v>127</v>
      </c>
      <c r="D1037" s="124">
        <v>121</v>
      </c>
      <c r="E1037" s="147">
        <v>0</v>
      </c>
      <c r="F1037" s="147">
        <v>11</v>
      </c>
      <c r="G1037" s="147">
        <v>3</v>
      </c>
      <c r="H1037" s="147">
        <v>96</v>
      </c>
      <c r="I1037" s="147">
        <v>11</v>
      </c>
      <c r="J1037" s="147">
        <v>0</v>
      </c>
      <c r="K1037" s="147">
        <v>0</v>
      </c>
      <c r="L1037" s="194">
        <f t="shared" si="138"/>
        <v>121</v>
      </c>
      <c r="M1037" s="97"/>
      <c r="S1037" s="99" t="s">
        <v>10148</v>
      </c>
      <c r="T1037" s="104">
        <v>0</v>
      </c>
      <c r="U1037" s="104">
        <v>0</v>
      </c>
      <c r="V1037" s="104">
        <v>0</v>
      </c>
      <c r="W1037" s="104">
        <v>30</v>
      </c>
      <c r="X1037" s="104">
        <v>0</v>
      </c>
      <c r="Y1037" s="104">
        <v>0</v>
      </c>
      <c r="Z1037" s="99">
        <f t="shared" si="139"/>
        <v>30</v>
      </c>
    </row>
    <row r="1038" spans="1:26" x14ac:dyDescent="0.25">
      <c r="A1038" s="193" t="s">
        <v>1070</v>
      </c>
      <c r="B1038" s="193" t="s">
        <v>773</v>
      </c>
      <c r="C1038" s="147">
        <v>6</v>
      </c>
      <c r="D1038" s="124">
        <v>4</v>
      </c>
      <c r="E1038" s="147">
        <v>0</v>
      </c>
      <c r="F1038" s="147">
        <v>3</v>
      </c>
      <c r="G1038" s="147">
        <v>0</v>
      </c>
      <c r="H1038" s="147">
        <v>1</v>
      </c>
      <c r="I1038" s="147">
        <v>0</v>
      </c>
      <c r="J1038" s="147">
        <v>0</v>
      </c>
      <c r="K1038" s="147">
        <v>0</v>
      </c>
      <c r="L1038" s="194">
        <f t="shared" si="138"/>
        <v>4</v>
      </c>
      <c r="M1038" s="97"/>
      <c r="T1038" s="95">
        <f t="shared" ref="T1038:Y1038" si="140">SUM(T1029:T1037)</f>
        <v>62</v>
      </c>
      <c r="U1038" s="95">
        <f t="shared" si="140"/>
        <v>546</v>
      </c>
      <c r="V1038" s="95">
        <f t="shared" si="140"/>
        <v>82</v>
      </c>
      <c r="W1038" s="95">
        <f t="shared" si="140"/>
        <v>366</v>
      </c>
      <c r="X1038" s="95">
        <f t="shared" si="140"/>
        <v>908</v>
      </c>
      <c r="Y1038" s="95">
        <f t="shared" si="140"/>
        <v>4</v>
      </c>
      <c r="Z1038" s="99">
        <f t="shared" si="139"/>
        <v>1968</v>
      </c>
    </row>
    <row r="1039" spans="1:26" x14ac:dyDescent="0.25">
      <c r="A1039" s="193" t="s">
        <v>1070</v>
      </c>
      <c r="B1039" s="193" t="s">
        <v>4069</v>
      </c>
      <c r="C1039" s="147">
        <v>1</v>
      </c>
      <c r="D1039" s="124">
        <v>1</v>
      </c>
      <c r="E1039" s="147">
        <v>0</v>
      </c>
      <c r="F1039" s="147">
        <v>1</v>
      </c>
      <c r="G1039" s="147">
        <v>0</v>
      </c>
      <c r="H1039" s="147">
        <v>0</v>
      </c>
      <c r="I1039" s="147">
        <v>0</v>
      </c>
      <c r="J1039" s="147">
        <v>0</v>
      </c>
      <c r="K1039" s="147">
        <v>0</v>
      </c>
      <c r="L1039" s="194">
        <f t="shared" si="138"/>
        <v>1</v>
      </c>
      <c r="M1039" s="97"/>
    </row>
    <row r="1040" spans="1:26" x14ac:dyDescent="0.25">
      <c r="A1040" s="193" t="s">
        <v>1070</v>
      </c>
      <c r="B1040" s="193" t="s">
        <v>1172</v>
      </c>
      <c r="C1040" s="147">
        <v>1628</v>
      </c>
      <c r="D1040" s="124">
        <v>1589</v>
      </c>
      <c r="E1040" s="147">
        <v>35</v>
      </c>
      <c r="F1040" s="147">
        <v>496</v>
      </c>
      <c r="G1040" s="147">
        <v>75</v>
      </c>
      <c r="H1040" s="147">
        <v>125</v>
      </c>
      <c r="I1040" s="147">
        <v>856</v>
      </c>
      <c r="J1040" s="147">
        <v>2</v>
      </c>
      <c r="K1040" s="147">
        <v>0</v>
      </c>
      <c r="L1040" s="194">
        <f t="shared" si="138"/>
        <v>1589</v>
      </c>
      <c r="M1040" s="97">
        <f>SUM(L1036:L1040)</f>
        <v>1783</v>
      </c>
    </row>
    <row r="1041" spans="1:27" x14ac:dyDescent="0.25">
      <c r="A1041" s="195" t="s">
        <v>1060</v>
      </c>
      <c r="B1041" s="195" t="s">
        <v>3472</v>
      </c>
      <c r="C1041" s="148">
        <v>25</v>
      </c>
      <c r="D1041" s="104">
        <v>25</v>
      </c>
      <c r="E1041" s="148">
        <v>0</v>
      </c>
      <c r="F1041" s="148">
        <v>0</v>
      </c>
      <c r="G1041" s="148">
        <v>0</v>
      </c>
      <c r="H1041" s="148">
        <v>25</v>
      </c>
      <c r="I1041" s="148">
        <v>0</v>
      </c>
      <c r="J1041" s="148">
        <v>0</v>
      </c>
      <c r="K1041" s="148">
        <v>0</v>
      </c>
      <c r="L1041" s="194">
        <f t="shared" si="138"/>
        <v>25</v>
      </c>
    </row>
    <row r="1042" spans="1:27" x14ac:dyDescent="0.25">
      <c r="A1042" s="195" t="s">
        <v>1060</v>
      </c>
      <c r="B1042" s="195" t="s">
        <v>1172</v>
      </c>
      <c r="C1042" s="148">
        <v>5</v>
      </c>
      <c r="D1042" s="104">
        <v>5</v>
      </c>
      <c r="E1042" s="148">
        <v>0</v>
      </c>
      <c r="F1042" s="148">
        <v>0</v>
      </c>
      <c r="G1042" s="148">
        <v>0</v>
      </c>
      <c r="H1042" s="148">
        <v>5</v>
      </c>
      <c r="I1042" s="148">
        <v>0</v>
      </c>
      <c r="J1042" s="148">
        <v>0</v>
      </c>
      <c r="K1042" s="148">
        <v>0</v>
      </c>
      <c r="L1042" s="194">
        <f t="shared" si="138"/>
        <v>5</v>
      </c>
      <c r="M1042" s="97">
        <f>SUM(L1041:L1042)</f>
        <v>30</v>
      </c>
      <c r="S1042" s="99" t="s">
        <v>10167</v>
      </c>
      <c r="T1042" s="99" t="s">
        <v>1914</v>
      </c>
      <c r="U1042" s="99" t="s">
        <v>1305</v>
      </c>
      <c r="V1042" s="99" t="s">
        <v>1050</v>
      </c>
      <c r="W1042" s="99" t="s">
        <v>150</v>
      </c>
      <c r="X1042" s="99" t="s">
        <v>417</v>
      </c>
      <c r="Y1042" s="99" t="s">
        <v>10129</v>
      </c>
      <c r="Z1042" s="99" t="s">
        <v>10130</v>
      </c>
    </row>
    <row r="1043" spans="1:27" x14ac:dyDescent="0.25">
      <c r="A1043" s="135" t="s">
        <v>10166</v>
      </c>
      <c r="B1043" s="196"/>
      <c r="C1043" s="196">
        <v>2016</v>
      </c>
      <c r="D1043" s="196">
        <v>1968</v>
      </c>
      <c r="E1043" s="196">
        <f t="shared" ref="E1043:K1043" si="141">SUM(E1028:E1042)</f>
        <v>62</v>
      </c>
      <c r="F1043" s="196">
        <f t="shared" si="141"/>
        <v>546</v>
      </c>
      <c r="G1043" s="196">
        <f t="shared" si="141"/>
        <v>82</v>
      </c>
      <c r="H1043" s="196">
        <f t="shared" si="141"/>
        <v>366</v>
      </c>
      <c r="I1043" s="196">
        <f t="shared" si="141"/>
        <v>908</v>
      </c>
      <c r="J1043" s="196">
        <f t="shared" si="141"/>
        <v>4</v>
      </c>
      <c r="K1043" s="196">
        <f t="shared" si="141"/>
        <v>0</v>
      </c>
      <c r="L1043" s="196">
        <f>SUM(L1027:L1042)</f>
        <v>1968</v>
      </c>
      <c r="M1043" s="97">
        <f>SUM(M1028:M1042)</f>
        <v>1968</v>
      </c>
      <c r="S1043" s="99" t="s">
        <v>10140</v>
      </c>
      <c r="T1043" s="104">
        <v>0</v>
      </c>
      <c r="U1043" s="104">
        <v>0</v>
      </c>
      <c r="V1043" s="104">
        <v>0</v>
      </c>
      <c r="W1043" s="104">
        <v>0</v>
      </c>
      <c r="X1043" s="104">
        <v>0</v>
      </c>
      <c r="Y1043" s="104">
        <v>0</v>
      </c>
      <c r="Z1043" s="99">
        <f t="shared" ref="Z1043:Z1052" si="142">SUM(T1043:Y1043)</f>
        <v>0</v>
      </c>
    </row>
    <row r="1044" spans="1:27" x14ac:dyDescent="0.25">
      <c r="I1044" s="95" t="s">
        <v>10327</v>
      </c>
      <c r="S1044" s="123" t="s">
        <v>10141</v>
      </c>
      <c r="T1044" s="124">
        <v>0</v>
      </c>
      <c r="U1044" s="124">
        <v>0</v>
      </c>
      <c r="V1044" s="124">
        <v>0</v>
      </c>
      <c r="W1044" s="126">
        <v>0</v>
      </c>
      <c r="X1044" s="124">
        <v>0</v>
      </c>
      <c r="Y1044" s="124">
        <v>0</v>
      </c>
      <c r="Z1044" s="99">
        <f t="shared" si="142"/>
        <v>0</v>
      </c>
    </row>
    <row r="1045" spans="1:27" x14ac:dyDescent="0.25">
      <c r="S1045" s="99" t="s">
        <v>10142</v>
      </c>
      <c r="T1045" s="145">
        <v>0</v>
      </c>
      <c r="U1045" s="145">
        <v>0</v>
      </c>
      <c r="V1045" s="145">
        <v>0</v>
      </c>
      <c r="W1045" s="104">
        <v>0</v>
      </c>
      <c r="X1045" s="145">
        <v>0</v>
      </c>
      <c r="Y1045" s="145">
        <v>0</v>
      </c>
      <c r="Z1045" s="99">
        <f t="shared" si="142"/>
        <v>0</v>
      </c>
    </row>
    <row r="1046" spans="1:27" x14ac:dyDescent="0.25">
      <c r="S1046" s="123" t="s">
        <v>10143</v>
      </c>
      <c r="T1046" s="146">
        <v>0</v>
      </c>
      <c r="U1046" s="146">
        <v>0</v>
      </c>
      <c r="V1046" s="146">
        <v>0</v>
      </c>
      <c r="W1046" s="146">
        <v>0</v>
      </c>
      <c r="X1046" s="146">
        <v>0</v>
      </c>
      <c r="Y1046" s="146">
        <v>0</v>
      </c>
      <c r="Z1046" s="99">
        <f t="shared" si="142"/>
        <v>0</v>
      </c>
    </row>
    <row r="1047" spans="1:27" x14ac:dyDescent="0.25">
      <c r="S1047" s="129" t="s">
        <v>10144</v>
      </c>
      <c r="T1047" s="130">
        <v>0</v>
      </c>
      <c r="U1047" s="130">
        <v>0</v>
      </c>
      <c r="V1047" s="130">
        <v>0</v>
      </c>
      <c r="W1047" s="130">
        <v>0</v>
      </c>
      <c r="X1047" s="130">
        <v>0</v>
      </c>
      <c r="Y1047" s="130">
        <v>0</v>
      </c>
      <c r="Z1047" s="129">
        <f t="shared" si="142"/>
        <v>0</v>
      </c>
    </row>
    <row r="1048" spans="1:27" x14ac:dyDescent="0.25">
      <c r="S1048" s="123" t="s">
        <v>10145</v>
      </c>
      <c r="T1048" s="147">
        <v>0</v>
      </c>
      <c r="U1048" s="147">
        <v>0</v>
      </c>
      <c r="V1048" s="147">
        <v>0</v>
      </c>
      <c r="W1048" s="147">
        <v>4</v>
      </c>
      <c r="X1048" s="147">
        <v>0</v>
      </c>
      <c r="Y1048" s="147">
        <v>0</v>
      </c>
      <c r="Z1048" s="99">
        <f t="shared" si="142"/>
        <v>4</v>
      </c>
    </row>
    <row r="1049" spans="1:27" x14ac:dyDescent="0.25">
      <c r="S1049" s="99" t="s">
        <v>10146</v>
      </c>
      <c r="T1049" s="148">
        <v>0</v>
      </c>
      <c r="U1049" s="148">
        <v>6</v>
      </c>
      <c r="V1049" s="148">
        <v>1</v>
      </c>
      <c r="W1049" s="148">
        <v>18</v>
      </c>
      <c r="X1049" s="148">
        <v>1</v>
      </c>
      <c r="Y1049" s="148">
        <v>1</v>
      </c>
      <c r="Z1049" s="99">
        <f t="shared" si="142"/>
        <v>27</v>
      </c>
    </row>
    <row r="1050" spans="1:27" x14ac:dyDescent="0.25">
      <c r="S1050" s="123" t="s">
        <v>10147</v>
      </c>
      <c r="T1050" s="147">
        <v>13</v>
      </c>
      <c r="U1050" s="147">
        <v>13</v>
      </c>
      <c r="V1050" s="147">
        <v>1</v>
      </c>
      <c r="W1050" s="147">
        <v>38</v>
      </c>
      <c r="X1050" s="147">
        <v>2</v>
      </c>
      <c r="Y1050" s="147">
        <v>1</v>
      </c>
      <c r="Z1050" s="99">
        <f t="shared" si="142"/>
        <v>68</v>
      </c>
    </row>
    <row r="1051" spans="1:27" x14ac:dyDescent="0.25">
      <c r="S1051" s="99" t="s">
        <v>10148</v>
      </c>
      <c r="T1051" s="148">
        <v>0</v>
      </c>
      <c r="U1051" s="148">
        <v>0</v>
      </c>
      <c r="V1051" s="148">
        <v>0</v>
      </c>
      <c r="W1051" s="148">
        <v>0</v>
      </c>
      <c r="X1051" s="148">
        <v>0</v>
      </c>
      <c r="Y1051" s="148">
        <v>0</v>
      </c>
      <c r="Z1051" s="99">
        <f t="shared" si="142"/>
        <v>0</v>
      </c>
      <c r="AA1051" s="95">
        <f>SUM(Z1043:Z1051)</f>
        <v>99</v>
      </c>
    </row>
    <row r="1052" spans="1:27" x14ac:dyDescent="0.25">
      <c r="T1052" s="172">
        <f t="shared" ref="T1052:Y1052" si="143">SUM(T1043:T1051)</f>
        <v>13</v>
      </c>
      <c r="U1052" s="172">
        <f t="shared" si="143"/>
        <v>19</v>
      </c>
      <c r="V1052" s="172">
        <f t="shared" si="143"/>
        <v>2</v>
      </c>
      <c r="W1052" s="172">
        <f t="shared" si="143"/>
        <v>60</v>
      </c>
      <c r="X1052" s="172">
        <f t="shared" si="143"/>
        <v>3</v>
      </c>
      <c r="Y1052" s="172">
        <f t="shared" si="143"/>
        <v>2</v>
      </c>
      <c r="Z1052" s="129">
        <f t="shared" si="142"/>
        <v>99</v>
      </c>
    </row>
    <row r="1056" spans="1:27" x14ac:dyDescent="0.25">
      <c r="S1056" s="99" t="s">
        <v>10169</v>
      </c>
      <c r="T1056" s="99" t="s">
        <v>1914</v>
      </c>
      <c r="U1056" s="99" t="s">
        <v>1305</v>
      </c>
      <c r="V1056" s="99" t="s">
        <v>1050</v>
      </c>
      <c r="W1056" s="99" t="s">
        <v>150</v>
      </c>
      <c r="X1056" s="99" t="s">
        <v>417</v>
      </c>
      <c r="Y1056" s="99" t="s">
        <v>10129</v>
      </c>
      <c r="Z1056" s="99" t="s">
        <v>10170</v>
      </c>
    </row>
    <row r="1057" spans="19:27" x14ac:dyDescent="0.25">
      <c r="S1057" s="99" t="s">
        <v>10140</v>
      </c>
      <c r="T1057" s="104">
        <v>0</v>
      </c>
      <c r="U1057" s="104">
        <v>0</v>
      </c>
      <c r="V1057" s="104">
        <v>0</v>
      </c>
      <c r="W1057" s="104">
        <v>0</v>
      </c>
      <c r="X1057" s="104">
        <v>0</v>
      </c>
      <c r="Y1057" s="104">
        <v>0</v>
      </c>
      <c r="Z1057" s="99">
        <f t="shared" ref="Z1057:Z1066" si="144">SUM(T1057:W1057)+Y1057</f>
        <v>0</v>
      </c>
      <c r="AA1057" s="99" t="s">
        <v>10140</v>
      </c>
    </row>
    <row r="1058" spans="19:27" x14ac:dyDescent="0.25">
      <c r="S1058" s="123" t="s">
        <v>10141</v>
      </c>
      <c r="T1058" s="124">
        <v>0</v>
      </c>
      <c r="U1058" s="124">
        <v>0</v>
      </c>
      <c r="V1058" s="124">
        <v>0</v>
      </c>
      <c r="W1058" s="124">
        <v>0</v>
      </c>
      <c r="X1058" s="124">
        <v>0</v>
      </c>
      <c r="Y1058" s="124">
        <v>0</v>
      </c>
      <c r="Z1058" s="99">
        <f t="shared" si="144"/>
        <v>0</v>
      </c>
      <c r="AA1058" s="123" t="s">
        <v>10141</v>
      </c>
    </row>
    <row r="1059" spans="19:27" x14ac:dyDescent="0.25">
      <c r="S1059" s="99" t="s">
        <v>10142</v>
      </c>
      <c r="T1059" s="104">
        <v>0</v>
      </c>
      <c r="U1059" s="104">
        <v>0</v>
      </c>
      <c r="V1059" s="104">
        <v>0</v>
      </c>
      <c r="W1059" s="104">
        <v>0</v>
      </c>
      <c r="X1059" s="104">
        <v>0</v>
      </c>
      <c r="Y1059" s="104">
        <v>0</v>
      </c>
      <c r="Z1059" s="99">
        <f t="shared" si="144"/>
        <v>0</v>
      </c>
      <c r="AA1059" s="99" t="s">
        <v>10142</v>
      </c>
    </row>
    <row r="1060" spans="19:27" x14ac:dyDescent="0.25">
      <c r="S1060" s="123" t="s">
        <v>10143</v>
      </c>
      <c r="T1060" s="124">
        <v>0</v>
      </c>
      <c r="U1060" s="124">
        <v>0</v>
      </c>
      <c r="V1060" s="124">
        <v>0</v>
      </c>
      <c r="W1060" s="124">
        <v>0</v>
      </c>
      <c r="X1060" s="124">
        <v>0</v>
      </c>
      <c r="Y1060" s="124">
        <v>0</v>
      </c>
      <c r="Z1060" s="99">
        <f t="shared" si="144"/>
        <v>0</v>
      </c>
      <c r="AA1060" s="123" t="s">
        <v>10143</v>
      </c>
    </row>
    <row r="1061" spans="19:27" x14ac:dyDescent="0.25">
      <c r="S1061" s="99" t="s">
        <v>10144</v>
      </c>
      <c r="T1061" s="104">
        <v>0</v>
      </c>
      <c r="U1061" s="104">
        <v>0</v>
      </c>
      <c r="V1061" s="104">
        <v>0</v>
      </c>
      <c r="W1061" s="104">
        <v>4</v>
      </c>
      <c r="X1061" s="104">
        <v>0</v>
      </c>
      <c r="Y1061" s="104">
        <v>0</v>
      </c>
      <c r="Z1061" s="99">
        <f t="shared" si="144"/>
        <v>4</v>
      </c>
      <c r="AA1061" s="99" t="s">
        <v>10144</v>
      </c>
    </row>
    <row r="1062" spans="19:27" x14ac:dyDescent="0.25">
      <c r="S1062" s="123" t="s">
        <v>10145</v>
      </c>
      <c r="T1062" s="124">
        <v>1</v>
      </c>
      <c r="U1062" s="124">
        <v>6</v>
      </c>
      <c r="V1062" s="124">
        <v>1</v>
      </c>
      <c r="W1062" s="124">
        <v>20</v>
      </c>
      <c r="X1062" s="124">
        <v>1</v>
      </c>
      <c r="Y1062" s="124">
        <v>0</v>
      </c>
      <c r="Z1062" s="99">
        <f t="shared" si="144"/>
        <v>28</v>
      </c>
      <c r="AA1062" s="123" t="s">
        <v>10145</v>
      </c>
    </row>
    <row r="1063" spans="19:27" x14ac:dyDescent="0.25">
      <c r="S1063" s="99" t="s">
        <v>10146</v>
      </c>
      <c r="T1063" s="104">
        <v>13</v>
      </c>
      <c r="U1063" s="104">
        <v>10</v>
      </c>
      <c r="V1063" s="104">
        <v>1</v>
      </c>
      <c r="W1063" s="104">
        <v>30</v>
      </c>
      <c r="X1063" s="104">
        <v>37</v>
      </c>
      <c r="Y1063" s="104">
        <v>0</v>
      </c>
      <c r="Z1063" s="99">
        <f t="shared" si="144"/>
        <v>54</v>
      </c>
      <c r="AA1063" s="99" t="s">
        <v>10146</v>
      </c>
    </row>
    <row r="1064" spans="19:27" x14ac:dyDescent="0.25">
      <c r="S1064" s="123" t="s">
        <v>10147</v>
      </c>
      <c r="T1064" s="124">
        <v>35</v>
      </c>
      <c r="U1064" s="124">
        <v>511</v>
      </c>
      <c r="V1064" s="124">
        <v>78</v>
      </c>
      <c r="W1064" s="124">
        <v>222</v>
      </c>
      <c r="X1064" s="124">
        <v>867</v>
      </c>
      <c r="Y1064" s="124">
        <v>2</v>
      </c>
      <c r="Z1064" s="99">
        <f t="shared" si="144"/>
        <v>848</v>
      </c>
      <c r="AA1064" s="123" t="s">
        <v>10147</v>
      </c>
    </row>
    <row r="1065" spans="19:27" x14ac:dyDescent="0.25">
      <c r="S1065" s="99" t="s">
        <v>10148</v>
      </c>
      <c r="T1065" s="104">
        <v>0</v>
      </c>
      <c r="U1065" s="104">
        <v>0</v>
      </c>
      <c r="V1065" s="104">
        <v>0</v>
      </c>
      <c r="W1065" s="104">
        <v>30</v>
      </c>
      <c r="X1065" s="104">
        <v>0</v>
      </c>
      <c r="Y1065" s="104">
        <v>0</v>
      </c>
      <c r="Z1065" s="99">
        <f t="shared" si="144"/>
        <v>30</v>
      </c>
      <c r="AA1065" s="99" t="s">
        <v>10148</v>
      </c>
    </row>
    <row r="1066" spans="19:27" x14ac:dyDescent="0.25">
      <c r="T1066" s="95">
        <f t="shared" ref="T1066:Y1066" si="145">SUM(T1057:T1065)</f>
        <v>49</v>
      </c>
      <c r="U1066" s="95">
        <f t="shared" si="145"/>
        <v>527</v>
      </c>
      <c r="V1066" s="95">
        <f t="shared" si="145"/>
        <v>80</v>
      </c>
      <c r="W1066" s="95">
        <f t="shared" si="145"/>
        <v>306</v>
      </c>
      <c r="X1066" s="95">
        <f t="shared" si="145"/>
        <v>905</v>
      </c>
      <c r="Y1066" s="95">
        <f t="shared" si="145"/>
        <v>2</v>
      </c>
      <c r="Z1066" s="99">
        <f t="shared" si="144"/>
        <v>964</v>
      </c>
    </row>
    <row r="1067" spans="19:27" x14ac:dyDescent="0.25">
      <c r="Z1067" s="95">
        <f>SUM(Z1057:Z1065)</f>
        <v>964</v>
      </c>
    </row>
    <row r="1074" spans="1:26" ht="42" customHeight="1" x14ac:dyDescent="0.25">
      <c r="A1074" s="110" t="s">
        <v>10274</v>
      </c>
      <c r="B1074" s="110" t="s">
        <v>9188</v>
      </c>
      <c r="C1074" s="110" t="s">
        <v>10128</v>
      </c>
      <c r="D1074" s="192" t="s">
        <v>10155</v>
      </c>
      <c r="E1074" s="111" t="s">
        <v>10156</v>
      </c>
      <c r="F1074" s="110" t="s">
        <v>10157</v>
      </c>
      <c r="G1074" s="110" t="s">
        <v>10158</v>
      </c>
      <c r="H1074" s="110" t="s">
        <v>10159</v>
      </c>
      <c r="I1074" s="110" t="s">
        <v>10160</v>
      </c>
      <c r="J1074" s="110" t="s">
        <v>10308</v>
      </c>
      <c r="K1074" s="112" t="s">
        <v>10161</v>
      </c>
      <c r="L1074" s="125" t="s">
        <v>10162</v>
      </c>
      <c r="M1074" s="101" t="s">
        <v>10328</v>
      </c>
      <c r="S1074" s="95" t="s">
        <v>10274</v>
      </c>
    </row>
    <row r="1075" spans="1:26" x14ac:dyDescent="0.25">
      <c r="A1075" s="110" t="s">
        <v>10173</v>
      </c>
      <c r="B1075" s="110" t="s">
        <v>1172</v>
      </c>
      <c r="C1075" s="197">
        <v>1</v>
      </c>
      <c r="D1075" s="104">
        <v>1</v>
      </c>
      <c r="E1075" s="198">
        <v>0</v>
      </c>
      <c r="F1075" s="197">
        <v>0</v>
      </c>
      <c r="G1075" s="197">
        <v>0</v>
      </c>
      <c r="H1075" s="197">
        <v>1</v>
      </c>
      <c r="I1075" s="197">
        <v>0</v>
      </c>
      <c r="J1075" s="197">
        <v>0</v>
      </c>
      <c r="K1075" s="197">
        <v>0</v>
      </c>
      <c r="L1075" s="194">
        <f t="shared" ref="L1075:L1090" si="146">SUM(E1075:K1075)</f>
        <v>1</v>
      </c>
      <c r="M1075" s="97">
        <v>1</v>
      </c>
      <c r="S1075" s="99" t="s">
        <v>10164</v>
      </c>
      <c r="T1075" s="99" t="s">
        <v>1914</v>
      </c>
      <c r="U1075" s="99" t="s">
        <v>1305</v>
      </c>
      <c r="V1075" s="99" t="s">
        <v>1050</v>
      </c>
      <c r="W1075" s="99" t="s">
        <v>150</v>
      </c>
      <c r="X1075" s="99" t="s">
        <v>417</v>
      </c>
      <c r="Y1075" s="99" t="s">
        <v>10129</v>
      </c>
      <c r="Z1075" s="99" t="s">
        <v>10130</v>
      </c>
    </row>
    <row r="1076" spans="1:26" x14ac:dyDescent="0.25">
      <c r="A1076" s="199" t="s">
        <v>10193</v>
      </c>
      <c r="B1076" s="199" t="s">
        <v>3312</v>
      </c>
      <c r="C1076" s="146">
        <v>1</v>
      </c>
      <c r="D1076" s="124">
        <v>1</v>
      </c>
      <c r="E1076" s="200">
        <v>0</v>
      </c>
      <c r="F1076" s="146">
        <v>0</v>
      </c>
      <c r="G1076" s="146">
        <v>0</v>
      </c>
      <c r="H1076" s="146">
        <v>1</v>
      </c>
      <c r="I1076" s="146">
        <v>0</v>
      </c>
      <c r="J1076" s="146">
        <v>0</v>
      </c>
      <c r="K1076" s="146">
        <v>0</v>
      </c>
      <c r="L1076" s="194">
        <f t="shared" si="146"/>
        <v>1</v>
      </c>
      <c r="M1076" s="97"/>
      <c r="S1076" s="99" t="s">
        <v>10140</v>
      </c>
      <c r="T1076" s="104">
        <v>0</v>
      </c>
      <c r="U1076" s="104">
        <v>0</v>
      </c>
      <c r="V1076" s="104">
        <v>0</v>
      </c>
      <c r="W1076" s="104">
        <v>0</v>
      </c>
      <c r="X1076" s="104">
        <v>0</v>
      </c>
      <c r="Y1076" s="104">
        <v>0</v>
      </c>
      <c r="Z1076" s="99">
        <f t="shared" ref="Z1076:Z1084" si="147">SUM(T1076:Y1076)</f>
        <v>0</v>
      </c>
    </row>
    <row r="1077" spans="1:26" x14ac:dyDescent="0.25">
      <c r="A1077" s="195" t="s">
        <v>10186</v>
      </c>
      <c r="B1077" s="195" t="s">
        <v>3312</v>
      </c>
      <c r="C1077" s="145">
        <v>1</v>
      </c>
      <c r="D1077" s="104">
        <v>1</v>
      </c>
      <c r="E1077" s="201">
        <v>0</v>
      </c>
      <c r="F1077" s="145">
        <v>0</v>
      </c>
      <c r="G1077" s="145">
        <v>0</v>
      </c>
      <c r="H1077" s="145">
        <v>1</v>
      </c>
      <c r="I1077" s="145">
        <v>0</v>
      </c>
      <c r="J1077" s="145">
        <v>0</v>
      </c>
      <c r="K1077" s="145">
        <v>0</v>
      </c>
      <c r="L1077" s="194">
        <f t="shared" si="146"/>
        <v>1</v>
      </c>
      <c r="M1077" s="97"/>
      <c r="S1077" s="123" t="s">
        <v>10141</v>
      </c>
      <c r="T1077" s="124">
        <v>0</v>
      </c>
      <c r="U1077" s="124">
        <v>0</v>
      </c>
      <c r="V1077" s="124">
        <v>0</v>
      </c>
      <c r="W1077" s="124">
        <v>0</v>
      </c>
      <c r="X1077" s="124">
        <v>0</v>
      </c>
      <c r="Y1077" s="124">
        <v>0</v>
      </c>
      <c r="Z1077" s="99">
        <f t="shared" si="147"/>
        <v>0</v>
      </c>
    </row>
    <row r="1078" spans="1:26" x14ac:dyDescent="0.25">
      <c r="A1078" s="195" t="s">
        <v>10186</v>
      </c>
      <c r="B1078" s="195" t="s">
        <v>1172</v>
      </c>
      <c r="C1078" s="145">
        <v>3</v>
      </c>
      <c r="D1078" s="104">
        <v>3</v>
      </c>
      <c r="E1078" s="201">
        <v>1</v>
      </c>
      <c r="F1078" s="145">
        <v>0</v>
      </c>
      <c r="G1078" s="145">
        <v>0</v>
      </c>
      <c r="H1078" s="145">
        <v>2</v>
      </c>
      <c r="I1078" s="145">
        <v>0</v>
      </c>
      <c r="J1078" s="145">
        <v>0</v>
      </c>
      <c r="K1078" s="145">
        <v>0</v>
      </c>
      <c r="L1078" s="194">
        <f t="shared" si="146"/>
        <v>3</v>
      </c>
      <c r="M1078" s="97">
        <v>5</v>
      </c>
      <c r="S1078" s="99" t="s">
        <v>10142</v>
      </c>
      <c r="T1078" s="104">
        <v>0</v>
      </c>
      <c r="U1078" s="104">
        <v>0</v>
      </c>
      <c r="V1078" s="104">
        <v>0</v>
      </c>
      <c r="W1078" s="104">
        <v>1</v>
      </c>
      <c r="X1078" s="104">
        <v>0</v>
      </c>
      <c r="Y1078" s="104">
        <v>0</v>
      </c>
      <c r="Z1078" s="99">
        <f t="shared" si="147"/>
        <v>1</v>
      </c>
    </row>
    <row r="1079" spans="1:26" x14ac:dyDescent="0.25">
      <c r="A1079" s="193" t="s">
        <v>2517</v>
      </c>
      <c r="B1079" s="193" t="s">
        <v>3312</v>
      </c>
      <c r="C1079" s="147">
        <v>3</v>
      </c>
      <c r="D1079" s="124">
        <v>3</v>
      </c>
      <c r="E1079" s="147">
        <v>1</v>
      </c>
      <c r="F1079" s="147">
        <v>0</v>
      </c>
      <c r="G1079" s="147">
        <v>0</v>
      </c>
      <c r="H1079" s="147">
        <v>2</v>
      </c>
      <c r="I1079" s="147">
        <v>0</v>
      </c>
      <c r="J1079" s="147">
        <v>0</v>
      </c>
      <c r="K1079" s="147">
        <v>0</v>
      </c>
      <c r="L1079" s="194">
        <f t="shared" si="146"/>
        <v>3</v>
      </c>
      <c r="M1079" s="97"/>
      <c r="S1079" s="123" t="s">
        <v>10143</v>
      </c>
      <c r="T1079" s="124">
        <v>0</v>
      </c>
      <c r="U1079" s="124">
        <v>0</v>
      </c>
      <c r="V1079" s="124">
        <v>0</v>
      </c>
      <c r="W1079" s="124">
        <v>1</v>
      </c>
      <c r="X1079" s="124">
        <v>0</v>
      </c>
      <c r="Y1079" s="124">
        <v>0</v>
      </c>
      <c r="Z1079" s="99">
        <f t="shared" si="147"/>
        <v>1</v>
      </c>
    </row>
    <row r="1080" spans="1:26" x14ac:dyDescent="0.25">
      <c r="A1080" s="193" t="s">
        <v>2517</v>
      </c>
      <c r="B1080" s="193" t="s">
        <v>4069</v>
      </c>
      <c r="C1080" s="147">
        <v>1</v>
      </c>
      <c r="D1080" s="124">
        <v>1</v>
      </c>
      <c r="E1080" s="147">
        <v>0</v>
      </c>
      <c r="F1080" s="147">
        <v>0</v>
      </c>
      <c r="G1080" s="147">
        <v>0</v>
      </c>
      <c r="H1080" s="147">
        <v>1</v>
      </c>
      <c r="I1080" s="147">
        <v>0</v>
      </c>
      <c r="J1080" s="147">
        <v>0</v>
      </c>
      <c r="K1080" s="147">
        <v>0</v>
      </c>
      <c r="L1080" s="194">
        <f t="shared" si="146"/>
        <v>1</v>
      </c>
      <c r="M1080" s="97"/>
      <c r="S1080" s="99" t="s">
        <v>10144</v>
      </c>
      <c r="T1080" s="104">
        <v>1</v>
      </c>
      <c r="U1080" s="104">
        <v>0</v>
      </c>
      <c r="V1080" s="104">
        <v>0</v>
      </c>
      <c r="W1080" s="104">
        <v>3</v>
      </c>
      <c r="X1080" s="104">
        <v>0</v>
      </c>
      <c r="Y1080" s="104">
        <v>0</v>
      </c>
      <c r="Z1080" s="99">
        <f t="shared" si="147"/>
        <v>4</v>
      </c>
    </row>
    <row r="1081" spans="1:26" x14ac:dyDescent="0.25">
      <c r="A1081" s="193" t="s">
        <v>2517</v>
      </c>
      <c r="B1081" s="193" t="s">
        <v>1172</v>
      </c>
      <c r="C1081" s="147">
        <v>31</v>
      </c>
      <c r="D1081" s="124">
        <v>29</v>
      </c>
      <c r="E1081" s="147">
        <v>4</v>
      </c>
      <c r="F1081" s="147">
        <v>3</v>
      </c>
      <c r="G1081" s="147">
        <v>1</v>
      </c>
      <c r="H1081" s="147">
        <v>11</v>
      </c>
      <c r="I1081" s="147">
        <v>8</v>
      </c>
      <c r="J1081" s="147">
        <v>2</v>
      </c>
      <c r="K1081" s="147">
        <v>0</v>
      </c>
      <c r="L1081" s="194">
        <f t="shared" si="146"/>
        <v>29</v>
      </c>
      <c r="M1081" s="97">
        <v>33</v>
      </c>
      <c r="S1081" s="123" t="s">
        <v>10145</v>
      </c>
      <c r="T1081" s="124">
        <v>5</v>
      </c>
      <c r="U1081" s="124">
        <v>3</v>
      </c>
      <c r="V1081" s="124">
        <v>1</v>
      </c>
      <c r="W1081" s="124">
        <v>14</v>
      </c>
      <c r="X1081" s="124">
        <v>8</v>
      </c>
      <c r="Y1081" s="124">
        <v>2</v>
      </c>
      <c r="Z1081" s="99">
        <f t="shared" si="147"/>
        <v>33</v>
      </c>
    </row>
    <row r="1082" spans="1:26" x14ac:dyDescent="0.25">
      <c r="A1082" s="195" t="s">
        <v>2666</v>
      </c>
      <c r="B1082" s="195" t="s">
        <v>3312</v>
      </c>
      <c r="C1082" s="148">
        <v>24</v>
      </c>
      <c r="D1082" s="104">
        <v>24</v>
      </c>
      <c r="E1082" s="148">
        <v>5</v>
      </c>
      <c r="F1082" s="148">
        <v>3</v>
      </c>
      <c r="G1082" s="148">
        <v>1</v>
      </c>
      <c r="H1082" s="148">
        <v>12</v>
      </c>
      <c r="I1082" s="148">
        <v>1</v>
      </c>
      <c r="J1082" s="148">
        <v>2</v>
      </c>
      <c r="K1082" s="148">
        <v>0</v>
      </c>
      <c r="L1082" s="194">
        <f t="shared" si="146"/>
        <v>24</v>
      </c>
      <c r="M1082" s="97"/>
      <c r="S1082" s="99" t="s">
        <v>10146</v>
      </c>
      <c r="T1082" s="104">
        <v>17</v>
      </c>
      <c r="U1082" s="104">
        <v>20</v>
      </c>
      <c r="V1082" s="104">
        <v>3</v>
      </c>
      <c r="W1082" s="104">
        <v>32</v>
      </c>
      <c r="X1082" s="104">
        <v>59</v>
      </c>
      <c r="Y1082" s="104">
        <v>2</v>
      </c>
      <c r="Z1082" s="99">
        <f t="shared" si="147"/>
        <v>133</v>
      </c>
    </row>
    <row r="1083" spans="1:26" x14ac:dyDescent="0.25">
      <c r="A1083" s="195" t="s">
        <v>2666</v>
      </c>
      <c r="B1083" s="195" t="s">
        <v>3472</v>
      </c>
      <c r="C1083" s="148">
        <v>4</v>
      </c>
      <c r="D1083" s="104">
        <v>4</v>
      </c>
      <c r="E1083" s="148">
        <v>0</v>
      </c>
      <c r="F1083" s="148">
        <v>0</v>
      </c>
      <c r="G1083" s="148">
        <v>0</v>
      </c>
      <c r="H1083" s="148">
        <v>1</v>
      </c>
      <c r="I1083" s="148">
        <v>3</v>
      </c>
      <c r="J1083" s="148">
        <v>0</v>
      </c>
      <c r="K1083" s="148">
        <v>0</v>
      </c>
      <c r="L1083" s="194">
        <f t="shared" si="146"/>
        <v>4</v>
      </c>
      <c r="M1083" s="97"/>
      <c r="S1083" s="123" t="s">
        <v>10147</v>
      </c>
      <c r="T1083" s="124">
        <v>66</v>
      </c>
      <c r="U1083" s="124">
        <v>193</v>
      </c>
      <c r="V1083" s="124">
        <v>78</v>
      </c>
      <c r="W1083" s="124">
        <v>118</v>
      </c>
      <c r="X1083" s="124">
        <v>599</v>
      </c>
      <c r="Y1083" s="124">
        <v>14</v>
      </c>
      <c r="Z1083" s="99">
        <f t="shared" si="147"/>
        <v>1068</v>
      </c>
    </row>
    <row r="1084" spans="1:26" x14ac:dyDescent="0.25">
      <c r="A1084" s="195" t="s">
        <v>2666</v>
      </c>
      <c r="B1084" s="195" t="s">
        <v>773</v>
      </c>
      <c r="C1084" s="148">
        <v>1</v>
      </c>
      <c r="D1084" s="104">
        <v>1</v>
      </c>
      <c r="E1084" s="148">
        <v>0</v>
      </c>
      <c r="F1084" s="148">
        <v>1</v>
      </c>
      <c r="G1084" s="148">
        <v>0</v>
      </c>
      <c r="H1084" s="148">
        <v>0</v>
      </c>
      <c r="I1084" s="148">
        <v>0</v>
      </c>
      <c r="J1084" s="148">
        <v>0</v>
      </c>
      <c r="K1084" s="148">
        <v>0</v>
      </c>
      <c r="L1084" s="194">
        <f t="shared" si="146"/>
        <v>1</v>
      </c>
      <c r="M1084" s="97"/>
      <c r="T1084" s="95">
        <f t="shared" ref="T1084:Y1084" si="148">SUM(T1076:T1083)</f>
        <v>89</v>
      </c>
      <c r="U1084" s="95">
        <f t="shared" si="148"/>
        <v>216</v>
      </c>
      <c r="V1084" s="95">
        <f t="shared" si="148"/>
        <v>82</v>
      </c>
      <c r="W1084" s="95">
        <f t="shared" si="148"/>
        <v>169</v>
      </c>
      <c r="X1084" s="95">
        <f t="shared" si="148"/>
        <v>666</v>
      </c>
      <c r="Y1084" s="95">
        <f t="shared" si="148"/>
        <v>18</v>
      </c>
      <c r="Z1084" s="99">
        <f t="shared" si="147"/>
        <v>1240</v>
      </c>
    </row>
    <row r="1085" spans="1:26" x14ac:dyDescent="0.25">
      <c r="A1085" s="195" t="s">
        <v>2666</v>
      </c>
      <c r="B1085" s="195" t="s">
        <v>1172</v>
      </c>
      <c r="C1085" s="148">
        <v>106</v>
      </c>
      <c r="D1085" s="104">
        <v>104</v>
      </c>
      <c r="E1085" s="148">
        <v>12</v>
      </c>
      <c r="F1085" s="148">
        <v>16</v>
      </c>
      <c r="G1085" s="148">
        <v>2</v>
      </c>
      <c r="H1085" s="148">
        <v>19</v>
      </c>
      <c r="I1085" s="148">
        <v>55</v>
      </c>
      <c r="J1085" s="148">
        <v>0</v>
      </c>
      <c r="K1085" s="148">
        <v>0</v>
      </c>
      <c r="L1085" s="194">
        <f t="shared" si="146"/>
        <v>104</v>
      </c>
      <c r="M1085" s="97">
        <f>SUM(L1082:L1085)</f>
        <v>133</v>
      </c>
    </row>
    <row r="1086" spans="1:26" x14ac:dyDescent="0.25">
      <c r="A1086" s="193" t="s">
        <v>1070</v>
      </c>
      <c r="B1086" s="193" t="s">
        <v>3312</v>
      </c>
      <c r="C1086" s="147">
        <v>71</v>
      </c>
      <c r="D1086" s="124">
        <v>69</v>
      </c>
      <c r="E1086" s="147">
        <v>17</v>
      </c>
      <c r="F1086" s="147">
        <v>19</v>
      </c>
      <c r="G1086" s="147">
        <v>2</v>
      </c>
      <c r="H1086" s="147">
        <v>27</v>
      </c>
      <c r="I1086" s="147">
        <v>2</v>
      </c>
      <c r="J1086" s="147">
        <v>2</v>
      </c>
      <c r="K1086" s="147">
        <v>0</v>
      </c>
      <c r="L1086" s="194">
        <f t="shared" si="146"/>
        <v>69</v>
      </c>
      <c r="M1086" s="97"/>
    </row>
    <row r="1087" spans="1:26" x14ac:dyDescent="0.25">
      <c r="A1087" s="193" t="s">
        <v>1070</v>
      </c>
      <c r="B1087" s="193" t="s">
        <v>3472</v>
      </c>
      <c r="C1087" s="147">
        <v>115</v>
      </c>
      <c r="D1087" s="124">
        <v>93</v>
      </c>
      <c r="E1087" s="147">
        <v>3</v>
      </c>
      <c r="F1087" s="147">
        <v>40</v>
      </c>
      <c r="G1087" s="147">
        <v>7</v>
      </c>
      <c r="H1087" s="147">
        <v>30</v>
      </c>
      <c r="I1087" s="147">
        <v>5</v>
      </c>
      <c r="J1087" s="147">
        <v>8</v>
      </c>
      <c r="K1087" s="147">
        <v>0</v>
      </c>
      <c r="L1087" s="194">
        <f t="shared" si="146"/>
        <v>93</v>
      </c>
      <c r="M1087" s="97"/>
      <c r="S1087" s="99" t="s">
        <v>10167</v>
      </c>
      <c r="T1087" s="99" t="s">
        <v>1914</v>
      </c>
      <c r="U1087" s="99" t="s">
        <v>1305</v>
      </c>
      <c r="V1087" s="99" t="s">
        <v>1050</v>
      </c>
      <c r="W1087" s="99" t="s">
        <v>150</v>
      </c>
      <c r="X1087" s="99" t="s">
        <v>417</v>
      </c>
      <c r="Y1087" s="99" t="s">
        <v>10129</v>
      </c>
      <c r="Z1087" s="99" t="s">
        <v>10130</v>
      </c>
    </row>
    <row r="1088" spans="1:26" x14ac:dyDescent="0.25">
      <c r="A1088" s="193" t="s">
        <v>1070</v>
      </c>
      <c r="B1088" s="193" t="s">
        <v>773</v>
      </c>
      <c r="C1088" s="147">
        <v>9</v>
      </c>
      <c r="D1088" s="124">
        <v>8</v>
      </c>
      <c r="E1088" s="147">
        <v>1</v>
      </c>
      <c r="F1088" s="147">
        <v>6</v>
      </c>
      <c r="G1088" s="147">
        <v>1</v>
      </c>
      <c r="H1088" s="147">
        <v>0</v>
      </c>
      <c r="I1088" s="147">
        <v>0</v>
      </c>
      <c r="J1088" s="147">
        <v>0</v>
      </c>
      <c r="K1088" s="147">
        <v>0</v>
      </c>
      <c r="L1088" s="194">
        <f t="shared" si="146"/>
        <v>8</v>
      </c>
      <c r="M1088" s="97"/>
      <c r="S1088" s="99" t="s">
        <v>10140</v>
      </c>
      <c r="T1088" s="104">
        <v>0</v>
      </c>
      <c r="U1088" s="104">
        <v>0</v>
      </c>
      <c r="V1088" s="104">
        <v>0</v>
      </c>
      <c r="W1088" s="104">
        <v>0</v>
      </c>
      <c r="X1088" s="104">
        <v>0</v>
      </c>
      <c r="Y1088" s="104">
        <v>0</v>
      </c>
      <c r="Z1088" s="99">
        <f t="shared" ref="Z1088:Z1096" si="149">SUM(T1088:Y1088)</f>
        <v>0</v>
      </c>
    </row>
    <row r="1089" spans="1:27" x14ac:dyDescent="0.25">
      <c r="A1089" s="193" t="s">
        <v>1070</v>
      </c>
      <c r="B1089" s="193" t="s">
        <v>4069</v>
      </c>
      <c r="C1089" s="147">
        <v>7</v>
      </c>
      <c r="D1089" s="124">
        <v>7</v>
      </c>
      <c r="E1089" s="147">
        <v>3</v>
      </c>
      <c r="F1089" s="147">
        <v>3</v>
      </c>
      <c r="G1089" s="147">
        <v>0</v>
      </c>
      <c r="H1089" s="147">
        <v>1</v>
      </c>
      <c r="I1089" s="147">
        <v>0</v>
      </c>
      <c r="J1089" s="147">
        <v>0</v>
      </c>
      <c r="K1089" s="147">
        <v>0</v>
      </c>
      <c r="L1089" s="194">
        <f t="shared" si="146"/>
        <v>7</v>
      </c>
      <c r="M1089" s="97"/>
      <c r="S1089" s="123" t="s">
        <v>10141</v>
      </c>
      <c r="T1089" s="124">
        <v>0</v>
      </c>
      <c r="U1089" s="124">
        <v>0</v>
      </c>
      <c r="V1089" s="124">
        <v>0</v>
      </c>
      <c r="W1089" s="126">
        <v>0</v>
      </c>
      <c r="X1089" s="124">
        <v>0</v>
      </c>
      <c r="Y1089" s="124">
        <v>0</v>
      </c>
      <c r="Z1089" s="99">
        <f t="shared" si="149"/>
        <v>0</v>
      </c>
    </row>
    <row r="1090" spans="1:27" x14ac:dyDescent="0.25">
      <c r="A1090" s="193" t="s">
        <v>1070</v>
      </c>
      <c r="B1090" s="193" t="s">
        <v>1172</v>
      </c>
      <c r="C1090" s="147">
        <v>901</v>
      </c>
      <c r="D1090" s="124">
        <v>891</v>
      </c>
      <c r="E1090" s="147">
        <v>42</v>
      </c>
      <c r="F1090" s="147">
        <v>125</v>
      </c>
      <c r="G1090" s="147">
        <v>68</v>
      </c>
      <c r="H1090" s="147">
        <v>60</v>
      </c>
      <c r="I1090" s="147">
        <v>592</v>
      </c>
      <c r="J1090" s="147">
        <v>4</v>
      </c>
      <c r="K1090" s="147">
        <v>0</v>
      </c>
      <c r="L1090" s="194">
        <f t="shared" si="146"/>
        <v>891</v>
      </c>
      <c r="M1090" s="97">
        <f>SUM(L1086:L1090)</f>
        <v>1068</v>
      </c>
      <c r="S1090" s="99" t="s">
        <v>10142</v>
      </c>
      <c r="T1090" s="145">
        <v>0</v>
      </c>
      <c r="U1090" s="145">
        <v>0</v>
      </c>
      <c r="V1090" s="145">
        <v>0</v>
      </c>
      <c r="W1090" s="104">
        <v>0</v>
      </c>
      <c r="X1090" s="145">
        <v>0</v>
      </c>
      <c r="Y1090" s="145">
        <v>0</v>
      </c>
      <c r="Z1090" s="99">
        <f t="shared" si="149"/>
        <v>0</v>
      </c>
    </row>
    <row r="1091" spans="1:27" x14ac:dyDescent="0.25">
      <c r="A1091" s="135" t="s">
        <v>10166</v>
      </c>
      <c r="B1091" s="196"/>
      <c r="C1091" s="196">
        <f t="shared" ref="C1091:M1091" si="150">SUM(C1075:C1090)</f>
        <v>1279</v>
      </c>
      <c r="D1091" s="196">
        <f t="shared" si="150"/>
        <v>1240</v>
      </c>
      <c r="E1091" s="196">
        <f t="shared" si="150"/>
        <v>89</v>
      </c>
      <c r="F1091" s="196">
        <f t="shared" si="150"/>
        <v>216</v>
      </c>
      <c r="G1091" s="196">
        <f t="shared" si="150"/>
        <v>82</v>
      </c>
      <c r="H1091" s="196">
        <f t="shared" si="150"/>
        <v>169</v>
      </c>
      <c r="I1091" s="196">
        <f t="shared" si="150"/>
        <v>666</v>
      </c>
      <c r="J1091" s="196">
        <f t="shared" si="150"/>
        <v>18</v>
      </c>
      <c r="K1091" s="196">
        <f t="shared" si="150"/>
        <v>0</v>
      </c>
      <c r="L1091" s="196">
        <f t="shared" si="150"/>
        <v>1240</v>
      </c>
      <c r="M1091" s="97">
        <f t="shared" si="150"/>
        <v>1240</v>
      </c>
      <c r="S1091" s="123" t="s">
        <v>10143</v>
      </c>
      <c r="T1091" s="146">
        <v>0</v>
      </c>
      <c r="U1091" s="146">
        <v>0</v>
      </c>
      <c r="V1091" s="146">
        <v>0</v>
      </c>
      <c r="W1091" s="146">
        <v>1</v>
      </c>
      <c r="X1091" s="146">
        <v>0</v>
      </c>
      <c r="Y1091" s="146">
        <v>0</v>
      </c>
      <c r="Z1091" s="99">
        <f t="shared" si="149"/>
        <v>1</v>
      </c>
    </row>
    <row r="1092" spans="1:27" x14ac:dyDescent="0.25">
      <c r="I1092" s="95" t="s">
        <v>10329</v>
      </c>
      <c r="S1092" s="129" t="s">
        <v>10144</v>
      </c>
      <c r="T1092" s="130">
        <v>0</v>
      </c>
      <c r="U1092" s="130">
        <v>0</v>
      </c>
      <c r="V1092" s="130">
        <v>0</v>
      </c>
      <c r="W1092" s="130">
        <v>1</v>
      </c>
      <c r="X1092" s="130">
        <v>0</v>
      </c>
      <c r="Y1092" s="130">
        <v>0</v>
      </c>
      <c r="Z1092" s="129">
        <f t="shared" si="149"/>
        <v>1</v>
      </c>
    </row>
    <row r="1093" spans="1:27" x14ac:dyDescent="0.25">
      <c r="S1093" s="123" t="s">
        <v>10145</v>
      </c>
      <c r="T1093" s="147">
        <v>1</v>
      </c>
      <c r="U1093" s="147">
        <v>0</v>
      </c>
      <c r="V1093" s="147">
        <v>0</v>
      </c>
      <c r="W1093" s="147">
        <v>2</v>
      </c>
      <c r="X1093" s="147">
        <v>0</v>
      </c>
      <c r="Y1093" s="147">
        <v>0</v>
      </c>
      <c r="Z1093" s="99">
        <f t="shared" si="149"/>
        <v>3</v>
      </c>
    </row>
    <row r="1094" spans="1:27" x14ac:dyDescent="0.25">
      <c r="S1094" s="99" t="s">
        <v>10146</v>
      </c>
      <c r="T1094" s="148">
        <v>5</v>
      </c>
      <c r="U1094" s="148">
        <v>3</v>
      </c>
      <c r="V1094" s="148">
        <v>1</v>
      </c>
      <c r="W1094" s="148">
        <v>12</v>
      </c>
      <c r="X1094" s="148">
        <v>1</v>
      </c>
      <c r="Y1094" s="148">
        <v>2</v>
      </c>
      <c r="Z1094" s="99">
        <f t="shared" si="149"/>
        <v>24</v>
      </c>
    </row>
    <row r="1095" spans="1:27" x14ac:dyDescent="0.25">
      <c r="S1095" s="123" t="s">
        <v>10147</v>
      </c>
      <c r="T1095" s="147">
        <v>17</v>
      </c>
      <c r="U1095" s="147">
        <v>19</v>
      </c>
      <c r="V1095" s="147">
        <v>2</v>
      </c>
      <c r="W1095" s="147">
        <v>27</v>
      </c>
      <c r="X1095" s="147">
        <v>2</v>
      </c>
      <c r="Y1095" s="147">
        <v>2</v>
      </c>
      <c r="Z1095" s="99">
        <f t="shared" si="149"/>
        <v>69</v>
      </c>
      <c r="AA1095" s="95">
        <f>SUM(Z1088:Z1095)</f>
        <v>98</v>
      </c>
    </row>
    <row r="1096" spans="1:27" x14ac:dyDescent="0.25">
      <c r="T1096" s="172">
        <f t="shared" ref="T1096:Y1096" si="151">SUM(T1088:T1095)</f>
        <v>23</v>
      </c>
      <c r="U1096" s="172">
        <f t="shared" si="151"/>
        <v>22</v>
      </c>
      <c r="V1096" s="172">
        <f t="shared" si="151"/>
        <v>3</v>
      </c>
      <c r="W1096" s="172">
        <f t="shared" si="151"/>
        <v>43</v>
      </c>
      <c r="X1096" s="172">
        <f t="shared" si="151"/>
        <v>3</v>
      </c>
      <c r="Y1096" s="172">
        <f t="shared" si="151"/>
        <v>4</v>
      </c>
      <c r="Z1096" s="129">
        <f t="shared" si="149"/>
        <v>98</v>
      </c>
    </row>
    <row r="1101" spans="1:27" x14ac:dyDescent="0.25">
      <c r="S1101" s="99" t="s">
        <v>10169</v>
      </c>
      <c r="T1101" s="99" t="s">
        <v>1914</v>
      </c>
      <c r="U1101" s="99" t="s">
        <v>1305</v>
      </c>
      <c r="V1101" s="99" t="s">
        <v>1050</v>
      </c>
      <c r="W1101" s="99" t="s">
        <v>150</v>
      </c>
      <c r="X1101" s="99" t="s">
        <v>417</v>
      </c>
      <c r="Y1101" s="99" t="s">
        <v>10129</v>
      </c>
      <c r="Z1101" s="99" t="s">
        <v>10170</v>
      </c>
    </row>
    <row r="1102" spans="1:27" x14ac:dyDescent="0.25">
      <c r="S1102" s="99" t="s">
        <v>10140</v>
      </c>
      <c r="T1102" s="104">
        <v>0</v>
      </c>
      <c r="U1102" s="104">
        <v>0</v>
      </c>
      <c r="V1102" s="104">
        <v>0</v>
      </c>
      <c r="W1102" s="104">
        <v>0</v>
      </c>
      <c r="X1102" s="104">
        <v>0</v>
      </c>
      <c r="Y1102" s="104">
        <v>0</v>
      </c>
      <c r="Z1102" s="99">
        <f t="shared" ref="Z1102:Z1110" si="152">SUM(T1102:W1102)+Y1102</f>
        <v>0</v>
      </c>
      <c r="AA1102" s="99" t="s">
        <v>10140</v>
      </c>
    </row>
    <row r="1103" spans="1:27" x14ac:dyDescent="0.25">
      <c r="S1103" s="123" t="s">
        <v>10141</v>
      </c>
      <c r="T1103" s="124">
        <v>0</v>
      </c>
      <c r="U1103" s="124">
        <v>0</v>
      </c>
      <c r="V1103" s="124">
        <v>0</v>
      </c>
      <c r="W1103" s="124">
        <v>0</v>
      </c>
      <c r="X1103" s="124">
        <v>0</v>
      </c>
      <c r="Y1103" s="124">
        <v>0</v>
      </c>
      <c r="Z1103" s="99">
        <f t="shared" si="152"/>
        <v>0</v>
      </c>
      <c r="AA1103" s="123" t="s">
        <v>10141</v>
      </c>
    </row>
    <row r="1104" spans="1:27" x14ac:dyDescent="0.25">
      <c r="S1104" s="99" t="s">
        <v>10142</v>
      </c>
      <c r="T1104" s="104">
        <v>0</v>
      </c>
      <c r="U1104" s="104">
        <v>0</v>
      </c>
      <c r="V1104" s="104">
        <v>0</v>
      </c>
      <c r="W1104" s="104">
        <v>1</v>
      </c>
      <c r="X1104" s="104">
        <v>0</v>
      </c>
      <c r="Y1104" s="104">
        <v>0</v>
      </c>
      <c r="Z1104" s="99">
        <f t="shared" si="152"/>
        <v>1</v>
      </c>
      <c r="AA1104" s="99" t="s">
        <v>10142</v>
      </c>
    </row>
    <row r="1105" spans="19:27" x14ac:dyDescent="0.25">
      <c r="S1105" s="123" t="s">
        <v>10143</v>
      </c>
      <c r="T1105" s="124">
        <v>0</v>
      </c>
      <c r="U1105" s="124">
        <v>0</v>
      </c>
      <c r="V1105" s="124">
        <v>0</v>
      </c>
      <c r="W1105" s="124">
        <v>0</v>
      </c>
      <c r="X1105" s="124">
        <v>0</v>
      </c>
      <c r="Y1105" s="124">
        <v>0</v>
      </c>
      <c r="Z1105" s="99">
        <f t="shared" si="152"/>
        <v>0</v>
      </c>
      <c r="AA1105" s="123" t="s">
        <v>10143</v>
      </c>
    </row>
    <row r="1106" spans="19:27" x14ac:dyDescent="0.25">
      <c r="S1106" s="99" t="s">
        <v>10144</v>
      </c>
      <c r="T1106" s="104">
        <v>1</v>
      </c>
      <c r="U1106" s="104">
        <v>0</v>
      </c>
      <c r="V1106" s="104">
        <v>0</v>
      </c>
      <c r="W1106" s="104">
        <v>2</v>
      </c>
      <c r="X1106" s="104">
        <v>0</v>
      </c>
      <c r="Y1106" s="104">
        <v>0</v>
      </c>
      <c r="Z1106" s="99">
        <f t="shared" si="152"/>
        <v>3</v>
      </c>
      <c r="AA1106" s="99" t="s">
        <v>10144</v>
      </c>
    </row>
    <row r="1107" spans="19:27" x14ac:dyDescent="0.25">
      <c r="S1107" s="123" t="s">
        <v>10145</v>
      </c>
      <c r="T1107" s="124">
        <v>4</v>
      </c>
      <c r="U1107" s="124">
        <v>3</v>
      </c>
      <c r="V1107" s="124">
        <v>1</v>
      </c>
      <c r="W1107" s="124">
        <v>12</v>
      </c>
      <c r="X1107" s="124">
        <v>8</v>
      </c>
      <c r="Y1107" s="124">
        <v>2</v>
      </c>
      <c r="Z1107" s="99">
        <f t="shared" si="152"/>
        <v>22</v>
      </c>
      <c r="AA1107" s="123" t="s">
        <v>10145</v>
      </c>
    </row>
    <row r="1108" spans="19:27" x14ac:dyDescent="0.25">
      <c r="S1108" s="99" t="s">
        <v>10146</v>
      </c>
      <c r="T1108" s="104">
        <v>12</v>
      </c>
      <c r="U1108" s="104">
        <v>17</v>
      </c>
      <c r="V1108" s="104">
        <v>2</v>
      </c>
      <c r="W1108" s="104">
        <v>20</v>
      </c>
      <c r="X1108" s="104">
        <v>58</v>
      </c>
      <c r="Y1108" s="104">
        <v>0</v>
      </c>
      <c r="Z1108" s="99">
        <f t="shared" si="152"/>
        <v>51</v>
      </c>
      <c r="AA1108" s="99" t="s">
        <v>10146</v>
      </c>
    </row>
    <row r="1109" spans="19:27" x14ac:dyDescent="0.25">
      <c r="S1109" s="123" t="s">
        <v>10147</v>
      </c>
      <c r="T1109" s="124">
        <v>49</v>
      </c>
      <c r="U1109" s="124">
        <v>174</v>
      </c>
      <c r="V1109" s="124">
        <v>76</v>
      </c>
      <c r="W1109" s="124">
        <v>91</v>
      </c>
      <c r="X1109" s="124">
        <v>597</v>
      </c>
      <c r="Y1109" s="124">
        <v>12</v>
      </c>
      <c r="Z1109" s="99">
        <f t="shared" si="152"/>
        <v>402</v>
      </c>
      <c r="AA1109" s="123" t="s">
        <v>10147</v>
      </c>
    </row>
    <row r="1110" spans="19:27" x14ac:dyDescent="0.25">
      <c r="T1110" s="95">
        <f t="shared" ref="T1110:Y1110" si="153">SUM(T1102:T1109)</f>
        <v>66</v>
      </c>
      <c r="U1110" s="95">
        <f t="shared" si="153"/>
        <v>194</v>
      </c>
      <c r="V1110" s="95">
        <f t="shared" si="153"/>
        <v>79</v>
      </c>
      <c r="W1110" s="95">
        <f t="shared" si="153"/>
        <v>126</v>
      </c>
      <c r="X1110" s="95">
        <f t="shared" si="153"/>
        <v>663</v>
      </c>
      <c r="Y1110" s="95">
        <f t="shared" si="153"/>
        <v>14</v>
      </c>
      <c r="Z1110" s="99">
        <f t="shared" si="152"/>
        <v>479</v>
      </c>
    </row>
    <row r="1122" spans="1:26" ht="39.6" x14ac:dyDescent="0.25">
      <c r="A1122" s="110" t="s">
        <v>10273</v>
      </c>
      <c r="B1122" s="110" t="s">
        <v>9188</v>
      </c>
      <c r="C1122" s="110" t="s">
        <v>10128</v>
      </c>
      <c r="D1122" s="192" t="s">
        <v>10155</v>
      </c>
      <c r="E1122" s="111" t="s">
        <v>10156</v>
      </c>
      <c r="F1122" s="110" t="s">
        <v>10157</v>
      </c>
      <c r="G1122" s="110" t="s">
        <v>10158</v>
      </c>
      <c r="H1122" s="110" t="s">
        <v>10159</v>
      </c>
      <c r="I1122" s="110" t="s">
        <v>10160</v>
      </c>
      <c r="J1122" s="110" t="s">
        <v>10308</v>
      </c>
      <c r="K1122" s="112" t="s">
        <v>10161</v>
      </c>
      <c r="L1122" s="125" t="s">
        <v>10162</v>
      </c>
      <c r="M1122" s="101" t="s">
        <v>10330</v>
      </c>
      <c r="S1122" s="95" t="s">
        <v>10273</v>
      </c>
    </row>
    <row r="1123" spans="1:26" x14ac:dyDescent="0.25">
      <c r="A1123" s="110" t="s">
        <v>10173</v>
      </c>
      <c r="B1123" s="110" t="s">
        <v>3472</v>
      </c>
      <c r="C1123" s="197">
        <v>2</v>
      </c>
      <c r="D1123" s="104">
        <v>2</v>
      </c>
      <c r="E1123" s="198">
        <v>0</v>
      </c>
      <c r="F1123" s="197">
        <v>0</v>
      </c>
      <c r="G1123" s="197">
        <v>0</v>
      </c>
      <c r="H1123" s="197">
        <v>2</v>
      </c>
      <c r="I1123" s="197">
        <v>0</v>
      </c>
      <c r="J1123" s="197">
        <v>0</v>
      </c>
      <c r="K1123" s="197">
        <v>0</v>
      </c>
      <c r="L1123" s="194">
        <f t="shared" ref="L1123:L1143" si="154">SUM(E1123:K1123)</f>
        <v>2</v>
      </c>
      <c r="M1123" s="114"/>
      <c r="S1123" s="99" t="s">
        <v>10164</v>
      </c>
      <c r="T1123" s="99" t="s">
        <v>1914</v>
      </c>
      <c r="U1123" s="99" t="s">
        <v>1305</v>
      </c>
      <c r="V1123" s="99" t="s">
        <v>1050</v>
      </c>
      <c r="W1123" s="99" t="s">
        <v>150</v>
      </c>
      <c r="X1123" s="99" t="s">
        <v>417</v>
      </c>
      <c r="Y1123" s="99" t="s">
        <v>10129</v>
      </c>
      <c r="Z1123" s="99" t="s">
        <v>10130</v>
      </c>
    </row>
    <row r="1124" spans="1:26" x14ac:dyDescent="0.25">
      <c r="A1124" s="110" t="s">
        <v>10173</v>
      </c>
      <c r="B1124" s="110" t="s">
        <v>1172</v>
      </c>
      <c r="C1124" s="197">
        <v>3</v>
      </c>
      <c r="D1124" s="104">
        <v>3</v>
      </c>
      <c r="E1124" s="198">
        <v>0</v>
      </c>
      <c r="F1124" s="197">
        <v>1</v>
      </c>
      <c r="G1124" s="197">
        <v>0</v>
      </c>
      <c r="H1124" s="197">
        <v>2</v>
      </c>
      <c r="I1124" s="197">
        <v>0</v>
      </c>
      <c r="J1124" s="197">
        <v>0</v>
      </c>
      <c r="K1124" s="197">
        <v>0</v>
      </c>
      <c r="L1124" s="194">
        <f t="shared" si="154"/>
        <v>3</v>
      </c>
      <c r="M1124" s="97">
        <v>5</v>
      </c>
      <c r="S1124" s="99" t="s">
        <v>10140</v>
      </c>
      <c r="T1124" s="104">
        <v>0</v>
      </c>
      <c r="U1124" s="104">
        <v>0</v>
      </c>
      <c r="V1124" s="104">
        <v>0</v>
      </c>
      <c r="W1124" s="104">
        <v>0</v>
      </c>
      <c r="X1124" s="104">
        <v>0</v>
      </c>
      <c r="Y1124" s="104">
        <v>0</v>
      </c>
      <c r="Z1124" s="99">
        <f t="shared" ref="Z1124:Z1132" si="155">SUM(T1124:Y1124)</f>
        <v>0</v>
      </c>
    </row>
    <row r="1125" spans="1:26" x14ac:dyDescent="0.25">
      <c r="A1125" s="199" t="s">
        <v>10193</v>
      </c>
      <c r="B1125" s="199" t="s">
        <v>3312</v>
      </c>
      <c r="C1125" s="146">
        <v>4</v>
      </c>
      <c r="D1125" s="124">
        <v>4</v>
      </c>
      <c r="E1125" s="200">
        <v>0</v>
      </c>
      <c r="F1125" s="146">
        <v>1</v>
      </c>
      <c r="G1125" s="146">
        <v>0</v>
      </c>
      <c r="H1125" s="146">
        <v>3</v>
      </c>
      <c r="I1125" s="146">
        <v>0</v>
      </c>
      <c r="J1125" s="146">
        <v>0</v>
      </c>
      <c r="K1125" s="146">
        <v>0</v>
      </c>
      <c r="L1125" s="194">
        <f t="shared" si="154"/>
        <v>4</v>
      </c>
      <c r="M1125" s="97"/>
      <c r="S1125" s="123" t="s">
        <v>10141</v>
      </c>
      <c r="T1125" s="124">
        <v>0</v>
      </c>
      <c r="U1125" s="124">
        <v>0</v>
      </c>
      <c r="V1125" s="124">
        <v>0</v>
      </c>
      <c r="W1125" s="124">
        <v>0</v>
      </c>
      <c r="X1125" s="124">
        <v>0</v>
      </c>
      <c r="Y1125" s="124">
        <v>0</v>
      </c>
      <c r="Z1125" s="99">
        <f t="shared" si="155"/>
        <v>0</v>
      </c>
    </row>
    <row r="1126" spans="1:26" x14ac:dyDescent="0.25">
      <c r="A1126" s="199" t="s">
        <v>10193</v>
      </c>
      <c r="B1126" s="199" t="s">
        <v>3472</v>
      </c>
      <c r="C1126" s="146">
        <v>1</v>
      </c>
      <c r="D1126" s="124">
        <v>1</v>
      </c>
      <c r="E1126" s="200">
        <v>0</v>
      </c>
      <c r="F1126" s="146">
        <v>0</v>
      </c>
      <c r="G1126" s="146">
        <v>0</v>
      </c>
      <c r="H1126" s="146">
        <v>1</v>
      </c>
      <c r="I1126" s="146">
        <v>0</v>
      </c>
      <c r="J1126" s="146">
        <v>0</v>
      </c>
      <c r="K1126" s="146">
        <v>0</v>
      </c>
      <c r="L1126" s="194">
        <f t="shared" si="154"/>
        <v>1</v>
      </c>
      <c r="M1126" s="97"/>
      <c r="S1126" s="99" t="s">
        <v>10142</v>
      </c>
      <c r="T1126" s="104">
        <v>0</v>
      </c>
      <c r="U1126" s="104">
        <v>1</v>
      </c>
      <c r="V1126" s="104">
        <v>0</v>
      </c>
      <c r="W1126" s="104">
        <v>4</v>
      </c>
      <c r="X1126" s="104">
        <v>0</v>
      </c>
      <c r="Y1126" s="104">
        <v>0</v>
      </c>
      <c r="Z1126" s="99">
        <f t="shared" si="155"/>
        <v>5</v>
      </c>
    </row>
    <row r="1127" spans="1:26" x14ac:dyDescent="0.25">
      <c r="A1127" s="199" t="s">
        <v>10193</v>
      </c>
      <c r="B1127" s="199" t="s">
        <v>1172</v>
      </c>
      <c r="C1127" s="146">
        <v>3</v>
      </c>
      <c r="D1127" s="124">
        <v>3</v>
      </c>
      <c r="E1127" s="200">
        <v>0</v>
      </c>
      <c r="F1127" s="146">
        <v>2</v>
      </c>
      <c r="G1127" s="146">
        <v>0</v>
      </c>
      <c r="H1127" s="146">
        <v>1</v>
      </c>
      <c r="I1127" s="146">
        <v>0</v>
      </c>
      <c r="J1127" s="146">
        <v>0</v>
      </c>
      <c r="K1127" s="146">
        <v>0</v>
      </c>
      <c r="L1127" s="194">
        <f t="shared" si="154"/>
        <v>3</v>
      </c>
      <c r="M1127" s="97">
        <v>8</v>
      </c>
      <c r="S1127" s="123" t="s">
        <v>10143</v>
      </c>
      <c r="T1127" s="124">
        <v>0</v>
      </c>
      <c r="U1127" s="124">
        <v>3</v>
      </c>
      <c r="V1127" s="124">
        <v>0</v>
      </c>
      <c r="W1127" s="124">
        <v>5</v>
      </c>
      <c r="X1127" s="124">
        <v>0</v>
      </c>
      <c r="Y1127" s="124">
        <v>0</v>
      </c>
      <c r="Z1127" s="99">
        <f t="shared" si="155"/>
        <v>8</v>
      </c>
    </row>
    <row r="1128" spans="1:26" x14ac:dyDescent="0.25">
      <c r="A1128" s="195" t="s">
        <v>10186</v>
      </c>
      <c r="B1128" s="195" t="s">
        <v>3312</v>
      </c>
      <c r="C1128" s="145">
        <v>5</v>
      </c>
      <c r="D1128" s="104">
        <v>5</v>
      </c>
      <c r="E1128" s="201">
        <v>0</v>
      </c>
      <c r="F1128" s="145">
        <v>2</v>
      </c>
      <c r="G1128" s="145">
        <v>0</v>
      </c>
      <c r="H1128" s="145">
        <v>3</v>
      </c>
      <c r="I1128" s="145">
        <v>0</v>
      </c>
      <c r="J1128" s="145">
        <v>0</v>
      </c>
      <c r="K1128" s="145">
        <v>0</v>
      </c>
      <c r="L1128" s="194">
        <f t="shared" si="154"/>
        <v>5</v>
      </c>
      <c r="M1128" s="97"/>
      <c r="S1128" s="99" t="s">
        <v>10144</v>
      </c>
      <c r="T1128" s="104">
        <v>0</v>
      </c>
      <c r="U1128" s="104">
        <v>3</v>
      </c>
      <c r="V1128" s="104">
        <v>0</v>
      </c>
      <c r="W1128" s="104">
        <v>10</v>
      </c>
      <c r="X1128" s="104">
        <v>0</v>
      </c>
      <c r="Y1128" s="104">
        <v>0</v>
      </c>
      <c r="Z1128" s="99">
        <f t="shared" si="155"/>
        <v>13</v>
      </c>
    </row>
    <row r="1129" spans="1:26" x14ac:dyDescent="0.25">
      <c r="A1129" s="195" t="s">
        <v>10186</v>
      </c>
      <c r="B1129" s="195" t="s">
        <v>3472</v>
      </c>
      <c r="C1129" s="145">
        <v>2</v>
      </c>
      <c r="D1129" s="104">
        <v>2</v>
      </c>
      <c r="E1129" s="201">
        <v>0</v>
      </c>
      <c r="F1129" s="145">
        <v>0</v>
      </c>
      <c r="G1129" s="145">
        <v>0</v>
      </c>
      <c r="H1129" s="145">
        <v>2</v>
      </c>
      <c r="I1129" s="145">
        <v>0</v>
      </c>
      <c r="J1129" s="145">
        <v>0</v>
      </c>
      <c r="K1129" s="145">
        <v>0</v>
      </c>
      <c r="L1129" s="194">
        <f t="shared" si="154"/>
        <v>2</v>
      </c>
      <c r="M1129" s="97"/>
      <c r="S1129" s="123" t="s">
        <v>10145</v>
      </c>
      <c r="T1129" s="124">
        <v>8</v>
      </c>
      <c r="U1129" s="124">
        <v>11</v>
      </c>
      <c r="V1129" s="124">
        <v>1</v>
      </c>
      <c r="W1129" s="124">
        <v>42</v>
      </c>
      <c r="X1129" s="124">
        <v>18</v>
      </c>
      <c r="Y1129" s="124">
        <v>2</v>
      </c>
      <c r="Z1129" s="99">
        <f t="shared" si="155"/>
        <v>82</v>
      </c>
    </row>
    <row r="1130" spans="1:26" x14ac:dyDescent="0.25">
      <c r="A1130" s="195" t="s">
        <v>10186</v>
      </c>
      <c r="B1130" s="195" t="s">
        <v>1172</v>
      </c>
      <c r="C1130" s="145">
        <v>6</v>
      </c>
      <c r="D1130" s="104">
        <v>6</v>
      </c>
      <c r="E1130" s="201">
        <v>0</v>
      </c>
      <c r="F1130" s="145">
        <v>1</v>
      </c>
      <c r="G1130" s="145">
        <v>0</v>
      </c>
      <c r="H1130" s="145">
        <v>5</v>
      </c>
      <c r="I1130" s="145">
        <v>0</v>
      </c>
      <c r="J1130" s="145">
        <v>0</v>
      </c>
      <c r="K1130" s="145">
        <v>0</v>
      </c>
      <c r="L1130" s="194">
        <f t="shared" si="154"/>
        <v>6</v>
      </c>
      <c r="M1130" s="97">
        <v>13</v>
      </c>
      <c r="S1130" s="99" t="s">
        <v>10146</v>
      </c>
      <c r="T1130" s="104">
        <v>24</v>
      </c>
      <c r="U1130" s="104">
        <v>48</v>
      </c>
      <c r="V1130" s="104">
        <v>3</v>
      </c>
      <c r="W1130" s="104">
        <v>74</v>
      </c>
      <c r="X1130" s="104">
        <v>133</v>
      </c>
      <c r="Y1130" s="104">
        <v>6</v>
      </c>
      <c r="Z1130" s="99">
        <f t="shared" si="155"/>
        <v>288</v>
      </c>
    </row>
    <row r="1131" spans="1:26" x14ac:dyDescent="0.25">
      <c r="A1131" s="193" t="s">
        <v>2517</v>
      </c>
      <c r="B1131" s="193" t="s">
        <v>3312</v>
      </c>
      <c r="C1131" s="147">
        <v>8</v>
      </c>
      <c r="D1131" s="124">
        <v>8</v>
      </c>
      <c r="E1131" s="147">
        <v>0</v>
      </c>
      <c r="F1131" s="147">
        <v>2</v>
      </c>
      <c r="G1131" s="147">
        <v>0</v>
      </c>
      <c r="H1131" s="147">
        <v>6</v>
      </c>
      <c r="I1131" s="147">
        <v>0</v>
      </c>
      <c r="J1131" s="147">
        <v>0</v>
      </c>
      <c r="K1131" s="147">
        <v>0</v>
      </c>
      <c r="L1131" s="194">
        <f t="shared" si="154"/>
        <v>8</v>
      </c>
      <c r="M1131" s="97"/>
      <c r="S1131" s="123" t="s">
        <v>10147</v>
      </c>
      <c r="T1131" s="124">
        <v>86</v>
      </c>
      <c r="U1131" s="124">
        <v>182</v>
      </c>
      <c r="V1131" s="124">
        <v>74</v>
      </c>
      <c r="W1131" s="124">
        <v>187</v>
      </c>
      <c r="X1131" s="124">
        <v>432</v>
      </c>
      <c r="Y1131" s="124">
        <v>15</v>
      </c>
      <c r="Z1131" s="99">
        <f t="shared" si="155"/>
        <v>976</v>
      </c>
    </row>
    <row r="1132" spans="1:26" x14ac:dyDescent="0.25">
      <c r="A1132" s="193" t="s">
        <v>2517</v>
      </c>
      <c r="B1132" s="193" t="s">
        <v>3472</v>
      </c>
      <c r="C1132" s="147">
        <v>3</v>
      </c>
      <c r="D1132" s="124">
        <v>3</v>
      </c>
      <c r="E1132" s="147">
        <v>0</v>
      </c>
      <c r="F1132" s="147">
        <v>0</v>
      </c>
      <c r="G1132" s="147">
        <v>0</v>
      </c>
      <c r="H1132" s="147">
        <v>3</v>
      </c>
      <c r="I1132" s="147">
        <v>0</v>
      </c>
      <c r="J1132" s="147">
        <v>0</v>
      </c>
      <c r="K1132" s="147">
        <v>0</v>
      </c>
      <c r="L1132" s="194">
        <f t="shared" si="154"/>
        <v>3</v>
      </c>
      <c r="M1132" s="97"/>
      <c r="T1132" s="95">
        <f t="shared" ref="T1132:Y1132" si="156">SUM(T1124:T1131)</f>
        <v>118</v>
      </c>
      <c r="U1132" s="95">
        <f t="shared" si="156"/>
        <v>248</v>
      </c>
      <c r="V1132" s="95">
        <f t="shared" si="156"/>
        <v>78</v>
      </c>
      <c r="W1132" s="95">
        <f t="shared" si="156"/>
        <v>322</v>
      </c>
      <c r="X1132" s="95">
        <f t="shared" si="156"/>
        <v>583</v>
      </c>
      <c r="Y1132" s="95">
        <f t="shared" si="156"/>
        <v>23</v>
      </c>
      <c r="Z1132" s="99">
        <f t="shared" si="155"/>
        <v>1372</v>
      </c>
    </row>
    <row r="1133" spans="1:26" x14ac:dyDescent="0.25">
      <c r="A1133" s="193" t="s">
        <v>2517</v>
      </c>
      <c r="B1133" s="193" t="s">
        <v>773</v>
      </c>
      <c r="C1133" s="147">
        <v>1</v>
      </c>
      <c r="D1133" s="124">
        <v>1</v>
      </c>
      <c r="E1133" s="147">
        <v>0</v>
      </c>
      <c r="F1133" s="147">
        <v>1</v>
      </c>
      <c r="G1133" s="147">
        <v>0</v>
      </c>
      <c r="H1133" s="147">
        <v>0</v>
      </c>
      <c r="I1133" s="147">
        <v>0</v>
      </c>
      <c r="J1133" s="147">
        <v>0</v>
      </c>
      <c r="K1133" s="147">
        <v>0</v>
      </c>
      <c r="L1133" s="194">
        <f t="shared" si="154"/>
        <v>1</v>
      </c>
      <c r="M1133" s="97"/>
    </row>
    <row r="1134" spans="1:26" x14ac:dyDescent="0.25">
      <c r="A1134" s="193" t="s">
        <v>2517</v>
      </c>
      <c r="B1134" s="193" t="s">
        <v>1172</v>
      </c>
      <c r="C1134" s="147">
        <v>72</v>
      </c>
      <c r="D1134" s="124">
        <v>70</v>
      </c>
      <c r="E1134" s="147">
        <v>8</v>
      </c>
      <c r="F1134" s="147">
        <v>8</v>
      </c>
      <c r="G1134" s="147">
        <v>1</v>
      </c>
      <c r="H1134" s="147">
        <v>33</v>
      </c>
      <c r="I1134" s="147">
        <v>18</v>
      </c>
      <c r="J1134" s="147">
        <v>2</v>
      </c>
      <c r="K1134" s="147">
        <v>0</v>
      </c>
      <c r="L1134" s="194">
        <f t="shared" si="154"/>
        <v>70</v>
      </c>
      <c r="M1134" s="97">
        <v>82</v>
      </c>
    </row>
    <row r="1135" spans="1:26" x14ac:dyDescent="0.25">
      <c r="A1135" s="195" t="s">
        <v>2666</v>
      </c>
      <c r="B1135" s="195" t="s">
        <v>3312</v>
      </c>
      <c r="C1135" s="148">
        <v>53</v>
      </c>
      <c r="D1135" s="104">
        <v>51</v>
      </c>
      <c r="E1135" s="148">
        <v>8</v>
      </c>
      <c r="F1135" s="148">
        <v>8</v>
      </c>
      <c r="G1135" s="148">
        <v>1</v>
      </c>
      <c r="H1135" s="148">
        <v>34</v>
      </c>
      <c r="I1135" s="148">
        <v>0</v>
      </c>
      <c r="J1135" s="148">
        <v>0</v>
      </c>
      <c r="K1135" s="148">
        <v>0</v>
      </c>
      <c r="L1135" s="194">
        <f t="shared" si="154"/>
        <v>51</v>
      </c>
      <c r="M1135" s="97"/>
      <c r="S1135" s="99" t="s">
        <v>10167</v>
      </c>
      <c r="T1135" s="99" t="s">
        <v>1914</v>
      </c>
      <c r="U1135" s="99" t="s">
        <v>1305</v>
      </c>
      <c r="V1135" s="99" t="s">
        <v>1050</v>
      </c>
      <c r="W1135" s="99" t="s">
        <v>150</v>
      </c>
      <c r="X1135" s="99" t="s">
        <v>417</v>
      </c>
      <c r="Y1135" s="99" t="s">
        <v>10129</v>
      </c>
      <c r="Z1135" s="99" t="s">
        <v>10130</v>
      </c>
    </row>
    <row r="1136" spans="1:26" x14ac:dyDescent="0.25">
      <c r="A1136" s="195" t="s">
        <v>2666</v>
      </c>
      <c r="B1136" s="195" t="s">
        <v>3472</v>
      </c>
      <c r="C1136" s="148">
        <v>21</v>
      </c>
      <c r="D1136" s="104">
        <v>21</v>
      </c>
      <c r="E1136" s="148">
        <v>0</v>
      </c>
      <c r="F1136" s="148">
        <v>0</v>
      </c>
      <c r="G1136" s="148">
        <v>0</v>
      </c>
      <c r="H1136" s="148">
        <v>4</v>
      </c>
      <c r="I1136" s="148">
        <v>17</v>
      </c>
      <c r="J1136" s="148">
        <v>0</v>
      </c>
      <c r="K1136" s="148">
        <v>0</v>
      </c>
      <c r="L1136" s="194">
        <f t="shared" si="154"/>
        <v>21</v>
      </c>
      <c r="M1136" s="97"/>
      <c r="S1136" s="99" t="s">
        <v>10140</v>
      </c>
      <c r="T1136" s="104">
        <v>0</v>
      </c>
      <c r="U1136" s="104">
        <v>0</v>
      </c>
      <c r="V1136" s="104">
        <v>0</v>
      </c>
      <c r="W1136" s="104">
        <v>0</v>
      </c>
      <c r="X1136" s="104">
        <v>0</v>
      </c>
      <c r="Y1136" s="104">
        <v>0</v>
      </c>
      <c r="Z1136" s="99">
        <f t="shared" ref="Z1136:Z1144" si="157">SUM(T1136:Y1136)</f>
        <v>0</v>
      </c>
    </row>
    <row r="1137" spans="1:27" x14ac:dyDescent="0.25">
      <c r="A1137" s="195" t="s">
        <v>2666</v>
      </c>
      <c r="B1137" s="195" t="s">
        <v>773</v>
      </c>
      <c r="C1137" s="148">
        <v>12</v>
      </c>
      <c r="D1137" s="104">
        <v>9</v>
      </c>
      <c r="E1137" s="148">
        <v>0</v>
      </c>
      <c r="F1137" s="148">
        <v>9</v>
      </c>
      <c r="G1137" s="148">
        <v>0</v>
      </c>
      <c r="H1137" s="148">
        <v>0</v>
      </c>
      <c r="I1137" s="148">
        <v>0</v>
      </c>
      <c r="J1137" s="148">
        <v>0</v>
      </c>
      <c r="K1137" s="148">
        <v>0</v>
      </c>
      <c r="L1137" s="194">
        <f t="shared" si="154"/>
        <v>9</v>
      </c>
      <c r="M1137" s="97"/>
      <c r="S1137" s="123" t="s">
        <v>10141</v>
      </c>
      <c r="T1137" s="124">
        <v>0</v>
      </c>
      <c r="U1137" s="124">
        <v>0</v>
      </c>
      <c r="V1137" s="124">
        <v>0</v>
      </c>
      <c r="W1137" s="126">
        <v>0</v>
      </c>
      <c r="X1137" s="124">
        <v>0</v>
      </c>
      <c r="Y1137" s="124">
        <v>0</v>
      </c>
      <c r="Z1137" s="99">
        <f t="shared" si="157"/>
        <v>0</v>
      </c>
    </row>
    <row r="1138" spans="1:27" x14ac:dyDescent="0.25">
      <c r="A1138" s="195" t="s">
        <v>2666</v>
      </c>
      <c r="B1138" s="195" t="s">
        <v>1172</v>
      </c>
      <c r="C1138" s="148">
        <v>207</v>
      </c>
      <c r="D1138" s="104">
        <v>207</v>
      </c>
      <c r="E1138" s="148">
        <v>16</v>
      </c>
      <c r="F1138" s="148">
        <v>31</v>
      </c>
      <c r="G1138" s="148">
        <v>2</v>
      </c>
      <c r="H1138" s="148">
        <v>36</v>
      </c>
      <c r="I1138" s="148">
        <v>116</v>
      </c>
      <c r="J1138" s="148">
        <v>6</v>
      </c>
      <c r="K1138" s="148">
        <v>0</v>
      </c>
      <c r="L1138" s="194">
        <f t="shared" si="154"/>
        <v>207</v>
      </c>
      <c r="M1138" s="97">
        <v>288</v>
      </c>
      <c r="S1138" s="99" t="s">
        <v>10142</v>
      </c>
      <c r="T1138" s="145">
        <v>0</v>
      </c>
      <c r="U1138" s="145">
        <v>0</v>
      </c>
      <c r="V1138" s="145">
        <v>0</v>
      </c>
      <c r="W1138" s="145">
        <v>0</v>
      </c>
      <c r="X1138" s="145">
        <v>0</v>
      </c>
      <c r="Y1138" s="145">
        <v>0</v>
      </c>
      <c r="Z1138" s="99">
        <f t="shared" si="157"/>
        <v>0</v>
      </c>
    </row>
    <row r="1139" spans="1:27" x14ac:dyDescent="0.25">
      <c r="A1139" s="193" t="s">
        <v>1070</v>
      </c>
      <c r="B1139" s="193" t="s">
        <v>3312</v>
      </c>
      <c r="C1139" s="147">
        <v>129</v>
      </c>
      <c r="D1139" s="124">
        <v>128</v>
      </c>
      <c r="E1139" s="147">
        <v>24</v>
      </c>
      <c r="F1139" s="147">
        <v>45</v>
      </c>
      <c r="G1139" s="147">
        <v>1</v>
      </c>
      <c r="H1139" s="147">
        <v>57</v>
      </c>
      <c r="I1139" s="147">
        <v>0</v>
      </c>
      <c r="J1139" s="147">
        <v>1</v>
      </c>
      <c r="K1139" s="147">
        <v>0</v>
      </c>
      <c r="L1139" s="194">
        <f t="shared" si="154"/>
        <v>128</v>
      </c>
      <c r="M1139" s="97"/>
      <c r="S1139" s="123" t="s">
        <v>10143</v>
      </c>
      <c r="T1139" s="146">
        <v>0</v>
      </c>
      <c r="U1139" s="146">
        <v>1</v>
      </c>
      <c r="V1139" s="146">
        <v>0</v>
      </c>
      <c r="W1139" s="146">
        <v>3</v>
      </c>
      <c r="X1139" s="146">
        <v>0</v>
      </c>
      <c r="Y1139" s="146">
        <v>0</v>
      </c>
      <c r="Z1139" s="99">
        <f t="shared" si="157"/>
        <v>4</v>
      </c>
    </row>
    <row r="1140" spans="1:27" x14ac:dyDescent="0.25">
      <c r="A1140" s="193" t="s">
        <v>1070</v>
      </c>
      <c r="B1140" s="193" t="s">
        <v>3472</v>
      </c>
      <c r="C1140" s="147">
        <v>238</v>
      </c>
      <c r="D1140" s="124">
        <v>229</v>
      </c>
      <c r="E1140" s="147">
        <v>40</v>
      </c>
      <c r="F1140" s="147">
        <v>79</v>
      </c>
      <c r="G1140" s="147">
        <v>21</v>
      </c>
      <c r="H1140" s="147">
        <v>80</v>
      </c>
      <c r="I1140" s="147">
        <v>0</v>
      </c>
      <c r="J1140" s="147">
        <v>9</v>
      </c>
      <c r="K1140" s="147">
        <v>0</v>
      </c>
      <c r="L1140" s="194">
        <f t="shared" si="154"/>
        <v>229</v>
      </c>
      <c r="M1140" s="97"/>
      <c r="S1140" s="129" t="s">
        <v>10144</v>
      </c>
      <c r="T1140" s="130">
        <v>0</v>
      </c>
      <c r="U1140" s="130">
        <v>2</v>
      </c>
      <c r="V1140" s="130">
        <v>0</v>
      </c>
      <c r="W1140" s="130">
        <v>3</v>
      </c>
      <c r="X1140" s="130">
        <v>0</v>
      </c>
      <c r="Y1140" s="130">
        <v>0</v>
      </c>
      <c r="Z1140" s="129">
        <f t="shared" si="157"/>
        <v>5</v>
      </c>
    </row>
    <row r="1141" spans="1:27" x14ac:dyDescent="0.25">
      <c r="A1141" s="193" t="s">
        <v>1070</v>
      </c>
      <c r="B1141" s="193" t="s">
        <v>773</v>
      </c>
      <c r="C1141" s="147">
        <v>9</v>
      </c>
      <c r="D1141" s="124">
        <v>7</v>
      </c>
      <c r="E1141" s="147">
        <v>0</v>
      </c>
      <c r="F1141" s="147">
        <v>2</v>
      </c>
      <c r="G1141" s="147">
        <v>4</v>
      </c>
      <c r="H1141" s="147">
        <v>0</v>
      </c>
      <c r="I1141" s="147">
        <v>0</v>
      </c>
      <c r="J1141" s="147">
        <v>1</v>
      </c>
      <c r="K1141" s="147">
        <v>0</v>
      </c>
      <c r="L1141" s="194">
        <f t="shared" si="154"/>
        <v>7</v>
      </c>
      <c r="M1141" s="97"/>
      <c r="S1141" s="123" t="s">
        <v>10145</v>
      </c>
      <c r="T1141" s="147">
        <v>0</v>
      </c>
      <c r="U1141" s="147">
        <v>2</v>
      </c>
      <c r="V1141" s="147">
        <v>0</v>
      </c>
      <c r="W1141" s="147">
        <v>6</v>
      </c>
      <c r="X1141" s="147">
        <v>0</v>
      </c>
      <c r="Y1141" s="147">
        <v>0</v>
      </c>
      <c r="Z1141" s="99">
        <f t="shared" si="157"/>
        <v>8</v>
      </c>
    </row>
    <row r="1142" spans="1:27" x14ac:dyDescent="0.25">
      <c r="A1142" s="193" t="s">
        <v>1070</v>
      </c>
      <c r="B1142" s="193" t="s">
        <v>4069</v>
      </c>
      <c r="C1142" s="147">
        <v>3</v>
      </c>
      <c r="D1142" s="124">
        <v>3</v>
      </c>
      <c r="E1142" s="147">
        <v>0</v>
      </c>
      <c r="F1142" s="147">
        <v>0</v>
      </c>
      <c r="G1142" s="147">
        <v>2</v>
      </c>
      <c r="H1142" s="147">
        <v>1</v>
      </c>
      <c r="I1142" s="147">
        <v>0</v>
      </c>
      <c r="J1142" s="147">
        <v>0</v>
      </c>
      <c r="K1142" s="147">
        <v>0</v>
      </c>
      <c r="L1142" s="194">
        <f t="shared" si="154"/>
        <v>3</v>
      </c>
      <c r="M1142" s="97"/>
      <c r="S1142" s="99" t="s">
        <v>10146</v>
      </c>
      <c r="T1142" s="148">
        <v>8</v>
      </c>
      <c r="U1142" s="148">
        <v>8</v>
      </c>
      <c r="V1142" s="148">
        <v>1</v>
      </c>
      <c r="W1142" s="148">
        <v>34</v>
      </c>
      <c r="X1142" s="148">
        <v>0</v>
      </c>
      <c r="Y1142" s="148">
        <v>0</v>
      </c>
      <c r="Z1142" s="99">
        <f t="shared" si="157"/>
        <v>51</v>
      </c>
    </row>
    <row r="1143" spans="1:27" x14ac:dyDescent="0.25">
      <c r="A1143" s="193" t="s">
        <v>1070</v>
      </c>
      <c r="B1143" s="193" t="s">
        <v>1172</v>
      </c>
      <c r="C1143" s="147">
        <v>616</v>
      </c>
      <c r="D1143" s="124">
        <v>609</v>
      </c>
      <c r="E1143" s="147">
        <v>22</v>
      </c>
      <c r="F1143" s="147">
        <v>56</v>
      </c>
      <c r="G1143" s="147">
        <v>46</v>
      </c>
      <c r="H1143" s="147">
        <v>49</v>
      </c>
      <c r="I1143" s="147">
        <v>432</v>
      </c>
      <c r="J1143" s="147">
        <v>4</v>
      </c>
      <c r="K1143" s="147">
        <v>0</v>
      </c>
      <c r="L1143" s="194">
        <f t="shared" si="154"/>
        <v>609</v>
      </c>
      <c r="M1143" s="97">
        <v>976</v>
      </c>
      <c r="S1143" s="123" t="s">
        <v>10147</v>
      </c>
      <c r="T1143" s="147">
        <v>24</v>
      </c>
      <c r="U1143" s="147">
        <v>45</v>
      </c>
      <c r="V1143" s="147">
        <v>1</v>
      </c>
      <c r="W1143" s="147">
        <v>57</v>
      </c>
      <c r="X1143" s="147">
        <v>0</v>
      </c>
      <c r="Y1143" s="147">
        <v>1</v>
      </c>
      <c r="Z1143" s="99">
        <f t="shared" si="157"/>
        <v>128</v>
      </c>
    </row>
    <row r="1144" spans="1:27" x14ac:dyDescent="0.25">
      <c r="A1144" s="135" t="s">
        <v>10166</v>
      </c>
      <c r="B1144" s="196"/>
      <c r="C1144" s="196">
        <f t="shared" ref="C1144:M1144" si="158">SUM(C1123:C1143)</f>
        <v>1398</v>
      </c>
      <c r="D1144" s="196">
        <f t="shared" si="158"/>
        <v>1372</v>
      </c>
      <c r="E1144" s="196">
        <f t="shared" si="158"/>
        <v>118</v>
      </c>
      <c r="F1144" s="196">
        <f t="shared" si="158"/>
        <v>248</v>
      </c>
      <c r="G1144" s="196">
        <f t="shared" si="158"/>
        <v>78</v>
      </c>
      <c r="H1144" s="196">
        <f t="shared" si="158"/>
        <v>322</v>
      </c>
      <c r="I1144" s="196">
        <f t="shared" si="158"/>
        <v>583</v>
      </c>
      <c r="J1144" s="196">
        <f t="shared" si="158"/>
        <v>23</v>
      </c>
      <c r="K1144" s="196">
        <f t="shared" si="158"/>
        <v>0</v>
      </c>
      <c r="L1144" s="196">
        <f t="shared" si="158"/>
        <v>1372</v>
      </c>
      <c r="M1144" s="97">
        <f t="shared" si="158"/>
        <v>1372</v>
      </c>
      <c r="N1144" s="97"/>
      <c r="T1144" s="172">
        <f t="shared" ref="T1144:Y1144" si="159">SUM(T1136:T1143)</f>
        <v>32</v>
      </c>
      <c r="U1144" s="172">
        <f t="shared" si="159"/>
        <v>58</v>
      </c>
      <c r="V1144" s="172">
        <f t="shared" si="159"/>
        <v>2</v>
      </c>
      <c r="W1144" s="172">
        <f t="shared" si="159"/>
        <v>103</v>
      </c>
      <c r="X1144" s="172">
        <f t="shared" si="159"/>
        <v>0</v>
      </c>
      <c r="Y1144" s="172">
        <f t="shared" si="159"/>
        <v>1</v>
      </c>
      <c r="Z1144" s="129">
        <f t="shared" si="157"/>
        <v>196</v>
      </c>
    </row>
    <row r="1145" spans="1:27" x14ac:dyDescent="0.25">
      <c r="I1145" s="95" t="s">
        <v>10331</v>
      </c>
    </row>
    <row r="1149" spans="1:27" x14ac:dyDescent="0.25">
      <c r="S1149" s="99" t="s">
        <v>10169</v>
      </c>
      <c r="T1149" s="99" t="s">
        <v>1914</v>
      </c>
      <c r="U1149" s="99" t="s">
        <v>1305</v>
      </c>
      <c r="V1149" s="99" t="s">
        <v>1050</v>
      </c>
      <c r="W1149" s="99" t="s">
        <v>150</v>
      </c>
      <c r="X1149" s="99" t="s">
        <v>417</v>
      </c>
      <c r="Y1149" s="99" t="s">
        <v>10129</v>
      </c>
      <c r="Z1149" s="99" t="s">
        <v>10170</v>
      </c>
    </row>
    <row r="1150" spans="1:27" x14ac:dyDescent="0.25">
      <c r="S1150" s="99" t="s">
        <v>10140</v>
      </c>
      <c r="T1150" s="104">
        <v>0</v>
      </c>
      <c r="U1150" s="104">
        <v>0</v>
      </c>
      <c r="V1150" s="104">
        <v>0</v>
      </c>
      <c r="W1150" s="104">
        <v>0</v>
      </c>
      <c r="X1150" s="104">
        <v>0</v>
      </c>
      <c r="Y1150" s="104">
        <v>0</v>
      </c>
      <c r="Z1150" s="99">
        <f t="shared" ref="Z1150:Z1158" si="160">SUM(T1150:W1150)+Y1150</f>
        <v>0</v>
      </c>
      <c r="AA1150" s="99" t="s">
        <v>10140</v>
      </c>
    </row>
    <row r="1151" spans="1:27" x14ac:dyDescent="0.25">
      <c r="S1151" s="123" t="s">
        <v>10141</v>
      </c>
      <c r="T1151" s="124">
        <v>0</v>
      </c>
      <c r="U1151" s="124">
        <v>0</v>
      </c>
      <c r="V1151" s="124">
        <v>0</v>
      </c>
      <c r="W1151" s="124">
        <v>0</v>
      </c>
      <c r="X1151" s="124">
        <v>0</v>
      </c>
      <c r="Y1151" s="124">
        <v>0</v>
      </c>
      <c r="Z1151" s="99">
        <f t="shared" si="160"/>
        <v>0</v>
      </c>
      <c r="AA1151" s="123" t="s">
        <v>10141</v>
      </c>
    </row>
    <row r="1152" spans="1:27" x14ac:dyDescent="0.25">
      <c r="S1152" s="99" t="s">
        <v>10142</v>
      </c>
      <c r="T1152" s="104">
        <v>0</v>
      </c>
      <c r="U1152" s="104">
        <v>1</v>
      </c>
      <c r="V1152" s="104">
        <v>0</v>
      </c>
      <c r="W1152" s="104">
        <v>4</v>
      </c>
      <c r="X1152" s="104">
        <v>0</v>
      </c>
      <c r="Y1152" s="104">
        <v>0</v>
      </c>
      <c r="Z1152" s="99">
        <f t="shared" si="160"/>
        <v>5</v>
      </c>
      <c r="AA1152" s="99" t="s">
        <v>10142</v>
      </c>
    </row>
    <row r="1153" spans="1:27" x14ac:dyDescent="0.25">
      <c r="S1153" s="123" t="s">
        <v>10143</v>
      </c>
      <c r="T1153" s="124">
        <v>0</v>
      </c>
      <c r="U1153" s="124">
        <v>2</v>
      </c>
      <c r="V1153" s="124">
        <v>0</v>
      </c>
      <c r="W1153" s="124">
        <v>2</v>
      </c>
      <c r="X1153" s="124">
        <v>0</v>
      </c>
      <c r="Y1153" s="124">
        <v>0</v>
      </c>
      <c r="Z1153" s="99">
        <f t="shared" si="160"/>
        <v>4</v>
      </c>
      <c r="AA1153" s="123" t="s">
        <v>10143</v>
      </c>
    </row>
    <row r="1154" spans="1:27" x14ac:dyDescent="0.25">
      <c r="S1154" s="99" t="s">
        <v>10144</v>
      </c>
      <c r="T1154" s="104">
        <v>0</v>
      </c>
      <c r="U1154" s="104">
        <v>1</v>
      </c>
      <c r="V1154" s="104">
        <v>0</v>
      </c>
      <c r="W1154" s="104">
        <v>7</v>
      </c>
      <c r="X1154" s="104">
        <v>0</v>
      </c>
      <c r="Y1154" s="104">
        <v>0</v>
      </c>
      <c r="Z1154" s="99">
        <f t="shared" si="160"/>
        <v>8</v>
      </c>
      <c r="AA1154" s="99" t="s">
        <v>10144</v>
      </c>
    </row>
    <row r="1155" spans="1:27" x14ac:dyDescent="0.25">
      <c r="S1155" s="123" t="s">
        <v>10145</v>
      </c>
      <c r="T1155" s="124">
        <v>8</v>
      </c>
      <c r="U1155" s="124">
        <v>9</v>
      </c>
      <c r="V1155" s="124">
        <v>1</v>
      </c>
      <c r="W1155" s="124">
        <v>36</v>
      </c>
      <c r="X1155" s="124">
        <v>18</v>
      </c>
      <c r="Y1155" s="124">
        <v>2</v>
      </c>
      <c r="Z1155" s="99">
        <f t="shared" si="160"/>
        <v>56</v>
      </c>
      <c r="AA1155" s="123" t="s">
        <v>10145</v>
      </c>
    </row>
    <row r="1156" spans="1:27" x14ac:dyDescent="0.25">
      <c r="S1156" s="99" t="s">
        <v>10146</v>
      </c>
      <c r="T1156" s="104">
        <v>16</v>
      </c>
      <c r="U1156" s="104">
        <v>40</v>
      </c>
      <c r="V1156" s="104">
        <v>2</v>
      </c>
      <c r="W1156" s="104">
        <v>40</v>
      </c>
      <c r="X1156" s="104">
        <v>133</v>
      </c>
      <c r="Y1156" s="104">
        <v>6</v>
      </c>
      <c r="Z1156" s="99">
        <f t="shared" si="160"/>
        <v>104</v>
      </c>
      <c r="AA1156" s="99" t="s">
        <v>10146</v>
      </c>
    </row>
    <row r="1157" spans="1:27" x14ac:dyDescent="0.25">
      <c r="S1157" s="123" t="s">
        <v>10147</v>
      </c>
      <c r="T1157" s="124">
        <v>62</v>
      </c>
      <c r="U1157" s="124">
        <v>137</v>
      </c>
      <c r="V1157" s="124">
        <v>73</v>
      </c>
      <c r="W1157" s="124">
        <v>130</v>
      </c>
      <c r="X1157" s="124">
        <v>432</v>
      </c>
      <c r="Y1157" s="124">
        <v>14</v>
      </c>
      <c r="Z1157" s="99">
        <f t="shared" si="160"/>
        <v>416</v>
      </c>
      <c r="AA1157" s="123" t="s">
        <v>10147</v>
      </c>
    </row>
    <row r="1158" spans="1:27" x14ac:dyDescent="0.25">
      <c r="T1158" s="95">
        <f t="shared" ref="T1158:Y1158" si="161">SUM(T1150:T1157)</f>
        <v>86</v>
      </c>
      <c r="U1158" s="95">
        <f t="shared" si="161"/>
        <v>190</v>
      </c>
      <c r="V1158" s="95">
        <f t="shared" si="161"/>
        <v>76</v>
      </c>
      <c r="W1158" s="95">
        <f t="shared" si="161"/>
        <v>219</v>
      </c>
      <c r="X1158" s="95">
        <f t="shared" si="161"/>
        <v>583</v>
      </c>
      <c r="Y1158" s="95">
        <f t="shared" si="161"/>
        <v>22</v>
      </c>
      <c r="Z1158" s="99">
        <f t="shared" si="160"/>
        <v>593</v>
      </c>
    </row>
    <row r="1162" spans="1:27" ht="39.6" x14ac:dyDescent="0.25">
      <c r="A1162" s="110" t="s">
        <v>10332</v>
      </c>
      <c r="B1162" s="110" t="s">
        <v>9188</v>
      </c>
      <c r="C1162" s="110" t="s">
        <v>10128</v>
      </c>
      <c r="D1162" s="110" t="s">
        <v>10155</v>
      </c>
      <c r="E1162" s="110" t="s">
        <v>10156</v>
      </c>
      <c r="F1162" s="110" t="s">
        <v>10157</v>
      </c>
      <c r="G1162" s="110" t="s">
        <v>10158</v>
      </c>
      <c r="H1162" s="110" t="s">
        <v>10159</v>
      </c>
      <c r="I1162" s="110" t="s">
        <v>10160</v>
      </c>
      <c r="J1162" s="110" t="s">
        <v>10308</v>
      </c>
      <c r="K1162" s="112" t="s">
        <v>10161</v>
      </c>
      <c r="L1162" s="125" t="s">
        <v>10162</v>
      </c>
      <c r="M1162" s="101" t="s">
        <v>10333</v>
      </c>
      <c r="S1162" s="95" t="s">
        <v>10332</v>
      </c>
    </row>
    <row r="1163" spans="1:27" x14ac:dyDescent="0.25">
      <c r="A1163" s="110" t="s">
        <v>10173</v>
      </c>
      <c r="B1163" s="110" t="s">
        <v>3472</v>
      </c>
      <c r="C1163" s="197">
        <v>1</v>
      </c>
      <c r="D1163" s="197">
        <v>1</v>
      </c>
      <c r="E1163" s="197">
        <v>0</v>
      </c>
      <c r="F1163" s="197">
        <v>0</v>
      </c>
      <c r="G1163" s="197">
        <v>0</v>
      </c>
      <c r="H1163" s="197">
        <v>1</v>
      </c>
      <c r="I1163" s="197">
        <v>0</v>
      </c>
      <c r="J1163" s="197">
        <v>0</v>
      </c>
      <c r="K1163" s="197">
        <v>0</v>
      </c>
      <c r="L1163" s="194">
        <f t="shared" ref="L1163:L1184" si="162">SUM(E1163:K1163)</f>
        <v>1</v>
      </c>
      <c r="M1163" s="114"/>
      <c r="S1163" s="99" t="s">
        <v>10164</v>
      </c>
      <c r="T1163" s="99" t="s">
        <v>1914</v>
      </c>
      <c r="U1163" s="99" t="s">
        <v>1305</v>
      </c>
      <c r="V1163" s="99" t="s">
        <v>1050</v>
      </c>
      <c r="W1163" s="99" t="s">
        <v>150</v>
      </c>
      <c r="X1163" s="99" t="s">
        <v>417</v>
      </c>
      <c r="Y1163" s="99" t="s">
        <v>10129</v>
      </c>
      <c r="Z1163" s="99" t="s">
        <v>10130</v>
      </c>
    </row>
    <row r="1164" spans="1:27" x14ac:dyDescent="0.25">
      <c r="A1164" s="110" t="s">
        <v>10173</v>
      </c>
      <c r="B1164" s="110" t="s">
        <v>1172</v>
      </c>
      <c r="C1164" s="197">
        <v>1</v>
      </c>
      <c r="D1164" s="197">
        <v>1</v>
      </c>
      <c r="E1164" s="197">
        <v>0</v>
      </c>
      <c r="F1164" s="197">
        <v>0</v>
      </c>
      <c r="G1164" s="197">
        <v>0</v>
      </c>
      <c r="H1164" s="197">
        <v>1</v>
      </c>
      <c r="I1164" s="197">
        <v>0</v>
      </c>
      <c r="J1164" s="197">
        <v>0</v>
      </c>
      <c r="K1164" s="197">
        <v>0</v>
      </c>
      <c r="L1164" s="194">
        <f t="shared" si="162"/>
        <v>1</v>
      </c>
      <c r="M1164" s="97">
        <v>2</v>
      </c>
      <c r="S1164" s="99" t="s">
        <v>10140</v>
      </c>
      <c r="T1164" s="104">
        <v>0</v>
      </c>
      <c r="U1164" s="104">
        <v>0</v>
      </c>
      <c r="V1164" s="104">
        <v>0</v>
      </c>
      <c r="W1164" s="104">
        <v>0</v>
      </c>
      <c r="X1164" s="104">
        <v>0</v>
      </c>
      <c r="Y1164" s="104">
        <v>0</v>
      </c>
      <c r="Z1164" s="99">
        <f t="shared" ref="Z1164:Z1172" si="163">SUM(T1164:Y1164)</f>
        <v>0</v>
      </c>
    </row>
    <row r="1165" spans="1:27" x14ac:dyDescent="0.25">
      <c r="A1165" s="199" t="s">
        <v>10193</v>
      </c>
      <c r="B1165" s="199" t="s">
        <v>3312</v>
      </c>
      <c r="C1165" s="146">
        <v>1</v>
      </c>
      <c r="D1165" s="146">
        <v>1</v>
      </c>
      <c r="E1165" s="146">
        <v>0</v>
      </c>
      <c r="F1165" s="146">
        <v>0</v>
      </c>
      <c r="G1165" s="146">
        <v>0</v>
      </c>
      <c r="H1165" s="146">
        <v>1</v>
      </c>
      <c r="I1165" s="146">
        <v>0</v>
      </c>
      <c r="J1165" s="146">
        <v>0</v>
      </c>
      <c r="K1165" s="146">
        <v>0</v>
      </c>
      <c r="L1165" s="194">
        <f t="shared" si="162"/>
        <v>1</v>
      </c>
      <c r="M1165" s="97"/>
      <c r="S1165" s="123" t="s">
        <v>10141</v>
      </c>
      <c r="T1165" s="124">
        <v>0</v>
      </c>
      <c r="U1165" s="124">
        <v>0</v>
      </c>
      <c r="V1165" s="124">
        <v>0</v>
      </c>
      <c r="W1165" s="124">
        <v>0</v>
      </c>
      <c r="X1165" s="124">
        <v>0</v>
      </c>
      <c r="Y1165" s="124">
        <v>0</v>
      </c>
      <c r="Z1165" s="99">
        <f t="shared" si="163"/>
        <v>0</v>
      </c>
    </row>
    <row r="1166" spans="1:27" x14ac:dyDescent="0.25">
      <c r="A1166" s="199" t="s">
        <v>10193</v>
      </c>
      <c r="B1166" s="199" t="s">
        <v>3472</v>
      </c>
      <c r="C1166" s="146">
        <v>2</v>
      </c>
      <c r="D1166" s="146">
        <v>2</v>
      </c>
      <c r="E1166" s="146">
        <v>0</v>
      </c>
      <c r="F1166" s="146">
        <v>0</v>
      </c>
      <c r="G1166" s="146">
        <v>0</v>
      </c>
      <c r="H1166" s="146">
        <v>2</v>
      </c>
      <c r="I1166" s="146">
        <v>0</v>
      </c>
      <c r="J1166" s="146">
        <v>0</v>
      </c>
      <c r="K1166" s="146">
        <v>0</v>
      </c>
      <c r="L1166" s="194">
        <f t="shared" si="162"/>
        <v>2</v>
      </c>
      <c r="M1166" s="97"/>
      <c r="S1166" s="99" t="s">
        <v>10142</v>
      </c>
      <c r="T1166" s="104">
        <v>0</v>
      </c>
      <c r="U1166" s="104">
        <v>0</v>
      </c>
      <c r="V1166" s="104">
        <v>0</v>
      </c>
      <c r="W1166" s="104">
        <v>2</v>
      </c>
      <c r="X1166" s="104">
        <v>0</v>
      </c>
      <c r="Y1166" s="104">
        <v>0</v>
      </c>
      <c r="Z1166" s="99">
        <f t="shared" si="163"/>
        <v>2</v>
      </c>
    </row>
    <row r="1167" spans="1:27" x14ac:dyDescent="0.25">
      <c r="A1167" s="199" t="s">
        <v>10193</v>
      </c>
      <c r="B1167" s="199" t="s">
        <v>1172</v>
      </c>
      <c r="C1167" s="146">
        <v>2</v>
      </c>
      <c r="D1167" s="146">
        <v>2</v>
      </c>
      <c r="E1167" s="146">
        <v>0</v>
      </c>
      <c r="F1167" s="146">
        <v>0</v>
      </c>
      <c r="G1167" s="146">
        <v>0</v>
      </c>
      <c r="H1167" s="146">
        <v>1</v>
      </c>
      <c r="I1167" s="146">
        <v>0</v>
      </c>
      <c r="J1167" s="146">
        <v>1</v>
      </c>
      <c r="K1167" s="146">
        <v>0</v>
      </c>
      <c r="L1167" s="194">
        <f t="shared" si="162"/>
        <v>2</v>
      </c>
      <c r="M1167" s="97">
        <v>5</v>
      </c>
      <c r="S1167" s="123" t="s">
        <v>10143</v>
      </c>
      <c r="T1167" s="124">
        <v>0</v>
      </c>
      <c r="U1167" s="124">
        <v>0</v>
      </c>
      <c r="V1167" s="124">
        <v>0</v>
      </c>
      <c r="W1167" s="124">
        <v>4</v>
      </c>
      <c r="X1167" s="124">
        <v>0</v>
      </c>
      <c r="Y1167" s="124">
        <v>1</v>
      </c>
      <c r="Z1167" s="99">
        <f t="shared" si="163"/>
        <v>5</v>
      </c>
    </row>
    <row r="1168" spans="1:27" x14ac:dyDescent="0.25">
      <c r="A1168" s="195" t="s">
        <v>10186</v>
      </c>
      <c r="B1168" s="195" t="s">
        <v>3312</v>
      </c>
      <c r="C1168" s="145">
        <v>2</v>
      </c>
      <c r="D1168" s="145">
        <v>2</v>
      </c>
      <c r="E1168" s="145">
        <v>0</v>
      </c>
      <c r="F1168" s="145">
        <v>0</v>
      </c>
      <c r="G1168" s="145">
        <v>0</v>
      </c>
      <c r="H1168" s="145">
        <v>1</v>
      </c>
      <c r="I1168" s="145">
        <v>0</v>
      </c>
      <c r="J1168" s="145">
        <v>1</v>
      </c>
      <c r="K1168" s="145">
        <v>0</v>
      </c>
      <c r="L1168" s="194">
        <f t="shared" si="162"/>
        <v>2</v>
      </c>
      <c r="M1168" s="97"/>
      <c r="S1168" s="99" t="s">
        <v>10144</v>
      </c>
      <c r="T1168" s="104">
        <v>0</v>
      </c>
      <c r="U1168" s="104">
        <v>0</v>
      </c>
      <c r="V1168" s="104">
        <v>0</v>
      </c>
      <c r="W1168" s="104">
        <v>5</v>
      </c>
      <c r="X1168" s="104">
        <v>0</v>
      </c>
      <c r="Y1168" s="104">
        <v>1</v>
      </c>
      <c r="Z1168" s="99">
        <f t="shared" si="163"/>
        <v>6</v>
      </c>
    </row>
    <row r="1169" spans="1:26" x14ac:dyDescent="0.25">
      <c r="A1169" s="195" t="s">
        <v>10186</v>
      </c>
      <c r="B1169" s="195" t="s">
        <v>3472</v>
      </c>
      <c r="C1169" s="145">
        <v>2</v>
      </c>
      <c r="D1169" s="145">
        <v>2</v>
      </c>
      <c r="E1169" s="145">
        <v>0</v>
      </c>
      <c r="F1169" s="145">
        <v>0</v>
      </c>
      <c r="G1169" s="145">
        <v>0</v>
      </c>
      <c r="H1169" s="145">
        <v>2</v>
      </c>
      <c r="I1169" s="145">
        <v>0</v>
      </c>
      <c r="J1169" s="145">
        <v>0</v>
      </c>
      <c r="K1169" s="145">
        <v>0</v>
      </c>
      <c r="L1169" s="194">
        <f t="shared" si="162"/>
        <v>2</v>
      </c>
      <c r="M1169" s="97"/>
      <c r="S1169" s="123" t="s">
        <v>10145</v>
      </c>
      <c r="T1169" s="124">
        <v>11</v>
      </c>
      <c r="U1169" s="124">
        <v>9</v>
      </c>
      <c r="V1169" s="124">
        <v>0</v>
      </c>
      <c r="W1169" s="124">
        <v>35</v>
      </c>
      <c r="X1169" s="124">
        <v>10</v>
      </c>
      <c r="Y1169" s="124">
        <v>3</v>
      </c>
      <c r="Z1169" s="99">
        <f t="shared" si="163"/>
        <v>68</v>
      </c>
    </row>
    <row r="1170" spans="1:26" x14ac:dyDescent="0.25">
      <c r="A1170" s="195" t="s">
        <v>10186</v>
      </c>
      <c r="B1170" s="195" t="s">
        <v>1172</v>
      </c>
      <c r="C1170" s="145">
        <v>2</v>
      </c>
      <c r="D1170" s="145">
        <v>2</v>
      </c>
      <c r="E1170" s="145">
        <v>0</v>
      </c>
      <c r="F1170" s="145">
        <v>0</v>
      </c>
      <c r="G1170" s="145">
        <v>0</v>
      </c>
      <c r="H1170" s="145">
        <v>2</v>
      </c>
      <c r="I1170" s="145">
        <v>0</v>
      </c>
      <c r="J1170" s="145">
        <v>0</v>
      </c>
      <c r="K1170" s="145">
        <v>0</v>
      </c>
      <c r="L1170" s="194">
        <f t="shared" si="162"/>
        <v>2</v>
      </c>
      <c r="M1170" s="97">
        <v>6</v>
      </c>
      <c r="S1170" s="99" t="s">
        <v>10146</v>
      </c>
      <c r="T1170" s="104">
        <v>19</v>
      </c>
      <c r="U1170" s="104">
        <v>39</v>
      </c>
      <c r="V1170" s="104">
        <v>6</v>
      </c>
      <c r="W1170" s="104">
        <v>80</v>
      </c>
      <c r="X1170" s="104">
        <v>167</v>
      </c>
      <c r="Y1170" s="104">
        <v>7</v>
      </c>
      <c r="Z1170" s="99">
        <f t="shared" si="163"/>
        <v>318</v>
      </c>
    </row>
    <row r="1171" spans="1:26" x14ac:dyDescent="0.25">
      <c r="A1171" s="193" t="s">
        <v>2517</v>
      </c>
      <c r="B1171" s="193" t="s">
        <v>3312</v>
      </c>
      <c r="C1171" s="147">
        <v>4</v>
      </c>
      <c r="D1171" s="147">
        <v>4</v>
      </c>
      <c r="E1171" s="147">
        <v>0</v>
      </c>
      <c r="F1171" s="147">
        <v>0</v>
      </c>
      <c r="G1171" s="147">
        <v>0</v>
      </c>
      <c r="H1171" s="147">
        <v>3</v>
      </c>
      <c r="I1171" s="147">
        <v>0</v>
      </c>
      <c r="J1171" s="147">
        <v>1</v>
      </c>
      <c r="K1171" s="147">
        <v>0</v>
      </c>
      <c r="L1171" s="194">
        <f t="shared" si="162"/>
        <v>4</v>
      </c>
      <c r="M1171" s="97"/>
      <c r="S1171" s="123" t="s">
        <v>10147</v>
      </c>
      <c r="T1171" s="124">
        <v>35</v>
      </c>
      <c r="U1171" s="124">
        <v>47</v>
      </c>
      <c r="V1171" s="124">
        <v>48</v>
      </c>
      <c r="W1171" s="124">
        <v>163</v>
      </c>
      <c r="X1171" s="124">
        <v>411</v>
      </c>
      <c r="Y1171" s="124">
        <v>4</v>
      </c>
      <c r="Z1171" s="99">
        <f t="shared" si="163"/>
        <v>708</v>
      </c>
    </row>
    <row r="1172" spans="1:26" x14ac:dyDescent="0.25">
      <c r="A1172" s="193" t="s">
        <v>2517</v>
      </c>
      <c r="B1172" s="193" t="s">
        <v>3472</v>
      </c>
      <c r="C1172" s="147">
        <v>3</v>
      </c>
      <c r="D1172" s="147">
        <v>3</v>
      </c>
      <c r="E1172" s="147">
        <v>0</v>
      </c>
      <c r="F1172" s="147">
        <v>1</v>
      </c>
      <c r="G1172" s="147">
        <v>0</v>
      </c>
      <c r="H1172" s="147">
        <v>2</v>
      </c>
      <c r="I1172" s="147">
        <v>0</v>
      </c>
      <c r="J1172" s="147">
        <v>0</v>
      </c>
      <c r="K1172" s="147">
        <v>0</v>
      </c>
      <c r="L1172" s="194">
        <f t="shared" si="162"/>
        <v>3</v>
      </c>
      <c r="M1172" s="97"/>
      <c r="T1172" s="95">
        <f t="shared" ref="T1172:Y1172" si="164">SUM(T1164:T1171)</f>
        <v>65</v>
      </c>
      <c r="U1172" s="95">
        <f t="shared" si="164"/>
        <v>95</v>
      </c>
      <c r="V1172" s="95">
        <f t="shared" si="164"/>
        <v>54</v>
      </c>
      <c r="W1172" s="95">
        <f t="shared" si="164"/>
        <v>289</v>
      </c>
      <c r="X1172" s="95">
        <f t="shared" si="164"/>
        <v>588</v>
      </c>
      <c r="Y1172" s="95">
        <f t="shared" si="164"/>
        <v>16</v>
      </c>
      <c r="Z1172" s="99">
        <f t="shared" si="163"/>
        <v>1107</v>
      </c>
    </row>
    <row r="1173" spans="1:26" x14ac:dyDescent="0.25">
      <c r="A1173" s="193" t="s">
        <v>2517</v>
      </c>
      <c r="B1173" s="193" t="s">
        <v>773</v>
      </c>
      <c r="C1173" s="147">
        <v>1</v>
      </c>
      <c r="D1173" s="147">
        <v>1</v>
      </c>
      <c r="E1173" s="147">
        <v>0</v>
      </c>
      <c r="F1173" s="147">
        <v>1</v>
      </c>
      <c r="G1173" s="147">
        <v>0</v>
      </c>
      <c r="H1173" s="147">
        <v>0</v>
      </c>
      <c r="I1173" s="147">
        <v>0</v>
      </c>
      <c r="J1173" s="147">
        <v>0</v>
      </c>
      <c r="K1173" s="147">
        <v>0</v>
      </c>
      <c r="L1173" s="194">
        <f t="shared" si="162"/>
        <v>1</v>
      </c>
      <c r="M1173" s="97"/>
    </row>
    <row r="1174" spans="1:26" x14ac:dyDescent="0.25">
      <c r="A1174" s="193" t="s">
        <v>2517</v>
      </c>
      <c r="B1174" s="193" t="s">
        <v>4069</v>
      </c>
      <c r="C1174" s="147">
        <v>1</v>
      </c>
      <c r="D1174" s="147">
        <v>1</v>
      </c>
      <c r="E1174" s="147">
        <v>0</v>
      </c>
      <c r="F1174" s="147">
        <v>0</v>
      </c>
      <c r="G1174" s="147">
        <v>0</v>
      </c>
      <c r="H1174" s="147">
        <v>1</v>
      </c>
      <c r="I1174" s="147">
        <v>0</v>
      </c>
      <c r="J1174" s="147">
        <v>0</v>
      </c>
      <c r="K1174" s="147">
        <v>0</v>
      </c>
      <c r="L1174" s="194">
        <f t="shared" si="162"/>
        <v>1</v>
      </c>
      <c r="M1174" s="97"/>
    </row>
    <row r="1175" spans="1:26" x14ac:dyDescent="0.25">
      <c r="A1175" s="193" t="s">
        <v>2517</v>
      </c>
      <c r="B1175" s="193" t="s">
        <v>1172</v>
      </c>
      <c r="C1175" s="147">
        <v>60</v>
      </c>
      <c r="D1175" s="147">
        <v>59</v>
      </c>
      <c r="E1175" s="147">
        <v>11</v>
      </c>
      <c r="F1175" s="147">
        <v>7</v>
      </c>
      <c r="G1175" s="147">
        <v>0</v>
      </c>
      <c r="H1175" s="147">
        <v>29</v>
      </c>
      <c r="I1175" s="147">
        <v>10</v>
      </c>
      <c r="J1175" s="147">
        <v>2</v>
      </c>
      <c r="K1175" s="147">
        <v>0</v>
      </c>
      <c r="L1175" s="194">
        <f t="shared" si="162"/>
        <v>59</v>
      </c>
      <c r="M1175" s="97">
        <v>68</v>
      </c>
      <c r="S1175" s="99" t="s">
        <v>10167</v>
      </c>
      <c r="T1175" s="99" t="s">
        <v>1914</v>
      </c>
      <c r="U1175" s="99" t="s">
        <v>1305</v>
      </c>
      <c r="V1175" s="99" t="s">
        <v>1050</v>
      </c>
      <c r="W1175" s="99" t="s">
        <v>150</v>
      </c>
      <c r="X1175" s="99" t="s">
        <v>417</v>
      </c>
      <c r="Y1175" s="99" t="s">
        <v>10129</v>
      </c>
      <c r="Z1175" s="99" t="s">
        <v>10130</v>
      </c>
    </row>
    <row r="1176" spans="1:26" x14ac:dyDescent="0.25">
      <c r="A1176" s="195" t="s">
        <v>2666</v>
      </c>
      <c r="B1176" s="195" t="s">
        <v>3312</v>
      </c>
      <c r="C1176" s="148">
        <v>52</v>
      </c>
      <c r="D1176" s="148">
        <v>52</v>
      </c>
      <c r="E1176" s="148">
        <v>11</v>
      </c>
      <c r="F1176" s="148">
        <v>8</v>
      </c>
      <c r="G1176" s="148">
        <v>0</v>
      </c>
      <c r="H1176" s="148">
        <v>31</v>
      </c>
      <c r="I1176" s="148">
        <v>0</v>
      </c>
      <c r="J1176" s="148">
        <v>2</v>
      </c>
      <c r="K1176" s="148">
        <v>0</v>
      </c>
      <c r="L1176" s="194">
        <f t="shared" si="162"/>
        <v>52</v>
      </c>
      <c r="M1176" s="97"/>
      <c r="S1176" s="99" t="s">
        <v>10140</v>
      </c>
      <c r="T1176" s="104">
        <v>0</v>
      </c>
      <c r="U1176" s="104">
        <v>0</v>
      </c>
      <c r="V1176" s="104">
        <v>0</v>
      </c>
      <c r="W1176" s="104">
        <v>0</v>
      </c>
      <c r="X1176" s="104">
        <v>0</v>
      </c>
      <c r="Y1176" s="104">
        <v>0</v>
      </c>
      <c r="Z1176" s="99">
        <f t="shared" ref="Z1176:Z1184" si="165">SUM(T1176:Y1176)</f>
        <v>0</v>
      </c>
    </row>
    <row r="1177" spans="1:26" x14ac:dyDescent="0.25">
      <c r="A1177" s="195" t="s">
        <v>2666</v>
      </c>
      <c r="B1177" s="195" t="s">
        <v>3472</v>
      </c>
      <c r="C1177" s="148">
        <v>29</v>
      </c>
      <c r="D1177" s="148">
        <v>29</v>
      </c>
      <c r="E1177" s="148">
        <v>0</v>
      </c>
      <c r="F1177" s="148">
        <v>2</v>
      </c>
      <c r="G1177" s="148">
        <v>0</v>
      </c>
      <c r="H1177" s="148">
        <v>1</v>
      </c>
      <c r="I1177" s="148">
        <v>26</v>
      </c>
      <c r="J1177" s="148">
        <v>0</v>
      </c>
      <c r="K1177" s="148">
        <v>0</v>
      </c>
      <c r="L1177" s="194">
        <f t="shared" si="162"/>
        <v>29</v>
      </c>
      <c r="M1177" s="97"/>
      <c r="S1177" s="123" t="s">
        <v>10141</v>
      </c>
      <c r="T1177" s="124">
        <v>0</v>
      </c>
      <c r="U1177" s="124">
        <v>0</v>
      </c>
      <c r="V1177" s="124">
        <v>0</v>
      </c>
      <c r="W1177" s="126">
        <v>0</v>
      </c>
      <c r="X1177" s="124">
        <v>0</v>
      </c>
      <c r="Y1177" s="124">
        <v>0</v>
      </c>
      <c r="Z1177" s="99">
        <f t="shared" si="165"/>
        <v>0</v>
      </c>
    </row>
    <row r="1178" spans="1:26" x14ac:dyDescent="0.25">
      <c r="A1178" s="195" t="s">
        <v>2666</v>
      </c>
      <c r="B1178" s="195" t="s">
        <v>773</v>
      </c>
      <c r="C1178" s="148">
        <v>3</v>
      </c>
      <c r="D1178" s="148">
        <v>3</v>
      </c>
      <c r="E1178" s="148">
        <v>0</v>
      </c>
      <c r="F1178" s="148">
        <v>3</v>
      </c>
      <c r="G1178" s="148">
        <v>0</v>
      </c>
      <c r="H1178" s="148">
        <v>0</v>
      </c>
      <c r="I1178" s="148">
        <v>0</v>
      </c>
      <c r="J1178" s="148">
        <v>0</v>
      </c>
      <c r="K1178" s="148">
        <v>0</v>
      </c>
      <c r="L1178" s="194">
        <f t="shared" si="162"/>
        <v>3</v>
      </c>
      <c r="M1178" s="97"/>
      <c r="S1178" s="99" t="s">
        <v>10142</v>
      </c>
      <c r="T1178" s="145">
        <v>0</v>
      </c>
      <c r="U1178" s="145">
        <v>0</v>
      </c>
      <c r="V1178" s="145">
        <v>0</v>
      </c>
      <c r="W1178" s="145">
        <v>0</v>
      </c>
      <c r="X1178" s="145">
        <v>0</v>
      </c>
      <c r="Y1178" s="145">
        <v>0</v>
      </c>
      <c r="Z1178" s="99">
        <f t="shared" si="165"/>
        <v>0</v>
      </c>
    </row>
    <row r="1179" spans="1:26" x14ac:dyDescent="0.25">
      <c r="A1179" s="195" t="s">
        <v>2666</v>
      </c>
      <c r="B1179" s="195" t="s">
        <v>1172</v>
      </c>
      <c r="C1179" s="148">
        <v>235</v>
      </c>
      <c r="D1179" s="148">
        <v>234</v>
      </c>
      <c r="E1179" s="148">
        <v>8</v>
      </c>
      <c r="F1179" s="148">
        <v>26</v>
      </c>
      <c r="G1179" s="148">
        <v>6</v>
      </c>
      <c r="H1179" s="148">
        <v>48</v>
      </c>
      <c r="I1179" s="148">
        <v>141</v>
      </c>
      <c r="J1179" s="148">
        <v>5</v>
      </c>
      <c r="K1179" s="148">
        <v>0</v>
      </c>
      <c r="L1179" s="194">
        <f t="shared" si="162"/>
        <v>234</v>
      </c>
      <c r="M1179" s="97">
        <v>318</v>
      </c>
      <c r="S1179" s="123" t="s">
        <v>10143</v>
      </c>
      <c r="T1179" s="146">
        <v>0</v>
      </c>
      <c r="U1179" s="146">
        <v>0</v>
      </c>
      <c r="V1179" s="146">
        <v>0</v>
      </c>
      <c r="W1179" s="146">
        <v>1</v>
      </c>
      <c r="X1179" s="146">
        <v>0</v>
      </c>
      <c r="Y1179" s="146">
        <v>0</v>
      </c>
      <c r="Z1179" s="99">
        <f t="shared" si="165"/>
        <v>1</v>
      </c>
    </row>
    <row r="1180" spans="1:26" x14ac:dyDescent="0.25">
      <c r="A1180" s="193" t="s">
        <v>1070</v>
      </c>
      <c r="B1180" s="193" t="s">
        <v>3312</v>
      </c>
      <c r="C1180" s="147">
        <v>124</v>
      </c>
      <c r="D1180" s="147">
        <v>123</v>
      </c>
      <c r="E1180" s="147">
        <v>20</v>
      </c>
      <c r="F1180" s="147">
        <v>29</v>
      </c>
      <c r="G1180" s="147">
        <v>4</v>
      </c>
      <c r="H1180" s="147">
        <v>70</v>
      </c>
      <c r="I1180" s="147">
        <v>0</v>
      </c>
      <c r="J1180" s="147">
        <v>0</v>
      </c>
      <c r="K1180" s="147">
        <v>0</v>
      </c>
      <c r="L1180" s="194">
        <f t="shared" si="162"/>
        <v>123</v>
      </c>
      <c r="M1180" s="97"/>
      <c r="S1180" s="129" t="s">
        <v>10144</v>
      </c>
      <c r="T1180" s="130">
        <v>0</v>
      </c>
      <c r="U1180" s="130">
        <v>0</v>
      </c>
      <c r="V1180" s="130">
        <v>0</v>
      </c>
      <c r="W1180" s="130">
        <v>1</v>
      </c>
      <c r="X1180" s="130">
        <v>0</v>
      </c>
      <c r="Y1180" s="130">
        <v>1</v>
      </c>
      <c r="Z1180" s="129">
        <f t="shared" si="165"/>
        <v>2</v>
      </c>
    </row>
    <row r="1181" spans="1:26" x14ac:dyDescent="0.25">
      <c r="A1181" s="193" t="s">
        <v>1070</v>
      </c>
      <c r="B1181" s="193" t="s">
        <v>3472</v>
      </c>
      <c r="C1181" s="147">
        <v>82</v>
      </c>
      <c r="D1181" s="147">
        <v>81</v>
      </c>
      <c r="E1181" s="147">
        <v>9</v>
      </c>
      <c r="F1181" s="147">
        <v>3</v>
      </c>
      <c r="G1181" s="147">
        <v>10</v>
      </c>
      <c r="H1181" s="147">
        <v>57</v>
      </c>
      <c r="I1181" s="147">
        <v>0</v>
      </c>
      <c r="J1181" s="147">
        <v>1</v>
      </c>
      <c r="K1181" s="147">
        <v>0</v>
      </c>
      <c r="L1181" s="194">
        <f t="shared" si="162"/>
        <v>80</v>
      </c>
      <c r="M1181" s="97"/>
      <c r="S1181" s="123" t="s">
        <v>10145</v>
      </c>
      <c r="T1181" s="147">
        <v>0</v>
      </c>
      <c r="U1181" s="147">
        <v>0</v>
      </c>
      <c r="V1181" s="147">
        <v>0</v>
      </c>
      <c r="W1181" s="147">
        <v>3</v>
      </c>
      <c r="X1181" s="147">
        <v>0</v>
      </c>
      <c r="Y1181" s="147">
        <v>1</v>
      </c>
      <c r="Z1181" s="99">
        <f t="shared" si="165"/>
        <v>4</v>
      </c>
    </row>
    <row r="1182" spans="1:26" x14ac:dyDescent="0.25">
      <c r="A1182" s="193" t="s">
        <v>1070</v>
      </c>
      <c r="B1182" s="193" t="s">
        <v>773</v>
      </c>
      <c r="C1182" s="147">
        <v>2</v>
      </c>
      <c r="D1182" s="147">
        <v>2</v>
      </c>
      <c r="E1182" s="147">
        <v>0</v>
      </c>
      <c r="F1182" s="147">
        <v>0</v>
      </c>
      <c r="G1182" s="147">
        <v>0</v>
      </c>
      <c r="H1182" s="147">
        <v>0</v>
      </c>
      <c r="I1182" s="147">
        <v>0</v>
      </c>
      <c r="J1182" s="147">
        <v>2</v>
      </c>
      <c r="K1182" s="147">
        <v>0</v>
      </c>
      <c r="L1182" s="194">
        <f t="shared" si="162"/>
        <v>2</v>
      </c>
      <c r="M1182" s="97"/>
      <c r="S1182" s="99" t="s">
        <v>10146</v>
      </c>
      <c r="T1182" s="148">
        <v>11</v>
      </c>
      <c r="U1182" s="148">
        <v>8</v>
      </c>
      <c r="V1182" s="148">
        <v>0</v>
      </c>
      <c r="W1182" s="148">
        <v>31</v>
      </c>
      <c r="X1182" s="148">
        <v>0</v>
      </c>
      <c r="Y1182" s="148">
        <v>2</v>
      </c>
      <c r="Z1182" s="99">
        <f t="shared" si="165"/>
        <v>52</v>
      </c>
    </row>
    <row r="1183" spans="1:26" x14ac:dyDescent="0.25">
      <c r="A1183" s="193" t="s">
        <v>1070</v>
      </c>
      <c r="B1183" s="193" t="s">
        <v>4069</v>
      </c>
      <c r="C1183" s="147">
        <v>1</v>
      </c>
      <c r="D1183" s="147">
        <v>1</v>
      </c>
      <c r="E1183" s="147">
        <v>0</v>
      </c>
      <c r="F1183" s="147">
        <v>0</v>
      </c>
      <c r="G1183" s="147">
        <v>1</v>
      </c>
      <c r="H1183" s="147">
        <v>0</v>
      </c>
      <c r="I1183" s="147">
        <v>0</v>
      </c>
      <c r="J1183" s="147">
        <v>0</v>
      </c>
      <c r="K1183" s="147">
        <v>0</v>
      </c>
      <c r="L1183" s="194">
        <f t="shared" si="162"/>
        <v>1</v>
      </c>
      <c r="M1183" s="97"/>
      <c r="S1183" s="123" t="s">
        <v>10147</v>
      </c>
      <c r="T1183" s="147">
        <v>20</v>
      </c>
      <c r="U1183" s="147">
        <v>29</v>
      </c>
      <c r="V1183" s="147">
        <v>4</v>
      </c>
      <c r="W1183" s="147">
        <v>70</v>
      </c>
      <c r="X1183" s="147">
        <v>0</v>
      </c>
      <c r="Y1183" s="147">
        <v>0</v>
      </c>
      <c r="Z1183" s="99">
        <f t="shared" si="165"/>
        <v>123</v>
      </c>
    </row>
    <row r="1184" spans="1:26" x14ac:dyDescent="0.25">
      <c r="A1184" s="193" t="s">
        <v>1070</v>
      </c>
      <c r="B1184" s="193" t="s">
        <v>1172</v>
      </c>
      <c r="C1184" s="147">
        <v>504</v>
      </c>
      <c r="D1184" s="147">
        <v>501</v>
      </c>
      <c r="E1184" s="147">
        <v>6</v>
      </c>
      <c r="F1184" s="147">
        <v>15</v>
      </c>
      <c r="G1184" s="147">
        <v>33</v>
      </c>
      <c r="H1184" s="147">
        <v>36</v>
      </c>
      <c r="I1184" s="147">
        <v>411</v>
      </c>
      <c r="J1184" s="147">
        <v>1</v>
      </c>
      <c r="K1184" s="147">
        <v>0</v>
      </c>
      <c r="L1184" s="194">
        <f t="shared" si="162"/>
        <v>502</v>
      </c>
      <c r="M1184" s="97">
        <v>708</v>
      </c>
      <c r="T1184" s="172">
        <f t="shared" ref="T1184:Y1184" si="166">SUM(T1176:T1183)</f>
        <v>31</v>
      </c>
      <c r="U1184" s="172">
        <f t="shared" si="166"/>
        <v>37</v>
      </c>
      <c r="V1184" s="172">
        <f t="shared" si="166"/>
        <v>4</v>
      </c>
      <c r="W1184" s="172">
        <f t="shared" si="166"/>
        <v>106</v>
      </c>
      <c r="X1184" s="172">
        <f t="shared" si="166"/>
        <v>0</v>
      </c>
      <c r="Y1184" s="172">
        <f t="shared" si="166"/>
        <v>4</v>
      </c>
      <c r="Z1184" s="129">
        <f t="shared" si="165"/>
        <v>182</v>
      </c>
    </row>
    <row r="1185" spans="1:27" x14ac:dyDescent="0.25">
      <c r="A1185" s="135" t="s">
        <v>10166</v>
      </c>
      <c r="B1185" s="196"/>
      <c r="C1185" s="196">
        <f t="shared" ref="C1185:M1185" si="167">SUM(C1163:C1184)</f>
        <v>1114</v>
      </c>
      <c r="D1185" s="196">
        <f t="shared" si="167"/>
        <v>1107</v>
      </c>
      <c r="E1185" s="196">
        <f t="shared" si="167"/>
        <v>65</v>
      </c>
      <c r="F1185" s="196">
        <f t="shared" si="167"/>
        <v>95</v>
      </c>
      <c r="G1185" s="196">
        <f t="shared" si="167"/>
        <v>54</v>
      </c>
      <c r="H1185" s="196">
        <f t="shared" si="167"/>
        <v>289</v>
      </c>
      <c r="I1185" s="196">
        <f t="shared" si="167"/>
        <v>588</v>
      </c>
      <c r="J1185" s="196">
        <f t="shared" si="167"/>
        <v>16</v>
      </c>
      <c r="K1185" s="196">
        <f t="shared" si="167"/>
        <v>0</v>
      </c>
      <c r="L1185" s="196">
        <f t="shared" si="167"/>
        <v>1107</v>
      </c>
      <c r="M1185" s="97">
        <f t="shared" si="167"/>
        <v>1107</v>
      </c>
    </row>
    <row r="1186" spans="1:27" x14ac:dyDescent="0.25">
      <c r="I1186" s="95" t="s">
        <v>10334</v>
      </c>
    </row>
    <row r="1189" spans="1:27" x14ac:dyDescent="0.25">
      <c r="S1189" s="99" t="s">
        <v>10169</v>
      </c>
      <c r="T1189" s="99" t="s">
        <v>1914</v>
      </c>
      <c r="U1189" s="99" t="s">
        <v>1305</v>
      </c>
      <c r="V1189" s="99" t="s">
        <v>1050</v>
      </c>
      <c r="W1189" s="99" t="s">
        <v>150</v>
      </c>
      <c r="X1189" s="99" t="s">
        <v>417</v>
      </c>
      <c r="Y1189" s="99" t="s">
        <v>10129</v>
      </c>
      <c r="Z1189" s="99" t="s">
        <v>10170</v>
      </c>
    </row>
    <row r="1190" spans="1:27" x14ac:dyDescent="0.25">
      <c r="S1190" s="99" t="s">
        <v>10140</v>
      </c>
      <c r="T1190" s="104">
        <v>0</v>
      </c>
      <c r="U1190" s="104">
        <v>0</v>
      </c>
      <c r="V1190" s="104">
        <v>0</v>
      </c>
      <c r="W1190" s="104">
        <v>0</v>
      </c>
      <c r="X1190" s="104">
        <v>0</v>
      </c>
      <c r="Y1190" s="104">
        <v>0</v>
      </c>
      <c r="Z1190" s="99">
        <f t="shared" ref="Z1190:Z1198" si="168">SUM(T1190:W1190)+Y1190</f>
        <v>0</v>
      </c>
      <c r="AA1190" s="99" t="s">
        <v>10140</v>
      </c>
    </row>
    <row r="1191" spans="1:27" x14ac:dyDescent="0.25">
      <c r="S1191" s="123" t="s">
        <v>10141</v>
      </c>
      <c r="T1191" s="124">
        <v>0</v>
      </c>
      <c r="U1191" s="124">
        <v>0</v>
      </c>
      <c r="V1191" s="124">
        <v>0</v>
      </c>
      <c r="W1191" s="124">
        <v>0</v>
      </c>
      <c r="X1191" s="124">
        <v>0</v>
      </c>
      <c r="Y1191" s="124">
        <v>0</v>
      </c>
      <c r="Z1191" s="99">
        <f t="shared" si="168"/>
        <v>0</v>
      </c>
      <c r="AA1191" s="123" t="s">
        <v>10141</v>
      </c>
    </row>
    <row r="1192" spans="1:27" x14ac:dyDescent="0.25">
      <c r="S1192" s="99" t="s">
        <v>10142</v>
      </c>
      <c r="T1192" s="104">
        <v>0</v>
      </c>
      <c r="U1192" s="104">
        <v>0</v>
      </c>
      <c r="V1192" s="104">
        <v>0</v>
      </c>
      <c r="W1192" s="104">
        <v>2</v>
      </c>
      <c r="X1192" s="104">
        <v>0</v>
      </c>
      <c r="Y1192" s="104">
        <v>0</v>
      </c>
      <c r="Z1192" s="99">
        <f t="shared" si="168"/>
        <v>2</v>
      </c>
      <c r="AA1192" s="99" t="s">
        <v>10142</v>
      </c>
    </row>
    <row r="1193" spans="1:27" x14ac:dyDescent="0.25">
      <c r="S1193" s="123" t="s">
        <v>10143</v>
      </c>
      <c r="T1193" s="124">
        <v>0</v>
      </c>
      <c r="U1193" s="124">
        <v>0</v>
      </c>
      <c r="V1193" s="124">
        <v>0</v>
      </c>
      <c r="W1193" s="124">
        <v>3</v>
      </c>
      <c r="X1193" s="124">
        <v>0</v>
      </c>
      <c r="Y1193" s="124">
        <v>1</v>
      </c>
      <c r="Z1193" s="99">
        <f t="shared" si="168"/>
        <v>4</v>
      </c>
      <c r="AA1193" s="123" t="s">
        <v>10143</v>
      </c>
    </row>
    <row r="1194" spans="1:27" x14ac:dyDescent="0.25">
      <c r="S1194" s="99" t="s">
        <v>10144</v>
      </c>
      <c r="T1194" s="104">
        <v>0</v>
      </c>
      <c r="U1194" s="104">
        <v>0</v>
      </c>
      <c r="V1194" s="104">
        <v>0</v>
      </c>
      <c r="W1194" s="104">
        <v>4</v>
      </c>
      <c r="X1194" s="104">
        <v>0</v>
      </c>
      <c r="Y1194" s="104">
        <v>0</v>
      </c>
      <c r="Z1194" s="99">
        <f t="shared" si="168"/>
        <v>4</v>
      </c>
      <c r="AA1194" s="99" t="s">
        <v>10144</v>
      </c>
    </row>
    <row r="1195" spans="1:27" x14ac:dyDescent="0.25">
      <c r="S1195" s="123" t="s">
        <v>10145</v>
      </c>
      <c r="T1195" s="124">
        <v>11</v>
      </c>
      <c r="U1195" s="124">
        <v>9</v>
      </c>
      <c r="V1195" s="124">
        <v>0</v>
      </c>
      <c r="W1195" s="124">
        <v>32</v>
      </c>
      <c r="X1195" s="124">
        <v>10</v>
      </c>
      <c r="Y1195" s="124">
        <v>2</v>
      </c>
      <c r="Z1195" s="99">
        <f t="shared" si="168"/>
        <v>54</v>
      </c>
      <c r="AA1195" s="123" t="s">
        <v>10145</v>
      </c>
    </row>
    <row r="1196" spans="1:27" x14ac:dyDescent="0.25">
      <c r="S1196" s="99" t="s">
        <v>10146</v>
      </c>
      <c r="T1196" s="104">
        <v>8</v>
      </c>
      <c r="U1196" s="104">
        <v>31</v>
      </c>
      <c r="V1196" s="104">
        <v>6</v>
      </c>
      <c r="W1196" s="104">
        <v>49</v>
      </c>
      <c r="X1196" s="104">
        <v>167</v>
      </c>
      <c r="Y1196" s="104">
        <v>5</v>
      </c>
      <c r="Z1196" s="99">
        <f t="shared" si="168"/>
        <v>99</v>
      </c>
      <c r="AA1196" s="99" t="s">
        <v>10146</v>
      </c>
    </row>
    <row r="1197" spans="1:27" x14ac:dyDescent="0.25">
      <c r="S1197" s="123" t="s">
        <v>10147</v>
      </c>
      <c r="T1197" s="124">
        <v>15</v>
      </c>
      <c r="U1197" s="124">
        <v>18</v>
      </c>
      <c r="V1197" s="124">
        <v>44</v>
      </c>
      <c r="W1197" s="124">
        <v>93</v>
      </c>
      <c r="X1197" s="124">
        <v>411</v>
      </c>
      <c r="Y1197" s="124">
        <v>4</v>
      </c>
      <c r="Z1197" s="99">
        <f t="shared" si="168"/>
        <v>174</v>
      </c>
      <c r="AA1197" s="123" t="s">
        <v>10147</v>
      </c>
    </row>
    <row r="1198" spans="1:27" x14ac:dyDescent="0.25">
      <c r="T1198" s="95">
        <f t="shared" ref="T1198:Y1198" si="169">SUM(T1190:T1197)</f>
        <v>34</v>
      </c>
      <c r="U1198" s="95">
        <f t="shared" si="169"/>
        <v>58</v>
      </c>
      <c r="V1198" s="95">
        <f t="shared" si="169"/>
        <v>50</v>
      </c>
      <c r="W1198" s="95">
        <f t="shared" si="169"/>
        <v>183</v>
      </c>
      <c r="X1198" s="95">
        <f t="shared" si="169"/>
        <v>588</v>
      </c>
      <c r="Y1198" s="95">
        <f t="shared" si="169"/>
        <v>12</v>
      </c>
      <c r="Z1198" s="99">
        <f t="shared" si="168"/>
        <v>337</v>
      </c>
    </row>
    <row r="1202" spans="1:26" ht="39.6" x14ac:dyDescent="0.25">
      <c r="A1202" s="110" t="s">
        <v>10335</v>
      </c>
      <c r="B1202" s="110" t="s">
        <v>9188</v>
      </c>
      <c r="C1202" s="110" t="s">
        <v>10128</v>
      </c>
      <c r="D1202" s="110" t="s">
        <v>10155</v>
      </c>
      <c r="E1202" s="110" t="s">
        <v>10156</v>
      </c>
      <c r="F1202" s="110" t="s">
        <v>10157</v>
      </c>
      <c r="G1202" s="110" t="s">
        <v>10158</v>
      </c>
      <c r="H1202" s="110" t="s">
        <v>10159</v>
      </c>
      <c r="I1202" s="110" t="s">
        <v>10160</v>
      </c>
      <c r="J1202" s="110" t="s">
        <v>10308</v>
      </c>
      <c r="K1202" s="112" t="s">
        <v>10161</v>
      </c>
      <c r="L1202" s="125" t="s">
        <v>10162</v>
      </c>
      <c r="M1202" s="101" t="s">
        <v>10336</v>
      </c>
      <c r="S1202" s="95" t="s">
        <v>10335</v>
      </c>
    </row>
    <row r="1203" spans="1:26" x14ac:dyDescent="0.25">
      <c r="A1203" s="110" t="s">
        <v>10197</v>
      </c>
      <c r="B1203" s="110" t="s">
        <v>4069</v>
      </c>
      <c r="C1203" s="197">
        <v>1</v>
      </c>
      <c r="D1203" s="197">
        <v>1</v>
      </c>
      <c r="E1203" s="197">
        <v>0</v>
      </c>
      <c r="F1203" s="197">
        <v>0</v>
      </c>
      <c r="G1203" s="197">
        <v>0</v>
      </c>
      <c r="H1203" s="197">
        <v>1</v>
      </c>
      <c r="I1203" s="197">
        <v>0</v>
      </c>
      <c r="J1203" s="197">
        <v>0</v>
      </c>
      <c r="K1203" s="197">
        <v>0</v>
      </c>
      <c r="L1203" s="194">
        <f t="shared" ref="L1203:L1218" si="170">SUM(E1203:K1203)</f>
        <v>1</v>
      </c>
      <c r="M1203" s="114">
        <v>1</v>
      </c>
      <c r="S1203" s="99" t="s">
        <v>10164</v>
      </c>
      <c r="T1203" s="99" t="s">
        <v>1914</v>
      </c>
      <c r="U1203" s="99" t="s">
        <v>1305</v>
      </c>
      <c r="V1203" s="99" t="s">
        <v>1050</v>
      </c>
      <c r="W1203" s="99" t="s">
        <v>150</v>
      </c>
      <c r="X1203" s="99" t="s">
        <v>417</v>
      </c>
      <c r="Y1203" s="99" t="s">
        <v>10129</v>
      </c>
      <c r="Z1203" s="99" t="s">
        <v>10130</v>
      </c>
    </row>
    <row r="1204" spans="1:26" x14ac:dyDescent="0.25">
      <c r="A1204" s="199" t="s">
        <v>10193</v>
      </c>
      <c r="B1204" s="199" t="s">
        <v>1172</v>
      </c>
      <c r="C1204" s="146">
        <v>5</v>
      </c>
      <c r="D1204" s="146">
        <v>5</v>
      </c>
      <c r="E1204" s="146">
        <v>2</v>
      </c>
      <c r="F1204" s="146">
        <v>0</v>
      </c>
      <c r="G1204" s="146">
        <v>0</v>
      </c>
      <c r="H1204" s="146">
        <v>1</v>
      </c>
      <c r="I1204" s="146">
        <v>0</v>
      </c>
      <c r="J1204" s="146">
        <v>2</v>
      </c>
      <c r="K1204" s="146">
        <v>0</v>
      </c>
      <c r="L1204" s="194">
        <f t="shared" si="170"/>
        <v>5</v>
      </c>
      <c r="M1204" s="97">
        <v>5</v>
      </c>
      <c r="S1204" s="99" t="s">
        <v>10140</v>
      </c>
      <c r="T1204" s="104">
        <v>0</v>
      </c>
      <c r="U1204" s="104">
        <v>0</v>
      </c>
      <c r="V1204" s="104">
        <v>0</v>
      </c>
      <c r="W1204" s="104">
        <v>1</v>
      </c>
      <c r="X1204" s="104">
        <v>0</v>
      </c>
      <c r="Y1204" s="104">
        <v>0</v>
      </c>
      <c r="Z1204" s="99">
        <f t="shared" ref="Z1204:Z1212" si="171">SUM(T1204:Y1204)</f>
        <v>1</v>
      </c>
    </row>
    <row r="1205" spans="1:26" x14ac:dyDescent="0.25">
      <c r="A1205" s="195" t="s">
        <v>10186</v>
      </c>
      <c r="B1205" s="195" t="s">
        <v>3312</v>
      </c>
      <c r="C1205" s="145">
        <v>2</v>
      </c>
      <c r="D1205" s="145">
        <v>2</v>
      </c>
      <c r="E1205" s="145">
        <v>0</v>
      </c>
      <c r="F1205" s="145">
        <v>0</v>
      </c>
      <c r="G1205" s="145">
        <v>0</v>
      </c>
      <c r="H1205" s="145">
        <v>0</v>
      </c>
      <c r="I1205" s="145">
        <v>0</v>
      </c>
      <c r="J1205" s="145">
        <v>2</v>
      </c>
      <c r="K1205" s="145">
        <v>0</v>
      </c>
      <c r="L1205" s="194">
        <f t="shared" si="170"/>
        <v>2</v>
      </c>
      <c r="M1205" s="97"/>
      <c r="S1205" s="123" t="s">
        <v>10141</v>
      </c>
      <c r="T1205" s="124">
        <v>0</v>
      </c>
      <c r="U1205" s="124">
        <v>0</v>
      </c>
      <c r="V1205" s="124">
        <v>0</v>
      </c>
      <c r="W1205" s="124">
        <v>0</v>
      </c>
      <c r="X1205" s="124">
        <v>0</v>
      </c>
      <c r="Y1205" s="124">
        <v>0</v>
      </c>
      <c r="Z1205" s="99">
        <f t="shared" si="171"/>
        <v>0</v>
      </c>
    </row>
    <row r="1206" spans="1:26" x14ac:dyDescent="0.25">
      <c r="A1206" s="195" t="s">
        <v>10186</v>
      </c>
      <c r="B1206" s="195" t="s">
        <v>1172</v>
      </c>
      <c r="C1206" s="145">
        <v>7</v>
      </c>
      <c r="D1206" s="145">
        <v>7</v>
      </c>
      <c r="E1206" s="145">
        <v>0</v>
      </c>
      <c r="F1206" s="145">
        <v>1</v>
      </c>
      <c r="G1206" s="145">
        <v>0</v>
      </c>
      <c r="H1206" s="145">
        <v>5</v>
      </c>
      <c r="I1206" s="145">
        <v>0</v>
      </c>
      <c r="J1206" s="145">
        <v>1</v>
      </c>
      <c r="K1206" s="145">
        <v>0</v>
      </c>
      <c r="L1206" s="194">
        <f t="shared" si="170"/>
        <v>7</v>
      </c>
      <c r="M1206" s="97">
        <v>9</v>
      </c>
      <c r="S1206" s="99" t="s">
        <v>10142</v>
      </c>
      <c r="T1206" s="104">
        <v>0</v>
      </c>
      <c r="U1206" s="104">
        <v>0</v>
      </c>
      <c r="V1206" s="104">
        <v>0</v>
      </c>
      <c r="W1206" s="104">
        <v>0</v>
      </c>
      <c r="X1206" s="104">
        <v>0</v>
      </c>
      <c r="Y1206" s="104">
        <v>0</v>
      </c>
      <c r="Z1206" s="99">
        <f t="shared" si="171"/>
        <v>0</v>
      </c>
    </row>
    <row r="1207" spans="1:26" x14ac:dyDescent="0.25">
      <c r="A1207" s="193" t="s">
        <v>2517</v>
      </c>
      <c r="B1207" s="193" t="s">
        <v>3312</v>
      </c>
      <c r="C1207" s="147">
        <v>9</v>
      </c>
      <c r="D1207" s="147">
        <v>9</v>
      </c>
      <c r="E1207" s="147">
        <v>1</v>
      </c>
      <c r="F1207" s="147">
        <v>1</v>
      </c>
      <c r="G1207" s="147">
        <v>0</v>
      </c>
      <c r="H1207" s="147">
        <v>4</v>
      </c>
      <c r="I1207" s="147">
        <v>0</v>
      </c>
      <c r="J1207" s="147">
        <v>3</v>
      </c>
      <c r="K1207" s="147">
        <v>0</v>
      </c>
      <c r="L1207" s="194">
        <f t="shared" si="170"/>
        <v>9</v>
      </c>
      <c r="M1207" s="97"/>
      <c r="S1207" s="123" t="s">
        <v>10143</v>
      </c>
      <c r="T1207" s="124">
        <v>2</v>
      </c>
      <c r="U1207" s="124">
        <v>0</v>
      </c>
      <c r="V1207" s="124">
        <v>0</v>
      </c>
      <c r="W1207" s="124">
        <v>1</v>
      </c>
      <c r="X1207" s="124">
        <v>0</v>
      </c>
      <c r="Y1207" s="124">
        <v>2</v>
      </c>
      <c r="Z1207" s="99">
        <f t="shared" si="171"/>
        <v>5</v>
      </c>
    </row>
    <row r="1208" spans="1:26" x14ac:dyDescent="0.25">
      <c r="A1208" s="193" t="s">
        <v>2517</v>
      </c>
      <c r="B1208" s="193" t="s">
        <v>3472</v>
      </c>
      <c r="C1208" s="147">
        <v>1</v>
      </c>
      <c r="D1208" s="147">
        <v>1</v>
      </c>
      <c r="E1208" s="147">
        <v>0</v>
      </c>
      <c r="F1208" s="147">
        <v>0</v>
      </c>
      <c r="G1208" s="147">
        <v>0</v>
      </c>
      <c r="H1208" s="147">
        <v>1</v>
      </c>
      <c r="I1208" s="147">
        <v>0</v>
      </c>
      <c r="J1208" s="147">
        <v>0</v>
      </c>
      <c r="K1208" s="147">
        <v>0</v>
      </c>
      <c r="L1208" s="194">
        <f t="shared" si="170"/>
        <v>1</v>
      </c>
      <c r="M1208" s="97"/>
      <c r="S1208" s="99" t="s">
        <v>10144</v>
      </c>
      <c r="T1208" s="104">
        <v>0</v>
      </c>
      <c r="U1208" s="104">
        <v>1</v>
      </c>
      <c r="V1208" s="104">
        <v>0</v>
      </c>
      <c r="W1208" s="104">
        <v>5</v>
      </c>
      <c r="X1208" s="104">
        <v>0</v>
      </c>
      <c r="Y1208" s="104">
        <v>3</v>
      </c>
      <c r="Z1208" s="99">
        <f t="shared" si="171"/>
        <v>9</v>
      </c>
    </row>
    <row r="1209" spans="1:26" x14ac:dyDescent="0.25">
      <c r="A1209" s="193" t="s">
        <v>2517</v>
      </c>
      <c r="B1209" s="193" t="s">
        <v>4069</v>
      </c>
      <c r="C1209" s="147">
        <v>1</v>
      </c>
      <c r="D1209" s="147">
        <v>1</v>
      </c>
      <c r="E1209" s="147">
        <v>0</v>
      </c>
      <c r="F1209" s="147">
        <v>0</v>
      </c>
      <c r="G1209" s="147">
        <v>0</v>
      </c>
      <c r="H1209" s="147">
        <v>1</v>
      </c>
      <c r="I1209" s="147">
        <v>0</v>
      </c>
      <c r="J1209" s="147">
        <v>0</v>
      </c>
      <c r="K1209" s="147">
        <v>0</v>
      </c>
      <c r="L1209" s="194">
        <f t="shared" si="170"/>
        <v>1</v>
      </c>
      <c r="M1209" s="97"/>
      <c r="S1209" s="123" t="s">
        <v>10145</v>
      </c>
      <c r="T1209" s="124">
        <v>13</v>
      </c>
      <c r="U1209" s="124">
        <v>17</v>
      </c>
      <c r="V1209" s="124">
        <v>0</v>
      </c>
      <c r="W1209" s="124">
        <v>52</v>
      </c>
      <c r="X1209" s="124">
        <v>6</v>
      </c>
      <c r="Y1209" s="124">
        <v>3</v>
      </c>
      <c r="Z1209" s="99">
        <f t="shared" si="171"/>
        <v>91</v>
      </c>
    </row>
    <row r="1210" spans="1:26" x14ac:dyDescent="0.25">
      <c r="A1210" s="193" t="s">
        <v>2517</v>
      </c>
      <c r="B1210" s="193" t="s">
        <v>1172</v>
      </c>
      <c r="C1210" s="147">
        <v>80</v>
      </c>
      <c r="D1210" s="147">
        <v>80</v>
      </c>
      <c r="E1210" s="147">
        <v>12</v>
      </c>
      <c r="F1210" s="147">
        <v>16</v>
      </c>
      <c r="G1210" s="147">
        <v>0</v>
      </c>
      <c r="H1210" s="147">
        <v>46</v>
      </c>
      <c r="I1210" s="147">
        <v>6</v>
      </c>
      <c r="J1210" s="147">
        <v>0</v>
      </c>
      <c r="K1210" s="147">
        <v>0</v>
      </c>
      <c r="L1210" s="194">
        <f t="shared" si="170"/>
        <v>80</v>
      </c>
      <c r="M1210" s="97">
        <v>91</v>
      </c>
      <c r="S1210" s="99" t="s">
        <v>10146</v>
      </c>
      <c r="T1210" s="104">
        <v>40</v>
      </c>
      <c r="U1210" s="104">
        <v>72</v>
      </c>
      <c r="V1210" s="104">
        <v>3</v>
      </c>
      <c r="W1210" s="104">
        <v>179</v>
      </c>
      <c r="X1210" s="104">
        <v>631</v>
      </c>
      <c r="Y1210" s="104">
        <v>13</v>
      </c>
      <c r="Z1210" s="99">
        <f t="shared" si="171"/>
        <v>938</v>
      </c>
    </row>
    <row r="1211" spans="1:26" x14ac:dyDescent="0.25">
      <c r="A1211" s="195" t="s">
        <v>2666</v>
      </c>
      <c r="B1211" s="195" t="s">
        <v>3312</v>
      </c>
      <c r="C1211" s="148">
        <v>70</v>
      </c>
      <c r="D1211" s="148">
        <v>70</v>
      </c>
      <c r="E1211" s="148">
        <v>12</v>
      </c>
      <c r="F1211" s="148">
        <v>14</v>
      </c>
      <c r="G1211" s="148">
        <v>0</v>
      </c>
      <c r="H1211" s="148">
        <v>41</v>
      </c>
      <c r="I1211" s="148">
        <v>1</v>
      </c>
      <c r="J1211" s="148">
        <v>2</v>
      </c>
      <c r="K1211" s="148">
        <v>0</v>
      </c>
      <c r="L1211" s="194">
        <f t="shared" si="170"/>
        <v>70</v>
      </c>
      <c r="M1211" s="97"/>
      <c r="S1211" s="123" t="s">
        <v>10147</v>
      </c>
      <c r="T1211" s="124">
        <v>6</v>
      </c>
      <c r="U1211" s="124">
        <v>5</v>
      </c>
      <c r="V1211" s="124">
        <v>12</v>
      </c>
      <c r="W1211" s="124">
        <v>264</v>
      </c>
      <c r="X1211" s="124">
        <v>23</v>
      </c>
      <c r="Y1211" s="124">
        <v>4</v>
      </c>
      <c r="Z1211" s="99">
        <f t="shared" si="171"/>
        <v>314</v>
      </c>
    </row>
    <row r="1212" spans="1:26" x14ac:dyDescent="0.25">
      <c r="A1212" s="195" t="s">
        <v>2666</v>
      </c>
      <c r="B1212" s="195" t="s">
        <v>3472</v>
      </c>
      <c r="C1212" s="148">
        <v>113</v>
      </c>
      <c r="D1212" s="148">
        <v>113</v>
      </c>
      <c r="E1212" s="148">
        <v>0</v>
      </c>
      <c r="F1212" s="148">
        <v>9</v>
      </c>
      <c r="G1212" s="148">
        <v>0</v>
      </c>
      <c r="H1212" s="148">
        <v>72</v>
      </c>
      <c r="I1212" s="148">
        <v>32</v>
      </c>
      <c r="J1212" s="148">
        <v>0</v>
      </c>
      <c r="K1212" s="148">
        <v>0</v>
      </c>
      <c r="L1212" s="194">
        <f t="shared" si="170"/>
        <v>113</v>
      </c>
      <c r="M1212" s="97"/>
      <c r="T1212" s="95">
        <f t="shared" ref="T1212:Y1212" si="172">SUM(T1204:T1211)</f>
        <v>61</v>
      </c>
      <c r="U1212" s="95">
        <f t="shared" si="172"/>
        <v>95</v>
      </c>
      <c r="V1212" s="95">
        <f t="shared" si="172"/>
        <v>15</v>
      </c>
      <c r="W1212" s="95">
        <f t="shared" si="172"/>
        <v>502</v>
      </c>
      <c r="X1212" s="95">
        <f t="shared" si="172"/>
        <v>660</v>
      </c>
      <c r="Y1212" s="95">
        <f t="shared" si="172"/>
        <v>25</v>
      </c>
      <c r="Z1212" s="99">
        <f t="shared" si="171"/>
        <v>1358</v>
      </c>
    </row>
    <row r="1213" spans="1:26" x14ac:dyDescent="0.25">
      <c r="A1213" s="195" t="s">
        <v>2666</v>
      </c>
      <c r="B1213" s="195" t="s">
        <v>773</v>
      </c>
      <c r="C1213" s="148">
        <v>4</v>
      </c>
      <c r="D1213" s="148">
        <v>4</v>
      </c>
      <c r="E1213" s="148">
        <v>0</v>
      </c>
      <c r="F1213" s="148">
        <v>4</v>
      </c>
      <c r="G1213" s="148">
        <v>0</v>
      </c>
      <c r="H1213" s="148">
        <v>0</v>
      </c>
      <c r="I1213" s="148">
        <v>0</v>
      </c>
      <c r="J1213" s="148">
        <v>0</v>
      </c>
      <c r="K1213" s="148">
        <v>0</v>
      </c>
      <c r="L1213" s="194">
        <f t="shared" si="170"/>
        <v>4</v>
      </c>
      <c r="M1213" s="97"/>
    </row>
    <row r="1214" spans="1:26" x14ac:dyDescent="0.25">
      <c r="A1214" s="195" t="s">
        <v>2666</v>
      </c>
      <c r="B1214" s="195" t="s">
        <v>4069</v>
      </c>
      <c r="C1214" s="148">
        <v>4</v>
      </c>
      <c r="D1214" s="148">
        <v>4</v>
      </c>
      <c r="E1214" s="148">
        <v>1</v>
      </c>
      <c r="F1214" s="148">
        <v>0</v>
      </c>
      <c r="G1214" s="148">
        <v>0</v>
      </c>
      <c r="H1214" s="148">
        <v>3</v>
      </c>
      <c r="I1214" s="148">
        <v>0</v>
      </c>
      <c r="J1214" s="148">
        <v>0</v>
      </c>
      <c r="K1214" s="148">
        <v>0</v>
      </c>
      <c r="L1214" s="194">
        <f t="shared" si="170"/>
        <v>4</v>
      </c>
      <c r="M1214" s="97"/>
    </row>
    <row r="1215" spans="1:26" x14ac:dyDescent="0.25">
      <c r="A1215" s="195" t="s">
        <v>2666</v>
      </c>
      <c r="B1215" s="195" t="s">
        <v>1172</v>
      </c>
      <c r="C1215" s="148">
        <v>747</v>
      </c>
      <c r="D1215" s="148">
        <v>747</v>
      </c>
      <c r="E1215" s="148">
        <v>27</v>
      </c>
      <c r="F1215" s="148">
        <v>45</v>
      </c>
      <c r="G1215" s="148">
        <v>3</v>
      </c>
      <c r="H1215" s="148">
        <v>63</v>
      </c>
      <c r="I1215" s="148">
        <v>598</v>
      </c>
      <c r="J1215" s="148">
        <v>11</v>
      </c>
      <c r="K1215" s="148">
        <v>0</v>
      </c>
      <c r="L1215" s="194">
        <f t="shared" si="170"/>
        <v>747</v>
      </c>
      <c r="M1215" s="97">
        <v>938</v>
      </c>
      <c r="S1215" s="99" t="s">
        <v>10167</v>
      </c>
      <c r="T1215" s="99" t="s">
        <v>1914</v>
      </c>
      <c r="U1215" s="99" t="s">
        <v>1305</v>
      </c>
      <c r="V1215" s="99" t="s">
        <v>1050</v>
      </c>
      <c r="W1215" s="99" t="s">
        <v>150</v>
      </c>
      <c r="X1215" s="99" t="s">
        <v>417</v>
      </c>
      <c r="Y1215" s="99" t="s">
        <v>10129</v>
      </c>
      <c r="Z1215" s="99" t="s">
        <v>10130</v>
      </c>
    </row>
    <row r="1216" spans="1:26" x14ac:dyDescent="0.25">
      <c r="A1216" s="193" t="s">
        <v>1070</v>
      </c>
      <c r="B1216" s="193" t="s">
        <v>3312</v>
      </c>
      <c r="C1216" s="147">
        <v>168</v>
      </c>
      <c r="D1216" s="147">
        <v>168</v>
      </c>
      <c r="E1216" s="147">
        <v>0</v>
      </c>
      <c r="F1216" s="147">
        <v>0</v>
      </c>
      <c r="G1216" s="147">
        <v>0</v>
      </c>
      <c r="H1216" s="147">
        <v>165</v>
      </c>
      <c r="I1216" s="147">
        <v>0</v>
      </c>
      <c r="J1216" s="147">
        <v>3</v>
      </c>
      <c r="K1216" s="147">
        <v>0</v>
      </c>
      <c r="L1216" s="194">
        <f t="shared" si="170"/>
        <v>168</v>
      </c>
      <c r="M1216" s="97"/>
      <c r="S1216" s="99" t="s">
        <v>10140</v>
      </c>
      <c r="T1216" s="104">
        <v>0</v>
      </c>
      <c r="U1216" s="104">
        <v>0</v>
      </c>
      <c r="V1216" s="104">
        <v>0</v>
      </c>
      <c r="W1216" s="104">
        <v>0</v>
      </c>
      <c r="X1216" s="104">
        <v>0</v>
      </c>
      <c r="Y1216" s="104">
        <v>0</v>
      </c>
      <c r="Z1216" s="99">
        <f t="shared" ref="Z1216:Z1224" si="173">SUM(T1216:Y1216)</f>
        <v>0</v>
      </c>
    </row>
    <row r="1217" spans="1:27" x14ac:dyDescent="0.25">
      <c r="A1217" s="193" t="s">
        <v>1070</v>
      </c>
      <c r="B1217" s="193" t="s">
        <v>3472</v>
      </c>
      <c r="C1217" s="147">
        <v>127</v>
      </c>
      <c r="D1217" s="147">
        <v>112</v>
      </c>
      <c r="E1217" s="147">
        <v>6</v>
      </c>
      <c r="F1217" s="147">
        <v>4</v>
      </c>
      <c r="G1217" s="147">
        <v>12</v>
      </c>
      <c r="H1217" s="147">
        <v>90</v>
      </c>
      <c r="I1217" s="147">
        <v>0</v>
      </c>
      <c r="J1217" s="147">
        <v>0</v>
      </c>
      <c r="K1217" s="147">
        <v>0</v>
      </c>
      <c r="L1217" s="194">
        <f t="shared" si="170"/>
        <v>112</v>
      </c>
      <c r="M1217" s="97"/>
      <c r="S1217" s="123" t="s">
        <v>10141</v>
      </c>
      <c r="T1217" s="124">
        <v>0</v>
      </c>
      <c r="U1217" s="124">
        <v>0</v>
      </c>
      <c r="V1217" s="124">
        <v>0</v>
      </c>
      <c r="W1217" s="126">
        <v>0</v>
      </c>
      <c r="X1217" s="124">
        <v>0</v>
      </c>
      <c r="Y1217" s="124">
        <v>0</v>
      </c>
      <c r="Z1217" s="99">
        <f t="shared" si="173"/>
        <v>0</v>
      </c>
    </row>
    <row r="1218" spans="1:27" x14ac:dyDescent="0.25">
      <c r="A1218" s="193" t="s">
        <v>1070</v>
      </c>
      <c r="B1218" s="193" t="s">
        <v>1172</v>
      </c>
      <c r="C1218" s="147">
        <v>35</v>
      </c>
      <c r="D1218" s="147">
        <v>34</v>
      </c>
      <c r="E1218" s="147">
        <v>0</v>
      </c>
      <c r="F1218" s="147">
        <v>1</v>
      </c>
      <c r="G1218" s="147">
        <v>0</v>
      </c>
      <c r="H1218" s="147">
        <v>9</v>
      </c>
      <c r="I1218" s="147">
        <v>23</v>
      </c>
      <c r="J1218" s="147">
        <v>1</v>
      </c>
      <c r="K1218" s="147">
        <v>0</v>
      </c>
      <c r="L1218" s="194">
        <f t="shared" si="170"/>
        <v>34</v>
      </c>
      <c r="M1218" s="97">
        <v>314</v>
      </c>
      <c r="S1218" s="99" t="s">
        <v>10142</v>
      </c>
      <c r="T1218" s="145">
        <v>0</v>
      </c>
      <c r="U1218" s="145">
        <v>0</v>
      </c>
      <c r="V1218" s="145">
        <v>0</v>
      </c>
      <c r="W1218" s="145">
        <v>0</v>
      </c>
      <c r="X1218" s="145">
        <v>0</v>
      </c>
      <c r="Y1218" s="145">
        <v>0</v>
      </c>
      <c r="Z1218" s="99">
        <f t="shared" si="173"/>
        <v>0</v>
      </c>
    </row>
    <row r="1219" spans="1:27" x14ac:dyDescent="0.25">
      <c r="A1219" s="135" t="s">
        <v>10166</v>
      </c>
      <c r="B1219" s="196"/>
      <c r="C1219" s="196">
        <f t="shared" ref="C1219:M1219" si="174">SUM(C1203:C1218)</f>
        <v>1374</v>
      </c>
      <c r="D1219" s="196">
        <f t="shared" si="174"/>
        <v>1358</v>
      </c>
      <c r="E1219" s="196">
        <f t="shared" si="174"/>
        <v>61</v>
      </c>
      <c r="F1219" s="196">
        <f t="shared" si="174"/>
        <v>95</v>
      </c>
      <c r="G1219" s="196">
        <f t="shared" si="174"/>
        <v>15</v>
      </c>
      <c r="H1219" s="196">
        <f t="shared" si="174"/>
        <v>502</v>
      </c>
      <c r="I1219" s="196">
        <f t="shared" si="174"/>
        <v>660</v>
      </c>
      <c r="J1219" s="196">
        <f t="shared" si="174"/>
        <v>25</v>
      </c>
      <c r="K1219" s="196">
        <f t="shared" si="174"/>
        <v>0</v>
      </c>
      <c r="L1219" s="196">
        <f t="shared" si="174"/>
        <v>1358</v>
      </c>
      <c r="M1219" s="97">
        <f t="shared" si="174"/>
        <v>1358</v>
      </c>
      <c r="S1219" s="123" t="s">
        <v>10143</v>
      </c>
      <c r="T1219" s="146">
        <v>0</v>
      </c>
      <c r="U1219" s="146">
        <v>0</v>
      </c>
      <c r="V1219" s="146">
        <v>0</v>
      </c>
      <c r="W1219" s="146">
        <v>0</v>
      </c>
      <c r="X1219" s="146">
        <v>0</v>
      </c>
      <c r="Y1219" s="146">
        <v>0</v>
      </c>
      <c r="Z1219" s="99">
        <f t="shared" si="173"/>
        <v>0</v>
      </c>
    </row>
    <row r="1220" spans="1:27" x14ac:dyDescent="0.25">
      <c r="I1220" s="95" t="s">
        <v>10337</v>
      </c>
      <c r="S1220" s="129" t="s">
        <v>10144</v>
      </c>
      <c r="T1220" s="130">
        <v>0</v>
      </c>
      <c r="U1220" s="130">
        <v>0</v>
      </c>
      <c r="V1220" s="130">
        <v>0</v>
      </c>
      <c r="W1220" s="130">
        <v>0</v>
      </c>
      <c r="X1220" s="130">
        <v>0</v>
      </c>
      <c r="Y1220" s="130">
        <v>2</v>
      </c>
      <c r="Z1220" s="129">
        <f t="shared" si="173"/>
        <v>2</v>
      </c>
    </row>
    <row r="1221" spans="1:27" x14ac:dyDescent="0.25">
      <c r="S1221" s="123" t="s">
        <v>10145</v>
      </c>
      <c r="T1221" s="147">
        <v>1</v>
      </c>
      <c r="U1221" s="147">
        <v>1</v>
      </c>
      <c r="V1221" s="147">
        <v>0</v>
      </c>
      <c r="W1221" s="147">
        <v>4</v>
      </c>
      <c r="X1221" s="147">
        <v>0</v>
      </c>
      <c r="Y1221" s="147">
        <v>3</v>
      </c>
      <c r="Z1221" s="99">
        <f t="shared" si="173"/>
        <v>9</v>
      </c>
    </row>
    <row r="1222" spans="1:27" x14ac:dyDescent="0.25">
      <c r="S1222" s="99" t="s">
        <v>10146</v>
      </c>
      <c r="T1222" s="148">
        <v>12</v>
      </c>
      <c r="U1222" s="148">
        <v>14</v>
      </c>
      <c r="V1222" s="148">
        <v>0</v>
      </c>
      <c r="W1222" s="148">
        <v>41</v>
      </c>
      <c r="X1222" s="148">
        <v>1</v>
      </c>
      <c r="Y1222" s="148">
        <v>2</v>
      </c>
      <c r="Z1222" s="99">
        <f t="shared" si="173"/>
        <v>70</v>
      </c>
    </row>
    <row r="1223" spans="1:27" x14ac:dyDescent="0.25">
      <c r="S1223" s="123" t="s">
        <v>10147</v>
      </c>
      <c r="T1223" s="147">
        <v>0</v>
      </c>
      <c r="U1223" s="147">
        <v>0</v>
      </c>
      <c r="V1223" s="147">
        <v>0</v>
      </c>
      <c r="W1223" s="147">
        <v>165</v>
      </c>
      <c r="X1223" s="147">
        <v>0</v>
      </c>
      <c r="Y1223" s="147">
        <v>3</v>
      </c>
      <c r="Z1223" s="99">
        <f t="shared" si="173"/>
        <v>168</v>
      </c>
    </row>
    <row r="1224" spans="1:27" x14ac:dyDescent="0.25">
      <c r="T1224" s="172">
        <f t="shared" ref="T1224:Y1224" si="175">SUM(T1216:T1223)</f>
        <v>13</v>
      </c>
      <c r="U1224" s="172">
        <f t="shared" si="175"/>
        <v>15</v>
      </c>
      <c r="V1224" s="172">
        <f t="shared" si="175"/>
        <v>0</v>
      </c>
      <c r="W1224" s="172">
        <f t="shared" si="175"/>
        <v>210</v>
      </c>
      <c r="X1224" s="172">
        <f t="shared" si="175"/>
        <v>1</v>
      </c>
      <c r="Y1224" s="172">
        <f t="shared" si="175"/>
        <v>10</v>
      </c>
      <c r="Z1224" s="129">
        <f t="shared" si="173"/>
        <v>249</v>
      </c>
    </row>
    <row r="1227" spans="1:27" x14ac:dyDescent="0.25">
      <c r="S1227" s="99" t="s">
        <v>10169</v>
      </c>
      <c r="T1227" s="99" t="s">
        <v>1914</v>
      </c>
      <c r="U1227" s="99" t="s">
        <v>1305</v>
      </c>
      <c r="V1227" s="99" t="s">
        <v>1050</v>
      </c>
      <c r="W1227" s="99" t="s">
        <v>150</v>
      </c>
      <c r="X1227" s="99" t="s">
        <v>417</v>
      </c>
      <c r="Y1227" s="99" t="s">
        <v>10129</v>
      </c>
      <c r="Z1227" s="99" t="s">
        <v>10170</v>
      </c>
    </row>
    <row r="1228" spans="1:27" x14ac:dyDescent="0.25">
      <c r="S1228" s="99" t="s">
        <v>10140</v>
      </c>
      <c r="T1228" s="104">
        <v>0</v>
      </c>
      <c r="U1228" s="104">
        <v>0</v>
      </c>
      <c r="V1228" s="104">
        <v>0</v>
      </c>
      <c r="W1228" s="104">
        <v>1</v>
      </c>
      <c r="X1228" s="104">
        <v>0</v>
      </c>
      <c r="Y1228" s="104">
        <v>0</v>
      </c>
      <c r="Z1228" s="99">
        <f t="shared" ref="Z1228:Z1236" si="176">SUM(T1228:W1228)+Y1228</f>
        <v>1</v>
      </c>
      <c r="AA1228" s="99" t="s">
        <v>10140</v>
      </c>
    </row>
    <row r="1229" spans="1:27" x14ac:dyDescent="0.25">
      <c r="S1229" s="123" t="s">
        <v>10141</v>
      </c>
      <c r="T1229" s="124">
        <v>0</v>
      </c>
      <c r="U1229" s="124">
        <v>0</v>
      </c>
      <c r="V1229" s="124">
        <v>0</v>
      </c>
      <c r="W1229" s="124">
        <v>0</v>
      </c>
      <c r="X1229" s="124">
        <v>0</v>
      </c>
      <c r="Y1229" s="124">
        <v>0</v>
      </c>
      <c r="Z1229" s="99">
        <f t="shared" si="176"/>
        <v>0</v>
      </c>
      <c r="AA1229" s="123" t="s">
        <v>10141</v>
      </c>
    </row>
    <row r="1230" spans="1:27" x14ac:dyDescent="0.25">
      <c r="S1230" s="99" t="s">
        <v>10142</v>
      </c>
      <c r="T1230" s="104">
        <v>0</v>
      </c>
      <c r="U1230" s="104">
        <v>0</v>
      </c>
      <c r="V1230" s="104">
        <v>0</v>
      </c>
      <c r="W1230" s="104">
        <v>0</v>
      </c>
      <c r="X1230" s="104">
        <v>0</v>
      </c>
      <c r="Y1230" s="104">
        <v>0</v>
      </c>
      <c r="Z1230" s="99">
        <f t="shared" si="176"/>
        <v>0</v>
      </c>
      <c r="AA1230" s="99" t="s">
        <v>10142</v>
      </c>
    </row>
    <row r="1231" spans="1:27" x14ac:dyDescent="0.25">
      <c r="S1231" s="123" t="s">
        <v>10143</v>
      </c>
      <c r="T1231" s="124">
        <v>2</v>
      </c>
      <c r="U1231" s="124">
        <v>0</v>
      </c>
      <c r="V1231" s="124">
        <v>0</v>
      </c>
      <c r="W1231" s="124">
        <v>1</v>
      </c>
      <c r="X1231" s="124">
        <v>0</v>
      </c>
      <c r="Y1231" s="124">
        <v>2</v>
      </c>
      <c r="Z1231" s="99">
        <f t="shared" si="176"/>
        <v>5</v>
      </c>
      <c r="AA1231" s="123" t="s">
        <v>10143</v>
      </c>
    </row>
    <row r="1232" spans="1:27" x14ac:dyDescent="0.25">
      <c r="S1232" s="99" t="s">
        <v>10144</v>
      </c>
      <c r="T1232" s="104">
        <v>0</v>
      </c>
      <c r="U1232" s="104">
        <v>1</v>
      </c>
      <c r="V1232" s="104">
        <v>0</v>
      </c>
      <c r="W1232" s="104">
        <v>5</v>
      </c>
      <c r="X1232" s="104">
        <v>0</v>
      </c>
      <c r="Y1232" s="104">
        <v>1</v>
      </c>
      <c r="Z1232" s="99">
        <f t="shared" si="176"/>
        <v>7</v>
      </c>
      <c r="AA1232" s="99" t="s">
        <v>10144</v>
      </c>
    </row>
    <row r="1233" spans="1:90" x14ac:dyDescent="0.25">
      <c r="S1233" s="123" t="s">
        <v>10145</v>
      </c>
      <c r="T1233" s="124">
        <v>12</v>
      </c>
      <c r="U1233" s="124">
        <v>16</v>
      </c>
      <c r="V1233" s="124">
        <v>0</v>
      </c>
      <c r="W1233" s="124">
        <v>48</v>
      </c>
      <c r="X1233" s="124">
        <v>6</v>
      </c>
      <c r="Y1233" s="124">
        <v>0</v>
      </c>
      <c r="Z1233" s="99">
        <f t="shared" si="176"/>
        <v>76</v>
      </c>
      <c r="AA1233" s="123" t="s">
        <v>10145</v>
      </c>
    </row>
    <row r="1234" spans="1:90" x14ac:dyDescent="0.25">
      <c r="S1234" s="99" t="s">
        <v>10146</v>
      </c>
      <c r="T1234" s="104">
        <v>28</v>
      </c>
      <c r="U1234" s="104">
        <v>58</v>
      </c>
      <c r="V1234" s="104">
        <v>3</v>
      </c>
      <c r="W1234" s="104">
        <v>138</v>
      </c>
      <c r="X1234" s="104">
        <v>630</v>
      </c>
      <c r="Y1234" s="104">
        <v>11</v>
      </c>
      <c r="Z1234" s="99">
        <f t="shared" si="176"/>
        <v>238</v>
      </c>
      <c r="AA1234" s="99" t="s">
        <v>10146</v>
      </c>
    </row>
    <row r="1235" spans="1:90" x14ac:dyDescent="0.25">
      <c r="S1235" s="123" t="s">
        <v>10147</v>
      </c>
      <c r="T1235" s="124">
        <v>6</v>
      </c>
      <c r="U1235" s="124">
        <v>5</v>
      </c>
      <c r="V1235" s="124">
        <v>12</v>
      </c>
      <c r="W1235" s="124">
        <v>99</v>
      </c>
      <c r="X1235" s="124">
        <v>23</v>
      </c>
      <c r="Y1235" s="124">
        <v>1</v>
      </c>
      <c r="Z1235" s="99">
        <f t="shared" si="176"/>
        <v>123</v>
      </c>
      <c r="AA1235" s="123" t="s">
        <v>10147</v>
      </c>
    </row>
    <row r="1236" spans="1:90" x14ac:dyDescent="0.25">
      <c r="T1236" s="95">
        <f t="shared" ref="T1236:Y1236" si="177">SUM(T1228:T1235)</f>
        <v>48</v>
      </c>
      <c r="U1236" s="95">
        <f t="shared" si="177"/>
        <v>80</v>
      </c>
      <c r="V1236" s="95">
        <f t="shared" si="177"/>
        <v>15</v>
      </c>
      <c r="W1236" s="95">
        <f t="shared" si="177"/>
        <v>292</v>
      </c>
      <c r="X1236" s="95">
        <f t="shared" si="177"/>
        <v>659</v>
      </c>
      <c r="Y1236" s="95">
        <f t="shared" si="177"/>
        <v>15</v>
      </c>
      <c r="Z1236" s="99">
        <f t="shared" si="176"/>
        <v>450</v>
      </c>
    </row>
    <row r="1240" spans="1:90" x14ac:dyDescent="0.25">
      <c r="AQ1240" s="100"/>
    </row>
    <row r="1241" spans="1:90" x14ac:dyDescent="0.25">
      <c r="AQ1241" s="100"/>
      <c r="CA1241" s="100"/>
    </row>
    <row r="1243" spans="1:90" ht="42" customHeight="1" x14ac:dyDescent="0.25">
      <c r="A1243" s="110" t="s">
        <v>10268</v>
      </c>
      <c r="B1243" s="110" t="s">
        <v>9188</v>
      </c>
      <c r="C1243" s="110" t="s">
        <v>10128</v>
      </c>
      <c r="D1243" s="110" t="s">
        <v>10155</v>
      </c>
      <c r="E1243" s="110" t="s">
        <v>10156</v>
      </c>
      <c r="F1243" s="110" t="s">
        <v>10157</v>
      </c>
      <c r="G1243" s="110" t="s">
        <v>10158</v>
      </c>
      <c r="H1243" s="110" t="s">
        <v>10159</v>
      </c>
      <c r="I1243" s="110" t="s">
        <v>10160</v>
      </c>
      <c r="J1243" s="110" t="s">
        <v>10308</v>
      </c>
      <c r="K1243" s="112" t="s">
        <v>10161</v>
      </c>
      <c r="L1243" s="125" t="s">
        <v>10162</v>
      </c>
      <c r="M1243" s="101" t="s">
        <v>10338</v>
      </c>
      <c r="S1243" s="95" t="s">
        <v>10268</v>
      </c>
      <c r="AO1243" s="101"/>
      <c r="AP1243" s="152"/>
      <c r="AQ1243" s="101"/>
      <c r="AR1243" s="101"/>
      <c r="AS1243" s="101"/>
      <c r="BR1243" s="95"/>
    </row>
    <row r="1244" spans="1:90" x14ac:dyDescent="0.25">
      <c r="A1244" s="110" t="s">
        <v>10197</v>
      </c>
      <c r="B1244" s="110" t="s">
        <v>1172</v>
      </c>
      <c r="C1244" s="197">
        <v>1</v>
      </c>
      <c r="D1244" s="197">
        <v>1</v>
      </c>
      <c r="E1244" s="197">
        <v>0</v>
      </c>
      <c r="F1244" s="197">
        <v>0</v>
      </c>
      <c r="G1244" s="197">
        <v>0</v>
      </c>
      <c r="H1244" s="197">
        <v>1</v>
      </c>
      <c r="I1244" s="197">
        <v>0</v>
      </c>
      <c r="J1244" s="197">
        <v>0</v>
      </c>
      <c r="K1244" s="197">
        <v>0</v>
      </c>
      <c r="L1244" s="194">
        <f t="shared" ref="L1244:L1263" si="178">SUM(E1244:K1244)</f>
        <v>1</v>
      </c>
      <c r="M1244" s="114">
        <v>1</v>
      </c>
      <c r="S1244" s="99" t="s">
        <v>10164</v>
      </c>
      <c r="T1244" s="99" t="s">
        <v>1914</v>
      </c>
      <c r="U1244" s="99" t="s">
        <v>1305</v>
      </c>
      <c r="V1244" s="99" t="s">
        <v>1050</v>
      </c>
      <c r="W1244" s="99" t="s">
        <v>150</v>
      </c>
      <c r="X1244" s="99" t="s">
        <v>417</v>
      </c>
      <c r="Y1244" s="99" t="s">
        <v>10129</v>
      </c>
      <c r="Z1244" s="99" t="s">
        <v>10130</v>
      </c>
      <c r="AP1244" s="101"/>
      <c r="AQ1244" s="101"/>
      <c r="AR1244" s="101"/>
      <c r="AS1244" s="101"/>
      <c r="BL1244" s="96"/>
      <c r="BR1244" s="95"/>
      <c r="CD1244" s="100"/>
    </row>
    <row r="1245" spans="1:90" x14ac:dyDescent="0.25">
      <c r="A1245" s="199" t="s">
        <v>10198</v>
      </c>
      <c r="B1245" s="193" t="s">
        <v>3312</v>
      </c>
      <c r="C1245" s="146">
        <v>1</v>
      </c>
      <c r="D1245" s="146">
        <v>1</v>
      </c>
      <c r="E1245" s="146">
        <v>0</v>
      </c>
      <c r="F1245" s="146">
        <v>0</v>
      </c>
      <c r="G1245" s="146">
        <v>0</v>
      </c>
      <c r="H1245" s="146">
        <v>1</v>
      </c>
      <c r="I1245" s="146">
        <v>0</v>
      </c>
      <c r="J1245" s="146">
        <v>0</v>
      </c>
      <c r="K1245" s="146">
        <v>0</v>
      </c>
      <c r="L1245" s="194">
        <f t="shared" si="178"/>
        <v>1</v>
      </c>
      <c r="M1245" s="97">
        <v>1</v>
      </c>
      <c r="S1245" s="99" t="s">
        <v>10140</v>
      </c>
      <c r="T1245" s="104">
        <v>0</v>
      </c>
      <c r="U1245" s="104">
        <v>0</v>
      </c>
      <c r="V1245" s="104">
        <v>0</v>
      </c>
      <c r="W1245" s="104">
        <v>1</v>
      </c>
      <c r="X1245" s="104">
        <v>0</v>
      </c>
      <c r="Y1245" s="104">
        <v>0</v>
      </c>
      <c r="Z1245" s="99">
        <f t="shared" ref="Z1245:Z1253" si="179">SUM(T1245:Y1245)</f>
        <v>1</v>
      </c>
      <c r="AP1245" s="101"/>
      <c r="AQ1245" s="101"/>
      <c r="AR1245" s="101"/>
      <c r="BR1245" s="95"/>
      <c r="BV1245" s="95"/>
    </row>
    <row r="1246" spans="1:90" x14ac:dyDescent="0.25">
      <c r="A1246" s="195" t="s">
        <v>10173</v>
      </c>
      <c r="B1246" s="195" t="s">
        <v>3312</v>
      </c>
      <c r="C1246" s="145">
        <v>1</v>
      </c>
      <c r="D1246" s="145">
        <v>1</v>
      </c>
      <c r="E1246" s="145">
        <v>0</v>
      </c>
      <c r="F1246" s="145">
        <v>0</v>
      </c>
      <c r="G1246" s="145">
        <v>0</v>
      </c>
      <c r="H1246" s="145">
        <v>1</v>
      </c>
      <c r="I1246" s="145">
        <v>0</v>
      </c>
      <c r="J1246" s="145">
        <v>0</v>
      </c>
      <c r="K1246" s="145">
        <v>0</v>
      </c>
      <c r="L1246" s="194">
        <f t="shared" si="178"/>
        <v>1</v>
      </c>
      <c r="M1246" s="97"/>
      <c r="S1246" s="123" t="s">
        <v>10141</v>
      </c>
      <c r="T1246" s="124">
        <v>0</v>
      </c>
      <c r="U1246" s="124">
        <v>0</v>
      </c>
      <c r="V1246" s="124">
        <v>0</v>
      </c>
      <c r="W1246" s="124">
        <v>1</v>
      </c>
      <c r="X1246" s="124">
        <v>0</v>
      </c>
      <c r="Y1246" s="124">
        <v>0</v>
      </c>
      <c r="Z1246" s="99">
        <f t="shared" si="179"/>
        <v>1</v>
      </c>
      <c r="AP1246" s="114"/>
      <c r="AQ1246" s="114"/>
      <c r="AR1246" s="114"/>
      <c r="AS1246" s="114"/>
      <c r="AT1246" s="97"/>
      <c r="AU1246" s="97"/>
      <c r="AV1246" s="97"/>
      <c r="AW1246" s="97"/>
      <c r="AX1246" s="97"/>
      <c r="AY1246" s="97"/>
      <c r="AZ1246" s="97"/>
      <c r="BA1246" s="97"/>
      <c r="BB1246" s="97"/>
      <c r="BC1246" s="97"/>
      <c r="BD1246" s="97"/>
      <c r="BE1246" s="97"/>
      <c r="BF1246" s="97"/>
      <c r="BG1246" s="97"/>
      <c r="BH1246" s="97"/>
      <c r="BI1246" s="97"/>
      <c r="BJ1246" s="97"/>
      <c r="BK1246" s="97"/>
      <c r="BL1246" s="97"/>
      <c r="BM1246" s="97"/>
      <c r="BN1246" s="97"/>
      <c r="BO1246" s="97"/>
      <c r="BP1246" s="97"/>
      <c r="BQ1246" s="97"/>
      <c r="BR1246" s="97"/>
      <c r="BS1246" s="97"/>
      <c r="BV1246" s="161"/>
      <c r="BZ1246" s="97"/>
      <c r="CD1246" s="97"/>
      <c r="CH1246" s="97"/>
      <c r="CL1246" s="97"/>
    </row>
    <row r="1247" spans="1:90" x14ac:dyDescent="0.25">
      <c r="A1247" s="195" t="s">
        <v>10173</v>
      </c>
      <c r="B1247" s="195" t="s">
        <v>1172</v>
      </c>
      <c r="C1247" s="145">
        <v>2</v>
      </c>
      <c r="D1247" s="145">
        <v>2</v>
      </c>
      <c r="E1247" s="145">
        <v>0</v>
      </c>
      <c r="F1247" s="145">
        <v>1</v>
      </c>
      <c r="G1247" s="145">
        <v>0</v>
      </c>
      <c r="H1247" s="145">
        <v>1</v>
      </c>
      <c r="I1247" s="145">
        <v>0</v>
      </c>
      <c r="J1247" s="145">
        <v>0</v>
      </c>
      <c r="K1247" s="145">
        <v>0</v>
      </c>
      <c r="L1247" s="194">
        <f t="shared" si="178"/>
        <v>2</v>
      </c>
      <c r="M1247" s="97">
        <v>3</v>
      </c>
      <c r="S1247" s="99" t="s">
        <v>10142</v>
      </c>
      <c r="T1247" s="104">
        <v>0</v>
      </c>
      <c r="U1247" s="104">
        <v>1</v>
      </c>
      <c r="V1247" s="104">
        <v>0</v>
      </c>
      <c r="W1247" s="104">
        <v>2</v>
      </c>
      <c r="X1247" s="104">
        <v>0</v>
      </c>
      <c r="Y1247" s="104">
        <v>0</v>
      </c>
      <c r="Z1247" s="99">
        <f t="shared" si="179"/>
        <v>3</v>
      </c>
      <c r="AW1247" s="152"/>
      <c r="AX1247" s="152"/>
      <c r="BR1247" s="95"/>
      <c r="BU1247" s="97"/>
      <c r="BV1247" s="97"/>
      <c r="BW1247" s="97"/>
      <c r="BX1247" s="97"/>
      <c r="BY1247" s="97"/>
      <c r="BZ1247" s="97"/>
    </row>
    <row r="1248" spans="1:90" x14ac:dyDescent="0.25">
      <c r="A1248" s="199" t="s">
        <v>10193</v>
      </c>
      <c r="B1248" s="199" t="s">
        <v>3312</v>
      </c>
      <c r="C1248" s="146">
        <v>3</v>
      </c>
      <c r="D1248" s="146">
        <v>3</v>
      </c>
      <c r="E1248" s="146">
        <v>0</v>
      </c>
      <c r="F1248" s="146">
        <v>1</v>
      </c>
      <c r="G1248" s="146">
        <v>0</v>
      </c>
      <c r="H1248" s="146">
        <v>2</v>
      </c>
      <c r="I1248" s="146">
        <v>0</v>
      </c>
      <c r="J1248" s="146">
        <v>0</v>
      </c>
      <c r="K1248" s="146">
        <v>0</v>
      </c>
      <c r="L1248" s="194">
        <f t="shared" si="178"/>
        <v>3</v>
      </c>
      <c r="M1248" s="97"/>
      <c r="S1248" s="123" t="s">
        <v>10143</v>
      </c>
      <c r="T1248" s="124">
        <v>1</v>
      </c>
      <c r="U1248" s="124">
        <v>1</v>
      </c>
      <c r="V1248" s="124">
        <v>0</v>
      </c>
      <c r="W1248" s="124">
        <v>3</v>
      </c>
      <c r="X1248" s="124">
        <v>0</v>
      </c>
      <c r="Y1248" s="124">
        <v>0</v>
      </c>
      <c r="Z1248" s="99">
        <f t="shared" si="179"/>
        <v>5</v>
      </c>
      <c r="AP1248" s="114"/>
      <c r="AQ1248" s="114"/>
      <c r="AR1248" s="114"/>
      <c r="AS1248" s="114"/>
      <c r="AT1248" s="114"/>
      <c r="AU1248" s="114"/>
      <c r="AV1248" s="114"/>
      <c r="AW1248" s="162"/>
      <c r="AX1248" s="162"/>
      <c r="AY1248" s="114"/>
      <c r="AZ1248" s="114"/>
      <c r="BA1248" s="114"/>
      <c r="BB1248" s="114"/>
      <c r="BC1248" s="114"/>
      <c r="BD1248" s="114"/>
      <c r="BE1248" s="114"/>
      <c r="BF1248" s="114"/>
      <c r="BG1248" s="114"/>
      <c r="BH1248" s="114"/>
      <c r="BI1248" s="114"/>
      <c r="BJ1248" s="114"/>
      <c r="BK1248" s="114"/>
      <c r="BL1248" s="114"/>
      <c r="BM1248" s="114"/>
      <c r="BN1248" s="114"/>
      <c r="BO1248" s="114"/>
      <c r="BP1248" s="114"/>
      <c r="BQ1248" s="97"/>
      <c r="BR1248" s="97"/>
      <c r="BS1248" s="97"/>
      <c r="BT1248" s="97"/>
      <c r="BU1248" s="97"/>
      <c r="BV1248" s="97"/>
      <c r="BW1248" s="97"/>
      <c r="BX1248" s="97"/>
      <c r="BY1248" s="97"/>
      <c r="BZ1248" s="97"/>
      <c r="CA1248" s="97"/>
      <c r="CB1248" s="97"/>
      <c r="CC1248" s="97"/>
      <c r="CD1248" s="97"/>
      <c r="CE1248" s="97"/>
      <c r="CF1248" s="97"/>
      <c r="CG1248" s="133"/>
      <c r="CH1248" s="133"/>
      <c r="CI1248" s="97"/>
      <c r="CJ1248" s="97"/>
      <c r="CK1248" s="97"/>
      <c r="CL1248" s="133"/>
    </row>
    <row r="1249" spans="1:107" x14ac:dyDescent="0.25">
      <c r="A1249" s="199" t="s">
        <v>10193</v>
      </c>
      <c r="B1249" s="199" t="s">
        <v>1172</v>
      </c>
      <c r="C1249" s="146">
        <v>2</v>
      </c>
      <c r="D1249" s="146">
        <v>2</v>
      </c>
      <c r="E1249" s="146">
        <v>1</v>
      </c>
      <c r="F1249" s="146">
        <v>0</v>
      </c>
      <c r="G1249" s="146">
        <v>0</v>
      </c>
      <c r="H1249" s="146">
        <v>1</v>
      </c>
      <c r="I1249" s="146">
        <v>0</v>
      </c>
      <c r="J1249" s="146">
        <v>0</v>
      </c>
      <c r="K1249" s="146">
        <v>0</v>
      </c>
      <c r="L1249" s="194">
        <f t="shared" si="178"/>
        <v>2</v>
      </c>
      <c r="M1249" s="97">
        <v>5</v>
      </c>
      <c r="S1249" s="99" t="s">
        <v>10144</v>
      </c>
      <c r="T1249" s="104">
        <v>4</v>
      </c>
      <c r="U1249" s="104">
        <v>6</v>
      </c>
      <c r="V1249" s="104">
        <v>1</v>
      </c>
      <c r="W1249" s="104">
        <v>7</v>
      </c>
      <c r="X1249" s="104">
        <v>5</v>
      </c>
      <c r="Y1249" s="104">
        <v>7</v>
      </c>
      <c r="Z1249" s="99">
        <f t="shared" si="179"/>
        <v>30</v>
      </c>
      <c r="AP1249" s="114"/>
      <c r="AQ1249" s="114"/>
      <c r="AR1249" s="114"/>
      <c r="AS1249" s="114"/>
      <c r="AT1249" s="114"/>
      <c r="AU1249" s="114"/>
      <c r="AV1249" s="114"/>
      <c r="AW1249" s="162"/>
      <c r="AX1249" s="162"/>
      <c r="AY1249" s="114"/>
      <c r="AZ1249" s="114"/>
      <c r="BA1249" s="114"/>
      <c r="BB1249" s="114"/>
      <c r="BC1249" s="114"/>
      <c r="BD1249" s="114"/>
      <c r="BE1249" s="114"/>
      <c r="BF1249" s="114"/>
      <c r="BG1249" s="114"/>
      <c r="BH1249" s="114"/>
      <c r="BI1249" s="114"/>
      <c r="BJ1249" s="114"/>
      <c r="BK1249" s="114"/>
      <c r="BL1249" s="114"/>
      <c r="BM1249" s="114"/>
      <c r="BN1249" s="114"/>
      <c r="BO1249" s="114"/>
      <c r="BP1249" s="114"/>
      <c r="BQ1249" s="97"/>
      <c r="BR1249" s="97"/>
      <c r="BS1249" s="97"/>
      <c r="BT1249" s="97"/>
      <c r="BU1249" s="97"/>
      <c r="BV1249" s="97"/>
      <c r="BW1249" s="97"/>
      <c r="BX1249" s="97"/>
      <c r="BY1249" s="97"/>
      <c r="BZ1249" s="97"/>
      <c r="CA1249" s="97"/>
      <c r="CB1249" s="97"/>
      <c r="CC1249" s="97"/>
      <c r="CD1249" s="97"/>
      <c r="CE1249" s="97"/>
      <c r="CF1249" s="97"/>
      <c r="CG1249" s="133"/>
      <c r="CH1249" s="133"/>
      <c r="CI1249" s="97"/>
      <c r="CJ1249" s="97"/>
      <c r="CK1249" s="97"/>
      <c r="CL1249" s="133"/>
    </row>
    <row r="1250" spans="1:107" x14ac:dyDescent="0.25">
      <c r="A1250" s="195" t="s">
        <v>10186</v>
      </c>
      <c r="B1250" s="195" t="s">
        <v>3312</v>
      </c>
      <c r="C1250" s="145">
        <v>4</v>
      </c>
      <c r="D1250" s="145">
        <v>4</v>
      </c>
      <c r="E1250" s="145">
        <v>1</v>
      </c>
      <c r="F1250" s="145">
        <v>1</v>
      </c>
      <c r="G1250" s="145">
        <v>0</v>
      </c>
      <c r="H1250" s="145">
        <v>2</v>
      </c>
      <c r="I1250" s="145">
        <v>0</v>
      </c>
      <c r="J1250" s="145">
        <v>0</v>
      </c>
      <c r="K1250" s="145">
        <v>0</v>
      </c>
      <c r="L1250" s="194">
        <f t="shared" si="178"/>
        <v>4</v>
      </c>
      <c r="M1250" s="97"/>
      <c r="S1250" s="123" t="s">
        <v>10145</v>
      </c>
      <c r="T1250" s="124">
        <v>11</v>
      </c>
      <c r="U1250" s="124">
        <v>24</v>
      </c>
      <c r="V1250" s="124">
        <v>4</v>
      </c>
      <c r="W1250" s="124">
        <v>67</v>
      </c>
      <c r="X1250" s="124">
        <v>104</v>
      </c>
      <c r="Y1250" s="124">
        <v>8</v>
      </c>
      <c r="Z1250" s="99">
        <f t="shared" si="179"/>
        <v>218</v>
      </c>
      <c r="AP1250" s="114"/>
      <c r="AQ1250" s="114"/>
      <c r="AR1250" s="114"/>
      <c r="AS1250" s="114"/>
      <c r="AT1250" s="114"/>
      <c r="AU1250" s="114"/>
      <c r="AV1250" s="114"/>
      <c r="AW1250" s="162"/>
      <c r="AX1250" s="162"/>
      <c r="AY1250" s="114"/>
      <c r="AZ1250" s="114"/>
      <c r="BA1250" s="114"/>
      <c r="BB1250" s="114"/>
      <c r="BC1250" s="114"/>
      <c r="BD1250" s="114"/>
      <c r="BE1250" s="114"/>
      <c r="BF1250" s="114"/>
      <c r="BG1250" s="114"/>
      <c r="BH1250" s="114"/>
      <c r="BI1250" s="114"/>
      <c r="BJ1250" s="114"/>
      <c r="BK1250" s="114"/>
      <c r="BL1250" s="114"/>
      <c r="BM1250" s="114"/>
      <c r="BN1250" s="114"/>
      <c r="BO1250" s="114"/>
      <c r="BP1250" s="114"/>
      <c r="BQ1250" s="97"/>
      <c r="BR1250" s="97"/>
      <c r="BS1250" s="97"/>
      <c r="BT1250" s="97"/>
      <c r="BU1250" s="97"/>
      <c r="BV1250" s="97"/>
      <c r="BW1250" s="97"/>
      <c r="BX1250" s="97"/>
      <c r="BY1250" s="97"/>
      <c r="BZ1250" s="97"/>
      <c r="CA1250" s="97"/>
      <c r="CB1250" s="97"/>
      <c r="CC1250" s="97"/>
      <c r="CD1250" s="97"/>
      <c r="CE1250" s="97"/>
      <c r="CF1250" s="97"/>
      <c r="CG1250" s="133"/>
      <c r="CH1250" s="133"/>
      <c r="CI1250" s="97"/>
      <c r="CJ1250" s="97"/>
      <c r="CK1250" s="97"/>
      <c r="CL1250" s="133"/>
      <c r="CS1250" s="97"/>
    </row>
    <row r="1251" spans="1:107" x14ac:dyDescent="0.25">
      <c r="A1251" s="195" t="s">
        <v>10186</v>
      </c>
      <c r="B1251" s="195" t="s">
        <v>1172</v>
      </c>
      <c r="C1251" s="145">
        <v>26</v>
      </c>
      <c r="D1251" s="145">
        <v>26</v>
      </c>
      <c r="E1251" s="145">
        <v>3</v>
      </c>
      <c r="F1251" s="145">
        <v>5</v>
      </c>
      <c r="G1251" s="145">
        <v>1</v>
      </c>
      <c r="H1251" s="145">
        <v>5</v>
      </c>
      <c r="I1251" s="145">
        <v>5</v>
      </c>
      <c r="J1251" s="145">
        <v>7</v>
      </c>
      <c r="K1251" s="145">
        <v>0</v>
      </c>
      <c r="L1251" s="194">
        <f t="shared" si="178"/>
        <v>26</v>
      </c>
      <c r="M1251" s="97">
        <v>30</v>
      </c>
      <c r="S1251" s="99" t="s">
        <v>10146</v>
      </c>
      <c r="T1251" s="104">
        <v>34</v>
      </c>
      <c r="U1251" s="104">
        <v>84</v>
      </c>
      <c r="V1251" s="104">
        <v>10</v>
      </c>
      <c r="W1251" s="104">
        <v>175</v>
      </c>
      <c r="X1251" s="104">
        <v>676</v>
      </c>
      <c r="Y1251" s="104">
        <v>28</v>
      </c>
      <c r="Z1251" s="99">
        <f t="shared" si="179"/>
        <v>1007</v>
      </c>
      <c r="AP1251" s="114"/>
      <c r="AQ1251" s="114"/>
      <c r="AR1251" s="114"/>
      <c r="AS1251" s="114"/>
      <c r="AT1251" s="114"/>
      <c r="AU1251" s="114"/>
      <c r="AV1251" s="114"/>
      <c r="AW1251" s="162"/>
      <c r="AX1251" s="162"/>
      <c r="AY1251" s="114"/>
      <c r="AZ1251" s="114"/>
      <c r="BA1251" s="114"/>
      <c r="BB1251" s="114"/>
      <c r="BC1251" s="114"/>
      <c r="BD1251" s="114"/>
      <c r="BE1251" s="114"/>
      <c r="BF1251" s="114"/>
      <c r="BG1251" s="114"/>
      <c r="BH1251" s="114"/>
      <c r="BI1251" s="114"/>
      <c r="BJ1251" s="114"/>
      <c r="BK1251" s="114"/>
      <c r="BL1251" s="114"/>
      <c r="BM1251" s="114"/>
      <c r="BN1251" s="114"/>
      <c r="BO1251" s="114"/>
      <c r="BP1251" s="114"/>
      <c r="BQ1251" s="97"/>
      <c r="BR1251" s="97"/>
      <c r="BS1251" s="97"/>
      <c r="BT1251" s="97"/>
      <c r="BU1251" s="97"/>
      <c r="BV1251" s="97"/>
      <c r="BW1251" s="97"/>
      <c r="BX1251" s="97"/>
      <c r="BY1251" s="97"/>
      <c r="BZ1251" s="97"/>
      <c r="CA1251" s="97"/>
      <c r="CB1251" s="97"/>
      <c r="CC1251" s="97"/>
      <c r="CD1251" s="97"/>
      <c r="CE1251" s="97"/>
      <c r="CF1251" s="97"/>
      <c r="CG1251" s="133"/>
      <c r="CH1251" s="133"/>
      <c r="CI1251" s="97"/>
      <c r="CJ1251" s="97"/>
      <c r="CK1251" s="97"/>
      <c r="CL1251" s="133"/>
      <c r="CS1251" s="97"/>
      <c r="CV1251" s="97"/>
      <c r="CW1251" s="97"/>
      <c r="CX1251" s="97"/>
      <c r="CY1251" s="97"/>
      <c r="CZ1251" s="97"/>
      <c r="DA1251" s="97"/>
    </row>
    <row r="1252" spans="1:107" x14ac:dyDescent="0.25">
      <c r="A1252" s="193" t="s">
        <v>2517</v>
      </c>
      <c r="B1252" s="193" t="s">
        <v>3312</v>
      </c>
      <c r="C1252" s="147">
        <v>20</v>
      </c>
      <c r="D1252" s="147">
        <v>20</v>
      </c>
      <c r="E1252" s="147">
        <v>1</v>
      </c>
      <c r="F1252" s="147">
        <v>5</v>
      </c>
      <c r="G1252" s="147">
        <v>1</v>
      </c>
      <c r="H1252" s="147">
        <v>6</v>
      </c>
      <c r="I1252" s="147">
        <v>0</v>
      </c>
      <c r="J1252" s="147">
        <v>7</v>
      </c>
      <c r="K1252" s="147">
        <v>0</v>
      </c>
      <c r="L1252" s="194">
        <f t="shared" si="178"/>
        <v>20</v>
      </c>
      <c r="M1252" s="97"/>
      <c r="S1252" s="123" t="s">
        <v>10147</v>
      </c>
      <c r="T1252" s="124">
        <v>1</v>
      </c>
      <c r="U1252" s="124">
        <v>3</v>
      </c>
      <c r="V1252" s="124">
        <v>10</v>
      </c>
      <c r="W1252" s="124">
        <v>103</v>
      </c>
      <c r="X1252" s="124">
        <v>0</v>
      </c>
      <c r="Y1252" s="124">
        <v>7</v>
      </c>
      <c r="Z1252" s="99">
        <f t="shared" si="179"/>
        <v>124</v>
      </c>
      <c r="AP1252" s="114"/>
      <c r="AQ1252" s="114"/>
      <c r="AR1252" s="114"/>
      <c r="AS1252" s="114"/>
      <c r="AT1252" s="114"/>
      <c r="AU1252" s="114"/>
      <c r="AV1252" s="114"/>
      <c r="AW1252" s="162"/>
      <c r="AX1252" s="162"/>
      <c r="AY1252" s="114"/>
      <c r="AZ1252" s="114"/>
      <c r="BA1252" s="114"/>
      <c r="BB1252" s="114"/>
      <c r="BC1252" s="114"/>
      <c r="BD1252" s="114"/>
      <c r="BE1252" s="114"/>
      <c r="BF1252" s="114"/>
      <c r="BG1252" s="114"/>
      <c r="BH1252" s="114"/>
      <c r="BI1252" s="114"/>
      <c r="BJ1252" s="114"/>
      <c r="BK1252" s="114"/>
      <c r="BL1252" s="114"/>
      <c r="BM1252" s="114"/>
      <c r="BN1252" s="114"/>
      <c r="BO1252" s="114"/>
      <c r="BP1252" s="114"/>
      <c r="BQ1252" s="97"/>
      <c r="BR1252" s="97"/>
      <c r="BS1252" s="97"/>
      <c r="BT1252" s="97"/>
      <c r="BU1252" s="97"/>
      <c r="BV1252" s="97"/>
      <c r="BW1252" s="97"/>
      <c r="BX1252" s="97"/>
      <c r="BY1252" s="97"/>
      <c r="BZ1252" s="97"/>
      <c r="CA1252" s="97"/>
      <c r="CB1252" s="97"/>
      <c r="CC1252" s="97"/>
      <c r="CD1252" s="97"/>
      <c r="CE1252" s="97"/>
      <c r="CF1252" s="97"/>
      <c r="CG1252" s="133"/>
      <c r="CH1252" s="133"/>
      <c r="CI1252" s="97"/>
      <c r="CJ1252" s="97"/>
      <c r="CK1252" s="97"/>
      <c r="CL1252" s="133"/>
      <c r="CS1252" s="97"/>
      <c r="CV1252" s="97"/>
    </row>
    <row r="1253" spans="1:107" x14ac:dyDescent="0.25">
      <c r="A1253" s="193" t="s">
        <v>2517</v>
      </c>
      <c r="B1253" s="193" t="s">
        <v>3472</v>
      </c>
      <c r="C1253" s="147">
        <v>6</v>
      </c>
      <c r="D1253" s="147">
        <v>6</v>
      </c>
      <c r="E1253" s="147">
        <v>0</v>
      </c>
      <c r="F1253" s="147">
        <v>0</v>
      </c>
      <c r="G1253" s="147">
        <v>0</v>
      </c>
      <c r="H1253" s="147">
        <v>3</v>
      </c>
      <c r="I1253" s="147">
        <v>3</v>
      </c>
      <c r="J1253" s="147">
        <v>0</v>
      </c>
      <c r="K1253" s="147">
        <v>0</v>
      </c>
      <c r="L1253" s="194">
        <f t="shared" si="178"/>
        <v>6</v>
      </c>
      <c r="M1253" s="97"/>
      <c r="T1253" s="95">
        <f t="shared" ref="T1253:Y1253" si="180">SUM(T1245:T1252)</f>
        <v>51</v>
      </c>
      <c r="U1253" s="95">
        <f t="shared" si="180"/>
        <v>119</v>
      </c>
      <c r="V1253" s="95">
        <f t="shared" si="180"/>
        <v>25</v>
      </c>
      <c r="W1253" s="95">
        <f t="shared" si="180"/>
        <v>359</v>
      </c>
      <c r="X1253" s="95">
        <f t="shared" si="180"/>
        <v>785</v>
      </c>
      <c r="Y1253" s="95">
        <f t="shared" si="180"/>
        <v>50</v>
      </c>
      <c r="Z1253" s="99">
        <f t="shared" si="179"/>
        <v>1389</v>
      </c>
      <c r="AP1253" s="114"/>
      <c r="AQ1253" s="114"/>
      <c r="AR1253" s="114"/>
      <c r="AS1253" s="114"/>
      <c r="AT1253" s="114"/>
      <c r="AU1253" s="114"/>
      <c r="AV1253" s="114"/>
      <c r="AW1253" s="162"/>
      <c r="AX1253" s="162"/>
      <c r="AY1253" s="114"/>
      <c r="AZ1253" s="114"/>
      <c r="BA1253" s="114"/>
      <c r="BB1253" s="114"/>
      <c r="BC1253" s="114"/>
      <c r="BD1253" s="114"/>
      <c r="BE1253" s="114"/>
      <c r="BF1253" s="114"/>
      <c r="BG1253" s="97"/>
      <c r="BH1253" s="97"/>
      <c r="BI1253" s="97"/>
      <c r="BJ1253" s="114"/>
      <c r="BK1253" s="133"/>
      <c r="BL1253" s="114"/>
      <c r="BM1253" s="114"/>
      <c r="BN1253" s="114"/>
      <c r="BO1253" s="114"/>
      <c r="BP1253" s="114"/>
      <c r="BQ1253" s="97"/>
      <c r="BR1253" s="97"/>
      <c r="BS1253" s="97"/>
      <c r="BT1253" s="97"/>
      <c r="BU1253" s="97"/>
      <c r="BV1253" s="97"/>
      <c r="BW1253" s="97"/>
      <c r="BX1253" s="97"/>
      <c r="BY1253" s="97"/>
      <c r="BZ1253" s="97"/>
      <c r="CA1253" s="97"/>
      <c r="CB1253" s="97"/>
      <c r="CC1253" s="97"/>
      <c r="CD1253" s="97"/>
      <c r="CE1253" s="97"/>
      <c r="CF1253" s="97"/>
      <c r="CG1253" s="133"/>
      <c r="CH1253" s="133"/>
      <c r="CI1253" s="97"/>
      <c r="CJ1253" s="97"/>
      <c r="CK1253" s="97"/>
      <c r="CL1253" s="133"/>
      <c r="CS1253" s="97"/>
      <c r="CV1253" s="97"/>
      <c r="CX1253" s="97"/>
      <c r="CY1253" s="97"/>
      <c r="CZ1253" s="97"/>
      <c r="DA1253" s="97"/>
      <c r="DB1253" s="97"/>
      <c r="DC1253" s="97"/>
    </row>
    <row r="1254" spans="1:107" x14ac:dyDescent="0.25">
      <c r="A1254" s="193" t="s">
        <v>2517</v>
      </c>
      <c r="B1254" s="193" t="s">
        <v>4069</v>
      </c>
      <c r="C1254" s="147">
        <v>2</v>
      </c>
      <c r="D1254" s="147">
        <v>2</v>
      </c>
      <c r="E1254" s="147">
        <v>0</v>
      </c>
      <c r="F1254" s="147">
        <v>0</v>
      </c>
      <c r="G1254" s="147">
        <v>0</v>
      </c>
      <c r="H1254" s="147">
        <v>2</v>
      </c>
      <c r="I1254" s="147">
        <v>0</v>
      </c>
      <c r="J1254" s="147">
        <v>0</v>
      </c>
      <c r="K1254" s="147">
        <v>0</v>
      </c>
      <c r="L1254" s="194">
        <f t="shared" si="178"/>
        <v>2</v>
      </c>
      <c r="M1254" s="97"/>
      <c r="AP1254" s="114"/>
      <c r="AQ1254" s="114"/>
      <c r="AR1254" s="114"/>
      <c r="AS1254" s="114"/>
      <c r="AT1254" s="114"/>
      <c r="AU1254" s="114"/>
      <c r="AV1254" s="114"/>
      <c r="AW1254" s="114"/>
      <c r="AX1254" s="114"/>
      <c r="AY1254" s="114"/>
      <c r="AZ1254" s="114"/>
      <c r="BA1254" s="114"/>
      <c r="BB1254" s="114"/>
      <c r="BC1254" s="114"/>
      <c r="BD1254" s="114"/>
      <c r="BE1254" s="114"/>
      <c r="BF1254" s="114"/>
      <c r="BG1254" s="97"/>
      <c r="BH1254" s="97"/>
      <c r="BI1254" s="114"/>
      <c r="BJ1254" s="114"/>
      <c r="BK1254" s="133"/>
      <c r="BL1254" s="114"/>
      <c r="BM1254" s="114"/>
      <c r="BN1254" s="114"/>
      <c r="BO1254" s="114"/>
      <c r="BP1254" s="114"/>
      <c r="BQ1254" s="97"/>
      <c r="BR1254" s="97"/>
      <c r="BS1254" s="97"/>
      <c r="BT1254" s="97"/>
      <c r="BU1254" s="97"/>
      <c r="BV1254" s="97"/>
      <c r="BW1254" s="97"/>
      <c r="BX1254" s="97"/>
      <c r="BY1254" s="97"/>
      <c r="BZ1254" s="97"/>
      <c r="CA1254" s="97"/>
      <c r="CB1254" s="97"/>
      <c r="CC1254" s="97"/>
      <c r="CD1254" s="97"/>
      <c r="CE1254" s="97"/>
      <c r="CF1254" s="97"/>
      <c r="CG1254" s="133"/>
      <c r="CH1254" s="133"/>
      <c r="CI1254" s="97"/>
      <c r="CJ1254" s="97"/>
      <c r="CK1254" s="97"/>
      <c r="CL1254" s="133"/>
      <c r="CS1254" s="97"/>
      <c r="CV1254" s="97"/>
      <c r="CX1254" s="97"/>
      <c r="CY1254" s="97"/>
      <c r="CZ1254" s="97"/>
      <c r="DA1254" s="97"/>
      <c r="DB1254" s="97"/>
      <c r="DC1254" s="97"/>
    </row>
    <row r="1255" spans="1:107" x14ac:dyDescent="0.25">
      <c r="A1255" s="193" t="s">
        <v>2517</v>
      </c>
      <c r="B1255" s="193" t="s">
        <v>1172</v>
      </c>
      <c r="C1255" s="147">
        <v>190</v>
      </c>
      <c r="D1255" s="147">
        <v>190</v>
      </c>
      <c r="E1255" s="147">
        <v>10</v>
      </c>
      <c r="F1255" s="147">
        <v>19</v>
      </c>
      <c r="G1255" s="147">
        <v>3</v>
      </c>
      <c r="H1255" s="147">
        <v>56</v>
      </c>
      <c r="I1255" s="147">
        <v>101</v>
      </c>
      <c r="J1255" s="147">
        <v>1</v>
      </c>
      <c r="K1255" s="147">
        <v>0</v>
      </c>
      <c r="L1255" s="194">
        <f t="shared" si="178"/>
        <v>190</v>
      </c>
      <c r="M1255" s="97">
        <v>218</v>
      </c>
      <c r="AO1255" s="172"/>
      <c r="AP1255" s="114"/>
      <c r="AQ1255" s="114"/>
      <c r="AR1255" s="114"/>
      <c r="AS1255" s="114"/>
      <c r="AT1255" s="114"/>
      <c r="AU1255" s="114"/>
      <c r="AV1255" s="114"/>
      <c r="AW1255" s="114"/>
      <c r="AX1255" s="114"/>
      <c r="AY1255" s="114"/>
      <c r="AZ1255" s="114"/>
      <c r="BA1255" s="114"/>
      <c r="BB1255" s="114"/>
      <c r="BC1255" s="114"/>
      <c r="BD1255" s="114"/>
      <c r="BE1255" s="114"/>
      <c r="BF1255" s="114"/>
      <c r="BG1255" s="133"/>
      <c r="BH1255" s="133"/>
      <c r="BI1255" s="114"/>
      <c r="BJ1255" s="114"/>
      <c r="BK1255" s="133"/>
      <c r="BL1255" s="114"/>
      <c r="BM1255" s="114"/>
      <c r="BN1255" s="114"/>
      <c r="BO1255" s="114"/>
      <c r="BP1255" s="114"/>
      <c r="BQ1255" s="133"/>
      <c r="BR1255" s="133"/>
      <c r="BS1255" s="133"/>
      <c r="BT1255" s="133"/>
      <c r="BU1255" s="133"/>
      <c r="BV1255" s="133"/>
      <c r="BW1255" s="133"/>
      <c r="BX1255" s="133"/>
      <c r="BY1255" s="133"/>
      <c r="BZ1255" s="133"/>
      <c r="CA1255" s="97"/>
      <c r="CB1255" s="97"/>
      <c r="CC1255" s="97"/>
      <c r="CD1255" s="97"/>
      <c r="CE1255" s="97"/>
      <c r="CF1255" s="97"/>
      <c r="CG1255" s="133"/>
      <c r="CH1255" s="133"/>
      <c r="CI1255" s="97"/>
      <c r="CJ1255" s="97"/>
      <c r="CK1255" s="97"/>
      <c r="CL1255" s="133"/>
      <c r="CM1255" s="172"/>
      <c r="CS1255" s="97"/>
      <c r="CV1255" s="97"/>
      <c r="CX1255" s="97"/>
      <c r="CY1255" s="97"/>
      <c r="CZ1255" s="97"/>
      <c r="DA1255" s="97"/>
      <c r="DB1255" s="97"/>
      <c r="DC1255" s="97"/>
    </row>
    <row r="1256" spans="1:107" x14ac:dyDescent="0.25">
      <c r="A1256" s="195" t="s">
        <v>2666</v>
      </c>
      <c r="B1256" s="195" t="s">
        <v>3312</v>
      </c>
      <c r="C1256" s="148">
        <v>107</v>
      </c>
      <c r="D1256" s="148">
        <v>107</v>
      </c>
      <c r="E1256" s="148">
        <v>10</v>
      </c>
      <c r="F1256" s="148">
        <v>24</v>
      </c>
      <c r="G1256" s="148">
        <v>4</v>
      </c>
      <c r="H1256" s="148">
        <v>58</v>
      </c>
      <c r="I1256" s="148">
        <v>3</v>
      </c>
      <c r="J1256" s="148">
        <v>8</v>
      </c>
      <c r="K1256" s="148">
        <v>0</v>
      </c>
      <c r="L1256" s="194">
        <f t="shared" si="178"/>
        <v>107</v>
      </c>
      <c r="M1256" s="97"/>
      <c r="S1256" s="99" t="s">
        <v>10167</v>
      </c>
      <c r="T1256" s="99" t="s">
        <v>1914</v>
      </c>
      <c r="U1256" s="99" t="s">
        <v>1305</v>
      </c>
      <c r="V1256" s="99" t="s">
        <v>1050</v>
      </c>
      <c r="W1256" s="99" t="s">
        <v>150</v>
      </c>
      <c r="X1256" s="99" t="s">
        <v>417</v>
      </c>
      <c r="Y1256" s="99" t="s">
        <v>10129</v>
      </c>
      <c r="Z1256" s="99" t="s">
        <v>10130</v>
      </c>
      <c r="AO1256" s="172"/>
      <c r="AP1256" s="114"/>
      <c r="AQ1256" s="114"/>
      <c r="AR1256" s="114"/>
      <c r="AS1256" s="114"/>
      <c r="AT1256" s="114"/>
      <c r="AU1256" s="114"/>
      <c r="AV1256" s="114"/>
      <c r="AW1256" s="114"/>
      <c r="AX1256" s="114"/>
      <c r="AY1256" s="114"/>
      <c r="AZ1256" s="114"/>
      <c r="BA1256" s="114"/>
      <c r="BB1256" s="114"/>
      <c r="BC1256" s="114"/>
      <c r="BD1256" s="114"/>
      <c r="BE1256" s="114"/>
      <c r="BF1256" s="114"/>
      <c r="BG1256" s="133"/>
      <c r="BH1256" s="133"/>
      <c r="BI1256" s="114"/>
      <c r="BJ1256" s="114"/>
      <c r="BK1256" s="133"/>
      <c r="BL1256" s="114"/>
      <c r="BM1256" s="114"/>
      <c r="BN1256" s="114"/>
      <c r="BO1256" s="114"/>
      <c r="BP1256" s="114"/>
      <c r="BQ1256" s="133"/>
      <c r="BR1256" s="133"/>
      <c r="BS1256" s="133"/>
      <c r="BT1256" s="133"/>
      <c r="BU1256" s="133"/>
      <c r="BV1256" s="133"/>
      <c r="BW1256" s="133"/>
      <c r="BX1256" s="97"/>
      <c r="BY1256" s="97"/>
      <c r="BZ1256" s="97"/>
      <c r="CA1256" s="97"/>
      <c r="CB1256" s="97"/>
      <c r="CC1256" s="97"/>
      <c r="CD1256" s="97"/>
      <c r="CE1256" s="97"/>
      <c r="CF1256" s="97"/>
      <c r="CG1256" s="133"/>
      <c r="CH1256" s="133"/>
      <c r="CI1256" s="97"/>
      <c r="CJ1256" s="97"/>
      <c r="CK1256" s="97"/>
      <c r="CL1256" s="133"/>
      <c r="CM1256" s="172"/>
      <c r="CS1256" s="97"/>
      <c r="CV1256" s="97"/>
      <c r="CX1256" s="97"/>
      <c r="CY1256" s="97"/>
      <c r="CZ1256" s="97"/>
      <c r="DA1256" s="97"/>
      <c r="DB1256" s="97"/>
      <c r="DC1256" s="97"/>
    </row>
    <row r="1257" spans="1:107" x14ac:dyDescent="0.25">
      <c r="A1257" s="195" t="s">
        <v>2666</v>
      </c>
      <c r="B1257" s="195" t="s">
        <v>3472</v>
      </c>
      <c r="C1257" s="148">
        <v>87</v>
      </c>
      <c r="D1257" s="148">
        <v>85</v>
      </c>
      <c r="E1257" s="148">
        <v>0</v>
      </c>
      <c r="F1257" s="148">
        <v>1</v>
      </c>
      <c r="G1257" s="148">
        <v>0</v>
      </c>
      <c r="H1257" s="148">
        <v>53</v>
      </c>
      <c r="I1257" s="148">
        <v>31</v>
      </c>
      <c r="J1257" s="148">
        <v>0</v>
      </c>
      <c r="K1257" s="148">
        <v>0</v>
      </c>
      <c r="L1257" s="194">
        <f t="shared" si="178"/>
        <v>85</v>
      </c>
      <c r="M1257" s="97"/>
      <c r="S1257" s="99" t="s">
        <v>10140</v>
      </c>
      <c r="T1257" s="104">
        <v>0</v>
      </c>
      <c r="U1257" s="104">
        <v>0</v>
      </c>
      <c r="V1257" s="104">
        <v>0</v>
      </c>
      <c r="W1257" s="104">
        <v>0</v>
      </c>
      <c r="X1257" s="104">
        <v>0</v>
      </c>
      <c r="Y1257" s="104">
        <v>0</v>
      </c>
      <c r="Z1257" s="99">
        <f t="shared" ref="Z1257:Z1265" si="181">SUM(T1257:Y1257)</f>
        <v>0</v>
      </c>
      <c r="AO1257" s="172"/>
      <c r="AP1257" s="114"/>
      <c r="AQ1257" s="114"/>
      <c r="AR1257" s="114"/>
      <c r="AS1257" s="114"/>
      <c r="AT1257" s="114"/>
      <c r="AU1257" s="114"/>
      <c r="AV1257" s="114"/>
      <c r="AW1257" s="114"/>
      <c r="AX1257" s="114"/>
      <c r="AY1257" s="114"/>
      <c r="AZ1257" s="114"/>
      <c r="BA1257" s="114"/>
      <c r="BB1257" s="114"/>
      <c r="BC1257" s="114"/>
      <c r="BD1257" s="114"/>
      <c r="BE1257" s="114"/>
      <c r="BF1257" s="114"/>
      <c r="BG1257" s="133"/>
      <c r="BH1257" s="133"/>
      <c r="BI1257" s="133"/>
      <c r="BJ1257" s="133"/>
      <c r="BK1257" s="133"/>
      <c r="BL1257" s="133"/>
      <c r="BM1257" s="133"/>
      <c r="BN1257" s="133"/>
      <c r="BO1257" s="133"/>
      <c r="BP1257" s="133"/>
      <c r="BQ1257" s="133"/>
      <c r="BR1257" s="133"/>
      <c r="BS1257" s="133"/>
      <c r="BT1257" s="133"/>
      <c r="BU1257" s="133"/>
      <c r="BV1257" s="133"/>
      <c r="BW1257" s="133"/>
      <c r="BX1257" s="97"/>
      <c r="BY1257" s="97"/>
      <c r="BZ1257" s="97"/>
      <c r="CA1257" s="97"/>
      <c r="CB1257" s="97"/>
      <c r="CC1257" s="97"/>
      <c r="CD1257" s="97"/>
      <c r="CE1257" s="97"/>
      <c r="CF1257" s="97"/>
      <c r="CG1257" s="133"/>
      <c r="CH1257" s="133"/>
      <c r="CI1257" s="97"/>
      <c r="CJ1257" s="97"/>
      <c r="CK1257" s="97"/>
      <c r="CL1257" s="133"/>
      <c r="CM1257" s="172"/>
      <c r="CS1257" s="97"/>
      <c r="CV1257" s="97"/>
      <c r="CX1257" s="97"/>
      <c r="CY1257" s="97"/>
      <c r="CZ1257" s="97"/>
      <c r="DA1257" s="97"/>
      <c r="DB1257" s="97"/>
      <c r="DC1257" s="97"/>
    </row>
    <row r="1258" spans="1:107" x14ac:dyDescent="0.25">
      <c r="A1258" s="195" t="s">
        <v>2666</v>
      </c>
      <c r="B1258" s="195" t="s">
        <v>773</v>
      </c>
      <c r="C1258" s="148">
        <v>10</v>
      </c>
      <c r="D1258" s="148">
        <v>10</v>
      </c>
      <c r="E1258" s="148">
        <v>0</v>
      </c>
      <c r="F1258" s="148">
        <v>10</v>
      </c>
      <c r="G1258" s="148">
        <v>0</v>
      </c>
      <c r="H1258" s="148">
        <v>0</v>
      </c>
      <c r="I1258" s="148">
        <v>0</v>
      </c>
      <c r="J1258" s="148">
        <v>0</v>
      </c>
      <c r="K1258" s="148">
        <v>0</v>
      </c>
      <c r="L1258" s="194">
        <f t="shared" si="178"/>
        <v>10</v>
      </c>
      <c r="M1258" s="97"/>
      <c r="S1258" s="123" t="s">
        <v>10141</v>
      </c>
      <c r="T1258" s="124">
        <v>0</v>
      </c>
      <c r="U1258" s="124">
        <v>0</v>
      </c>
      <c r="V1258" s="124">
        <v>0</v>
      </c>
      <c r="W1258" s="126">
        <v>1</v>
      </c>
      <c r="X1258" s="124">
        <v>0</v>
      </c>
      <c r="Y1258" s="124">
        <v>0</v>
      </c>
      <c r="Z1258" s="99">
        <f t="shared" si="181"/>
        <v>1</v>
      </c>
      <c r="AO1258" s="172"/>
      <c r="AP1258" s="114"/>
      <c r="AQ1258" s="114"/>
      <c r="AR1258" s="114"/>
      <c r="AS1258" s="114"/>
      <c r="AT1258" s="114"/>
      <c r="AU1258" s="114"/>
      <c r="AV1258" s="114"/>
      <c r="AW1258" s="114"/>
      <c r="AX1258" s="114"/>
      <c r="AY1258" s="114"/>
      <c r="AZ1258" s="114"/>
      <c r="BA1258" s="114"/>
      <c r="BB1258" s="114"/>
      <c r="BC1258" s="114"/>
      <c r="BD1258" s="114"/>
      <c r="BE1258" s="114"/>
      <c r="BF1258" s="114"/>
      <c r="BG1258" s="133"/>
      <c r="BH1258" s="133"/>
      <c r="BI1258" s="133"/>
      <c r="BJ1258" s="133"/>
      <c r="BK1258" s="133"/>
      <c r="BL1258" s="133"/>
      <c r="BM1258" s="133"/>
      <c r="BN1258" s="133"/>
      <c r="BO1258" s="133"/>
      <c r="BP1258" s="133"/>
      <c r="BQ1258" s="133"/>
      <c r="BR1258" s="133"/>
      <c r="BS1258" s="133"/>
      <c r="BT1258" s="133"/>
      <c r="BU1258" s="133"/>
      <c r="BV1258" s="133"/>
      <c r="BW1258" s="133"/>
      <c r="BX1258" s="97"/>
      <c r="BY1258" s="97"/>
      <c r="BZ1258" s="97"/>
      <c r="CA1258" s="97"/>
      <c r="CB1258" s="97"/>
      <c r="CC1258" s="97"/>
      <c r="CD1258" s="97"/>
      <c r="CE1258" s="97"/>
      <c r="CF1258" s="97"/>
      <c r="CG1258" s="133"/>
      <c r="CH1258" s="133"/>
      <c r="CI1258" s="97"/>
      <c r="CJ1258" s="97"/>
      <c r="CK1258" s="97"/>
      <c r="CL1258" s="133"/>
      <c r="CM1258" s="172"/>
      <c r="CS1258" s="97"/>
      <c r="CV1258" s="97"/>
      <c r="CX1258" s="97"/>
      <c r="CY1258" s="97"/>
      <c r="CZ1258" s="97"/>
      <c r="DA1258" s="97"/>
      <c r="DB1258" s="97"/>
      <c r="DC1258" s="97"/>
    </row>
    <row r="1259" spans="1:107" x14ac:dyDescent="0.25">
      <c r="A1259" s="195" t="s">
        <v>2666</v>
      </c>
      <c r="B1259" s="195" t="s">
        <v>4069</v>
      </c>
      <c r="C1259" s="148">
        <v>1</v>
      </c>
      <c r="D1259" s="148">
        <v>1</v>
      </c>
      <c r="E1259" s="148">
        <v>0</v>
      </c>
      <c r="F1259" s="148">
        <v>0</v>
      </c>
      <c r="G1259" s="148">
        <v>0</v>
      </c>
      <c r="H1259" s="148">
        <v>1</v>
      </c>
      <c r="I1259" s="148">
        <v>0</v>
      </c>
      <c r="J1259" s="148">
        <v>0</v>
      </c>
      <c r="K1259" s="148">
        <v>0</v>
      </c>
      <c r="L1259" s="194">
        <f t="shared" si="178"/>
        <v>1</v>
      </c>
      <c r="M1259" s="97"/>
      <c r="S1259" s="99" t="s">
        <v>10142</v>
      </c>
      <c r="T1259" s="145">
        <v>0</v>
      </c>
      <c r="U1259" s="145">
        <v>0</v>
      </c>
      <c r="V1259" s="145">
        <v>0</v>
      </c>
      <c r="W1259" s="145">
        <v>1</v>
      </c>
      <c r="X1259" s="145">
        <v>0</v>
      </c>
      <c r="Y1259" s="145">
        <v>0</v>
      </c>
      <c r="Z1259" s="99">
        <f t="shared" si="181"/>
        <v>1</v>
      </c>
      <c r="AO1259" s="172"/>
      <c r="AP1259" s="97"/>
      <c r="AQ1259" s="97"/>
      <c r="AR1259" s="97"/>
      <c r="AS1259" s="97"/>
      <c r="AT1259" s="97"/>
      <c r="AU1259" s="97"/>
      <c r="AV1259" s="97"/>
      <c r="AW1259" s="97"/>
      <c r="AX1259" s="97"/>
      <c r="AY1259" s="97"/>
      <c r="AZ1259" s="97"/>
      <c r="BA1259" s="97"/>
      <c r="BB1259" s="97"/>
      <c r="BC1259" s="97"/>
      <c r="BD1259" s="97"/>
      <c r="BE1259" s="97"/>
      <c r="BF1259" s="97"/>
      <c r="BG1259" s="97"/>
      <c r="BH1259" s="97"/>
      <c r="BI1259" s="97"/>
      <c r="BJ1259" s="97"/>
      <c r="BK1259" s="97"/>
      <c r="BL1259" s="97"/>
      <c r="BM1259" s="97"/>
      <c r="BN1259" s="97"/>
      <c r="BO1259" s="97"/>
      <c r="BP1259" s="97"/>
      <c r="BQ1259" s="97"/>
      <c r="BR1259" s="97"/>
      <c r="BS1259" s="97"/>
      <c r="BT1259" s="97"/>
      <c r="BU1259" s="97"/>
      <c r="BV1259" s="97"/>
      <c r="BW1259" s="97"/>
      <c r="BX1259" s="97"/>
      <c r="BY1259" s="97"/>
      <c r="BZ1259" s="97"/>
      <c r="CA1259" s="97"/>
      <c r="CB1259" s="97"/>
      <c r="CC1259" s="97"/>
      <c r="CD1259" s="97"/>
      <c r="CE1259" s="97"/>
      <c r="CF1259" s="97"/>
      <c r="CG1259" s="133"/>
      <c r="CH1259" s="133"/>
      <c r="CI1259" s="97"/>
      <c r="CJ1259" s="97"/>
      <c r="CK1259" s="97"/>
      <c r="CL1259" s="133"/>
      <c r="CM1259" s="172"/>
      <c r="CS1259" s="97"/>
      <c r="CV1259" s="97"/>
      <c r="CX1259" s="97"/>
      <c r="CY1259" s="97"/>
      <c r="CZ1259" s="97"/>
      <c r="DA1259" s="97"/>
      <c r="DB1259" s="97"/>
      <c r="DC1259" s="97"/>
    </row>
    <row r="1260" spans="1:107" x14ac:dyDescent="0.25">
      <c r="A1260" s="195" t="s">
        <v>2666</v>
      </c>
      <c r="B1260" s="195" t="s">
        <v>1172</v>
      </c>
      <c r="C1260" s="148">
        <v>806</v>
      </c>
      <c r="D1260" s="148">
        <v>804</v>
      </c>
      <c r="E1260" s="148">
        <v>24</v>
      </c>
      <c r="F1260" s="148">
        <v>49</v>
      </c>
      <c r="G1260" s="148">
        <v>6</v>
      </c>
      <c r="H1260" s="148">
        <v>63</v>
      </c>
      <c r="I1260" s="148">
        <v>642</v>
      </c>
      <c r="J1260" s="148">
        <v>20</v>
      </c>
      <c r="K1260" s="148">
        <v>0</v>
      </c>
      <c r="L1260" s="194">
        <f t="shared" si="178"/>
        <v>804</v>
      </c>
      <c r="M1260" s="97">
        <v>1007</v>
      </c>
      <c r="S1260" s="123" t="s">
        <v>10143</v>
      </c>
      <c r="T1260" s="146">
        <v>0</v>
      </c>
      <c r="U1260" s="146">
        <v>1</v>
      </c>
      <c r="V1260" s="146">
        <v>0</v>
      </c>
      <c r="W1260" s="146">
        <v>2</v>
      </c>
      <c r="X1260" s="146">
        <v>0</v>
      </c>
      <c r="Y1260" s="146">
        <v>0</v>
      </c>
      <c r="Z1260" s="99">
        <f t="shared" si="181"/>
        <v>3</v>
      </c>
      <c r="AO1260" s="172"/>
      <c r="AP1260" s="97"/>
      <c r="AQ1260" s="97"/>
      <c r="AR1260" s="97"/>
      <c r="AS1260" s="97"/>
      <c r="AT1260" s="97"/>
      <c r="AU1260" s="97"/>
      <c r="AV1260" s="97"/>
      <c r="AW1260" s="97"/>
      <c r="AX1260" s="97"/>
      <c r="AY1260" s="97"/>
      <c r="AZ1260" s="97"/>
      <c r="BA1260" s="97"/>
      <c r="BB1260" s="97"/>
      <c r="BC1260" s="97"/>
      <c r="BD1260" s="97"/>
      <c r="BE1260" s="97"/>
      <c r="BF1260" s="97"/>
      <c r="BG1260" s="97"/>
      <c r="BH1260" s="97"/>
      <c r="BI1260" s="97"/>
      <c r="BJ1260" s="97"/>
      <c r="BK1260" s="97"/>
      <c r="BL1260" s="97"/>
      <c r="BM1260" s="97"/>
      <c r="BN1260" s="97"/>
      <c r="BO1260" s="97"/>
      <c r="BP1260" s="97"/>
      <c r="BQ1260" s="97"/>
      <c r="BR1260" s="97"/>
      <c r="BS1260" s="97"/>
      <c r="BT1260" s="97"/>
      <c r="BU1260" s="97"/>
      <c r="BV1260" s="97"/>
      <c r="BW1260" s="97"/>
      <c r="BX1260" s="97"/>
      <c r="BY1260" s="97"/>
      <c r="BZ1260" s="97"/>
      <c r="CA1260" s="97"/>
      <c r="CB1260" s="97"/>
      <c r="CC1260" s="97"/>
      <c r="CD1260" s="97"/>
      <c r="CE1260" s="97"/>
      <c r="CF1260" s="133"/>
      <c r="CG1260" s="133"/>
      <c r="CH1260" s="133"/>
      <c r="CI1260" s="97"/>
      <c r="CJ1260" s="97"/>
      <c r="CK1260" s="97"/>
      <c r="CL1260" s="133"/>
      <c r="CM1260" s="172"/>
      <c r="CS1260" s="97"/>
      <c r="CV1260" s="97"/>
      <c r="CX1260" s="97"/>
      <c r="CY1260" s="97"/>
      <c r="CZ1260" s="97"/>
      <c r="DA1260" s="97"/>
      <c r="DB1260" s="97"/>
      <c r="DC1260" s="97"/>
    </row>
    <row r="1261" spans="1:107" x14ac:dyDescent="0.25">
      <c r="A1261" s="193" t="s">
        <v>1070</v>
      </c>
      <c r="B1261" s="193" t="s">
        <v>3472</v>
      </c>
      <c r="C1261" s="147">
        <v>122</v>
      </c>
      <c r="D1261" s="147">
        <v>120</v>
      </c>
      <c r="E1261" s="147">
        <v>1</v>
      </c>
      <c r="F1261" s="147">
        <v>0</v>
      </c>
      <c r="G1261" s="147">
        <v>10</v>
      </c>
      <c r="H1261" s="147">
        <v>103</v>
      </c>
      <c r="I1261" s="147">
        <v>0</v>
      </c>
      <c r="J1261" s="147">
        <v>6</v>
      </c>
      <c r="K1261" s="147">
        <v>0</v>
      </c>
      <c r="L1261" s="194">
        <f t="shared" si="178"/>
        <v>120</v>
      </c>
      <c r="M1261" s="97"/>
      <c r="S1261" s="129" t="s">
        <v>10144</v>
      </c>
      <c r="T1261" s="130">
        <v>1</v>
      </c>
      <c r="U1261" s="130">
        <v>1</v>
      </c>
      <c r="V1261" s="130">
        <v>0</v>
      </c>
      <c r="W1261" s="130">
        <v>2</v>
      </c>
      <c r="X1261" s="130">
        <v>0</v>
      </c>
      <c r="Y1261" s="130">
        <v>0</v>
      </c>
      <c r="Z1261" s="129">
        <f t="shared" si="181"/>
        <v>4</v>
      </c>
      <c r="AO1261" s="172"/>
      <c r="AP1261" s="97"/>
      <c r="AQ1261" s="97"/>
      <c r="AR1261" s="97"/>
      <c r="AS1261" s="97"/>
      <c r="AT1261" s="97"/>
      <c r="AU1261" s="97"/>
      <c r="AV1261" s="97"/>
      <c r="AW1261" s="97"/>
      <c r="AX1261" s="97"/>
      <c r="AY1261" s="97"/>
      <c r="AZ1261" s="97"/>
      <c r="BA1261" s="97"/>
      <c r="BB1261" s="97"/>
      <c r="BC1261" s="97"/>
      <c r="BD1261" s="97"/>
      <c r="BE1261" s="97"/>
      <c r="BF1261" s="97"/>
      <c r="BG1261" s="97"/>
      <c r="BH1261" s="97"/>
      <c r="BI1261" s="97"/>
      <c r="BJ1261" s="97"/>
      <c r="BK1261" s="97"/>
      <c r="BL1261" s="97"/>
      <c r="BM1261" s="97"/>
      <c r="BN1261" s="97"/>
      <c r="BO1261" s="97"/>
      <c r="BP1261" s="97"/>
      <c r="BQ1261" s="97"/>
      <c r="BR1261" s="97"/>
      <c r="BS1261" s="97"/>
      <c r="BT1261" s="97"/>
      <c r="BU1261" s="97"/>
      <c r="BV1261" s="97"/>
      <c r="BW1261" s="97"/>
      <c r="BX1261" s="97"/>
      <c r="BY1261" s="97"/>
      <c r="BZ1261" s="97"/>
      <c r="CA1261" s="97"/>
      <c r="CB1261" s="97"/>
      <c r="CC1261" s="97"/>
      <c r="CD1261" s="97"/>
      <c r="CE1261" s="97"/>
      <c r="CF1261" s="97"/>
      <c r="CG1261" s="133"/>
      <c r="CH1261" s="133"/>
      <c r="CI1261" s="97"/>
      <c r="CJ1261" s="97"/>
      <c r="CK1261" s="97"/>
      <c r="CL1261" s="97"/>
      <c r="CM1261" s="172"/>
      <c r="CS1261" s="97"/>
      <c r="CX1261" s="97"/>
      <c r="CY1261" s="97"/>
      <c r="CZ1261" s="97"/>
      <c r="DA1261" s="97"/>
      <c r="DB1261" s="97"/>
      <c r="DC1261" s="97"/>
    </row>
    <row r="1262" spans="1:107" x14ac:dyDescent="0.25">
      <c r="A1262" s="193" t="s">
        <v>1070</v>
      </c>
      <c r="B1262" s="193" t="s">
        <v>773</v>
      </c>
      <c r="C1262" s="147">
        <v>1</v>
      </c>
      <c r="D1262" s="147">
        <v>1</v>
      </c>
      <c r="E1262" s="147">
        <v>0</v>
      </c>
      <c r="F1262" s="147">
        <v>0</v>
      </c>
      <c r="G1262" s="147">
        <v>0</v>
      </c>
      <c r="H1262" s="147">
        <v>0</v>
      </c>
      <c r="I1262" s="147">
        <v>0</v>
      </c>
      <c r="J1262" s="147">
        <v>1</v>
      </c>
      <c r="K1262" s="147">
        <v>0</v>
      </c>
      <c r="L1262" s="194">
        <f t="shared" si="178"/>
        <v>1</v>
      </c>
      <c r="M1262" s="97"/>
      <c r="S1262" s="123" t="s">
        <v>10145</v>
      </c>
      <c r="T1262" s="147">
        <v>1</v>
      </c>
      <c r="U1262" s="147">
        <v>5</v>
      </c>
      <c r="V1262" s="147">
        <v>1</v>
      </c>
      <c r="W1262" s="147">
        <v>6</v>
      </c>
      <c r="X1262" s="147">
        <v>0</v>
      </c>
      <c r="Y1262" s="147">
        <v>7</v>
      </c>
      <c r="Z1262" s="99">
        <f t="shared" si="181"/>
        <v>20</v>
      </c>
      <c r="BV1262" s="97"/>
      <c r="CA1262" s="97"/>
      <c r="CE1262" s="97"/>
      <c r="CF1262" s="97"/>
      <c r="CG1262" s="133"/>
      <c r="CH1262" s="133"/>
      <c r="CI1262" s="97"/>
      <c r="CJ1262" s="97"/>
      <c r="CX1262" s="97"/>
      <c r="CY1262" s="97"/>
      <c r="CZ1262" s="97"/>
      <c r="DA1262" s="97"/>
      <c r="DB1262" s="97"/>
      <c r="DC1262" s="97"/>
    </row>
    <row r="1263" spans="1:107" x14ac:dyDescent="0.25">
      <c r="A1263" s="193" t="s">
        <v>1070</v>
      </c>
      <c r="B1263" s="193" t="s">
        <v>1172</v>
      </c>
      <c r="C1263" s="147">
        <v>3</v>
      </c>
      <c r="D1263" s="147">
        <v>3</v>
      </c>
      <c r="E1263" s="147">
        <v>0</v>
      </c>
      <c r="F1263" s="147">
        <v>3</v>
      </c>
      <c r="G1263" s="147">
        <v>0</v>
      </c>
      <c r="H1263" s="147">
        <v>0</v>
      </c>
      <c r="I1263" s="147">
        <v>0</v>
      </c>
      <c r="J1263" s="147">
        <v>0</v>
      </c>
      <c r="K1263" s="147">
        <v>0</v>
      </c>
      <c r="L1263" s="194">
        <f t="shared" si="178"/>
        <v>3</v>
      </c>
      <c r="M1263" s="97">
        <v>124</v>
      </c>
      <c r="S1263" s="99" t="s">
        <v>10146</v>
      </c>
      <c r="T1263" s="148">
        <v>10</v>
      </c>
      <c r="U1263" s="148">
        <v>24</v>
      </c>
      <c r="V1263" s="148">
        <v>4</v>
      </c>
      <c r="W1263" s="148">
        <v>58</v>
      </c>
      <c r="X1263" s="148">
        <v>3</v>
      </c>
      <c r="Y1263" s="148">
        <v>8</v>
      </c>
      <c r="Z1263" s="99">
        <f t="shared" si="181"/>
        <v>107</v>
      </c>
      <c r="CX1263" s="97"/>
      <c r="CY1263" s="97"/>
      <c r="CZ1263" s="97"/>
      <c r="DA1263" s="97"/>
      <c r="DB1263" s="97"/>
      <c r="DC1263" s="97"/>
    </row>
    <row r="1264" spans="1:107" x14ac:dyDescent="0.25">
      <c r="A1264" s="135" t="s">
        <v>10166</v>
      </c>
      <c r="B1264" s="196"/>
      <c r="C1264" s="196">
        <f t="shared" ref="C1264:M1264" si="182">SUM(C1244:C1263)</f>
        <v>1395</v>
      </c>
      <c r="D1264" s="196">
        <f t="shared" si="182"/>
        <v>1389</v>
      </c>
      <c r="E1264" s="196">
        <f t="shared" si="182"/>
        <v>51</v>
      </c>
      <c r="F1264" s="196">
        <f t="shared" si="182"/>
        <v>119</v>
      </c>
      <c r="G1264" s="196">
        <f t="shared" si="182"/>
        <v>25</v>
      </c>
      <c r="H1264" s="196">
        <f t="shared" si="182"/>
        <v>359</v>
      </c>
      <c r="I1264" s="196">
        <f t="shared" si="182"/>
        <v>785</v>
      </c>
      <c r="J1264" s="196">
        <f t="shared" si="182"/>
        <v>50</v>
      </c>
      <c r="K1264" s="196">
        <f t="shared" si="182"/>
        <v>0</v>
      </c>
      <c r="L1264" s="196">
        <f t="shared" si="182"/>
        <v>1389</v>
      </c>
      <c r="M1264" s="97">
        <f t="shared" si="182"/>
        <v>1389</v>
      </c>
      <c r="S1264" s="123" t="s">
        <v>10147</v>
      </c>
      <c r="T1264" s="147">
        <v>0</v>
      </c>
      <c r="U1264" s="147">
        <v>0</v>
      </c>
      <c r="V1264" s="147">
        <v>0</v>
      </c>
      <c r="W1264" s="147">
        <v>0</v>
      </c>
      <c r="X1264" s="147">
        <v>0</v>
      </c>
      <c r="Y1264" s="147">
        <v>0</v>
      </c>
      <c r="Z1264" s="99">
        <f t="shared" si="181"/>
        <v>0</v>
      </c>
    </row>
    <row r="1265" spans="9:99" x14ac:dyDescent="0.25">
      <c r="I1265" s="95" t="s">
        <v>10339</v>
      </c>
      <c r="T1265" s="172">
        <f t="shared" ref="T1265:Y1265" si="183">SUM(T1257:T1264)</f>
        <v>12</v>
      </c>
      <c r="U1265" s="172">
        <f t="shared" si="183"/>
        <v>31</v>
      </c>
      <c r="V1265" s="172">
        <f t="shared" si="183"/>
        <v>5</v>
      </c>
      <c r="W1265" s="172">
        <f t="shared" si="183"/>
        <v>70</v>
      </c>
      <c r="X1265" s="172">
        <f t="shared" si="183"/>
        <v>3</v>
      </c>
      <c r="Y1265" s="172">
        <f t="shared" si="183"/>
        <v>15</v>
      </c>
      <c r="Z1265" s="129">
        <f t="shared" si="181"/>
        <v>136</v>
      </c>
    </row>
    <row r="1266" spans="9:99" x14ac:dyDescent="0.25">
      <c r="AP1266" s="114"/>
      <c r="AQ1266" s="114"/>
      <c r="AR1266" s="114"/>
      <c r="AS1266" s="114"/>
      <c r="AT1266" s="114"/>
      <c r="AU1266" s="114"/>
      <c r="AV1266" s="114"/>
      <c r="AW1266" s="162"/>
      <c r="AX1266" s="162"/>
      <c r="AY1266" s="114"/>
      <c r="AZ1266" s="114"/>
      <c r="BA1266" s="114"/>
      <c r="BB1266" s="114"/>
      <c r="BC1266" s="114"/>
      <c r="BD1266" s="114"/>
      <c r="BE1266" s="114"/>
      <c r="BF1266" s="114"/>
      <c r="BG1266" s="114"/>
      <c r="BH1266" s="114"/>
      <c r="BI1266" s="114"/>
      <c r="BJ1266" s="114"/>
      <c r="BK1266" s="114"/>
      <c r="BL1266" s="114"/>
      <c r="BM1266" s="114"/>
      <c r="BN1266" s="114"/>
      <c r="BO1266" s="114"/>
      <c r="BP1266" s="114"/>
      <c r="BQ1266" s="97"/>
      <c r="BR1266" s="97"/>
      <c r="BS1266" s="97"/>
      <c r="BT1266" s="97"/>
      <c r="BU1266" s="97"/>
      <c r="BV1266" s="97"/>
      <c r="BW1266" s="97"/>
      <c r="BX1266" s="97"/>
      <c r="BY1266" s="97"/>
      <c r="BZ1266" s="97"/>
      <c r="CA1266" s="97"/>
      <c r="CB1266" s="97"/>
      <c r="CC1266" s="97"/>
      <c r="CD1266" s="97"/>
      <c r="CE1266" s="97"/>
      <c r="CF1266" s="97"/>
      <c r="CG1266" s="133"/>
      <c r="CH1266" s="133"/>
      <c r="CI1266" s="97"/>
      <c r="CJ1266" s="97"/>
      <c r="CK1266" s="97"/>
      <c r="CL1266" s="97"/>
      <c r="CU1266" s="97"/>
    </row>
    <row r="1267" spans="9:99" x14ac:dyDescent="0.25">
      <c r="AP1267" s="114"/>
      <c r="AQ1267" s="114"/>
      <c r="AR1267" s="114"/>
      <c r="AS1267" s="114"/>
      <c r="AT1267" s="114"/>
      <c r="AU1267" s="114"/>
      <c r="AV1267" s="114"/>
      <c r="AW1267" s="162"/>
      <c r="AX1267" s="162"/>
      <c r="AY1267" s="114"/>
      <c r="AZ1267" s="114"/>
      <c r="BA1267" s="114"/>
      <c r="BB1267" s="114"/>
      <c r="BC1267" s="114"/>
      <c r="BD1267" s="114"/>
      <c r="BE1267" s="114"/>
      <c r="BF1267" s="114"/>
      <c r="BG1267" s="114"/>
      <c r="BH1267" s="114"/>
      <c r="BI1267" s="114"/>
      <c r="BJ1267" s="114"/>
      <c r="BK1267" s="114"/>
      <c r="BL1267" s="114"/>
      <c r="BM1267" s="114"/>
      <c r="BN1267" s="114"/>
      <c r="BO1267" s="114"/>
      <c r="BP1267" s="114"/>
      <c r="BQ1267" s="97"/>
      <c r="BR1267" s="97"/>
      <c r="BS1267" s="97"/>
      <c r="BT1267" s="97"/>
      <c r="BU1267" s="97"/>
      <c r="BV1267" s="97"/>
      <c r="BW1267" s="97"/>
      <c r="BX1267" s="97"/>
      <c r="BY1267" s="97"/>
      <c r="BZ1267" s="97"/>
      <c r="CA1267" s="97"/>
      <c r="CB1267" s="97"/>
      <c r="CC1267" s="97"/>
      <c r="CD1267" s="97"/>
      <c r="CE1267" s="97"/>
      <c r="CF1267" s="97"/>
      <c r="CG1267" s="133"/>
      <c r="CH1267" s="133"/>
      <c r="CI1267" s="97"/>
      <c r="CJ1267" s="97"/>
      <c r="CK1267" s="97"/>
      <c r="CL1267" s="97"/>
      <c r="CU1267" s="97"/>
    </row>
    <row r="1268" spans="9:99" x14ac:dyDescent="0.25">
      <c r="S1268" s="99" t="s">
        <v>10169</v>
      </c>
      <c r="T1268" s="99" t="s">
        <v>1914</v>
      </c>
      <c r="U1268" s="99" t="s">
        <v>1305</v>
      </c>
      <c r="V1268" s="99" t="s">
        <v>1050</v>
      </c>
      <c r="W1268" s="99" t="s">
        <v>150</v>
      </c>
      <c r="X1268" s="99" t="s">
        <v>417</v>
      </c>
      <c r="Y1268" s="99" t="s">
        <v>10129</v>
      </c>
      <c r="Z1268" s="99" t="s">
        <v>10170</v>
      </c>
      <c r="AP1268" s="114"/>
      <c r="AQ1268" s="114"/>
      <c r="AR1268" s="114"/>
      <c r="AS1268" s="114"/>
      <c r="AT1268" s="114"/>
      <c r="AU1268" s="114"/>
      <c r="AV1268" s="114"/>
      <c r="AW1268" s="162"/>
      <c r="AX1268" s="162"/>
      <c r="AY1268" s="114"/>
      <c r="AZ1268" s="114"/>
      <c r="BA1268" s="114"/>
      <c r="BB1268" s="114"/>
      <c r="BC1268" s="114"/>
      <c r="BD1268" s="114"/>
      <c r="BE1268" s="114"/>
      <c r="BF1268" s="114"/>
      <c r="BG1268" s="114"/>
      <c r="BH1268" s="114"/>
      <c r="BI1268" s="114"/>
      <c r="BJ1268" s="114"/>
      <c r="BK1268" s="114"/>
      <c r="BL1268" s="114"/>
      <c r="BM1268" s="114"/>
      <c r="BN1268" s="114"/>
      <c r="BO1268" s="114"/>
      <c r="BP1268" s="114"/>
      <c r="BQ1268" s="97"/>
      <c r="BR1268" s="97"/>
      <c r="BS1268" s="97"/>
      <c r="BT1268" s="97"/>
      <c r="BU1268" s="97"/>
      <c r="BV1268" s="97"/>
      <c r="BW1268" s="97"/>
      <c r="BX1268" s="97"/>
      <c r="BY1268" s="97"/>
      <c r="BZ1268" s="97"/>
      <c r="CA1268" s="97"/>
      <c r="CB1268" s="97"/>
      <c r="CC1268" s="97"/>
      <c r="CD1268" s="97"/>
      <c r="CE1268" s="97"/>
      <c r="CF1268" s="97"/>
      <c r="CG1268" s="133"/>
      <c r="CH1268" s="133"/>
      <c r="CI1268" s="97"/>
      <c r="CJ1268" s="97"/>
      <c r="CK1268" s="97"/>
      <c r="CL1268" s="97"/>
      <c r="CU1268" s="97"/>
    </row>
    <row r="1269" spans="9:99" x14ac:dyDescent="0.25">
      <c r="S1269" s="99" t="s">
        <v>10140</v>
      </c>
      <c r="T1269" s="104">
        <v>0</v>
      </c>
      <c r="U1269" s="104">
        <v>0</v>
      </c>
      <c r="V1269" s="104">
        <v>0</v>
      </c>
      <c r="W1269" s="104">
        <v>1</v>
      </c>
      <c r="X1269" s="104">
        <v>0</v>
      </c>
      <c r="Y1269" s="104">
        <v>0</v>
      </c>
      <c r="Z1269" s="99">
        <f t="shared" ref="Z1269:Z1277" si="184">SUM(T1269:W1269)+Y1269</f>
        <v>1</v>
      </c>
      <c r="AA1269" s="99" t="s">
        <v>10140</v>
      </c>
      <c r="AP1269" s="114"/>
      <c r="AQ1269" s="114"/>
      <c r="AR1269" s="114"/>
      <c r="AS1269" s="114"/>
      <c r="AT1269" s="114"/>
      <c r="AU1269" s="114"/>
      <c r="AV1269" s="114"/>
      <c r="AW1269" s="162"/>
      <c r="AX1269" s="162"/>
      <c r="AY1269" s="114"/>
      <c r="AZ1269" s="114"/>
      <c r="BA1269" s="114"/>
      <c r="BB1269" s="114"/>
      <c r="BC1269" s="114"/>
      <c r="BD1269" s="114"/>
      <c r="BE1269" s="114"/>
      <c r="BF1269" s="114"/>
      <c r="BG1269" s="114"/>
      <c r="BH1269" s="114"/>
      <c r="BI1269" s="114"/>
      <c r="BJ1269" s="114"/>
      <c r="BK1269" s="114"/>
      <c r="BL1269" s="114"/>
      <c r="BM1269" s="114"/>
      <c r="BN1269" s="114"/>
      <c r="BO1269" s="114"/>
      <c r="BP1269" s="114"/>
      <c r="BQ1269" s="97"/>
      <c r="BR1269" s="97"/>
      <c r="BS1269" s="97"/>
      <c r="BT1269" s="97"/>
      <c r="BU1269" s="97"/>
      <c r="BV1269" s="97"/>
      <c r="BW1269" s="97"/>
      <c r="BX1269" s="97"/>
      <c r="BY1269" s="97"/>
      <c r="BZ1269" s="97"/>
      <c r="CA1269" s="97"/>
      <c r="CB1269" s="97"/>
      <c r="CC1269" s="97"/>
      <c r="CD1269" s="97"/>
      <c r="CE1269" s="97"/>
      <c r="CF1269" s="97"/>
      <c r="CG1269" s="133"/>
      <c r="CH1269" s="133"/>
      <c r="CI1269" s="97"/>
      <c r="CJ1269" s="97"/>
      <c r="CK1269" s="97"/>
      <c r="CL1269" s="97"/>
    </row>
    <row r="1270" spans="9:99" x14ac:dyDescent="0.25">
      <c r="S1270" s="123" t="s">
        <v>10141</v>
      </c>
      <c r="T1270" s="124">
        <v>0</v>
      </c>
      <c r="U1270" s="124">
        <v>0</v>
      </c>
      <c r="V1270" s="124">
        <v>0</v>
      </c>
      <c r="W1270" s="124">
        <v>0</v>
      </c>
      <c r="X1270" s="124">
        <v>0</v>
      </c>
      <c r="Y1270" s="124">
        <v>0</v>
      </c>
      <c r="Z1270" s="99">
        <f t="shared" si="184"/>
        <v>0</v>
      </c>
      <c r="AA1270" s="123" t="s">
        <v>10141</v>
      </c>
      <c r="AP1270" s="114"/>
      <c r="AQ1270" s="114"/>
      <c r="AR1270" s="114"/>
      <c r="AS1270" s="114"/>
      <c r="AT1270" s="114"/>
      <c r="AU1270" s="114"/>
      <c r="AV1270" s="114"/>
      <c r="AW1270" s="162"/>
      <c r="AX1270" s="162"/>
      <c r="AY1270" s="114"/>
      <c r="AZ1270" s="114"/>
      <c r="BA1270" s="114"/>
      <c r="BB1270" s="114"/>
      <c r="BC1270" s="114"/>
      <c r="BD1270" s="114"/>
      <c r="BE1270" s="114"/>
      <c r="BF1270" s="114"/>
      <c r="BG1270" s="97"/>
      <c r="BH1270" s="114"/>
      <c r="BI1270" s="114"/>
      <c r="BJ1270" s="114"/>
      <c r="BK1270" s="114"/>
      <c r="BL1270" s="114"/>
      <c r="BM1270" s="114"/>
      <c r="BN1270" s="114"/>
      <c r="BO1270" s="114"/>
      <c r="BP1270" s="114"/>
      <c r="BQ1270" s="97"/>
      <c r="BR1270" s="97"/>
      <c r="BS1270" s="97"/>
      <c r="BT1270" s="97"/>
      <c r="BU1270" s="97"/>
      <c r="BV1270" s="161"/>
      <c r="BW1270" s="97"/>
      <c r="BX1270" s="97"/>
      <c r="BY1270" s="97"/>
      <c r="BZ1270" s="97"/>
      <c r="CA1270" s="97"/>
      <c r="CB1270" s="97"/>
      <c r="CC1270" s="97"/>
      <c r="CD1270" s="97"/>
      <c r="CE1270" s="97"/>
      <c r="CF1270" s="97"/>
      <c r="CG1270" s="133"/>
      <c r="CH1270" s="133"/>
      <c r="CI1270" s="97"/>
      <c r="CJ1270" s="97"/>
      <c r="CK1270" s="97"/>
      <c r="CL1270" s="97"/>
      <c r="CS1270" s="97"/>
    </row>
    <row r="1271" spans="9:99" x14ac:dyDescent="0.25">
      <c r="S1271" s="99" t="s">
        <v>10142</v>
      </c>
      <c r="T1271" s="104">
        <v>0</v>
      </c>
      <c r="U1271" s="104">
        <v>1</v>
      </c>
      <c r="V1271" s="104">
        <v>0</v>
      </c>
      <c r="W1271" s="104">
        <v>1</v>
      </c>
      <c r="X1271" s="104">
        <v>0</v>
      </c>
      <c r="Y1271" s="104">
        <v>0</v>
      </c>
      <c r="Z1271" s="99">
        <f t="shared" si="184"/>
        <v>2</v>
      </c>
      <c r="AA1271" s="99" t="s">
        <v>10142</v>
      </c>
      <c r="AP1271" s="114"/>
      <c r="AQ1271" s="114"/>
      <c r="AR1271" s="114"/>
      <c r="AS1271" s="114"/>
      <c r="AT1271" s="114"/>
      <c r="AU1271" s="114"/>
      <c r="AV1271" s="114"/>
      <c r="AW1271" s="162"/>
      <c r="AX1271" s="162"/>
      <c r="AY1271" s="114"/>
      <c r="AZ1271" s="114"/>
      <c r="BA1271" s="114"/>
      <c r="BB1271" s="114"/>
      <c r="BC1271" s="114"/>
      <c r="BD1271" s="114"/>
      <c r="BE1271" s="114"/>
      <c r="BF1271" s="114"/>
      <c r="BG1271" s="97"/>
      <c r="BH1271" s="114"/>
      <c r="BI1271" s="114"/>
      <c r="BJ1271" s="114"/>
      <c r="BK1271" s="114"/>
      <c r="BL1271" s="114"/>
      <c r="BM1271" s="114"/>
      <c r="BN1271" s="114"/>
      <c r="BO1271" s="114"/>
      <c r="BP1271" s="114"/>
      <c r="BQ1271" s="97"/>
      <c r="BR1271" s="97"/>
      <c r="BS1271" s="97"/>
      <c r="BT1271" s="97"/>
      <c r="BU1271" s="97"/>
      <c r="BV1271" s="161"/>
      <c r="BW1271" s="97"/>
      <c r="BX1271" s="97"/>
      <c r="BY1271" s="97"/>
      <c r="BZ1271" s="97"/>
      <c r="CA1271" s="97"/>
      <c r="CB1271" s="97"/>
      <c r="CC1271" s="97"/>
      <c r="CD1271" s="97"/>
      <c r="CE1271" s="97"/>
      <c r="CF1271" s="97"/>
      <c r="CG1271" s="133"/>
      <c r="CH1271" s="133"/>
      <c r="CI1271" s="97"/>
      <c r="CJ1271" s="97"/>
      <c r="CK1271" s="97"/>
      <c r="CL1271" s="97"/>
      <c r="CS1271" s="97"/>
    </row>
    <row r="1272" spans="9:99" x14ac:dyDescent="0.25">
      <c r="S1272" s="123" t="s">
        <v>10143</v>
      </c>
      <c r="T1272" s="124">
        <v>1</v>
      </c>
      <c r="U1272" s="124">
        <v>0</v>
      </c>
      <c r="V1272" s="124">
        <v>0</v>
      </c>
      <c r="W1272" s="124">
        <v>1</v>
      </c>
      <c r="X1272" s="124">
        <v>0</v>
      </c>
      <c r="Y1272" s="124">
        <v>0</v>
      </c>
      <c r="Z1272" s="99">
        <f t="shared" si="184"/>
        <v>2</v>
      </c>
      <c r="AA1272" s="123" t="s">
        <v>10143</v>
      </c>
      <c r="AP1272" s="114"/>
      <c r="AQ1272" s="114"/>
      <c r="AR1272" s="114"/>
      <c r="AS1272" s="114"/>
      <c r="AT1272" s="114"/>
      <c r="AU1272" s="114"/>
      <c r="AV1272" s="114"/>
      <c r="AW1272" s="162"/>
      <c r="AX1272" s="162"/>
      <c r="AY1272" s="114"/>
      <c r="AZ1272" s="114"/>
      <c r="BA1272" s="114"/>
      <c r="BB1272" s="114"/>
      <c r="BC1272" s="114"/>
      <c r="BD1272" s="114"/>
      <c r="BE1272" s="114"/>
      <c r="BF1272" s="114"/>
      <c r="BG1272" s="97"/>
      <c r="BH1272" s="114"/>
      <c r="BI1272" s="114"/>
      <c r="BJ1272" s="114"/>
      <c r="BK1272" s="114"/>
      <c r="BL1272" s="114"/>
      <c r="BM1272" s="114"/>
      <c r="BN1272" s="114"/>
      <c r="BO1272" s="114"/>
      <c r="BP1272" s="114"/>
      <c r="BQ1272" s="97"/>
      <c r="BR1272" s="97"/>
      <c r="BS1272" s="97"/>
      <c r="BT1272" s="97"/>
      <c r="BU1272" s="97"/>
      <c r="BV1272" s="161"/>
      <c r="BW1272" s="97"/>
      <c r="BX1272" s="97"/>
      <c r="BY1272" s="97"/>
      <c r="BZ1272" s="97"/>
      <c r="CA1272" s="97"/>
      <c r="CB1272" s="97"/>
      <c r="CC1272" s="97"/>
      <c r="CD1272" s="97"/>
      <c r="CE1272" s="97"/>
      <c r="CF1272" s="97"/>
      <c r="CG1272" s="133"/>
      <c r="CH1272" s="133"/>
      <c r="CI1272" s="97"/>
      <c r="CJ1272" s="97"/>
      <c r="CK1272" s="97"/>
      <c r="CL1272" s="97"/>
      <c r="CS1272" s="97"/>
    </row>
    <row r="1273" spans="9:99" x14ac:dyDescent="0.25">
      <c r="S1273" s="99" t="s">
        <v>10144</v>
      </c>
      <c r="T1273" s="104">
        <v>3</v>
      </c>
      <c r="U1273" s="104">
        <v>5</v>
      </c>
      <c r="V1273" s="104">
        <v>1</v>
      </c>
      <c r="W1273" s="104">
        <v>5</v>
      </c>
      <c r="X1273" s="104">
        <v>5</v>
      </c>
      <c r="Y1273" s="104">
        <v>7</v>
      </c>
      <c r="Z1273" s="99">
        <f t="shared" si="184"/>
        <v>21</v>
      </c>
      <c r="AA1273" s="99" t="s">
        <v>10144</v>
      </c>
      <c r="AO1273" s="172"/>
      <c r="AP1273" s="114"/>
      <c r="AQ1273" s="114"/>
      <c r="AR1273" s="114"/>
      <c r="AS1273" s="114"/>
      <c r="AT1273" s="114"/>
      <c r="AU1273" s="114"/>
      <c r="AV1273" s="114"/>
      <c r="AW1273" s="114"/>
      <c r="AX1273" s="114"/>
      <c r="AY1273" s="114"/>
      <c r="AZ1273" s="114"/>
      <c r="BA1273" s="114"/>
      <c r="BB1273" s="114"/>
      <c r="BC1273" s="114"/>
      <c r="BD1273" s="114"/>
      <c r="BE1273" s="114"/>
      <c r="BF1273" s="114"/>
      <c r="BG1273" s="133"/>
      <c r="BH1273" s="114"/>
      <c r="BI1273" s="114"/>
      <c r="BJ1273" s="114"/>
      <c r="BK1273" s="114"/>
      <c r="BL1273" s="114"/>
      <c r="BM1273" s="114"/>
      <c r="BN1273" s="114"/>
      <c r="BO1273" s="114"/>
      <c r="BP1273" s="114"/>
      <c r="BQ1273" s="133"/>
      <c r="BR1273" s="133"/>
      <c r="BS1273" s="133"/>
      <c r="BT1273" s="133"/>
      <c r="BU1273" s="133"/>
      <c r="BV1273" s="133"/>
      <c r="BW1273" s="133"/>
      <c r="BX1273" s="133"/>
      <c r="BY1273" s="133"/>
      <c r="BZ1273" s="133"/>
      <c r="CA1273" s="97"/>
      <c r="CB1273" s="97"/>
      <c r="CC1273" s="97"/>
      <c r="CD1273" s="97"/>
      <c r="CE1273" s="97"/>
      <c r="CF1273" s="97"/>
      <c r="CG1273" s="133"/>
      <c r="CH1273" s="133"/>
      <c r="CI1273" s="97"/>
      <c r="CJ1273" s="97"/>
      <c r="CK1273" s="97"/>
      <c r="CL1273" s="97"/>
      <c r="CM1273" s="172"/>
      <c r="CS1273" s="97"/>
    </row>
    <row r="1274" spans="9:99" x14ac:dyDescent="0.25">
      <c r="S1274" s="123" t="s">
        <v>10145</v>
      </c>
      <c r="T1274" s="124">
        <v>10</v>
      </c>
      <c r="U1274" s="124">
        <v>19</v>
      </c>
      <c r="V1274" s="124">
        <v>3</v>
      </c>
      <c r="W1274" s="124">
        <v>61</v>
      </c>
      <c r="X1274" s="124">
        <v>104</v>
      </c>
      <c r="Y1274" s="124">
        <v>1</v>
      </c>
      <c r="Z1274" s="99">
        <f t="shared" si="184"/>
        <v>94</v>
      </c>
      <c r="AA1274" s="123" t="s">
        <v>10145</v>
      </c>
      <c r="AO1274" s="172"/>
      <c r="AP1274" s="114"/>
      <c r="AQ1274" s="114"/>
      <c r="AR1274" s="114"/>
      <c r="AS1274" s="114"/>
      <c r="AT1274" s="114"/>
      <c r="AU1274" s="114"/>
      <c r="AV1274" s="114"/>
      <c r="AW1274" s="114"/>
      <c r="AX1274" s="114"/>
      <c r="AY1274" s="114"/>
      <c r="AZ1274" s="114"/>
      <c r="BA1274" s="114"/>
      <c r="BB1274" s="114"/>
      <c r="BC1274" s="114"/>
      <c r="BD1274" s="114"/>
      <c r="BE1274" s="114"/>
      <c r="BF1274" s="114"/>
      <c r="BG1274" s="133"/>
      <c r="BH1274" s="114"/>
      <c r="BI1274" s="114"/>
      <c r="BJ1274" s="114"/>
      <c r="BK1274" s="114"/>
      <c r="BL1274" s="114"/>
      <c r="BM1274" s="114"/>
      <c r="BN1274" s="114"/>
      <c r="BO1274" s="114"/>
      <c r="BP1274" s="114"/>
      <c r="BQ1274" s="133"/>
      <c r="BR1274" s="133"/>
      <c r="BS1274" s="133"/>
      <c r="BT1274" s="133"/>
      <c r="BU1274" s="133"/>
      <c r="BV1274" s="133"/>
      <c r="BW1274" s="133"/>
      <c r="BX1274" s="97"/>
      <c r="BY1274" s="97"/>
      <c r="BZ1274" s="97"/>
      <c r="CA1274" s="97"/>
      <c r="CB1274" s="97"/>
      <c r="CC1274" s="97"/>
      <c r="CD1274" s="97"/>
      <c r="CE1274" s="97"/>
      <c r="CF1274" s="97"/>
      <c r="CG1274" s="133"/>
      <c r="CH1274" s="133"/>
      <c r="CI1274" s="97"/>
      <c r="CJ1274" s="97"/>
      <c r="CK1274" s="97"/>
      <c r="CL1274" s="97"/>
      <c r="CM1274" s="172"/>
      <c r="CS1274" s="97"/>
    </row>
    <row r="1275" spans="9:99" x14ac:dyDescent="0.25">
      <c r="S1275" s="99" t="s">
        <v>10146</v>
      </c>
      <c r="T1275" s="104">
        <v>24</v>
      </c>
      <c r="U1275" s="104">
        <v>60</v>
      </c>
      <c r="V1275" s="104">
        <v>6</v>
      </c>
      <c r="W1275" s="104">
        <v>117</v>
      </c>
      <c r="X1275" s="104">
        <v>673</v>
      </c>
      <c r="Y1275" s="104">
        <v>20</v>
      </c>
      <c r="Z1275" s="99">
        <f t="shared" si="184"/>
        <v>227</v>
      </c>
      <c r="AA1275" s="99" t="s">
        <v>10146</v>
      </c>
      <c r="AO1275" s="172"/>
      <c r="AP1275" s="114"/>
      <c r="AQ1275" s="114"/>
      <c r="AR1275" s="114"/>
      <c r="AS1275" s="114"/>
      <c r="AT1275" s="114"/>
      <c r="AU1275" s="114"/>
      <c r="AV1275" s="114"/>
      <c r="AW1275" s="114"/>
      <c r="AX1275" s="114"/>
      <c r="AY1275" s="114"/>
      <c r="AZ1275" s="114"/>
      <c r="BA1275" s="114"/>
      <c r="BB1275" s="114"/>
      <c r="BC1275" s="114"/>
      <c r="BD1275" s="114"/>
      <c r="BE1275" s="114"/>
      <c r="BF1275" s="114"/>
      <c r="BG1275" s="114"/>
      <c r="BH1275" s="114"/>
      <c r="BI1275" s="114"/>
      <c r="BJ1275" s="114"/>
      <c r="BK1275" s="114"/>
      <c r="BL1275" s="114"/>
      <c r="BM1275" s="114"/>
      <c r="BN1275" s="114"/>
      <c r="BO1275" s="114"/>
      <c r="BP1275" s="114"/>
      <c r="BQ1275" s="133"/>
      <c r="BR1275" s="133"/>
      <c r="BS1275" s="133"/>
      <c r="BT1275" s="133"/>
      <c r="BU1275" s="133"/>
      <c r="BV1275" s="133"/>
      <c r="BW1275" s="133"/>
      <c r="BX1275" s="97"/>
      <c r="BY1275" s="97"/>
      <c r="BZ1275" s="97"/>
      <c r="CA1275" s="97"/>
      <c r="CB1275" s="97"/>
      <c r="CC1275" s="97"/>
      <c r="CD1275" s="97"/>
      <c r="CE1275" s="97"/>
      <c r="CF1275" s="97"/>
      <c r="CG1275" s="133"/>
      <c r="CH1275" s="133"/>
      <c r="CI1275" s="97"/>
      <c r="CJ1275" s="97"/>
      <c r="CK1275" s="97"/>
      <c r="CL1275" s="97"/>
      <c r="CM1275" s="172"/>
      <c r="CS1275" s="97"/>
    </row>
    <row r="1276" spans="9:99" x14ac:dyDescent="0.25">
      <c r="S1276" s="123" t="s">
        <v>10147</v>
      </c>
      <c r="T1276" s="124">
        <v>1</v>
      </c>
      <c r="U1276" s="124">
        <v>3</v>
      </c>
      <c r="V1276" s="124">
        <v>10</v>
      </c>
      <c r="W1276" s="124">
        <v>103</v>
      </c>
      <c r="X1276" s="124">
        <v>0</v>
      </c>
      <c r="Y1276" s="124">
        <v>7</v>
      </c>
      <c r="Z1276" s="99">
        <f t="shared" si="184"/>
        <v>124</v>
      </c>
      <c r="AA1276" s="123" t="s">
        <v>10147</v>
      </c>
      <c r="AO1276" s="172"/>
      <c r="AP1276" s="114"/>
      <c r="AQ1276" s="114"/>
      <c r="AR1276" s="114"/>
      <c r="AS1276" s="114"/>
      <c r="AT1276" s="114"/>
      <c r="AU1276" s="114"/>
      <c r="AV1276" s="114"/>
      <c r="AW1276" s="114"/>
      <c r="AX1276" s="114"/>
      <c r="AY1276" s="114"/>
      <c r="AZ1276" s="114"/>
      <c r="BA1276" s="114"/>
      <c r="BB1276" s="114"/>
      <c r="BC1276" s="114"/>
      <c r="BD1276" s="114"/>
      <c r="BE1276" s="114"/>
      <c r="BF1276" s="114"/>
      <c r="BG1276" s="114"/>
      <c r="BH1276" s="114"/>
      <c r="BI1276" s="114"/>
      <c r="BJ1276" s="114"/>
      <c r="BK1276" s="114"/>
      <c r="BL1276" s="114"/>
      <c r="BM1276" s="114"/>
      <c r="BN1276" s="114"/>
      <c r="BO1276" s="114"/>
      <c r="BP1276" s="114"/>
      <c r="BQ1276" s="133"/>
      <c r="BR1276" s="133"/>
      <c r="BS1276" s="133"/>
      <c r="BT1276" s="133"/>
      <c r="BU1276" s="133"/>
      <c r="BV1276" s="133"/>
      <c r="BW1276" s="133"/>
      <c r="BX1276" s="97"/>
      <c r="BY1276" s="97"/>
      <c r="BZ1276" s="97"/>
      <c r="CA1276" s="97"/>
      <c r="CB1276" s="97"/>
      <c r="CC1276" s="97"/>
      <c r="CD1276" s="97"/>
      <c r="CE1276" s="97"/>
      <c r="CF1276" s="97"/>
      <c r="CG1276" s="133"/>
      <c r="CH1276" s="133"/>
      <c r="CI1276" s="97"/>
      <c r="CJ1276" s="97"/>
      <c r="CK1276" s="97"/>
      <c r="CL1276" s="97"/>
      <c r="CM1276" s="172"/>
      <c r="CS1276" s="97"/>
    </row>
    <row r="1277" spans="9:99" x14ac:dyDescent="0.25">
      <c r="T1277" s="95">
        <f t="shared" ref="T1277:Y1277" si="185">SUM(T1269:T1276)</f>
        <v>39</v>
      </c>
      <c r="U1277" s="95">
        <f t="shared" si="185"/>
        <v>88</v>
      </c>
      <c r="V1277" s="95">
        <f t="shared" si="185"/>
        <v>20</v>
      </c>
      <c r="W1277" s="95">
        <f t="shared" si="185"/>
        <v>289</v>
      </c>
      <c r="X1277" s="95">
        <f t="shared" si="185"/>
        <v>782</v>
      </c>
      <c r="Y1277" s="95">
        <f t="shared" si="185"/>
        <v>35</v>
      </c>
      <c r="Z1277" s="99">
        <f t="shared" si="184"/>
        <v>471</v>
      </c>
      <c r="AO1277" s="172"/>
      <c r="AP1277" s="97"/>
      <c r="AQ1277" s="97"/>
      <c r="AR1277" s="97"/>
      <c r="AS1277" s="97"/>
      <c r="AT1277" s="97"/>
      <c r="AU1277" s="97"/>
      <c r="AV1277" s="97"/>
      <c r="AW1277" s="97"/>
      <c r="AX1277" s="97"/>
      <c r="AY1277" s="97"/>
      <c r="AZ1277" s="97"/>
      <c r="BA1277" s="97"/>
      <c r="BB1277" s="97"/>
      <c r="BC1277" s="97"/>
      <c r="BD1277" s="97"/>
      <c r="BE1277" s="97"/>
      <c r="BF1277" s="97"/>
      <c r="BG1277" s="97"/>
      <c r="BH1277" s="97"/>
      <c r="BI1277" s="97"/>
      <c r="BJ1277" s="97"/>
      <c r="BK1277" s="97"/>
      <c r="BL1277" s="97"/>
      <c r="BM1277" s="97"/>
      <c r="BN1277" s="97"/>
      <c r="BO1277" s="97"/>
      <c r="BP1277" s="97"/>
      <c r="BQ1277" s="97"/>
      <c r="BR1277" s="97"/>
      <c r="BS1277" s="97"/>
      <c r="BT1277" s="97"/>
      <c r="BU1277" s="97"/>
      <c r="BV1277" s="97"/>
      <c r="BW1277" s="97"/>
      <c r="BX1277" s="97"/>
      <c r="BY1277" s="97"/>
      <c r="BZ1277" s="97"/>
      <c r="CA1277" s="97"/>
      <c r="CB1277" s="97"/>
      <c r="CC1277" s="97"/>
      <c r="CD1277" s="97"/>
      <c r="CE1277" s="97"/>
      <c r="CF1277" s="97"/>
      <c r="CG1277" s="133"/>
      <c r="CH1277" s="133"/>
      <c r="CI1277" s="97"/>
      <c r="CJ1277" s="97"/>
      <c r="CK1277" s="97"/>
      <c r="CL1277" s="97"/>
      <c r="CM1277" s="172"/>
      <c r="CS1277" s="97"/>
    </row>
    <row r="1278" spans="9:99" x14ac:dyDescent="0.25">
      <c r="AO1278" s="172"/>
      <c r="AP1278" s="97"/>
      <c r="AQ1278" s="97"/>
      <c r="AR1278" s="97"/>
      <c r="AS1278" s="97"/>
      <c r="AT1278" s="97"/>
      <c r="AU1278" s="97"/>
      <c r="AV1278" s="97"/>
      <c r="AW1278" s="97"/>
      <c r="AX1278" s="97"/>
      <c r="AY1278" s="97"/>
      <c r="AZ1278" s="97"/>
      <c r="BA1278" s="97"/>
      <c r="BB1278" s="97"/>
      <c r="BC1278" s="97"/>
      <c r="BD1278" s="97"/>
      <c r="BE1278" s="97"/>
      <c r="BF1278" s="97"/>
      <c r="BG1278" s="97"/>
      <c r="BH1278" s="97"/>
      <c r="BI1278" s="97"/>
      <c r="BJ1278" s="97"/>
      <c r="BK1278" s="97"/>
      <c r="BL1278" s="97"/>
      <c r="BM1278" s="97"/>
      <c r="BN1278" s="97"/>
      <c r="BO1278" s="97"/>
      <c r="BP1278" s="97"/>
      <c r="BQ1278" s="97"/>
      <c r="BR1278" s="97"/>
      <c r="BS1278" s="97"/>
      <c r="BT1278" s="97"/>
      <c r="BU1278" s="97"/>
      <c r="BV1278" s="97"/>
      <c r="BW1278" s="97"/>
      <c r="BX1278" s="97"/>
      <c r="BY1278" s="97"/>
      <c r="BZ1278" s="97"/>
      <c r="CA1278" s="97"/>
      <c r="CB1278" s="97"/>
      <c r="CC1278" s="97"/>
      <c r="CD1278" s="97"/>
      <c r="CE1278" s="97"/>
      <c r="CF1278" s="97"/>
      <c r="CG1278" s="133"/>
      <c r="CH1278" s="133"/>
      <c r="CI1278" s="97"/>
      <c r="CJ1278" s="97"/>
      <c r="CK1278" s="97"/>
      <c r="CL1278" s="97"/>
      <c r="CM1278" s="172"/>
      <c r="CS1278" s="133"/>
    </row>
    <row r="1279" spans="9:99" x14ac:dyDescent="0.25">
      <c r="AO1279" s="172"/>
      <c r="AP1279" s="97"/>
      <c r="AQ1279" s="97"/>
      <c r="AR1279" s="97"/>
      <c r="AS1279" s="97"/>
      <c r="AT1279" s="97"/>
      <c r="AU1279" s="97"/>
      <c r="AV1279" s="97"/>
      <c r="AW1279" s="97"/>
      <c r="AX1279" s="97"/>
      <c r="AY1279" s="97"/>
      <c r="AZ1279" s="97"/>
      <c r="BA1279" s="97"/>
      <c r="BB1279" s="97"/>
      <c r="BC1279" s="97"/>
      <c r="BD1279" s="97"/>
      <c r="BE1279" s="97"/>
      <c r="BF1279" s="97"/>
      <c r="BG1279" s="97"/>
      <c r="BH1279" s="97"/>
      <c r="BI1279" s="97"/>
      <c r="BJ1279" s="97"/>
      <c r="BK1279" s="97"/>
      <c r="BL1279" s="97"/>
      <c r="BM1279" s="97"/>
      <c r="BN1279" s="97"/>
      <c r="BO1279" s="97"/>
      <c r="BP1279" s="97"/>
      <c r="BQ1279" s="97"/>
      <c r="BR1279" s="97"/>
      <c r="BS1279" s="97"/>
      <c r="BT1279" s="97"/>
      <c r="BU1279" s="97"/>
      <c r="BV1279" s="97"/>
      <c r="BW1279" s="97"/>
      <c r="BX1279" s="97"/>
      <c r="BY1279" s="97"/>
      <c r="BZ1279" s="97"/>
      <c r="CA1279" s="97"/>
      <c r="CB1279" s="97"/>
      <c r="CC1279" s="97"/>
      <c r="CD1279" s="97"/>
      <c r="CE1279" s="97"/>
      <c r="CF1279" s="97"/>
      <c r="CG1279" s="133"/>
      <c r="CH1279" s="133"/>
      <c r="CI1279" s="97"/>
      <c r="CJ1279" s="97"/>
      <c r="CK1279" s="97"/>
      <c r="CL1279" s="97"/>
      <c r="CM1279" s="172"/>
      <c r="CS1279" s="97"/>
    </row>
    <row r="1280" spans="9:99" x14ac:dyDescent="0.25">
      <c r="AP1280" s="97"/>
      <c r="AQ1280" s="97"/>
      <c r="AR1280" s="97"/>
      <c r="AS1280" s="97"/>
      <c r="AT1280" s="97"/>
      <c r="AU1280" s="97"/>
      <c r="AV1280" s="97"/>
      <c r="AW1280" s="97"/>
      <c r="AX1280" s="97"/>
      <c r="AY1280" s="97"/>
      <c r="AZ1280" s="97"/>
      <c r="BA1280" s="97"/>
      <c r="BB1280" s="97"/>
      <c r="BC1280" s="97"/>
      <c r="BD1280" s="97"/>
      <c r="BE1280" s="97"/>
      <c r="BF1280" s="97"/>
      <c r="BG1280" s="97"/>
      <c r="BH1280" s="97"/>
      <c r="BI1280" s="97"/>
      <c r="BJ1280" s="97"/>
      <c r="BK1280" s="97"/>
      <c r="BL1280" s="97"/>
      <c r="BM1280" s="97"/>
      <c r="BN1280" s="97"/>
      <c r="BO1280" s="97"/>
      <c r="BP1280" s="97"/>
      <c r="BQ1280" s="97"/>
      <c r="BR1280" s="97"/>
      <c r="BS1280" s="97"/>
      <c r="BT1280" s="97"/>
      <c r="BU1280" s="97"/>
      <c r="BV1280" s="97"/>
      <c r="BW1280" s="97"/>
      <c r="BX1280" s="97"/>
      <c r="BY1280" s="97"/>
      <c r="BZ1280" s="97"/>
      <c r="CA1280" s="97"/>
      <c r="CB1280" s="97"/>
      <c r="CC1280" s="97"/>
      <c r="CD1280" s="97"/>
      <c r="CE1280" s="97"/>
      <c r="CF1280" s="97"/>
      <c r="CG1280" s="133"/>
      <c r="CH1280" s="133"/>
      <c r="CI1280" s="97"/>
      <c r="CJ1280" s="97"/>
      <c r="CK1280" s="97"/>
      <c r="CL1280" s="97"/>
      <c r="CM1280" s="172"/>
    </row>
    <row r="1281" spans="1:90" x14ac:dyDescent="0.25">
      <c r="AO1281" s="97"/>
      <c r="AP1281" s="97"/>
      <c r="AQ1281" s="97"/>
      <c r="AR1281" s="97"/>
      <c r="AS1281" s="97"/>
      <c r="AT1281" s="97"/>
      <c r="AU1281" s="97"/>
      <c r="AV1281" s="97"/>
      <c r="AW1281" s="97"/>
      <c r="AX1281" s="97"/>
      <c r="AY1281" s="97"/>
      <c r="AZ1281" s="97"/>
      <c r="BA1281" s="97"/>
      <c r="BB1281" s="97"/>
      <c r="BC1281" s="97"/>
      <c r="BD1281" s="97"/>
      <c r="BE1281" s="97"/>
      <c r="BF1281" s="97"/>
      <c r="BG1281" s="97"/>
      <c r="BH1281" s="97"/>
      <c r="BI1281" s="97"/>
      <c r="BJ1281" s="97"/>
      <c r="BK1281" s="97"/>
      <c r="BL1281" s="97"/>
      <c r="BM1281" s="97"/>
      <c r="BN1281" s="97"/>
      <c r="BO1281" s="97"/>
      <c r="BP1281" s="97"/>
      <c r="BQ1281" s="97"/>
      <c r="BR1281" s="97"/>
      <c r="BS1281" s="97"/>
      <c r="BT1281" s="97"/>
      <c r="BU1281" s="97"/>
      <c r="BV1281" s="97"/>
      <c r="BW1281" s="97"/>
      <c r="BX1281" s="97"/>
      <c r="BY1281" s="97"/>
      <c r="BZ1281" s="97"/>
      <c r="CA1281" s="97"/>
      <c r="CB1281" s="97"/>
      <c r="CC1281" s="97"/>
      <c r="CD1281" s="97"/>
      <c r="CE1281" s="97"/>
      <c r="CF1281" s="97"/>
      <c r="CG1281" s="133"/>
      <c r="CH1281" s="133"/>
      <c r="CI1281" s="97"/>
      <c r="CJ1281" s="97"/>
      <c r="CK1281" s="97"/>
      <c r="CL1281" s="97"/>
    </row>
    <row r="1282" spans="1:90" ht="27" customHeight="1" x14ac:dyDescent="0.25">
      <c r="BV1282" s="97"/>
      <c r="CA1282" s="97"/>
      <c r="CI1282" s="97"/>
    </row>
    <row r="1283" spans="1:90" ht="31.5" customHeight="1" x14ac:dyDescent="0.25">
      <c r="BR1283" s="95"/>
      <c r="BV1283" s="95"/>
    </row>
    <row r="1284" spans="1:90" ht="57" customHeight="1" x14ac:dyDescent="0.25">
      <c r="CC1284" s="202"/>
    </row>
    <row r="1285" spans="1:90" ht="39.6" x14ac:dyDescent="0.25">
      <c r="A1285" s="110" t="s">
        <v>10270</v>
      </c>
      <c r="B1285" s="110" t="s">
        <v>9188</v>
      </c>
      <c r="C1285" s="110" t="s">
        <v>10128</v>
      </c>
      <c r="D1285" s="110" t="s">
        <v>10155</v>
      </c>
      <c r="E1285" s="110" t="s">
        <v>10156</v>
      </c>
      <c r="F1285" s="110" t="s">
        <v>10157</v>
      </c>
      <c r="G1285" s="110" t="s">
        <v>10158</v>
      </c>
      <c r="H1285" s="110" t="s">
        <v>10159</v>
      </c>
      <c r="I1285" s="110" t="s">
        <v>10160</v>
      </c>
      <c r="J1285" s="110" t="s">
        <v>10308</v>
      </c>
      <c r="K1285" s="112" t="s">
        <v>10161</v>
      </c>
      <c r="L1285" s="125" t="s">
        <v>10162</v>
      </c>
      <c r="M1285" s="101" t="s">
        <v>10340</v>
      </c>
      <c r="S1285" s="95" t="s">
        <v>10270</v>
      </c>
      <c r="AO1285" s="101" t="s">
        <v>10218</v>
      </c>
      <c r="AP1285" s="152" t="s">
        <v>10270</v>
      </c>
      <c r="AQ1285" s="101"/>
      <c r="AR1285" s="101"/>
      <c r="AS1285" s="101"/>
      <c r="BR1285" s="95"/>
      <c r="CC1285" s="203" t="s">
        <v>10341</v>
      </c>
    </row>
    <row r="1286" spans="1:90" x14ac:dyDescent="0.25">
      <c r="A1286" s="110" t="s">
        <v>10197</v>
      </c>
      <c r="B1286" s="110" t="s">
        <v>1172</v>
      </c>
      <c r="C1286" s="148">
        <v>1</v>
      </c>
      <c r="D1286" s="197">
        <v>1</v>
      </c>
      <c r="E1286" s="197">
        <v>0</v>
      </c>
      <c r="F1286" s="197">
        <v>0</v>
      </c>
      <c r="G1286" s="197">
        <v>0</v>
      </c>
      <c r="H1286" s="197">
        <v>1</v>
      </c>
      <c r="I1286" s="197">
        <v>0</v>
      </c>
      <c r="J1286" s="197">
        <v>0</v>
      </c>
      <c r="K1286" s="197">
        <v>0</v>
      </c>
      <c r="L1286" s="194">
        <f t="shared" ref="L1286:L1302" si="186">SUM(E1286:K1286)</f>
        <v>1</v>
      </c>
      <c r="M1286" s="114">
        <v>1</v>
      </c>
      <c r="S1286" s="99" t="s">
        <v>10164</v>
      </c>
      <c r="T1286" s="99" t="s">
        <v>1914</v>
      </c>
      <c r="U1286" s="99" t="s">
        <v>1305</v>
      </c>
      <c r="V1286" s="99" t="s">
        <v>1050</v>
      </c>
      <c r="W1286" s="99" t="s">
        <v>150</v>
      </c>
      <c r="X1286" s="99" t="s">
        <v>417</v>
      </c>
      <c r="Y1286" s="99" t="s">
        <v>10129</v>
      </c>
      <c r="Z1286" s="99" t="s">
        <v>10130</v>
      </c>
      <c r="AO1286" s="95" t="s">
        <v>10342</v>
      </c>
      <c r="AP1286" s="101"/>
      <c r="AQ1286" s="101"/>
      <c r="AR1286" s="101"/>
      <c r="AS1286" s="101"/>
      <c r="BR1286" s="95"/>
      <c r="CC1286" s="204" t="s">
        <v>10343</v>
      </c>
    </row>
    <row r="1287" spans="1:90" x14ac:dyDescent="0.25">
      <c r="A1287" s="199" t="s">
        <v>10198</v>
      </c>
      <c r="B1287" s="193" t="s">
        <v>1172</v>
      </c>
      <c r="C1287" s="147">
        <v>1</v>
      </c>
      <c r="D1287" s="146">
        <v>1</v>
      </c>
      <c r="E1287" s="146">
        <v>0</v>
      </c>
      <c r="F1287" s="146">
        <v>0</v>
      </c>
      <c r="G1287" s="146">
        <v>0</v>
      </c>
      <c r="H1287" s="146">
        <v>1</v>
      </c>
      <c r="I1287" s="146">
        <v>0</v>
      </c>
      <c r="J1287" s="146">
        <v>0</v>
      </c>
      <c r="K1287" s="146">
        <v>0</v>
      </c>
      <c r="L1287" s="194">
        <f t="shared" si="186"/>
        <v>1</v>
      </c>
      <c r="M1287" s="97">
        <v>1</v>
      </c>
      <c r="S1287" s="99" t="s">
        <v>10140</v>
      </c>
      <c r="T1287" s="104">
        <v>0</v>
      </c>
      <c r="U1287" s="104">
        <v>0</v>
      </c>
      <c r="V1287" s="104">
        <v>0</v>
      </c>
      <c r="W1287" s="104">
        <v>1</v>
      </c>
      <c r="X1287" s="104">
        <v>0</v>
      </c>
      <c r="Y1287" s="104">
        <v>0</v>
      </c>
      <c r="Z1287" s="99">
        <f t="shared" ref="Z1287:Z1294" si="187">SUM(T1287:Y1287)</f>
        <v>1</v>
      </c>
      <c r="AO1287" s="95" t="s">
        <v>10344</v>
      </c>
      <c r="AP1287" s="101"/>
      <c r="AQ1287" s="101"/>
      <c r="AR1287" s="101"/>
      <c r="AS1287" s="101"/>
      <c r="BL1287" s="95" t="s">
        <v>10345</v>
      </c>
      <c r="BR1287" s="95"/>
      <c r="CC1287" s="204" t="s">
        <v>10346</v>
      </c>
    </row>
    <row r="1288" spans="1:90" x14ac:dyDescent="0.25">
      <c r="A1288" s="195" t="s">
        <v>10173</v>
      </c>
      <c r="B1288" s="195" t="s">
        <v>1172</v>
      </c>
      <c r="C1288" s="148">
        <v>2</v>
      </c>
      <c r="D1288" s="145">
        <v>2</v>
      </c>
      <c r="E1288" s="145">
        <v>0</v>
      </c>
      <c r="F1288" s="145">
        <v>0</v>
      </c>
      <c r="G1288" s="145">
        <v>0</v>
      </c>
      <c r="H1288" s="145">
        <v>2</v>
      </c>
      <c r="I1288" s="145">
        <v>0</v>
      </c>
      <c r="J1288" s="145">
        <v>0</v>
      </c>
      <c r="K1288" s="145">
        <v>0</v>
      </c>
      <c r="L1288" s="194">
        <f t="shared" si="186"/>
        <v>2</v>
      </c>
      <c r="M1288" s="97">
        <v>2</v>
      </c>
      <c r="S1288" s="123" t="s">
        <v>10141</v>
      </c>
      <c r="T1288" s="124">
        <v>0</v>
      </c>
      <c r="U1288" s="124">
        <v>0</v>
      </c>
      <c r="V1288" s="124">
        <v>0</v>
      </c>
      <c r="W1288" s="124">
        <v>1</v>
      </c>
      <c r="X1288" s="124">
        <v>0</v>
      </c>
      <c r="Y1288" s="124">
        <v>0</v>
      </c>
      <c r="Z1288" s="99">
        <f t="shared" si="187"/>
        <v>1</v>
      </c>
      <c r="AP1288" s="114">
        <v>2009</v>
      </c>
      <c r="AQ1288" s="114"/>
      <c r="AR1288" s="114"/>
      <c r="AS1288" s="114"/>
      <c r="AT1288" s="97">
        <v>2010</v>
      </c>
      <c r="AU1288" s="97"/>
      <c r="AV1288" s="97"/>
      <c r="AW1288" s="97"/>
      <c r="AX1288" s="97">
        <v>2011</v>
      </c>
      <c r="AY1288" s="97"/>
      <c r="AZ1288" s="97"/>
      <c r="BA1288" s="97"/>
      <c r="BB1288" s="97">
        <v>2012</v>
      </c>
      <c r="BC1288" s="97"/>
      <c r="BD1288" s="97"/>
      <c r="BE1288" s="97"/>
      <c r="BF1288" s="97">
        <v>2013</v>
      </c>
      <c r="BG1288" s="97"/>
      <c r="BH1288" s="97"/>
      <c r="BI1288" s="97"/>
      <c r="BJ1288" s="97">
        <v>2014</v>
      </c>
      <c r="BK1288" s="97"/>
      <c r="BL1288" s="97"/>
      <c r="BM1288" s="97"/>
      <c r="BN1288" s="97">
        <v>2015</v>
      </c>
      <c r="BO1288" s="97"/>
      <c r="BP1288" s="97"/>
      <c r="BQ1288" s="97"/>
      <c r="BR1288" s="97">
        <v>2016</v>
      </c>
      <c r="BS1288" s="97"/>
      <c r="BV1288" s="108" t="s">
        <v>10220</v>
      </c>
      <c r="CC1288" s="204" t="s">
        <v>10347</v>
      </c>
    </row>
    <row r="1289" spans="1:90" ht="22.8" x14ac:dyDescent="0.25">
      <c r="A1289" s="199" t="s">
        <v>10193</v>
      </c>
      <c r="B1289" s="199" t="s">
        <v>3312</v>
      </c>
      <c r="C1289" s="205">
        <v>1</v>
      </c>
      <c r="D1289" s="146">
        <v>1</v>
      </c>
      <c r="E1289" s="146">
        <v>0</v>
      </c>
      <c r="F1289" s="146">
        <v>0</v>
      </c>
      <c r="G1289" s="146">
        <v>0</v>
      </c>
      <c r="H1289" s="146">
        <v>1</v>
      </c>
      <c r="I1289" s="146">
        <v>0</v>
      </c>
      <c r="J1289" s="146">
        <v>0</v>
      </c>
      <c r="K1289" s="146">
        <v>0</v>
      </c>
      <c r="L1289" s="194">
        <f t="shared" si="186"/>
        <v>1</v>
      </c>
      <c r="M1289" s="97"/>
      <c r="S1289" s="99" t="s">
        <v>10142</v>
      </c>
      <c r="T1289" s="104">
        <v>0</v>
      </c>
      <c r="U1289" s="104">
        <v>0</v>
      </c>
      <c r="V1289" s="104">
        <v>0</v>
      </c>
      <c r="W1289" s="104">
        <v>2</v>
      </c>
      <c r="X1289" s="104">
        <v>0</v>
      </c>
      <c r="Y1289" s="104">
        <v>0</v>
      </c>
      <c r="Z1289" s="99">
        <f t="shared" si="187"/>
        <v>2</v>
      </c>
      <c r="AO1289" s="95" t="s">
        <v>18</v>
      </c>
      <c r="AP1289" s="95" t="s">
        <v>10348</v>
      </c>
      <c r="AQ1289" s="95" t="s">
        <v>10349</v>
      </c>
      <c r="AR1289" s="95" t="s">
        <v>10350</v>
      </c>
      <c r="AS1289" s="95" t="s">
        <v>10248</v>
      </c>
      <c r="AT1289" s="95" t="s">
        <v>10243</v>
      </c>
      <c r="AU1289" s="95" t="s">
        <v>10351</v>
      </c>
      <c r="AV1289" s="95" t="s">
        <v>10352</v>
      </c>
      <c r="AW1289" s="152" t="s">
        <v>10353</v>
      </c>
      <c r="AX1289" s="152" t="s">
        <v>10251</v>
      </c>
      <c r="AY1289" s="95" t="s">
        <v>10252</v>
      </c>
      <c r="AZ1289" s="95" t="s">
        <v>10247</v>
      </c>
      <c r="BA1289" s="95" t="s">
        <v>10354</v>
      </c>
      <c r="BB1289" s="95" t="s">
        <v>10355</v>
      </c>
      <c r="BC1289" s="95" t="s">
        <v>10356</v>
      </c>
      <c r="BD1289" s="95" t="s">
        <v>10250</v>
      </c>
      <c r="BE1289" s="95" t="s">
        <v>10292</v>
      </c>
      <c r="BF1289" s="95" t="s">
        <v>10256</v>
      </c>
      <c r="BG1289" s="95" t="s">
        <v>10357</v>
      </c>
      <c r="BH1289" s="95" t="s">
        <v>10358</v>
      </c>
      <c r="BI1289" s="95" t="s">
        <v>10255</v>
      </c>
      <c r="BJ1289" s="95" t="s">
        <v>10359</v>
      </c>
      <c r="BK1289" s="95" t="s">
        <v>10360</v>
      </c>
      <c r="BL1289" s="95" t="s">
        <v>10260</v>
      </c>
      <c r="BM1289" s="95" t="s">
        <v>10294</v>
      </c>
      <c r="BN1289" s="95" t="s">
        <v>10261</v>
      </c>
      <c r="BO1289" s="95" t="s">
        <v>10361</v>
      </c>
      <c r="BP1289" s="95" t="s">
        <v>10259</v>
      </c>
      <c r="BQ1289" s="95" t="s">
        <v>10264</v>
      </c>
      <c r="BR1289" s="95" t="s">
        <v>10265</v>
      </c>
      <c r="BS1289" s="95" t="s">
        <v>10296</v>
      </c>
      <c r="BT1289" s="95" t="s">
        <v>10263</v>
      </c>
      <c r="BU1289" s="97" t="s">
        <v>10362</v>
      </c>
      <c r="BV1289" s="97" t="s">
        <v>10269</v>
      </c>
      <c r="BW1289" s="97" t="s">
        <v>10270</v>
      </c>
    </row>
    <row r="1290" spans="1:90" x14ac:dyDescent="0.25">
      <c r="A1290" s="199" t="s">
        <v>10193</v>
      </c>
      <c r="B1290" s="199" t="s">
        <v>1172</v>
      </c>
      <c r="C1290" s="205">
        <v>1</v>
      </c>
      <c r="D1290" s="146">
        <v>1</v>
      </c>
      <c r="E1290" s="146">
        <v>0</v>
      </c>
      <c r="F1290" s="146">
        <v>0</v>
      </c>
      <c r="G1290" s="146">
        <v>0</v>
      </c>
      <c r="H1290" s="146">
        <v>1</v>
      </c>
      <c r="I1290" s="146">
        <v>0</v>
      </c>
      <c r="J1290" s="146">
        <v>0</v>
      </c>
      <c r="K1290" s="146">
        <v>0</v>
      </c>
      <c r="L1290" s="194">
        <f t="shared" si="186"/>
        <v>1</v>
      </c>
      <c r="M1290" s="97">
        <v>2</v>
      </c>
      <c r="S1290" s="123" t="s">
        <v>10143</v>
      </c>
      <c r="T1290" s="124">
        <v>0</v>
      </c>
      <c r="U1290" s="124">
        <v>0</v>
      </c>
      <c r="V1290" s="124">
        <v>0</v>
      </c>
      <c r="W1290" s="124">
        <v>2</v>
      </c>
      <c r="X1290" s="124">
        <v>0</v>
      </c>
      <c r="Y1290" s="124">
        <v>0</v>
      </c>
      <c r="Z1290" s="99">
        <f t="shared" si="187"/>
        <v>2</v>
      </c>
      <c r="AO1290" s="95" t="s">
        <v>10233</v>
      </c>
      <c r="AP1290" s="114">
        <v>0</v>
      </c>
      <c r="AQ1290" s="114">
        <v>0</v>
      </c>
      <c r="AR1290" s="114">
        <v>0</v>
      </c>
      <c r="AS1290" s="114">
        <v>0</v>
      </c>
      <c r="AT1290" s="114">
        <v>0</v>
      </c>
      <c r="AU1290" s="114">
        <v>0</v>
      </c>
      <c r="AV1290" s="114">
        <v>0</v>
      </c>
      <c r="AW1290" s="162">
        <v>0</v>
      </c>
      <c r="AX1290" s="162">
        <v>0</v>
      </c>
      <c r="AY1290" s="114">
        <v>0</v>
      </c>
      <c r="AZ1290" s="114">
        <v>0</v>
      </c>
      <c r="BA1290" s="114">
        <v>0</v>
      </c>
      <c r="BB1290" s="114">
        <v>0</v>
      </c>
      <c r="BC1290" s="114">
        <v>0</v>
      </c>
      <c r="BD1290" s="114">
        <v>0</v>
      </c>
      <c r="BE1290" s="114">
        <v>0</v>
      </c>
      <c r="BF1290" s="114">
        <v>0</v>
      </c>
      <c r="BG1290" s="114">
        <v>0</v>
      </c>
      <c r="BH1290" s="114">
        <v>0</v>
      </c>
      <c r="BI1290" s="114">
        <v>0</v>
      </c>
      <c r="BJ1290" s="114">
        <v>0</v>
      </c>
      <c r="BK1290" s="114">
        <v>0</v>
      </c>
      <c r="BL1290" s="114">
        <v>0</v>
      </c>
      <c r="BM1290" s="114">
        <v>0</v>
      </c>
      <c r="BN1290" s="114">
        <v>0</v>
      </c>
      <c r="BO1290" s="114">
        <v>0</v>
      </c>
      <c r="BP1290" s="114">
        <v>0</v>
      </c>
      <c r="BQ1290" s="97">
        <v>0</v>
      </c>
      <c r="BR1290" s="97">
        <v>0</v>
      </c>
      <c r="BS1290" s="97">
        <v>0</v>
      </c>
      <c r="BT1290" s="97">
        <v>0</v>
      </c>
      <c r="BU1290" s="97">
        <v>0</v>
      </c>
      <c r="BV1290" s="97">
        <v>0</v>
      </c>
      <c r="BW1290" s="97">
        <v>0</v>
      </c>
      <c r="BX1290" s="95" t="s">
        <v>10233</v>
      </c>
    </row>
    <row r="1291" spans="1:90" x14ac:dyDescent="0.25">
      <c r="A1291" s="195" t="s">
        <v>10186</v>
      </c>
      <c r="B1291" s="195" t="s">
        <v>3312</v>
      </c>
      <c r="C1291" s="196">
        <v>1</v>
      </c>
      <c r="D1291" s="145">
        <v>1</v>
      </c>
      <c r="E1291" s="145">
        <v>0</v>
      </c>
      <c r="F1291" s="145">
        <v>0</v>
      </c>
      <c r="G1291" s="145">
        <v>0</v>
      </c>
      <c r="H1291" s="145">
        <v>1</v>
      </c>
      <c r="I1291" s="145">
        <v>0</v>
      </c>
      <c r="J1291" s="145">
        <v>0</v>
      </c>
      <c r="K1291" s="145">
        <v>0</v>
      </c>
      <c r="L1291" s="194">
        <f t="shared" si="186"/>
        <v>1</v>
      </c>
      <c r="M1291" s="97"/>
      <c r="S1291" s="99" t="s">
        <v>10144</v>
      </c>
      <c r="T1291" s="104">
        <v>6</v>
      </c>
      <c r="U1291" s="104">
        <v>5</v>
      </c>
      <c r="V1291" s="104">
        <v>0</v>
      </c>
      <c r="W1291" s="104">
        <v>13</v>
      </c>
      <c r="X1291" s="104">
        <v>0</v>
      </c>
      <c r="Y1291" s="104">
        <v>0</v>
      </c>
      <c r="Z1291" s="99">
        <f t="shared" si="187"/>
        <v>24</v>
      </c>
      <c r="AO1291" s="95" t="s">
        <v>10234</v>
      </c>
      <c r="AP1291" s="114">
        <v>0</v>
      </c>
      <c r="AQ1291" s="114">
        <v>0</v>
      </c>
      <c r="AR1291" s="114">
        <v>0</v>
      </c>
      <c r="AS1291" s="114">
        <v>0</v>
      </c>
      <c r="AT1291" s="114">
        <v>0</v>
      </c>
      <c r="AU1291" s="114">
        <v>0</v>
      </c>
      <c r="AV1291" s="114">
        <v>0</v>
      </c>
      <c r="AW1291" s="162">
        <v>0</v>
      </c>
      <c r="AX1291" s="162">
        <v>0</v>
      </c>
      <c r="AY1291" s="114">
        <v>0</v>
      </c>
      <c r="AZ1291" s="114">
        <v>0</v>
      </c>
      <c r="BA1291" s="114">
        <v>0</v>
      </c>
      <c r="BB1291" s="114">
        <v>0</v>
      </c>
      <c r="BC1291" s="114">
        <v>0</v>
      </c>
      <c r="BD1291" s="114">
        <v>0</v>
      </c>
      <c r="BE1291" s="114">
        <v>0</v>
      </c>
      <c r="BF1291" s="114">
        <v>0</v>
      </c>
      <c r="BG1291" s="114">
        <v>0</v>
      </c>
      <c r="BH1291" s="114">
        <v>0</v>
      </c>
      <c r="BI1291" s="114">
        <v>0</v>
      </c>
      <c r="BJ1291" s="114">
        <v>0</v>
      </c>
      <c r="BK1291" s="114">
        <v>0</v>
      </c>
      <c r="BL1291" s="114">
        <v>0</v>
      </c>
      <c r="BM1291" s="114">
        <v>0</v>
      </c>
      <c r="BN1291" s="114">
        <v>0</v>
      </c>
      <c r="BO1291" s="114">
        <v>0</v>
      </c>
      <c r="BP1291" s="114">
        <v>0</v>
      </c>
      <c r="BQ1291" s="97">
        <v>0</v>
      </c>
      <c r="BR1291" s="97">
        <v>0</v>
      </c>
      <c r="BS1291" s="97">
        <v>0</v>
      </c>
      <c r="BT1291" s="97">
        <v>0</v>
      </c>
      <c r="BU1291" s="97">
        <v>0</v>
      </c>
      <c r="BV1291" s="97">
        <v>0</v>
      </c>
      <c r="BW1291" s="97">
        <v>0</v>
      </c>
      <c r="BX1291" s="95" t="s">
        <v>10234</v>
      </c>
    </row>
    <row r="1292" spans="1:90" x14ac:dyDescent="0.25">
      <c r="A1292" s="195" t="s">
        <v>10186</v>
      </c>
      <c r="B1292" s="195" t="s">
        <v>3472</v>
      </c>
      <c r="C1292" s="148">
        <v>2</v>
      </c>
      <c r="D1292" s="145">
        <v>2</v>
      </c>
      <c r="E1292" s="145">
        <v>0</v>
      </c>
      <c r="F1292" s="145">
        <v>2</v>
      </c>
      <c r="G1292" s="145">
        <v>0</v>
      </c>
      <c r="H1292" s="145">
        <v>0</v>
      </c>
      <c r="I1292" s="145">
        <v>0</v>
      </c>
      <c r="J1292" s="145">
        <v>0</v>
      </c>
      <c r="K1292" s="145">
        <v>0</v>
      </c>
      <c r="L1292" s="194">
        <f t="shared" si="186"/>
        <v>2</v>
      </c>
      <c r="M1292" s="97"/>
      <c r="S1292" s="123" t="s">
        <v>10145</v>
      </c>
      <c r="T1292" s="124">
        <v>27</v>
      </c>
      <c r="U1292" s="124">
        <v>37</v>
      </c>
      <c r="V1292" s="124">
        <v>5</v>
      </c>
      <c r="W1292" s="124">
        <v>130</v>
      </c>
      <c r="X1292" s="124">
        <v>212</v>
      </c>
      <c r="Y1292" s="124">
        <v>4</v>
      </c>
      <c r="Z1292" s="99">
        <f t="shared" si="187"/>
        <v>415</v>
      </c>
      <c r="AO1292" s="95" t="s">
        <v>10235</v>
      </c>
      <c r="AP1292" s="114">
        <v>0</v>
      </c>
      <c r="AQ1292" s="114">
        <v>0</v>
      </c>
      <c r="AR1292" s="114">
        <v>0</v>
      </c>
      <c r="AS1292" s="114">
        <v>0</v>
      </c>
      <c r="AT1292" s="114">
        <v>0</v>
      </c>
      <c r="AU1292" s="114">
        <v>0</v>
      </c>
      <c r="AV1292" s="114">
        <v>0</v>
      </c>
      <c r="AW1292" s="162">
        <v>0</v>
      </c>
      <c r="AX1292" s="162">
        <v>0</v>
      </c>
      <c r="AY1292" s="114">
        <v>0</v>
      </c>
      <c r="AZ1292" s="114">
        <v>0</v>
      </c>
      <c r="BA1292" s="114">
        <v>1</v>
      </c>
      <c r="BB1292" s="114">
        <v>0</v>
      </c>
      <c r="BC1292" s="114">
        <v>0</v>
      </c>
      <c r="BD1292" s="114">
        <v>0</v>
      </c>
      <c r="BE1292" s="114">
        <v>0</v>
      </c>
      <c r="BF1292" s="114">
        <v>0</v>
      </c>
      <c r="BG1292" s="114">
        <v>0</v>
      </c>
      <c r="BH1292" s="114">
        <v>0</v>
      </c>
      <c r="BI1292" s="114">
        <v>0</v>
      </c>
      <c r="BJ1292" s="114">
        <v>0</v>
      </c>
      <c r="BK1292" s="114">
        <v>0</v>
      </c>
      <c r="BL1292" s="114">
        <v>0</v>
      </c>
      <c r="BM1292" s="114">
        <v>0</v>
      </c>
      <c r="BN1292" s="114">
        <v>0</v>
      </c>
      <c r="BO1292" s="114">
        <v>0</v>
      </c>
      <c r="BP1292" s="114">
        <v>0</v>
      </c>
      <c r="BQ1292" s="97">
        <v>0</v>
      </c>
      <c r="BR1292" s="97">
        <v>0</v>
      </c>
      <c r="BS1292" s="97">
        <v>0</v>
      </c>
      <c r="BT1292" s="97">
        <v>0</v>
      </c>
      <c r="BU1292" s="97">
        <v>0</v>
      </c>
      <c r="BV1292" s="97">
        <v>0</v>
      </c>
      <c r="BW1292" s="97">
        <v>0</v>
      </c>
      <c r="BX1292" s="95" t="s">
        <v>10235</v>
      </c>
    </row>
    <row r="1293" spans="1:90" x14ac:dyDescent="0.25">
      <c r="A1293" s="195" t="s">
        <v>10186</v>
      </c>
      <c r="B1293" s="195" t="s">
        <v>1172</v>
      </c>
      <c r="C1293" s="148">
        <v>22</v>
      </c>
      <c r="D1293" s="145">
        <v>21</v>
      </c>
      <c r="E1293" s="145">
        <v>6</v>
      </c>
      <c r="F1293" s="145">
        <v>3</v>
      </c>
      <c r="G1293" s="145">
        <v>0</v>
      </c>
      <c r="H1293" s="145">
        <v>12</v>
      </c>
      <c r="I1293" s="145">
        <v>0</v>
      </c>
      <c r="J1293" s="145">
        <v>0</v>
      </c>
      <c r="K1293" s="145">
        <v>0</v>
      </c>
      <c r="L1293" s="194">
        <f t="shared" si="186"/>
        <v>21</v>
      </c>
      <c r="M1293" s="97">
        <v>24</v>
      </c>
      <c r="S1293" s="99" t="s">
        <v>10146</v>
      </c>
      <c r="T1293" s="104">
        <v>95</v>
      </c>
      <c r="U1293" s="104">
        <v>170</v>
      </c>
      <c r="V1293" s="104">
        <v>26</v>
      </c>
      <c r="W1293" s="104">
        <v>301</v>
      </c>
      <c r="X1293" s="104">
        <v>512</v>
      </c>
      <c r="Y1293" s="104">
        <v>33</v>
      </c>
      <c r="Z1293" s="99">
        <f t="shared" si="187"/>
        <v>1137</v>
      </c>
      <c r="AO1293" s="95" t="s">
        <v>10236</v>
      </c>
      <c r="AP1293" s="114">
        <v>0</v>
      </c>
      <c r="AQ1293" s="114">
        <v>0</v>
      </c>
      <c r="AR1293" s="114">
        <v>0</v>
      </c>
      <c r="AS1293" s="114">
        <v>0</v>
      </c>
      <c r="AT1293" s="114">
        <v>0</v>
      </c>
      <c r="AU1293" s="114">
        <v>0</v>
      </c>
      <c r="AV1293" s="114">
        <v>0</v>
      </c>
      <c r="AW1293" s="162">
        <v>0</v>
      </c>
      <c r="AX1293" s="162">
        <v>0</v>
      </c>
      <c r="AY1293" s="114">
        <v>0</v>
      </c>
      <c r="AZ1293" s="114">
        <v>0</v>
      </c>
      <c r="BA1293" s="114">
        <v>1</v>
      </c>
      <c r="BB1293" s="114">
        <v>0</v>
      </c>
      <c r="BC1293" s="114">
        <v>0</v>
      </c>
      <c r="BD1293" s="114">
        <v>0</v>
      </c>
      <c r="BE1293" s="114">
        <v>0</v>
      </c>
      <c r="BF1293" s="114">
        <v>0</v>
      </c>
      <c r="BG1293" s="114">
        <v>0</v>
      </c>
      <c r="BH1293" s="114">
        <v>0</v>
      </c>
      <c r="BI1293" s="114">
        <v>0</v>
      </c>
      <c r="BJ1293" s="114">
        <v>0</v>
      </c>
      <c r="BK1293" s="114">
        <v>0</v>
      </c>
      <c r="BL1293" s="114">
        <v>0</v>
      </c>
      <c r="BM1293" s="114">
        <v>0</v>
      </c>
      <c r="BN1293" s="114">
        <v>0</v>
      </c>
      <c r="BO1293" s="114">
        <v>0</v>
      </c>
      <c r="BP1293" s="114">
        <v>0</v>
      </c>
      <c r="BQ1293" s="97">
        <v>0</v>
      </c>
      <c r="BR1293" s="97">
        <v>0</v>
      </c>
      <c r="BS1293" s="97">
        <v>0</v>
      </c>
      <c r="BT1293" s="97">
        <v>0</v>
      </c>
      <c r="BU1293" s="97">
        <v>0</v>
      </c>
      <c r="BV1293" s="97">
        <v>0</v>
      </c>
      <c r="BW1293" s="97">
        <v>0</v>
      </c>
      <c r="BX1293" s="95" t="s">
        <v>10236</v>
      </c>
    </row>
    <row r="1294" spans="1:90" x14ac:dyDescent="0.25">
      <c r="A1294" s="193" t="s">
        <v>2517</v>
      </c>
      <c r="B1294" s="193" t="s">
        <v>3312</v>
      </c>
      <c r="C1294" s="147">
        <v>17</v>
      </c>
      <c r="D1294" s="147">
        <v>16</v>
      </c>
      <c r="E1294" s="147">
        <v>0</v>
      </c>
      <c r="F1294" s="147">
        <v>5</v>
      </c>
      <c r="G1294" s="147">
        <v>0</v>
      </c>
      <c r="H1294" s="147">
        <v>11</v>
      </c>
      <c r="I1294" s="147">
        <v>0</v>
      </c>
      <c r="J1294" s="147">
        <v>0</v>
      </c>
      <c r="K1294" s="147">
        <v>0</v>
      </c>
      <c r="L1294" s="194">
        <f t="shared" si="186"/>
        <v>16</v>
      </c>
      <c r="M1294" s="97"/>
      <c r="T1294" s="95">
        <f t="shared" ref="T1294:Y1294" si="188">SUM(T1287:T1293)</f>
        <v>128</v>
      </c>
      <c r="U1294" s="95">
        <f t="shared" si="188"/>
        <v>212</v>
      </c>
      <c r="V1294" s="95">
        <f t="shared" si="188"/>
        <v>31</v>
      </c>
      <c r="W1294" s="95">
        <f t="shared" si="188"/>
        <v>450</v>
      </c>
      <c r="X1294" s="95">
        <f t="shared" si="188"/>
        <v>724</v>
      </c>
      <c r="Y1294" s="95">
        <f t="shared" si="188"/>
        <v>37</v>
      </c>
      <c r="Z1294" s="99">
        <f t="shared" si="187"/>
        <v>1582</v>
      </c>
      <c r="AO1294" s="95" t="s">
        <v>10242</v>
      </c>
      <c r="AP1294" s="114">
        <v>364</v>
      </c>
      <c r="AQ1294" s="114">
        <v>349</v>
      </c>
      <c r="AR1294" s="114">
        <v>510</v>
      </c>
      <c r="AS1294" s="114">
        <v>535</v>
      </c>
      <c r="AT1294" s="206">
        <v>579</v>
      </c>
      <c r="AU1294" s="114">
        <v>91</v>
      </c>
      <c r="AV1294" s="114">
        <v>181</v>
      </c>
      <c r="AW1294" s="162">
        <v>166</v>
      </c>
      <c r="AX1294" s="162">
        <v>123</v>
      </c>
      <c r="AY1294" s="114">
        <v>6</v>
      </c>
      <c r="AZ1294" s="114">
        <v>0</v>
      </c>
      <c r="BA1294" s="114">
        <v>1</v>
      </c>
      <c r="BB1294" s="114">
        <v>0</v>
      </c>
      <c r="BC1294" s="114">
        <v>0</v>
      </c>
      <c r="BD1294" s="164">
        <v>0</v>
      </c>
      <c r="BE1294" s="114">
        <v>0</v>
      </c>
      <c r="BF1294" s="114">
        <v>0</v>
      </c>
      <c r="BG1294" s="114">
        <v>0</v>
      </c>
      <c r="BH1294" s="114">
        <v>0</v>
      </c>
      <c r="BI1294" s="114">
        <v>0</v>
      </c>
      <c r="BJ1294" s="114">
        <v>0</v>
      </c>
      <c r="BK1294" s="114">
        <v>0</v>
      </c>
      <c r="BL1294" s="114">
        <v>0</v>
      </c>
      <c r="BM1294" s="114">
        <v>0</v>
      </c>
      <c r="BN1294" s="114">
        <v>0</v>
      </c>
      <c r="BO1294" s="114">
        <v>1</v>
      </c>
      <c r="BP1294" s="114">
        <v>0</v>
      </c>
      <c r="BQ1294" s="97">
        <v>0</v>
      </c>
      <c r="BR1294" s="97">
        <v>0</v>
      </c>
      <c r="BS1294" s="97">
        <v>0</v>
      </c>
      <c r="BT1294" s="97">
        <v>0</v>
      </c>
      <c r="BU1294" s="97">
        <v>0</v>
      </c>
      <c r="BV1294" s="97">
        <v>0</v>
      </c>
      <c r="BW1294" s="97">
        <v>0</v>
      </c>
      <c r="BX1294" s="95" t="s">
        <v>10242</v>
      </c>
      <c r="BY1294" s="95" t="s">
        <v>10250</v>
      </c>
    </row>
    <row r="1295" spans="1:90" x14ac:dyDescent="0.25">
      <c r="A1295" s="193" t="s">
        <v>2517</v>
      </c>
      <c r="B1295" s="193" t="s">
        <v>3472</v>
      </c>
      <c r="C1295" s="147">
        <v>42</v>
      </c>
      <c r="D1295" s="147">
        <v>42</v>
      </c>
      <c r="E1295" s="147">
        <v>0</v>
      </c>
      <c r="F1295" s="147">
        <v>3</v>
      </c>
      <c r="G1295" s="147">
        <v>0</v>
      </c>
      <c r="H1295" s="147">
        <v>8</v>
      </c>
      <c r="I1295" s="147">
        <v>31</v>
      </c>
      <c r="J1295" s="147">
        <v>0</v>
      </c>
      <c r="K1295" s="147">
        <v>0</v>
      </c>
      <c r="L1295" s="194">
        <f t="shared" si="186"/>
        <v>42</v>
      </c>
      <c r="M1295" s="97"/>
      <c r="AO1295" s="95" t="s">
        <v>10246</v>
      </c>
      <c r="AP1295" s="114">
        <v>0</v>
      </c>
      <c r="AQ1295" s="114">
        <v>0</v>
      </c>
      <c r="AR1295" s="114">
        <v>0</v>
      </c>
      <c r="AS1295" s="114">
        <v>0</v>
      </c>
      <c r="AT1295" s="114">
        <v>0</v>
      </c>
      <c r="AU1295" s="114">
        <v>415</v>
      </c>
      <c r="AV1295" s="114">
        <v>435</v>
      </c>
      <c r="AW1295" s="162">
        <v>345</v>
      </c>
      <c r="AX1295" s="162">
        <v>433</v>
      </c>
      <c r="AY1295" s="114">
        <v>457</v>
      </c>
      <c r="AZ1295" s="206">
        <v>568</v>
      </c>
      <c r="BA1295" s="114">
        <v>453</v>
      </c>
      <c r="BB1295" s="114">
        <v>391</v>
      </c>
      <c r="BC1295" s="114">
        <v>236</v>
      </c>
      <c r="BD1295" s="114">
        <v>35</v>
      </c>
      <c r="BE1295" s="114">
        <v>44</v>
      </c>
      <c r="BF1295" s="114">
        <v>12</v>
      </c>
      <c r="BG1295" s="97">
        <v>15</v>
      </c>
      <c r="BH1295" s="97">
        <v>11</v>
      </c>
      <c r="BI1295" s="97">
        <v>1</v>
      </c>
      <c r="BJ1295" s="164">
        <v>0</v>
      </c>
      <c r="BK1295" s="133">
        <v>0</v>
      </c>
      <c r="BL1295" s="114">
        <v>0</v>
      </c>
      <c r="BM1295" s="114">
        <v>0</v>
      </c>
      <c r="BN1295" s="114">
        <v>0</v>
      </c>
      <c r="BO1295" s="114">
        <v>1</v>
      </c>
      <c r="BP1295" s="114">
        <v>0</v>
      </c>
      <c r="BQ1295" s="97">
        <v>0</v>
      </c>
      <c r="BR1295" s="97">
        <v>0</v>
      </c>
      <c r="BS1295" s="97">
        <v>0</v>
      </c>
      <c r="BT1295" s="97">
        <v>0</v>
      </c>
      <c r="BU1295" s="97">
        <v>0</v>
      </c>
      <c r="BV1295" s="97">
        <v>0</v>
      </c>
      <c r="BW1295" s="97">
        <v>0</v>
      </c>
      <c r="BX1295" s="95" t="s">
        <v>10246</v>
      </c>
      <c r="BY1295" s="95" t="s">
        <v>10359</v>
      </c>
    </row>
    <row r="1296" spans="1:90" x14ac:dyDescent="0.25">
      <c r="A1296" s="193" t="s">
        <v>2517</v>
      </c>
      <c r="B1296" s="193" t="s">
        <v>4069</v>
      </c>
      <c r="C1296" s="147">
        <v>2</v>
      </c>
      <c r="D1296" s="147">
        <v>2</v>
      </c>
      <c r="E1296" s="147">
        <v>0</v>
      </c>
      <c r="F1296" s="147">
        <v>0</v>
      </c>
      <c r="G1296" s="147">
        <v>0</v>
      </c>
      <c r="H1296" s="147">
        <v>2</v>
      </c>
      <c r="I1296" s="147">
        <v>0</v>
      </c>
      <c r="J1296" s="147">
        <v>0</v>
      </c>
      <c r="K1296" s="147">
        <v>0</v>
      </c>
      <c r="L1296" s="194">
        <f t="shared" si="186"/>
        <v>2</v>
      </c>
      <c r="M1296" s="97"/>
      <c r="S1296" s="99" t="s">
        <v>10167</v>
      </c>
      <c r="T1296" s="99" t="s">
        <v>1914</v>
      </c>
      <c r="U1296" s="99" t="s">
        <v>1305</v>
      </c>
      <c r="V1296" s="99" t="s">
        <v>1050</v>
      </c>
      <c r="W1296" s="99" t="s">
        <v>150</v>
      </c>
      <c r="X1296" s="99" t="s">
        <v>417</v>
      </c>
      <c r="Y1296" s="99" t="s">
        <v>10129</v>
      </c>
      <c r="Z1296" s="99" t="s">
        <v>10130</v>
      </c>
      <c r="AO1296" s="95" t="s">
        <v>10249</v>
      </c>
      <c r="AP1296" s="114">
        <v>0</v>
      </c>
      <c r="AQ1296" s="114">
        <v>0</v>
      </c>
      <c r="AR1296" s="114">
        <v>0</v>
      </c>
      <c r="AS1296" s="114">
        <v>0</v>
      </c>
      <c r="AT1296" s="114">
        <v>0</v>
      </c>
      <c r="AU1296" s="114">
        <v>0</v>
      </c>
      <c r="AV1296" s="114">
        <v>0</v>
      </c>
      <c r="AW1296" s="114">
        <v>0</v>
      </c>
      <c r="AX1296" s="114">
        <v>0</v>
      </c>
      <c r="AY1296" s="114">
        <v>2</v>
      </c>
      <c r="AZ1296" s="114">
        <v>10</v>
      </c>
      <c r="BA1296" s="114">
        <v>51</v>
      </c>
      <c r="BB1296" s="114">
        <v>115</v>
      </c>
      <c r="BC1296" s="114">
        <v>428</v>
      </c>
      <c r="BD1296" s="206">
        <v>525</v>
      </c>
      <c r="BE1296" s="114">
        <v>467</v>
      </c>
      <c r="BF1296" s="114">
        <v>379</v>
      </c>
      <c r="BG1296" s="97">
        <v>320</v>
      </c>
      <c r="BH1296" s="97">
        <v>115</v>
      </c>
      <c r="BI1296" s="114">
        <v>91</v>
      </c>
      <c r="BJ1296" s="114">
        <v>54</v>
      </c>
      <c r="BK1296" s="133">
        <v>62</v>
      </c>
      <c r="BL1296" s="114">
        <v>37</v>
      </c>
      <c r="BM1296" s="114">
        <v>45</v>
      </c>
      <c r="BN1296" s="114">
        <v>34</v>
      </c>
      <c r="BO1296" s="114">
        <v>33</v>
      </c>
      <c r="BP1296" s="114">
        <v>0</v>
      </c>
      <c r="BQ1296" s="97">
        <v>7</v>
      </c>
      <c r="BR1296" s="207">
        <v>0</v>
      </c>
      <c r="BS1296" s="97">
        <v>0</v>
      </c>
      <c r="BT1296" s="97">
        <v>0</v>
      </c>
      <c r="BU1296" s="97">
        <v>0</v>
      </c>
      <c r="BV1296" s="97">
        <v>0</v>
      </c>
      <c r="BW1296" s="97">
        <v>0</v>
      </c>
      <c r="BX1296" s="95" t="s">
        <v>10249</v>
      </c>
      <c r="BY1296" s="95" t="s">
        <v>10265</v>
      </c>
    </row>
    <row r="1297" spans="1:77" x14ac:dyDescent="0.25">
      <c r="A1297" s="193" t="s">
        <v>2517</v>
      </c>
      <c r="B1297" s="193" t="s">
        <v>1172</v>
      </c>
      <c r="C1297" s="147">
        <v>361</v>
      </c>
      <c r="D1297" s="147">
        <v>355</v>
      </c>
      <c r="E1297" s="147">
        <v>27</v>
      </c>
      <c r="F1297" s="147">
        <v>29</v>
      </c>
      <c r="G1297" s="147">
        <v>5</v>
      </c>
      <c r="H1297" s="147">
        <v>109</v>
      </c>
      <c r="I1297" s="147">
        <v>181</v>
      </c>
      <c r="J1297" s="147">
        <v>4</v>
      </c>
      <c r="K1297" s="147">
        <v>0</v>
      </c>
      <c r="L1297" s="194">
        <f t="shared" si="186"/>
        <v>355</v>
      </c>
      <c r="M1297" s="97">
        <v>416</v>
      </c>
      <c r="S1297" s="99" t="s">
        <v>10140</v>
      </c>
      <c r="T1297" s="104">
        <v>0</v>
      </c>
      <c r="U1297" s="104">
        <v>0</v>
      </c>
      <c r="V1297" s="104">
        <v>0</v>
      </c>
      <c r="W1297" s="104">
        <v>0</v>
      </c>
      <c r="X1297" s="104">
        <v>0</v>
      </c>
      <c r="Y1297" s="104">
        <v>0</v>
      </c>
      <c r="Z1297" s="99">
        <f t="shared" ref="Z1297:Z1304" si="189">SUM(T1297:Y1297)</f>
        <v>0</v>
      </c>
      <c r="AO1297" s="95" t="s">
        <v>10283</v>
      </c>
      <c r="AP1297" s="114">
        <v>3</v>
      </c>
      <c r="AQ1297" s="114">
        <v>0</v>
      </c>
      <c r="AR1297" s="114">
        <v>1</v>
      </c>
      <c r="AS1297" s="114">
        <v>1</v>
      </c>
      <c r="AT1297" s="114">
        <v>1</v>
      </c>
      <c r="AU1297" s="114">
        <v>0</v>
      </c>
      <c r="AV1297" s="114">
        <v>0</v>
      </c>
      <c r="AW1297" s="162">
        <v>0</v>
      </c>
      <c r="AX1297" s="162">
        <v>0</v>
      </c>
      <c r="AY1297" s="114">
        <v>1</v>
      </c>
      <c r="AZ1297" s="114">
        <v>2</v>
      </c>
      <c r="BA1297" s="114">
        <v>1</v>
      </c>
      <c r="BB1297" s="114">
        <v>1</v>
      </c>
      <c r="BC1297" s="114">
        <v>0</v>
      </c>
      <c r="BD1297" s="114">
        <v>0</v>
      </c>
      <c r="BE1297" s="114">
        <v>1</v>
      </c>
      <c r="BF1297" s="114">
        <v>0</v>
      </c>
      <c r="BG1297" s="114">
        <v>0</v>
      </c>
      <c r="BH1297" s="114">
        <v>0</v>
      </c>
      <c r="BI1297" s="114">
        <v>1</v>
      </c>
      <c r="BJ1297" s="114">
        <v>1</v>
      </c>
      <c r="BK1297" s="114">
        <v>0</v>
      </c>
      <c r="BL1297" s="114">
        <v>0</v>
      </c>
      <c r="BM1297" s="114">
        <v>0</v>
      </c>
      <c r="BN1297" s="114">
        <v>0</v>
      </c>
      <c r="BO1297" s="114">
        <v>0</v>
      </c>
      <c r="BP1297" s="114">
        <v>0</v>
      </c>
      <c r="BQ1297" s="97">
        <v>0</v>
      </c>
      <c r="BR1297" s="97">
        <v>0</v>
      </c>
      <c r="BS1297" s="97">
        <v>0</v>
      </c>
      <c r="BT1297" s="97">
        <v>0</v>
      </c>
      <c r="BU1297" s="97">
        <v>0</v>
      </c>
      <c r="BV1297" s="97">
        <v>0</v>
      </c>
      <c r="BW1297" s="97">
        <v>0</v>
      </c>
      <c r="BX1297" s="95" t="s">
        <v>10283</v>
      </c>
    </row>
    <row r="1298" spans="1:77" x14ac:dyDescent="0.25">
      <c r="A1298" s="195" t="s">
        <v>2666</v>
      </c>
      <c r="B1298" s="195" t="s">
        <v>3312</v>
      </c>
      <c r="C1298" s="148">
        <v>192</v>
      </c>
      <c r="D1298" s="148">
        <v>187</v>
      </c>
      <c r="E1298" s="148">
        <v>24</v>
      </c>
      <c r="F1298" s="148">
        <v>36</v>
      </c>
      <c r="G1298" s="148">
        <v>5</v>
      </c>
      <c r="H1298" s="148">
        <v>118</v>
      </c>
      <c r="I1298" s="148">
        <v>0</v>
      </c>
      <c r="J1298" s="148">
        <v>4</v>
      </c>
      <c r="K1298" s="148">
        <v>0</v>
      </c>
      <c r="L1298" s="194">
        <f t="shared" si="186"/>
        <v>187</v>
      </c>
      <c r="M1298" s="97"/>
      <c r="S1298" s="123" t="s">
        <v>10141</v>
      </c>
      <c r="T1298" s="124">
        <v>0</v>
      </c>
      <c r="U1298" s="124">
        <v>0</v>
      </c>
      <c r="V1298" s="124">
        <v>0</v>
      </c>
      <c r="W1298" s="126">
        <v>0</v>
      </c>
      <c r="X1298" s="124">
        <v>0</v>
      </c>
      <c r="Y1298" s="124">
        <v>0</v>
      </c>
      <c r="Z1298" s="99">
        <f t="shared" si="189"/>
        <v>0</v>
      </c>
      <c r="AO1298" s="95" t="s">
        <v>10284</v>
      </c>
      <c r="AP1298" s="114">
        <v>3</v>
      </c>
      <c r="AQ1298" s="114">
        <v>3</v>
      </c>
      <c r="AR1298" s="114">
        <v>1</v>
      </c>
      <c r="AS1298" s="114">
        <v>1</v>
      </c>
      <c r="AT1298" s="114">
        <v>1</v>
      </c>
      <c r="AU1298" s="114">
        <v>0</v>
      </c>
      <c r="AV1298" s="114">
        <v>0</v>
      </c>
      <c r="AW1298" s="162">
        <v>0</v>
      </c>
      <c r="AX1298" s="162">
        <v>1</v>
      </c>
      <c r="AY1298" s="114">
        <v>1</v>
      </c>
      <c r="AZ1298" s="114">
        <v>0</v>
      </c>
      <c r="BA1298" s="114">
        <v>0</v>
      </c>
      <c r="BB1298" s="114">
        <v>1</v>
      </c>
      <c r="BC1298" s="114">
        <v>0</v>
      </c>
      <c r="BD1298" s="114">
        <v>0</v>
      </c>
      <c r="BE1298" s="114">
        <v>1</v>
      </c>
      <c r="BF1298" s="114">
        <v>0</v>
      </c>
      <c r="BG1298" s="114">
        <v>0</v>
      </c>
      <c r="BH1298" s="114">
        <v>0</v>
      </c>
      <c r="BI1298" s="114">
        <v>0</v>
      </c>
      <c r="BJ1298" s="114">
        <v>1</v>
      </c>
      <c r="BK1298" s="114">
        <v>0</v>
      </c>
      <c r="BL1298" s="114">
        <v>0</v>
      </c>
      <c r="BM1298" s="114">
        <v>0</v>
      </c>
      <c r="BN1298" s="114">
        <v>0</v>
      </c>
      <c r="BO1298" s="114">
        <v>0</v>
      </c>
      <c r="BP1298" s="114">
        <v>0</v>
      </c>
      <c r="BQ1298" s="97">
        <v>0</v>
      </c>
      <c r="BR1298" s="97">
        <v>0</v>
      </c>
      <c r="BS1298" s="97">
        <v>0</v>
      </c>
      <c r="BT1298" s="97">
        <v>0</v>
      </c>
      <c r="BU1298" s="97">
        <v>0</v>
      </c>
      <c r="BV1298" s="97">
        <v>0</v>
      </c>
      <c r="BW1298" s="97">
        <v>0</v>
      </c>
      <c r="BX1298" s="95" t="s">
        <v>10284</v>
      </c>
    </row>
    <row r="1299" spans="1:77" x14ac:dyDescent="0.25">
      <c r="A1299" s="195" t="s">
        <v>2666</v>
      </c>
      <c r="B1299" s="195" t="s">
        <v>3472</v>
      </c>
      <c r="C1299" s="148">
        <v>168</v>
      </c>
      <c r="D1299" s="148">
        <v>159</v>
      </c>
      <c r="E1299" s="148">
        <v>1</v>
      </c>
      <c r="F1299" s="148">
        <v>25</v>
      </c>
      <c r="G1299" s="148">
        <v>1</v>
      </c>
      <c r="H1299" s="148">
        <v>107</v>
      </c>
      <c r="I1299" s="148">
        <v>1</v>
      </c>
      <c r="J1299" s="148">
        <v>24</v>
      </c>
      <c r="K1299" s="148">
        <v>0</v>
      </c>
      <c r="L1299" s="194">
        <f t="shared" si="186"/>
        <v>159</v>
      </c>
      <c r="M1299" s="97"/>
      <c r="S1299" s="99" t="s">
        <v>10142</v>
      </c>
      <c r="T1299" s="145">
        <v>0</v>
      </c>
      <c r="U1299" s="145">
        <v>0</v>
      </c>
      <c r="V1299" s="145">
        <v>0</v>
      </c>
      <c r="W1299" s="145">
        <v>0</v>
      </c>
      <c r="X1299" s="145">
        <v>0</v>
      </c>
      <c r="Y1299" s="145">
        <v>0</v>
      </c>
      <c r="Z1299" s="99">
        <f t="shared" si="189"/>
        <v>0</v>
      </c>
      <c r="AO1299" s="95" t="s">
        <v>10285</v>
      </c>
      <c r="AP1299" s="114">
        <v>10</v>
      </c>
      <c r="AQ1299" s="114">
        <v>3</v>
      </c>
      <c r="AR1299" s="114">
        <v>5</v>
      </c>
      <c r="AS1299" s="114">
        <v>3</v>
      </c>
      <c r="AT1299" s="114">
        <v>2</v>
      </c>
      <c r="AU1299" s="114">
        <v>0</v>
      </c>
      <c r="AV1299" s="114">
        <v>0</v>
      </c>
      <c r="AW1299" s="162">
        <v>0</v>
      </c>
      <c r="AX1299" s="162">
        <v>1</v>
      </c>
      <c r="AY1299" s="114">
        <v>1</v>
      </c>
      <c r="AZ1299" s="114">
        <v>0</v>
      </c>
      <c r="BA1299" s="114">
        <v>0</v>
      </c>
      <c r="BB1299" s="114">
        <v>1</v>
      </c>
      <c r="BC1299" s="114">
        <v>0</v>
      </c>
      <c r="BD1299" s="114">
        <v>0</v>
      </c>
      <c r="BE1299" s="114">
        <v>1</v>
      </c>
      <c r="BF1299" s="114">
        <v>0</v>
      </c>
      <c r="BG1299" s="114">
        <v>0</v>
      </c>
      <c r="BH1299" s="114">
        <v>0</v>
      </c>
      <c r="BI1299" s="114">
        <v>0</v>
      </c>
      <c r="BJ1299" s="114">
        <v>1</v>
      </c>
      <c r="BK1299" s="114">
        <v>0</v>
      </c>
      <c r="BL1299" s="114">
        <v>0</v>
      </c>
      <c r="BM1299" s="114">
        <v>0</v>
      </c>
      <c r="BN1299" s="114">
        <v>0</v>
      </c>
      <c r="BO1299" s="114">
        <v>0</v>
      </c>
      <c r="BP1299" s="114">
        <v>0</v>
      </c>
      <c r="BQ1299" s="97">
        <v>0</v>
      </c>
      <c r="BR1299" s="97">
        <v>0</v>
      </c>
      <c r="BS1299" s="97">
        <v>0</v>
      </c>
      <c r="BT1299" s="97">
        <v>0</v>
      </c>
      <c r="BU1299" s="97">
        <v>0</v>
      </c>
      <c r="BV1299" s="97">
        <v>0</v>
      </c>
      <c r="BW1299" s="97">
        <v>0</v>
      </c>
      <c r="BX1299" s="95" t="s">
        <v>10285</v>
      </c>
    </row>
    <row r="1300" spans="1:77" x14ac:dyDescent="0.25">
      <c r="A1300" s="195" t="s">
        <v>2666</v>
      </c>
      <c r="B1300" s="195" t="s">
        <v>773</v>
      </c>
      <c r="C1300" s="148">
        <v>5</v>
      </c>
      <c r="D1300" s="148">
        <v>5</v>
      </c>
      <c r="E1300" s="148">
        <v>0</v>
      </c>
      <c r="F1300" s="148">
        <v>5</v>
      </c>
      <c r="G1300" s="148">
        <v>0</v>
      </c>
      <c r="H1300" s="148">
        <v>0</v>
      </c>
      <c r="I1300" s="148">
        <v>0</v>
      </c>
      <c r="J1300" s="148">
        <v>0</v>
      </c>
      <c r="K1300" s="148">
        <v>0</v>
      </c>
      <c r="L1300" s="194">
        <f t="shared" si="186"/>
        <v>5</v>
      </c>
      <c r="M1300" s="97"/>
      <c r="S1300" s="123" t="s">
        <v>10143</v>
      </c>
      <c r="T1300" s="146">
        <v>0</v>
      </c>
      <c r="U1300" s="146">
        <v>0</v>
      </c>
      <c r="V1300" s="146">
        <v>0</v>
      </c>
      <c r="W1300" s="146">
        <v>1</v>
      </c>
      <c r="X1300" s="146">
        <v>0</v>
      </c>
      <c r="Y1300" s="146">
        <v>0</v>
      </c>
      <c r="Z1300" s="99">
        <f t="shared" si="189"/>
        <v>1</v>
      </c>
      <c r="AO1300" s="95" t="s">
        <v>10286</v>
      </c>
      <c r="AP1300" s="114">
        <v>51</v>
      </c>
      <c r="AQ1300" s="114">
        <v>46</v>
      </c>
      <c r="AR1300" s="114">
        <v>37</v>
      </c>
      <c r="AS1300" s="114">
        <v>28</v>
      </c>
      <c r="AT1300" s="114">
        <v>23</v>
      </c>
      <c r="AU1300" s="114">
        <v>12</v>
      </c>
      <c r="AV1300" s="114">
        <v>18</v>
      </c>
      <c r="AW1300" s="162">
        <v>8</v>
      </c>
      <c r="AX1300" s="162">
        <v>10</v>
      </c>
      <c r="AY1300" s="114">
        <v>4</v>
      </c>
      <c r="AZ1300" s="114">
        <v>1</v>
      </c>
      <c r="BA1300" s="114">
        <v>5</v>
      </c>
      <c r="BB1300" s="114">
        <v>3</v>
      </c>
      <c r="BC1300" s="114">
        <v>0</v>
      </c>
      <c r="BD1300" s="114">
        <v>0</v>
      </c>
      <c r="BE1300" s="114">
        <v>2</v>
      </c>
      <c r="BF1300" s="114">
        <v>0</v>
      </c>
      <c r="BG1300" s="114">
        <v>0</v>
      </c>
      <c r="BH1300" s="114">
        <v>0</v>
      </c>
      <c r="BI1300" s="114">
        <v>4</v>
      </c>
      <c r="BJ1300" s="114">
        <v>1</v>
      </c>
      <c r="BK1300" s="114">
        <v>1</v>
      </c>
      <c r="BL1300" s="114">
        <v>0</v>
      </c>
      <c r="BM1300" s="114">
        <v>0</v>
      </c>
      <c r="BN1300" s="114">
        <v>0</v>
      </c>
      <c r="BO1300" s="114">
        <v>0</v>
      </c>
      <c r="BP1300" s="114">
        <v>0</v>
      </c>
      <c r="BQ1300" s="97">
        <v>0</v>
      </c>
      <c r="BR1300" s="97">
        <v>0</v>
      </c>
      <c r="BS1300" s="97">
        <v>0</v>
      </c>
      <c r="BT1300" s="97">
        <v>0</v>
      </c>
      <c r="BU1300" s="97">
        <v>0</v>
      </c>
      <c r="BV1300" s="97">
        <v>0</v>
      </c>
      <c r="BW1300" s="97">
        <v>0</v>
      </c>
      <c r="BX1300" s="95" t="s">
        <v>10286</v>
      </c>
    </row>
    <row r="1301" spans="1:77" x14ac:dyDescent="0.25">
      <c r="A1301" s="195" t="s">
        <v>2666</v>
      </c>
      <c r="B1301" s="195" t="s">
        <v>4069</v>
      </c>
      <c r="C1301" s="148">
        <v>8</v>
      </c>
      <c r="D1301" s="148">
        <v>8</v>
      </c>
      <c r="E1301" s="148">
        <v>0</v>
      </c>
      <c r="F1301" s="148">
        <v>2</v>
      </c>
      <c r="G1301" s="148">
        <v>5</v>
      </c>
      <c r="H1301" s="148">
        <v>1</v>
      </c>
      <c r="I1301" s="148">
        <v>0</v>
      </c>
      <c r="J1301" s="148">
        <v>0</v>
      </c>
      <c r="K1301" s="148">
        <v>0</v>
      </c>
      <c r="L1301" s="194">
        <f t="shared" si="186"/>
        <v>8</v>
      </c>
      <c r="M1301" s="97"/>
      <c r="S1301" s="129" t="s">
        <v>10144</v>
      </c>
      <c r="T1301" s="130">
        <v>0</v>
      </c>
      <c r="U1301" s="130">
        <v>0</v>
      </c>
      <c r="V1301" s="130">
        <v>0</v>
      </c>
      <c r="W1301" s="130">
        <v>1</v>
      </c>
      <c r="X1301" s="130">
        <v>0</v>
      </c>
      <c r="Y1301" s="130">
        <v>0</v>
      </c>
      <c r="Z1301" s="129">
        <f t="shared" si="189"/>
        <v>1</v>
      </c>
      <c r="AO1301" s="95" t="s">
        <v>10363</v>
      </c>
      <c r="AP1301" s="206">
        <v>713</v>
      </c>
      <c r="AQ1301" s="114">
        <v>352</v>
      </c>
      <c r="AR1301" s="114">
        <v>266</v>
      </c>
      <c r="AS1301" s="114">
        <v>249</v>
      </c>
      <c r="AT1301" s="114">
        <v>156</v>
      </c>
      <c r="AU1301" s="114">
        <v>84</v>
      </c>
      <c r="AV1301" s="114">
        <v>62</v>
      </c>
      <c r="AW1301" s="162">
        <v>82</v>
      </c>
      <c r="AX1301" s="162">
        <v>42</v>
      </c>
      <c r="AY1301" s="114">
        <v>52</v>
      </c>
      <c r="AZ1301" s="114">
        <v>37</v>
      </c>
      <c r="BA1301" s="114">
        <v>17</v>
      </c>
      <c r="BB1301" s="114">
        <v>19</v>
      </c>
      <c r="BC1301" s="114">
        <v>37</v>
      </c>
      <c r="BD1301" s="114">
        <v>13</v>
      </c>
      <c r="BE1301" s="114">
        <v>19</v>
      </c>
      <c r="BF1301" s="114">
        <v>16</v>
      </c>
      <c r="BG1301" s="97">
        <v>11</v>
      </c>
      <c r="BH1301" s="114">
        <v>3</v>
      </c>
      <c r="BI1301" s="114">
        <v>6</v>
      </c>
      <c r="BJ1301" s="114">
        <v>2</v>
      </c>
      <c r="BK1301" s="114">
        <v>3</v>
      </c>
      <c r="BL1301" s="114">
        <v>5</v>
      </c>
      <c r="BM1301" s="164">
        <v>3</v>
      </c>
      <c r="BN1301" s="114">
        <v>0</v>
      </c>
      <c r="BO1301" s="114">
        <v>0</v>
      </c>
      <c r="BP1301" s="114">
        <v>0</v>
      </c>
      <c r="BQ1301" s="97">
        <v>1</v>
      </c>
      <c r="BR1301" s="97">
        <v>2</v>
      </c>
      <c r="BS1301" s="97">
        <v>1</v>
      </c>
      <c r="BT1301" s="97">
        <v>1</v>
      </c>
      <c r="BU1301" s="97">
        <v>1</v>
      </c>
      <c r="BV1301" s="161" t="s">
        <v>8937</v>
      </c>
      <c r="BW1301" s="97">
        <v>1</v>
      </c>
      <c r="BX1301" s="95" t="s">
        <v>10363</v>
      </c>
      <c r="BY1301" s="95" t="s">
        <v>10294</v>
      </c>
    </row>
    <row r="1302" spans="1:77" x14ac:dyDescent="0.25">
      <c r="A1302" s="195" t="s">
        <v>2666</v>
      </c>
      <c r="B1302" s="195" t="s">
        <v>1172</v>
      </c>
      <c r="C1302" s="148">
        <v>789</v>
      </c>
      <c r="D1302" s="148">
        <v>780</v>
      </c>
      <c r="E1302" s="148">
        <v>70</v>
      </c>
      <c r="F1302" s="148">
        <v>102</v>
      </c>
      <c r="G1302" s="148">
        <v>15</v>
      </c>
      <c r="H1302" s="148">
        <v>75</v>
      </c>
      <c r="I1302" s="148">
        <v>511</v>
      </c>
      <c r="J1302" s="148">
        <v>5</v>
      </c>
      <c r="K1302" s="148">
        <v>2</v>
      </c>
      <c r="L1302" s="194">
        <f t="shared" si="186"/>
        <v>780</v>
      </c>
      <c r="M1302" s="97">
        <v>1139</v>
      </c>
      <c r="S1302" s="123" t="s">
        <v>10145</v>
      </c>
      <c r="T1302" s="147">
        <v>0</v>
      </c>
      <c r="U1302" s="147">
        <v>5</v>
      </c>
      <c r="V1302" s="147">
        <v>0</v>
      </c>
      <c r="W1302" s="147">
        <v>11</v>
      </c>
      <c r="X1302" s="147">
        <v>0</v>
      </c>
      <c r="Y1302" s="147">
        <v>0</v>
      </c>
      <c r="Z1302" s="99">
        <f t="shared" si="189"/>
        <v>16</v>
      </c>
      <c r="AO1302" s="95" t="s">
        <v>10364</v>
      </c>
      <c r="AP1302" s="114">
        <v>1</v>
      </c>
      <c r="AQ1302" s="114">
        <v>28</v>
      </c>
      <c r="AR1302" s="114">
        <v>72</v>
      </c>
      <c r="AS1302" s="114">
        <v>273</v>
      </c>
      <c r="AT1302" s="206">
        <v>355</v>
      </c>
      <c r="AU1302" s="114">
        <v>161</v>
      </c>
      <c r="AV1302" s="114">
        <v>145</v>
      </c>
      <c r="AW1302" s="162">
        <v>92</v>
      </c>
      <c r="AX1302" s="162">
        <v>72</v>
      </c>
      <c r="AY1302" s="114">
        <v>60</v>
      </c>
      <c r="AZ1302" s="114">
        <v>43</v>
      </c>
      <c r="BA1302" s="114">
        <v>40</v>
      </c>
      <c r="BB1302" s="114">
        <v>31</v>
      </c>
      <c r="BC1302" s="114">
        <v>39</v>
      </c>
      <c r="BD1302" s="114">
        <v>28</v>
      </c>
      <c r="BE1302" s="114">
        <v>32</v>
      </c>
      <c r="BF1302" s="114">
        <v>17</v>
      </c>
      <c r="BG1302" s="97">
        <v>29</v>
      </c>
      <c r="BH1302" s="114">
        <v>10</v>
      </c>
      <c r="BI1302" s="114">
        <v>15</v>
      </c>
      <c r="BJ1302" s="114">
        <v>6</v>
      </c>
      <c r="BK1302" s="114">
        <v>14</v>
      </c>
      <c r="BL1302" s="114">
        <v>7</v>
      </c>
      <c r="BM1302" s="164">
        <v>4</v>
      </c>
      <c r="BN1302" s="114">
        <v>1</v>
      </c>
      <c r="BO1302" s="114">
        <v>0</v>
      </c>
      <c r="BP1302" s="114">
        <v>0</v>
      </c>
      <c r="BQ1302" s="97">
        <v>5</v>
      </c>
      <c r="BR1302" s="97">
        <v>1</v>
      </c>
      <c r="BS1302" s="97">
        <v>1</v>
      </c>
      <c r="BT1302" s="97">
        <v>2</v>
      </c>
      <c r="BU1302" s="97">
        <v>3</v>
      </c>
      <c r="BV1302" s="161" t="s">
        <v>54</v>
      </c>
      <c r="BW1302" s="97">
        <v>1</v>
      </c>
      <c r="BX1302" s="95" t="s">
        <v>10364</v>
      </c>
      <c r="BY1302" s="95" t="s">
        <v>10294</v>
      </c>
    </row>
    <row r="1303" spans="1:77" x14ac:dyDescent="0.25">
      <c r="A1303" s="135" t="s">
        <v>10166</v>
      </c>
      <c r="B1303" s="196"/>
      <c r="C1303" s="196">
        <f t="shared" ref="C1303:M1303" si="190">SUM(C1286:C1302)</f>
        <v>1615</v>
      </c>
      <c r="D1303" s="196">
        <f t="shared" si="190"/>
        <v>1584</v>
      </c>
      <c r="E1303" s="196">
        <f t="shared" si="190"/>
        <v>128</v>
      </c>
      <c r="F1303" s="196">
        <f t="shared" si="190"/>
        <v>212</v>
      </c>
      <c r="G1303" s="196">
        <f t="shared" si="190"/>
        <v>31</v>
      </c>
      <c r="H1303" s="196">
        <f t="shared" si="190"/>
        <v>450</v>
      </c>
      <c r="I1303" s="196">
        <f t="shared" si="190"/>
        <v>724</v>
      </c>
      <c r="J1303" s="196">
        <f t="shared" si="190"/>
        <v>37</v>
      </c>
      <c r="K1303" s="196">
        <f t="shared" si="190"/>
        <v>2</v>
      </c>
      <c r="L1303" s="196">
        <f t="shared" si="190"/>
        <v>1584</v>
      </c>
      <c r="M1303" s="97">
        <f t="shared" si="190"/>
        <v>1585</v>
      </c>
      <c r="S1303" s="99" t="s">
        <v>10146</v>
      </c>
      <c r="T1303" s="148">
        <v>24</v>
      </c>
      <c r="U1303" s="148">
        <v>36</v>
      </c>
      <c r="V1303" s="148">
        <v>5</v>
      </c>
      <c r="W1303" s="148">
        <v>118</v>
      </c>
      <c r="X1303" s="148">
        <v>0</v>
      </c>
      <c r="Y1303" s="148">
        <v>4</v>
      </c>
      <c r="Z1303" s="99">
        <f t="shared" si="189"/>
        <v>187</v>
      </c>
      <c r="AO1303" s="95" t="s">
        <v>10365</v>
      </c>
      <c r="AP1303" s="114">
        <v>0</v>
      </c>
      <c r="AQ1303" s="114">
        <v>0</v>
      </c>
      <c r="AR1303" s="114">
        <v>0</v>
      </c>
      <c r="AS1303" s="114">
        <v>0</v>
      </c>
      <c r="AT1303" s="114">
        <v>2</v>
      </c>
      <c r="AU1303" s="114">
        <v>15</v>
      </c>
      <c r="AV1303" s="114">
        <v>39</v>
      </c>
      <c r="AW1303" s="162">
        <v>174</v>
      </c>
      <c r="AX1303" s="162">
        <v>257</v>
      </c>
      <c r="AY1303" s="206">
        <v>409</v>
      </c>
      <c r="AZ1303" s="114">
        <v>233</v>
      </c>
      <c r="BA1303" s="114">
        <v>203</v>
      </c>
      <c r="BB1303" s="114">
        <v>114</v>
      </c>
      <c r="BC1303" s="114">
        <v>154</v>
      </c>
      <c r="BD1303" s="114">
        <v>112</v>
      </c>
      <c r="BE1303" s="114">
        <v>124</v>
      </c>
      <c r="BF1303" s="114">
        <v>60</v>
      </c>
      <c r="BG1303" s="97">
        <v>87</v>
      </c>
      <c r="BH1303" s="114">
        <v>39</v>
      </c>
      <c r="BI1303" s="114">
        <v>57</v>
      </c>
      <c r="BJ1303" s="114">
        <v>29</v>
      </c>
      <c r="BK1303" s="114">
        <v>50</v>
      </c>
      <c r="BL1303" s="114">
        <v>34</v>
      </c>
      <c r="BM1303" s="114">
        <v>35</v>
      </c>
      <c r="BN1303" s="114">
        <v>18</v>
      </c>
      <c r="BO1303" s="114">
        <v>21</v>
      </c>
      <c r="BP1303" s="114">
        <v>18</v>
      </c>
      <c r="BQ1303" s="97">
        <v>25</v>
      </c>
      <c r="BR1303" s="207">
        <v>6</v>
      </c>
      <c r="BS1303" s="97">
        <v>3</v>
      </c>
      <c r="BT1303" s="97">
        <v>5</v>
      </c>
      <c r="BU1303" s="97">
        <v>6</v>
      </c>
      <c r="BV1303" s="161" t="s">
        <v>8937</v>
      </c>
      <c r="BW1303" s="97">
        <v>2</v>
      </c>
      <c r="BX1303" s="95" t="s">
        <v>10365</v>
      </c>
      <c r="BY1303" s="95" t="s">
        <v>10265</v>
      </c>
    </row>
    <row r="1304" spans="1:77" ht="39.6" x14ac:dyDescent="0.25">
      <c r="I1304" s="208" t="s">
        <v>10366</v>
      </c>
      <c r="T1304" s="95">
        <f t="shared" ref="T1304:Y1304" si="191">SUM(T1297:T1303)</f>
        <v>24</v>
      </c>
      <c r="U1304" s="95">
        <f t="shared" si="191"/>
        <v>41</v>
      </c>
      <c r="V1304" s="95">
        <f t="shared" si="191"/>
        <v>5</v>
      </c>
      <c r="W1304" s="95">
        <f t="shared" si="191"/>
        <v>131</v>
      </c>
      <c r="X1304" s="95">
        <f t="shared" si="191"/>
        <v>0</v>
      </c>
      <c r="Y1304" s="95">
        <f t="shared" si="191"/>
        <v>4</v>
      </c>
      <c r="Z1304" s="99">
        <f t="shared" si="189"/>
        <v>205</v>
      </c>
      <c r="BR1304" s="95"/>
      <c r="BV1304" s="95"/>
    </row>
    <row r="1305" spans="1:77" x14ac:dyDescent="0.25">
      <c r="AS1305" s="95" t="s">
        <v>10131</v>
      </c>
      <c r="AX1305" s="95" t="s">
        <v>10134</v>
      </c>
      <c r="BD1305" s="95" t="s">
        <v>10132</v>
      </c>
      <c r="BL1305" s="95" t="s">
        <v>10135</v>
      </c>
      <c r="BQ1305" s="95" t="s">
        <v>10136</v>
      </c>
      <c r="BR1305" s="95"/>
      <c r="BV1305" s="95" t="s">
        <v>10137</v>
      </c>
    </row>
    <row r="1306" spans="1:77" ht="22.8" x14ac:dyDescent="0.25">
      <c r="S1306" s="99" t="s">
        <v>10169</v>
      </c>
      <c r="T1306" s="99" t="s">
        <v>1914</v>
      </c>
      <c r="U1306" s="99" t="s">
        <v>1305</v>
      </c>
      <c r="V1306" s="99" t="s">
        <v>1050</v>
      </c>
      <c r="W1306" s="99" t="s">
        <v>150</v>
      </c>
      <c r="X1306" s="99" t="s">
        <v>417</v>
      </c>
      <c r="Y1306" s="99" t="s">
        <v>10129</v>
      </c>
      <c r="Z1306" s="99" t="s">
        <v>10170</v>
      </c>
      <c r="AO1306" s="95" t="s">
        <v>18</v>
      </c>
      <c r="AP1306" s="95" t="s">
        <v>10245</v>
      </c>
      <c r="AQ1306" s="95" t="s">
        <v>10349</v>
      </c>
      <c r="AR1306" s="95" t="s">
        <v>10350</v>
      </c>
      <c r="AS1306" s="95" t="s">
        <v>10248</v>
      </c>
      <c r="AT1306" s="95" t="s">
        <v>10243</v>
      </c>
      <c r="AU1306" s="95" t="s">
        <v>10351</v>
      </c>
      <c r="AV1306" s="95" t="s">
        <v>10352</v>
      </c>
      <c r="AW1306" s="152" t="s">
        <v>10353</v>
      </c>
      <c r="AX1306" s="152" t="s">
        <v>10251</v>
      </c>
      <c r="AY1306" s="95" t="s">
        <v>10252</v>
      </c>
      <c r="AZ1306" s="95" t="s">
        <v>10247</v>
      </c>
      <c r="BA1306" s="95" t="s">
        <v>10354</v>
      </c>
      <c r="BB1306" s="95" t="s">
        <v>10355</v>
      </c>
      <c r="BC1306" s="95" t="s">
        <v>10356</v>
      </c>
      <c r="BD1306" s="95" t="s">
        <v>10250</v>
      </c>
      <c r="BE1306" s="95" t="s">
        <v>10292</v>
      </c>
      <c r="BF1306" s="95" t="s">
        <v>10256</v>
      </c>
      <c r="BG1306" s="95" t="s">
        <v>10357</v>
      </c>
      <c r="BH1306" s="95" t="s">
        <v>10358</v>
      </c>
      <c r="BI1306" s="95" t="s">
        <v>10255</v>
      </c>
      <c r="BJ1306" s="97" t="s">
        <v>10359</v>
      </c>
      <c r="BK1306" s="97" t="s">
        <v>10360</v>
      </c>
      <c r="BL1306" s="97" t="s">
        <v>10367</v>
      </c>
      <c r="BM1306" s="97" t="s">
        <v>10294</v>
      </c>
      <c r="BN1306" s="97" t="s">
        <v>10261</v>
      </c>
      <c r="BO1306" s="97" t="s">
        <v>10361</v>
      </c>
      <c r="BP1306" s="97" t="s">
        <v>10259</v>
      </c>
      <c r="BQ1306" s="97" t="s">
        <v>10264</v>
      </c>
      <c r="BR1306" s="97" t="s">
        <v>10265</v>
      </c>
      <c r="BS1306" s="97" t="s">
        <v>10296</v>
      </c>
      <c r="BT1306" s="97" t="s">
        <v>10263</v>
      </c>
      <c r="BU1306" s="97" t="s">
        <v>10362</v>
      </c>
      <c r="BV1306" s="97" t="s">
        <v>10269</v>
      </c>
      <c r="BW1306" s="97" t="s">
        <v>10270</v>
      </c>
    </row>
    <row r="1307" spans="1:77" x14ac:dyDescent="0.25">
      <c r="S1307" s="99" t="s">
        <v>10140</v>
      </c>
      <c r="T1307" s="104">
        <v>0</v>
      </c>
      <c r="U1307" s="104">
        <v>0</v>
      </c>
      <c r="V1307" s="104">
        <v>0</v>
      </c>
      <c r="W1307" s="104">
        <v>1</v>
      </c>
      <c r="X1307" s="104">
        <v>0</v>
      </c>
      <c r="Y1307" s="104">
        <v>0</v>
      </c>
      <c r="Z1307" s="99">
        <f t="shared" ref="Z1307:Z1314" si="192">SUM(T1307:W1307)+Y1307</f>
        <v>1</v>
      </c>
      <c r="AA1307" s="99" t="s">
        <v>10140</v>
      </c>
      <c r="AO1307" s="99" t="s">
        <v>10291</v>
      </c>
      <c r="AP1307" s="125">
        <v>0</v>
      </c>
      <c r="AQ1307" s="125">
        <v>0</v>
      </c>
      <c r="AR1307" s="125">
        <v>0</v>
      </c>
      <c r="AS1307" s="125">
        <v>0</v>
      </c>
      <c r="AT1307" s="125">
        <v>0</v>
      </c>
      <c r="AU1307" s="125">
        <v>0</v>
      </c>
      <c r="AV1307" s="125">
        <v>0</v>
      </c>
      <c r="AW1307" s="125">
        <v>0</v>
      </c>
      <c r="AX1307" s="125">
        <v>0</v>
      </c>
      <c r="AY1307" s="125">
        <v>1</v>
      </c>
      <c r="AZ1307" s="125">
        <v>7</v>
      </c>
      <c r="BA1307" s="125">
        <v>40</v>
      </c>
      <c r="BB1307" s="125">
        <v>42</v>
      </c>
      <c r="BC1307" s="125">
        <v>161</v>
      </c>
      <c r="BD1307" s="125">
        <v>182</v>
      </c>
      <c r="BE1307" s="169">
        <v>349</v>
      </c>
      <c r="BF1307" s="125">
        <v>202</v>
      </c>
      <c r="BG1307" s="104">
        <v>211</v>
      </c>
      <c r="BH1307" s="125">
        <v>120</v>
      </c>
      <c r="BI1307" s="125">
        <v>162</v>
      </c>
      <c r="BJ1307" s="125">
        <v>71</v>
      </c>
      <c r="BK1307" s="125">
        <v>109</v>
      </c>
      <c r="BL1307" s="125">
        <v>69</v>
      </c>
      <c r="BM1307" s="125">
        <v>64</v>
      </c>
      <c r="BN1307" s="125">
        <v>30</v>
      </c>
      <c r="BO1307" s="125">
        <v>38</v>
      </c>
      <c r="BP1307" s="125">
        <v>21</v>
      </c>
      <c r="BQ1307" s="104">
        <v>59</v>
      </c>
      <c r="BR1307" s="104">
        <v>18</v>
      </c>
      <c r="BS1307" s="104">
        <v>8</v>
      </c>
      <c r="BT1307" s="104">
        <v>7</v>
      </c>
      <c r="BU1307" s="104">
        <v>6</v>
      </c>
      <c r="BV1307" s="104">
        <v>3</v>
      </c>
      <c r="BW1307" s="104">
        <v>1</v>
      </c>
      <c r="BX1307" s="99" t="s">
        <v>10291</v>
      </c>
      <c r="BY1307" s="95" t="s">
        <v>10268</v>
      </c>
    </row>
    <row r="1308" spans="1:77" x14ac:dyDescent="0.25">
      <c r="S1308" s="123" t="s">
        <v>10141</v>
      </c>
      <c r="T1308" s="124">
        <v>0</v>
      </c>
      <c r="U1308" s="124">
        <v>0</v>
      </c>
      <c r="V1308" s="124">
        <v>0</v>
      </c>
      <c r="W1308" s="124">
        <v>1</v>
      </c>
      <c r="X1308" s="124">
        <v>0</v>
      </c>
      <c r="Y1308" s="124">
        <v>0</v>
      </c>
      <c r="Z1308" s="99">
        <f t="shared" si="192"/>
        <v>1</v>
      </c>
      <c r="AA1308" s="123" t="s">
        <v>10141</v>
      </c>
      <c r="AO1308" s="209" t="s">
        <v>10254</v>
      </c>
      <c r="AP1308" s="179">
        <v>0</v>
      </c>
      <c r="AQ1308" s="179">
        <v>0</v>
      </c>
      <c r="AR1308" s="179">
        <v>0</v>
      </c>
      <c r="AS1308" s="179">
        <v>0</v>
      </c>
      <c r="AT1308" s="179">
        <v>0</v>
      </c>
      <c r="AU1308" s="179">
        <v>0</v>
      </c>
      <c r="AV1308" s="179">
        <v>0</v>
      </c>
      <c r="AW1308" s="179">
        <v>0</v>
      </c>
      <c r="AX1308" s="179">
        <v>0</v>
      </c>
      <c r="AY1308" s="179">
        <v>0</v>
      </c>
      <c r="AZ1308" s="179">
        <v>0</v>
      </c>
      <c r="BA1308" s="179">
        <v>13</v>
      </c>
      <c r="BB1308" s="179">
        <v>33</v>
      </c>
      <c r="BC1308" s="179">
        <v>51</v>
      </c>
      <c r="BD1308" s="179">
        <v>28</v>
      </c>
      <c r="BE1308" s="179">
        <v>181</v>
      </c>
      <c r="BF1308" s="179">
        <v>177</v>
      </c>
      <c r="BG1308" s="126">
        <v>386</v>
      </c>
      <c r="BH1308" s="126">
        <v>395</v>
      </c>
      <c r="BI1308" s="169">
        <v>522</v>
      </c>
      <c r="BJ1308" s="179">
        <v>271</v>
      </c>
      <c r="BK1308" s="176">
        <v>333</v>
      </c>
      <c r="BL1308" s="175">
        <v>316</v>
      </c>
      <c r="BM1308" s="175">
        <v>325</v>
      </c>
      <c r="BN1308" s="175">
        <v>83</v>
      </c>
      <c r="BO1308" s="175">
        <v>73</v>
      </c>
      <c r="BP1308" s="175">
        <v>14</v>
      </c>
      <c r="BQ1308" s="180">
        <v>43</v>
      </c>
      <c r="BR1308" s="176">
        <v>23</v>
      </c>
      <c r="BS1308" s="176">
        <v>17</v>
      </c>
      <c r="BT1308" s="176">
        <v>4</v>
      </c>
      <c r="BU1308" s="176">
        <v>0</v>
      </c>
      <c r="BV1308" s="176">
        <v>0</v>
      </c>
      <c r="BW1308" s="176">
        <v>0</v>
      </c>
      <c r="BX1308" s="178" t="s">
        <v>10254</v>
      </c>
      <c r="BY1308" s="95" t="s">
        <v>10268</v>
      </c>
    </row>
    <row r="1309" spans="1:77" x14ac:dyDescent="0.25">
      <c r="S1309" s="99" t="s">
        <v>10142</v>
      </c>
      <c r="T1309" s="104">
        <v>0</v>
      </c>
      <c r="U1309" s="104">
        <v>0</v>
      </c>
      <c r="V1309" s="104">
        <v>0</v>
      </c>
      <c r="W1309" s="104">
        <v>2</v>
      </c>
      <c r="X1309" s="104">
        <v>0</v>
      </c>
      <c r="Y1309" s="104">
        <v>0</v>
      </c>
      <c r="Z1309" s="99">
        <f t="shared" si="192"/>
        <v>2</v>
      </c>
      <c r="AA1309" s="99" t="s">
        <v>10142</v>
      </c>
      <c r="AO1309" s="99" t="s">
        <v>10293</v>
      </c>
      <c r="AP1309" s="125">
        <v>0</v>
      </c>
      <c r="AQ1309" s="125">
        <v>0</v>
      </c>
      <c r="AR1309" s="125">
        <v>0</v>
      </c>
      <c r="AS1309" s="125">
        <v>0</v>
      </c>
      <c r="AT1309" s="125">
        <v>0</v>
      </c>
      <c r="AU1309" s="125">
        <v>0</v>
      </c>
      <c r="AV1309" s="125">
        <v>0</v>
      </c>
      <c r="AW1309" s="125">
        <v>0</v>
      </c>
      <c r="AX1309" s="125">
        <v>0</v>
      </c>
      <c r="AY1309" s="125">
        <v>0</v>
      </c>
      <c r="AZ1309" s="125">
        <v>0</v>
      </c>
      <c r="BA1309" s="125">
        <v>0</v>
      </c>
      <c r="BB1309" s="125">
        <v>0</v>
      </c>
      <c r="BC1309" s="125">
        <v>0</v>
      </c>
      <c r="BD1309" s="125">
        <v>0</v>
      </c>
      <c r="BE1309" s="125">
        <v>0</v>
      </c>
      <c r="BF1309" s="125">
        <v>0</v>
      </c>
      <c r="BG1309" s="104">
        <v>61</v>
      </c>
      <c r="BH1309" s="125">
        <v>57</v>
      </c>
      <c r="BI1309" s="125">
        <v>152</v>
      </c>
      <c r="BJ1309" s="125">
        <v>72</v>
      </c>
      <c r="BK1309" s="125">
        <v>204</v>
      </c>
      <c r="BL1309" s="125">
        <v>229</v>
      </c>
      <c r="BM1309" s="169">
        <v>320</v>
      </c>
      <c r="BN1309" s="125">
        <v>186</v>
      </c>
      <c r="BO1309" s="125">
        <v>291</v>
      </c>
      <c r="BP1309" s="125">
        <v>114</v>
      </c>
      <c r="BQ1309" s="104">
        <v>126</v>
      </c>
      <c r="BR1309" s="104">
        <v>56</v>
      </c>
      <c r="BS1309" s="104">
        <v>57</v>
      </c>
      <c r="BT1309" s="104">
        <v>34</v>
      </c>
      <c r="BU1309" s="104">
        <v>40</v>
      </c>
      <c r="BV1309" s="104">
        <v>25</v>
      </c>
      <c r="BW1309" s="104">
        <v>23</v>
      </c>
      <c r="BX1309" s="99" t="s">
        <v>10293</v>
      </c>
    </row>
    <row r="1310" spans="1:77" x14ac:dyDescent="0.25">
      <c r="S1310" s="123" t="s">
        <v>10143</v>
      </c>
      <c r="T1310" s="124">
        <v>0</v>
      </c>
      <c r="U1310" s="124">
        <v>0</v>
      </c>
      <c r="V1310" s="124">
        <v>0</v>
      </c>
      <c r="W1310" s="124">
        <v>1</v>
      </c>
      <c r="X1310" s="124">
        <v>0</v>
      </c>
      <c r="Y1310" s="124">
        <v>0</v>
      </c>
      <c r="Z1310" s="99">
        <f t="shared" si="192"/>
        <v>1</v>
      </c>
      <c r="AA1310" s="123" t="s">
        <v>10143</v>
      </c>
      <c r="AO1310" s="209" t="s">
        <v>10258</v>
      </c>
      <c r="AP1310" s="179">
        <v>0</v>
      </c>
      <c r="AQ1310" s="179">
        <v>0</v>
      </c>
      <c r="AR1310" s="179">
        <v>0</v>
      </c>
      <c r="AS1310" s="179">
        <v>0</v>
      </c>
      <c r="AT1310" s="179">
        <v>0</v>
      </c>
      <c r="AU1310" s="179">
        <v>0</v>
      </c>
      <c r="AV1310" s="179">
        <v>0</v>
      </c>
      <c r="AW1310" s="179">
        <v>0</v>
      </c>
      <c r="AX1310" s="179">
        <v>0</v>
      </c>
      <c r="AY1310" s="179">
        <v>0</v>
      </c>
      <c r="AZ1310" s="179">
        <v>0</v>
      </c>
      <c r="BA1310" s="179">
        <v>0</v>
      </c>
      <c r="BB1310" s="179">
        <v>0</v>
      </c>
      <c r="BC1310" s="179">
        <v>0</v>
      </c>
      <c r="BD1310" s="179">
        <v>0</v>
      </c>
      <c r="BE1310" s="179">
        <v>0</v>
      </c>
      <c r="BF1310" s="179">
        <v>0</v>
      </c>
      <c r="BG1310" s="126">
        <v>0</v>
      </c>
      <c r="BH1310" s="126">
        <v>0</v>
      </c>
      <c r="BI1310" s="179">
        <v>76</v>
      </c>
      <c r="BJ1310" s="179">
        <v>315</v>
      </c>
      <c r="BK1310" s="176">
        <v>456</v>
      </c>
      <c r="BL1310" s="175">
        <v>337</v>
      </c>
      <c r="BM1310" s="175">
        <v>386</v>
      </c>
      <c r="BN1310" s="175">
        <v>515</v>
      </c>
      <c r="BO1310" s="175">
        <v>623</v>
      </c>
      <c r="BP1310" s="169">
        <v>676</v>
      </c>
      <c r="BQ1310" s="126">
        <v>642</v>
      </c>
      <c r="BR1310" s="124">
        <v>484</v>
      </c>
      <c r="BS1310" s="124">
        <v>335</v>
      </c>
      <c r="BT1310" s="124">
        <v>282</v>
      </c>
      <c r="BU1310" s="124">
        <v>34</v>
      </c>
      <c r="BV1310" s="124">
        <v>24</v>
      </c>
      <c r="BW1310" s="124">
        <v>0</v>
      </c>
      <c r="BX1310" s="209" t="s">
        <v>10258</v>
      </c>
    </row>
    <row r="1311" spans="1:77" x14ac:dyDescent="0.25">
      <c r="S1311" s="99" t="s">
        <v>10144</v>
      </c>
      <c r="T1311" s="104">
        <v>6</v>
      </c>
      <c r="U1311" s="104">
        <v>5</v>
      </c>
      <c r="V1311" s="104">
        <v>0</v>
      </c>
      <c r="W1311" s="104">
        <v>12</v>
      </c>
      <c r="X1311" s="104">
        <v>0</v>
      </c>
      <c r="Y1311" s="104">
        <v>0</v>
      </c>
      <c r="Z1311" s="99">
        <f t="shared" si="192"/>
        <v>23</v>
      </c>
      <c r="AA1311" s="99" t="s">
        <v>10144</v>
      </c>
      <c r="AO1311" s="99" t="s">
        <v>10295</v>
      </c>
      <c r="AP1311" s="125">
        <v>0</v>
      </c>
      <c r="AQ1311" s="125">
        <v>0</v>
      </c>
      <c r="AR1311" s="125">
        <v>0</v>
      </c>
      <c r="AS1311" s="125">
        <v>0</v>
      </c>
      <c r="AT1311" s="125">
        <v>0</v>
      </c>
      <c r="AU1311" s="125">
        <v>0</v>
      </c>
      <c r="AV1311" s="125">
        <v>0</v>
      </c>
      <c r="AW1311" s="125">
        <v>0</v>
      </c>
      <c r="AX1311" s="125">
        <v>0</v>
      </c>
      <c r="AY1311" s="125">
        <v>0</v>
      </c>
      <c r="AZ1311" s="125">
        <v>0</v>
      </c>
      <c r="BA1311" s="125">
        <v>0</v>
      </c>
      <c r="BB1311" s="125">
        <v>0</v>
      </c>
      <c r="BC1311" s="125">
        <v>0</v>
      </c>
      <c r="BD1311" s="125">
        <v>0</v>
      </c>
      <c r="BE1311" s="125">
        <v>0</v>
      </c>
      <c r="BF1311" s="125">
        <v>0</v>
      </c>
      <c r="BG1311" s="125">
        <v>0</v>
      </c>
      <c r="BH1311" s="125">
        <v>0</v>
      </c>
      <c r="BI1311" s="125">
        <v>0</v>
      </c>
      <c r="BJ1311" s="125">
        <v>0</v>
      </c>
      <c r="BK1311" s="125">
        <v>0</v>
      </c>
      <c r="BL1311" s="125">
        <v>0</v>
      </c>
      <c r="BM1311" s="125">
        <v>4</v>
      </c>
      <c r="BN1311" s="125">
        <v>1</v>
      </c>
      <c r="BO1311" s="125">
        <v>40</v>
      </c>
      <c r="BP1311" s="125">
        <v>50</v>
      </c>
      <c r="BQ1311" s="104">
        <v>364</v>
      </c>
      <c r="BR1311" s="104">
        <v>319</v>
      </c>
      <c r="BS1311" s="181">
        <v>559</v>
      </c>
      <c r="BT1311" s="104">
        <v>390</v>
      </c>
      <c r="BU1311" s="104">
        <v>319</v>
      </c>
      <c r="BV1311" s="104">
        <v>190</v>
      </c>
      <c r="BW1311" s="104">
        <v>187</v>
      </c>
      <c r="BX1311" s="99" t="s">
        <v>10295</v>
      </c>
    </row>
    <row r="1312" spans="1:77" x14ac:dyDescent="0.25">
      <c r="S1312" s="123" t="s">
        <v>10145</v>
      </c>
      <c r="T1312" s="124">
        <v>27</v>
      </c>
      <c r="U1312" s="124">
        <v>32</v>
      </c>
      <c r="V1312" s="124">
        <v>5</v>
      </c>
      <c r="W1312" s="124">
        <v>119</v>
      </c>
      <c r="X1312" s="124">
        <v>212</v>
      </c>
      <c r="Y1312" s="124">
        <v>4</v>
      </c>
      <c r="Z1312" s="99">
        <f t="shared" si="192"/>
        <v>187</v>
      </c>
      <c r="AA1312" s="123" t="s">
        <v>10145</v>
      </c>
      <c r="AO1312" s="209" t="s">
        <v>10262</v>
      </c>
      <c r="AP1312" s="179">
        <v>0</v>
      </c>
      <c r="AQ1312" s="179">
        <v>0</v>
      </c>
      <c r="AR1312" s="179">
        <v>0</v>
      </c>
      <c r="AS1312" s="179">
        <v>0</v>
      </c>
      <c r="AT1312" s="179">
        <v>0</v>
      </c>
      <c r="AU1312" s="179">
        <v>0</v>
      </c>
      <c r="AV1312" s="179">
        <v>0</v>
      </c>
      <c r="AW1312" s="179">
        <v>0</v>
      </c>
      <c r="AX1312" s="179">
        <v>0</v>
      </c>
      <c r="AY1312" s="179">
        <v>0</v>
      </c>
      <c r="AZ1312" s="179">
        <v>0</v>
      </c>
      <c r="BA1312" s="179">
        <v>0</v>
      </c>
      <c r="BB1312" s="179">
        <v>0</v>
      </c>
      <c r="BC1312" s="179">
        <v>0</v>
      </c>
      <c r="BD1312" s="179">
        <v>0</v>
      </c>
      <c r="BE1312" s="179">
        <v>0</v>
      </c>
      <c r="BF1312" s="179">
        <v>0</v>
      </c>
      <c r="BG1312" s="126">
        <v>0</v>
      </c>
      <c r="BH1312" s="126">
        <v>0</v>
      </c>
      <c r="BI1312" s="126">
        <v>0</v>
      </c>
      <c r="BJ1312" s="126">
        <v>0</v>
      </c>
      <c r="BK1312" s="126">
        <v>0</v>
      </c>
      <c r="BL1312" s="126">
        <v>0</v>
      </c>
      <c r="BM1312" s="126">
        <v>0</v>
      </c>
      <c r="BN1312" s="126">
        <v>0</v>
      </c>
      <c r="BO1312" s="126">
        <v>0</v>
      </c>
      <c r="BP1312" s="126">
        <v>1</v>
      </c>
      <c r="BQ1312" s="126">
        <v>17</v>
      </c>
      <c r="BR1312" s="124">
        <v>191</v>
      </c>
      <c r="BS1312" s="124">
        <v>358</v>
      </c>
      <c r="BT1312" s="106">
        <v>504</v>
      </c>
      <c r="BU1312" s="124">
        <v>472</v>
      </c>
      <c r="BV1312" s="124">
        <v>341</v>
      </c>
      <c r="BW1312" s="124">
        <v>212</v>
      </c>
      <c r="BX1312" s="209" t="s">
        <v>10262</v>
      </c>
    </row>
    <row r="1313" spans="1:76" x14ac:dyDescent="0.25">
      <c r="S1313" s="99" t="s">
        <v>10146</v>
      </c>
      <c r="T1313" s="104">
        <v>71</v>
      </c>
      <c r="U1313" s="104">
        <v>134</v>
      </c>
      <c r="V1313" s="104">
        <v>21</v>
      </c>
      <c r="W1313" s="104">
        <v>183</v>
      </c>
      <c r="X1313" s="104">
        <v>512</v>
      </c>
      <c r="Y1313" s="104">
        <v>29</v>
      </c>
      <c r="Z1313" s="99">
        <f t="shared" si="192"/>
        <v>438</v>
      </c>
      <c r="AA1313" s="99" t="s">
        <v>10146</v>
      </c>
      <c r="AO1313" s="99" t="s">
        <v>10297</v>
      </c>
      <c r="AP1313" s="125">
        <v>0</v>
      </c>
      <c r="AQ1313" s="125">
        <v>0</v>
      </c>
      <c r="AR1313" s="125">
        <v>0</v>
      </c>
      <c r="AS1313" s="125">
        <v>0</v>
      </c>
      <c r="AT1313" s="125">
        <v>0</v>
      </c>
      <c r="AU1313" s="125">
        <v>0</v>
      </c>
      <c r="AV1313" s="125">
        <v>0</v>
      </c>
      <c r="AW1313" s="125">
        <v>0</v>
      </c>
      <c r="AX1313" s="125">
        <v>0</v>
      </c>
      <c r="AY1313" s="125">
        <v>0</v>
      </c>
      <c r="AZ1313" s="125">
        <v>0</v>
      </c>
      <c r="BA1313" s="125">
        <v>0</v>
      </c>
      <c r="BB1313" s="125">
        <v>0</v>
      </c>
      <c r="BC1313" s="125">
        <v>0</v>
      </c>
      <c r="BD1313" s="125">
        <v>0</v>
      </c>
      <c r="BE1313" s="125">
        <v>0</v>
      </c>
      <c r="BF1313" s="125">
        <v>0</v>
      </c>
      <c r="BG1313" s="125">
        <v>0</v>
      </c>
      <c r="BH1313" s="125">
        <v>0</v>
      </c>
      <c r="BI1313" s="125">
        <v>0</v>
      </c>
      <c r="BJ1313" s="125">
        <v>0</v>
      </c>
      <c r="BK1313" s="125">
        <v>0</v>
      </c>
      <c r="BL1313" s="125">
        <v>0</v>
      </c>
      <c r="BM1313" s="125">
        <v>0</v>
      </c>
      <c r="BN1313" s="125">
        <v>0</v>
      </c>
      <c r="BO1313" s="125">
        <v>0</v>
      </c>
      <c r="BP1313" s="125">
        <v>0</v>
      </c>
      <c r="BQ1313" s="104">
        <v>0</v>
      </c>
      <c r="BR1313" s="104">
        <v>0</v>
      </c>
      <c r="BS1313" s="104">
        <v>45</v>
      </c>
      <c r="BT1313" s="104">
        <v>113</v>
      </c>
      <c r="BU1313" s="104">
        <v>239</v>
      </c>
      <c r="BV1313" s="104">
        <v>294</v>
      </c>
      <c r="BW1313" s="181">
        <v>438</v>
      </c>
      <c r="BX1313" s="99" t="s">
        <v>10297</v>
      </c>
    </row>
    <row r="1314" spans="1:76" x14ac:dyDescent="0.25">
      <c r="T1314" s="95">
        <f t="shared" ref="T1314:Y1314" si="193">SUM(T1307:T1313)</f>
        <v>104</v>
      </c>
      <c r="U1314" s="95">
        <f t="shared" si="193"/>
        <v>171</v>
      </c>
      <c r="V1314" s="95">
        <f t="shared" si="193"/>
        <v>26</v>
      </c>
      <c r="W1314" s="95">
        <f t="shared" si="193"/>
        <v>319</v>
      </c>
      <c r="X1314" s="95">
        <f t="shared" si="193"/>
        <v>724</v>
      </c>
      <c r="Y1314" s="95">
        <f t="shared" si="193"/>
        <v>33</v>
      </c>
      <c r="Z1314" s="99">
        <f t="shared" si="192"/>
        <v>653</v>
      </c>
      <c r="AO1314" s="209" t="s">
        <v>10267</v>
      </c>
      <c r="AP1314" s="179">
        <v>0</v>
      </c>
      <c r="AQ1314" s="179">
        <v>0</v>
      </c>
      <c r="AR1314" s="179">
        <v>0</v>
      </c>
      <c r="AS1314" s="179">
        <v>0</v>
      </c>
      <c r="AT1314" s="179">
        <v>0</v>
      </c>
      <c r="AU1314" s="179">
        <v>0</v>
      </c>
      <c r="AV1314" s="179">
        <v>0</v>
      </c>
      <c r="AW1314" s="179">
        <v>0</v>
      </c>
      <c r="AX1314" s="179">
        <v>0</v>
      </c>
      <c r="AY1314" s="179">
        <v>0</v>
      </c>
      <c r="AZ1314" s="179">
        <v>0</v>
      </c>
      <c r="BA1314" s="179">
        <v>0</v>
      </c>
      <c r="BB1314" s="179">
        <v>0</v>
      </c>
      <c r="BC1314" s="179">
        <v>0</v>
      </c>
      <c r="BD1314" s="179">
        <v>0</v>
      </c>
      <c r="BE1314" s="179">
        <v>0</v>
      </c>
      <c r="BF1314" s="179">
        <v>0</v>
      </c>
      <c r="BG1314" s="126">
        <v>0</v>
      </c>
      <c r="BH1314" s="126">
        <v>0</v>
      </c>
      <c r="BI1314" s="126">
        <v>0</v>
      </c>
      <c r="BJ1314" s="126">
        <v>0</v>
      </c>
      <c r="BK1314" s="126">
        <v>0</v>
      </c>
      <c r="BL1314" s="126">
        <v>0</v>
      </c>
      <c r="BM1314" s="126">
        <v>0</v>
      </c>
      <c r="BN1314" s="126">
        <v>0</v>
      </c>
      <c r="BO1314" s="126">
        <v>0</v>
      </c>
      <c r="BP1314" s="126">
        <v>0</v>
      </c>
      <c r="BQ1314" s="126">
        <v>0</v>
      </c>
      <c r="BR1314" s="124">
        <v>0</v>
      </c>
      <c r="BS1314" s="124">
        <v>0</v>
      </c>
      <c r="BT1314" s="124">
        <v>6</v>
      </c>
      <c r="BU1314" s="124">
        <v>246</v>
      </c>
      <c r="BV1314" s="124">
        <v>415</v>
      </c>
      <c r="BW1314" s="124">
        <v>512</v>
      </c>
      <c r="BX1314" s="209" t="s">
        <v>10267</v>
      </c>
    </row>
    <row r="1326" spans="1:76" ht="39.6" x14ac:dyDescent="0.25">
      <c r="A1326" s="110" t="s">
        <v>10269</v>
      </c>
      <c r="B1326" s="110" t="s">
        <v>9188</v>
      </c>
      <c r="C1326" s="110" t="s">
        <v>10128</v>
      </c>
      <c r="D1326" s="110" t="s">
        <v>10155</v>
      </c>
      <c r="E1326" s="110" t="s">
        <v>10156</v>
      </c>
      <c r="F1326" s="110" t="s">
        <v>10157</v>
      </c>
      <c r="G1326" s="110" t="s">
        <v>10158</v>
      </c>
      <c r="H1326" s="110" t="s">
        <v>10159</v>
      </c>
      <c r="I1326" s="110" t="s">
        <v>10160</v>
      </c>
      <c r="J1326" s="110" t="s">
        <v>10308</v>
      </c>
      <c r="K1326" s="112" t="s">
        <v>10161</v>
      </c>
      <c r="L1326" s="125" t="s">
        <v>10162</v>
      </c>
      <c r="M1326" s="101" t="s">
        <v>10368</v>
      </c>
      <c r="S1326" s="95" t="s">
        <v>10269</v>
      </c>
      <c r="AO1326" s="101" t="s">
        <v>10218</v>
      </c>
      <c r="AP1326" s="152" t="s">
        <v>10269</v>
      </c>
      <c r="AQ1326" s="101"/>
      <c r="AR1326" s="101"/>
      <c r="AS1326" s="101"/>
      <c r="BR1326" s="95"/>
    </row>
    <row r="1327" spans="1:76" x14ac:dyDescent="0.25">
      <c r="A1327" s="199" t="s">
        <v>10198</v>
      </c>
      <c r="B1327" s="193" t="s">
        <v>1172</v>
      </c>
      <c r="C1327" s="147">
        <v>5</v>
      </c>
      <c r="D1327" s="146">
        <v>5</v>
      </c>
      <c r="E1327" s="146">
        <v>5</v>
      </c>
      <c r="F1327" s="146">
        <v>0</v>
      </c>
      <c r="G1327" s="146">
        <v>0</v>
      </c>
      <c r="H1327" s="146">
        <v>0</v>
      </c>
      <c r="I1327" s="146">
        <v>0</v>
      </c>
      <c r="J1327" s="146">
        <v>0</v>
      </c>
      <c r="K1327" s="146">
        <v>0</v>
      </c>
      <c r="L1327" s="210">
        <f t="shared" ref="L1327:L1341" si="194">SUM(E1327:K1327)</f>
        <v>5</v>
      </c>
      <c r="M1327" s="95">
        <v>5</v>
      </c>
      <c r="S1327" s="99" t="s">
        <v>10164</v>
      </c>
      <c r="T1327" s="99" t="s">
        <v>1914</v>
      </c>
      <c r="U1327" s="99" t="s">
        <v>1305</v>
      </c>
      <c r="V1327" s="99" t="s">
        <v>1050</v>
      </c>
      <c r="W1327" s="99" t="s">
        <v>150</v>
      </c>
      <c r="X1327" s="99" t="s">
        <v>417</v>
      </c>
      <c r="Y1327" s="99" t="s">
        <v>10129</v>
      </c>
      <c r="Z1327" s="99" t="s">
        <v>10130</v>
      </c>
      <c r="AO1327" s="95" t="s">
        <v>10342</v>
      </c>
      <c r="AP1327" s="101"/>
      <c r="AQ1327" s="101"/>
      <c r="AR1327" s="101"/>
      <c r="AS1327" s="101"/>
      <c r="BR1327" s="95"/>
    </row>
    <row r="1328" spans="1:76" x14ac:dyDescent="0.25">
      <c r="A1328" s="199" t="s">
        <v>10193</v>
      </c>
      <c r="B1328" s="199" t="s">
        <v>1172</v>
      </c>
      <c r="C1328" s="205">
        <v>3</v>
      </c>
      <c r="D1328" s="146">
        <v>3</v>
      </c>
      <c r="E1328" s="146">
        <v>1</v>
      </c>
      <c r="F1328" s="146">
        <v>0</v>
      </c>
      <c r="G1328" s="146">
        <v>0</v>
      </c>
      <c r="H1328" s="146">
        <v>2</v>
      </c>
      <c r="I1328" s="146">
        <v>0</v>
      </c>
      <c r="J1328" s="146">
        <v>0</v>
      </c>
      <c r="K1328" s="146">
        <v>0</v>
      </c>
      <c r="L1328" s="210">
        <f t="shared" si="194"/>
        <v>3</v>
      </c>
      <c r="M1328" s="95">
        <v>3</v>
      </c>
      <c r="S1328" s="99" t="s">
        <v>10140</v>
      </c>
      <c r="T1328" s="104">
        <v>0</v>
      </c>
      <c r="U1328" s="104">
        <v>0</v>
      </c>
      <c r="V1328" s="104">
        <v>0</v>
      </c>
      <c r="W1328" s="104">
        <v>0</v>
      </c>
      <c r="X1328" s="104">
        <v>0</v>
      </c>
      <c r="Y1328" s="104">
        <v>0</v>
      </c>
      <c r="Z1328" s="99">
        <f t="shared" ref="Z1328:Z1335" si="195">SUM(T1328:Y1328)</f>
        <v>0</v>
      </c>
      <c r="AO1328" s="95" t="s">
        <v>10344</v>
      </c>
      <c r="AP1328" s="101"/>
      <c r="AQ1328" s="101"/>
      <c r="AR1328" s="101"/>
      <c r="AS1328" s="101"/>
      <c r="BL1328" s="95" t="s">
        <v>10345</v>
      </c>
      <c r="BR1328" s="95"/>
    </row>
    <row r="1329" spans="1:76" x14ac:dyDescent="0.25">
      <c r="A1329" s="195" t="s">
        <v>10186</v>
      </c>
      <c r="B1329" s="195" t="s">
        <v>3312</v>
      </c>
      <c r="C1329" s="196">
        <v>3</v>
      </c>
      <c r="D1329" s="145">
        <v>3</v>
      </c>
      <c r="E1329" s="145">
        <v>1</v>
      </c>
      <c r="F1329" s="145">
        <v>0</v>
      </c>
      <c r="G1329" s="145">
        <v>0</v>
      </c>
      <c r="H1329" s="145">
        <v>2</v>
      </c>
      <c r="I1329" s="145">
        <v>0</v>
      </c>
      <c r="J1329" s="145">
        <v>0</v>
      </c>
      <c r="K1329" s="145">
        <v>0</v>
      </c>
      <c r="L1329" s="194">
        <f t="shared" si="194"/>
        <v>3</v>
      </c>
      <c r="S1329" s="123" t="s">
        <v>10141</v>
      </c>
      <c r="T1329" s="124">
        <v>5</v>
      </c>
      <c r="U1329" s="124">
        <v>0</v>
      </c>
      <c r="V1329" s="124">
        <v>0</v>
      </c>
      <c r="W1329" s="124">
        <v>0</v>
      </c>
      <c r="X1329" s="124">
        <v>0</v>
      </c>
      <c r="Y1329" s="124">
        <v>0</v>
      </c>
      <c r="Z1329" s="99">
        <f t="shared" si="195"/>
        <v>5</v>
      </c>
      <c r="AP1329" s="114">
        <v>2009</v>
      </c>
      <c r="AQ1329" s="114"/>
      <c r="AR1329" s="114"/>
      <c r="AS1329" s="114"/>
      <c r="AT1329" s="97">
        <v>2010</v>
      </c>
      <c r="AU1329" s="97"/>
      <c r="AV1329" s="97"/>
      <c r="AW1329" s="97"/>
      <c r="AX1329" s="97">
        <v>2011</v>
      </c>
      <c r="AY1329" s="97"/>
      <c r="AZ1329" s="97"/>
      <c r="BA1329" s="97"/>
      <c r="BB1329" s="97">
        <v>2012</v>
      </c>
      <c r="BC1329" s="97"/>
      <c r="BD1329" s="97"/>
      <c r="BE1329" s="97"/>
      <c r="BF1329" s="97">
        <v>2013</v>
      </c>
      <c r="BG1329" s="97"/>
      <c r="BH1329" s="97"/>
      <c r="BI1329" s="97"/>
      <c r="BJ1329" s="97">
        <v>2014</v>
      </c>
      <c r="BK1329" s="97"/>
      <c r="BL1329" s="97"/>
      <c r="BM1329" s="97"/>
      <c r="BN1329" s="97">
        <v>2015</v>
      </c>
      <c r="BO1329" s="97"/>
      <c r="BP1329" s="97"/>
      <c r="BQ1329" s="97"/>
      <c r="BR1329" s="97">
        <v>2016</v>
      </c>
      <c r="BS1329" s="97"/>
    </row>
    <row r="1330" spans="1:76" ht="22.8" x14ac:dyDescent="0.25">
      <c r="A1330" s="195" t="s">
        <v>10186</v>
      </c>
      <c r="B1330" s="195" t="s">
        <v>4069</v>
      </c>
      <c r="C1330" s="148">
        <v>1</v>
      </c>
      <c r="D1330" s="145">
        <v>1</v>
      </c>
      <c r="E1330" s="145">
        <v>0</v>
      </c>
      <c r="F1330" s="145">
        <v>0</v>
      </c>
      <c r="G1330" s="145">
        <v>0</v>
      </c>
      <c r="H1330" s="145">
        <v>1</v>
      </c>
      <c r="I1330" s="145">
        <v>0</v>
      </c>
      <c r="J1330" s="145">
        <v>0</v>
      </c>
      <c r="K1330" s="145">
        <v>0</v>
      </c>
      <c r="L1330" s="194">
        <f t="shared" si="194"/>
        <v>1</v>
      </c>
      <c r="S1330" s="99" t="s">
        <v>10142</v>
      </c>
      <c r="T1330" s="104">
        <v>0</v>
      </c>
      <c r="U1330" s="104">
        <v>0</v>
      </c>
      <c r="V1330" s="104">
        <v>0</v>
      </c>
      <c r="W1330" s="104">
        <v>0</v>
      </c>
      <c r="X1330" s="104">
        <v>0</v>
      </c>
      <c r="Y1330" s="104">
        <v>0</v>
      </c>
      <c r="Z1330" s="99">
        <f t="shared" si="195"/>
        <v>0</v>
      </c>
      <c r="AO1330" s="95" t="s">
        <v>18</v>
      </c>
      <c r="AP1330" s="95" t="s">
        <v>10348</v>
      </c>
      <c r="AQ1330" s="95" t="s">
        <v>10349</v>
      </c>
      <c r="AR1330" s="95" t="s">
        <v>10350</v>
      </c>
      <c r="AS1330" s="95" t="s">
        <v>10248</v>
      </c>
      <c r="AT1330" s="95" t="s">
        <v>10243</v>
      </c>
      <c r="AU1330" s="95" t="s">
        <v>10351</v>
      </c>
      <c r="AV1330" s="95" t="s">
        <v>10352</v>
      </c>
      <c r="AW1330" s="152" t="s">
        <v>10353</v>
      </c>
      <c r="AX1330" s="152" t="s">
        <v>10251</v>
      </c>
      <c r="AY1330" s="95" t="s">
        <v>10252</v>
      </c>
      <c r="AZ1330" s="95" t="s">
        <v>10247</v>
      </c>
      <c r="BA1330" s="95" t="s">
        <v>10354</v>
      </c>
      <c r="BB1330" s="95" t="s">
        <v>10355</v>
      </c>
      <c r="BC1330" s="95" t="s">
        <v>10356</v>
      </c>
      <c r="BD1330" s="95" t="s">
        <v>10250</v>
      </c>
      <c r="BE1330" s="95" t="s">
        <v>10292</v>
      </c>
      <c r="BF1330" s="95" t="s">
        <v>10256</v>
      </c>
      <c r="BG1330" s="95" t="s">
        <v>10357</v>
      </c>
      <c r="BH1330" s="95" t="s">
        <v>10358</v>
      </c>
      <c r="BI1330" s="95" t="s">
        <v>10255</v>
      </c>
      <c r="BJ1330" s="95" t="s">
        <v>10359</v>
      </c>
      <c r="BK1330" s="95" t="s">
        <v>10360</v>
      </c>
      <c r="BL1330" s="95" t="s">
        <v>10260</v>
      </c>
      <c r="BM1330" s="95" t="s">
        <v>10294</v>
      </c>
      <c r="BN1330" s="95" t="s">
        <v>10261</v>
      </c>
      <c r="BO1330" s="95" t="s">
        <v>10361</v>
      </c>
      <c r="BP1330" s="95" t="s">
        <v>10259</v>
      </c>
      <c r="BQ1330" s="95" t="s">
        <v>10264</v>
      </c>
      <c r="BR1330" s="95" t="s">
        <v>10265</v>
      </c>
      <c r="BS1330" s="95" t="s">
        <v>10296</v>
      </c>
      <c r="BT1330" s="95" t="s">
        <v>10263</v>
      </c>
      <c r="BU1330" s="97" t="s">
        <v>10362</v>
      </c>
      <c r="BV1330" s="97" t="s">
        <v>10269</v>
      </c>
    </row>
    <row r="1331" spans="1:76" x14ac:dyDescent="0.25">
      <c r="A1331" s="195" t="s">
        <v>10186</v>
      </c>
      <c r="B1331" s="195" t="s">
        <v>1172</v>
      </c>
      <c r="C1331" s="148">
        <v>48</v>
      </c>
      <c r="D1331" s="145">
        <v>48</v>
      </c>
      <c r="E1331" s="145">
        <v>13</v>
      </c>
      <c r="F1331" s="145">
        <v>3</v>
      </c>
      <c r="G1331" s="145">
        <v>0</v>
      </c>
      <c r="H1331" s="145">
        <v>8</v>
      </c>
      <c r="I1331" s="145">
        <v>24</v>
      </c>
      <c r="J1331" s="145">
        <v>0</v>
      </c>
      <c r="K1331" s="145">
        <v>0</v>
      </c>
      <c r="L1331" s="194">
        <f t="shared" si="194"/>
        <v>48</v>
      </c>
      <c r="M1331" s="95">
        <v>52</v>
      </c>
      <c r="S1331" s="123" t="s">
        <v>10143</v>
      </c>
      <c r="T1331" s="124">
        <v>1</v>
      </c>
      <c r="U1331" s="124">
        <v>0</v>
      </c>
      <c r="V1331" s="124">
        <v>0</v>
      </c>
      <c r="W1331" s="124">
        <v>2</v>
      </c>
      <c r="X1331" s="124">
        <v>0</v>
      </c>
      <c r="Y1331" s="124">
        <v>0</v>
      </c>
      <c r="Z1331" s="99">
        <f t="shared" si="195"/>
        <v>3</v>
      </c>
      <c r="AO1331" s="95" t="s">
        <v>10233</v>
      </c>
      <c r="AP1331" s="114">
        <v>0</v>
      </c>
      <c r="AQ1331" s="114">
        <v>0</v>
      </c>
      <c r="AR1331" s="114">
        <v>0</v>
      </c>
      <c r="AS1331" s="114">
        <v>0</v>
      </c>
      <c r="AT1331" s="114">
        <v>0</v>
      </c>
      <c r="AU1331" s="114">
        <v>0</v>
      </c>
      <c r="AV1331" s="114">
        <v>0</v>
      </c>
      <c r="AW1331" s="162">
        <v>0</v>
      </c>
      <c r="AX1331" s="162">
        <v>0</v>
      </c>
      <c r="AY1331" s="114">
        <v>0</v>
      </c>
      <c r="AZ1331" s="114">
        <v>0</v>
      </c>
      <c r="BA1331" s="114">
        <v>0</v>
      </c>
      <c r="BB1331" s="114">
        <v>0</v>
      </c>
      <c r="BC1331" s="114">
        <v>0</v>
      </c>
      <c r="BD1331" s="114">
        <v>0</v>
      </c>
      <c r="BE1331" s="114">
        <v>0</v>
      </c>
      <c r="BF1331" s="114">
        <v>0</v>
      </c>
      <c r="BG1331" s="114">
        <v>0</v>
      </c>
      <c r="BH1331" s="114">
        <v>0</v>
      </c>
      <c r="BI1331" s="114">
        <v>0</v>
      </c>
      <c r="BJ1331" s="114">
        <v>0</v>
      </c>
      <c r="BK1331" s="114">
        <v>0</v>
      </c>
      <c r="BL1331" s="114">
        <v>0</v>
      </c>
      <c r="BM1331" s="114">
        <v>0</v>
      </c>
      <c r="BN1331" s="114">
        <v>0</v>
      </c>
      <c r="BO1331" s="114">
        <v>0</v>
      </c>
      <c r="BP1331" s="114">
        <v>0</v>
      </c>
      <c r="BQ1331" s="97">
        <v>0</v>
      </c>
      <c r="BR1331" s="97">
        <v>0</v>
      </c>
      <c r="BS1331" s="97">
        <v>0</v>
      </c>
      <c r="BT1331" s="97">
        <v>0</v>
      </c>
      <c r="BU1331" s="97">
        <v>0</v>
      </c>
      <c r="BV1331" s="97">
        <v>0</v>
      </c>
      <c r="BW1331" s="95" t="s">
        <v>10233</v>
      </c>
    </row>
    <row r="1332" spans="1:76" x14ac:dyDescent="0.25">
      <c r="A1332" s="193" t="s">
        <v>2517</v>
      </c>
      <c r="B1332" s="193" t="s">
        <v>3312</v>
      </c>
      <c r="C1332" s="147">
        <v>10</v>
      </c>
      <c r="D1332" s="147">
        <v>10</v>
      </c>
      <c r="E1332" s="147">
        <v>0</v>
      </c>
      <c r="F1332" s="147">
        <v>3</v>
      </c>
      <c r="G1332" s="147">
        <v>0</v>
      </c>
      <c r="H1332" s="147">
        <v>7</v>
      </c>
      <c r="I1332" s="147">
        <v>0</v>
      </c>
      <c r="J1332" s="147">
        <v>0</v>
      </c>
      <c r="K1332" s="147">
        <v>0</v>
      </c>
      <c r="L1332" s="210">
        <f t="shared" si="194"/>
        <v>10</v>
      </c>
      <c r="S1332" s="99" t="s">
        <v>10144</v>
      </c>
      <c r="T1332" s="104">
        <v>14</v>
      </c>
      <c r="U1332" s="104">
        <v>3</v>
      </c>
      <c r="V1332" s="104">
        <v>0</v>
      </c>
      <c r="W1332" s="104">
        <v>11</v>
      </c>
      <c r="X1332" s="104">
        <v>24</v>
      </c>
      <c r="Y1332" s="104">
        <v>0</v>
      </c>
      <c r="Z1332" s="99">
        <f t="shared" si="195"/>
        <v>52</v>
      </c>
      <c r="AO1332" s="95" t="s">
        <v>10234</v>
      </c>
      <c r="AP1332" s="114">
        <v>0</v>
      </c>
      <c r="AQ1332" s="114">
        <v>0</v>
      </c>
      <c r="AR1332" s="114">
        <v>0</v>
      </c>
      <c r="AS1332" s="114">
        <v>0</v>
      </c>
      <c r="AT1332" s="114">
        <v>0</v>
      </c>
      <c r="AU1332" s="114">
        <v>0</v>
      </c>
      <c r="AV1332" s="114">
        <v>0</v>
      </c>
      <c r="AW1332" s="162">
        <v>0</v>
      </c>
      <c r="AX1332" s="162">
        <v>0</v>
      </c>
      <c r="AY1332" s="114">
        <v>0</v>
      </c>
      <c r="AZ1332" s="114">
        <v>0</v>
      </c>
      <c r="BA1332" s="114">
        <v>0</v>
      </c>
      <c r="BB1332" s="114">
        <v>0</v>
      </c>
      <c r="BC1332" s="114">
        <v>0</v>
      </c>
      <c r="BD1332" s="114">
        <v>0</v>
      </c>
      <c r="BE1332" s="114">
        <v>0</v>
      </c>
      <c r="BF1332" s="114">
        <v>0</v>
      </c>
      <c r="BG1332" s="114">
        <v>0</v>
      </c>
      <c r="BH1332" s="114">
        <v>0</v>
      </c>
      <c r="BI1332" s="114">
        <v>0</v>
      </c>
      <c r="BJ1332" s="114">
        <v>0</v>
      </c>
      <c r="BK1332" s="114">
        <v>0</v>
      </c>
      <c r="BL1332" s="114">
        <v>0</v>
      </c>
      <c r="BM1332" s="114">
        <v>0</v>
      </c>
      <c r="BN1332" s="114">
        <v>0</v>
      </c>
      <c r="BO1332" s="114">
        <v>0</v>
      </c>
      <c r="BP1332" s="114">
        <v>0</v>
      </c>
      <c r="BQ1332" s="97">
        <v>0</v>
      </c>
      <c r="BR1332" s="97">
        <v>0</v>
      </c>
      <c r="BS1332" s="97">
        <v>0</v>
      </c>
      <c r="BT1332" s="97">
        <v>0</v>
      </c>
      <c r="BU1332" s="97">
        <v>0</v>
      </c>
      <c r="BV1332" s="97">
        <v>0</v>
      </c>
      <c r="BW1332" s="95" t="s">
        <v>10234</v>
      </c>
    </row>
    <row r="1333" spans="1:76" x14ac:dyDescent="0.25">
      <c r="A1333" s="193" t="s">
        <v>2517</v>
      </c>
      <c r="B1333" s="193" t="s">
        <v>3472</v>
      </c>
      <c r="C1333" s="147">
        <v>31</v>
      </c>
      <c r="D1333" s="147">
        <v>31</v>
      </c>
      <c r="E1333" s="147">
        <v>0</v>
      </c>
      <c r="F1333" s="147">
        <v>4</v>
      </c>
      <c r="G1333" s="147">
        <v>0</v>
      </c>
      <c r="H1333" s="147">
        <v>4</v>
      </c>
      <c r="I1333" s="147">
        <v>23</v>
      </c>
      <c r="J1333" s="147">
        <v>0</v>
      </c>
      <c r="K1333" s="147">
        <v>0</v>
      </c>
      <c r="L1333" s="210">
        <f t="shared" si="194"/>
        <v>31</v>
      </c>
      <c r="S1333" s="123" t="s">
        <v>10145</v>
      </c>
      <c r="T1333" s="124">
        <v>23</v>
      </c>
      <c r="U1333" s="124">
        <v>53</v>
      </c>
      <c r="V1333" s="124">
        <v>0</v>
      </c>
      <c r="W1333" s="124">
        <v>115</v>
      </c>
      <c r="X1333" s="124">
        <v>341</v>
      </c>
      <c r="Y1333" s="124">
        <v>9</v>
      </c>
      <c r="Z1333" s="99">
        <f t="shared" si="195"/>
        <v>541</v>
      </c>
      <c r="AO1333" s="95" t="s">
        <v>10235</v>
      </c>
      <c r="AP1333" s="114">
        <v>0</v>
      </c>
      <c r="AQ1333" s="114">
        <v>0</v>
      </c>
      <c r="AR1333" s="114">
        <v>0</v>
      </c>
      <c r="AS1333" s="114">
        <v>0</v>
      </c>
      <c r="AT1333" s="114">
        <v>0</v>
      </c>
      <c r="AU1333" s="114">
        <v>0</v>
      </c>
      <c r="AV1333" s="114">
        <v>0</v>
      </c>
      <c r="AW1333" s="162">
        <v>0</v>
      </c>
      <c r="AX1333" s="162">
        <v>0</v>
      </c>
      <c r="AY1333" s="114">
        <v>0</v>
      </c>
      <c r="AZ1333" s="114">
        <v>0</v>
      </c>
      <c r="BA1333" s="114">
        <v>1</v>
      </c>
      <c r="BB1333" s="114">
        <v>0</v>
      </c>
      <c r="BC1333" s="114">
        <v>0</v>
      </c>
      <c r="BD1333" s="114">
        <v>0</v>
      </c>
      <c r="BE1333" s="114">
        <v>0</v>
      </c>
      <c r="BF1333" s="114">
        <v>0</v>
      </c>
      <c r="BG1333" s="114">
        <v>0</v>
      </c>
      <c r="BH1333" s="114">
        <v>0</v>
      </c>
      <c r="BI1333" s="114">
        <v>0</v>
      </c>
      <c r="BJ1333" s="114">
        <v>0</v>
      </c>
      <c r="BK1333" s="114">
        <v>0</v>
      </c>
      <c r="BL1333" s="114">
        <v>0</v>
      </c>
      <c r="BM1333" s="114">
        <v>0</v>
      </c>
      <c r="BN1333" s="114">
        <v>0</v>
      </c>
      <c r="BO1333" s="114">
        <v>0</v>
      </c>
      <c r="BP1333" s="114">
        <v>0</v>
      </c>
      <c r="BQ1333" s="97">
        <v>0</v>
      </c>
      <c r="BR1333" s="97">
        <v>0</v>
      </c>
      <c r="BS1333" s="97">
        <v>0</v>
      </c>
      <c r="BT1333" s="97">
        <v>0</v>
      </c>
      <c r="BU1333" s="97">
        <v>0</v>
      </c>
      <c r="BV1333" s="97">
        <v>0</v>
      </c>
      <c r="BW1333" s="95" t="s">
        <v>10235</v>
      </c>
    </row>
    <row r="1334" spans="1:76" x14ac:dyDescent="0.25">
      <c r="A1334" s="193" t="s">
        <v>2517</v>
      </c>
      <c r="B1334" s="193" t="s">
        <v>4069</v>
      </c>
      <c r="C1334" s="147">
        <v>6</v>
      </c>
      <c r="D1334" s="147">
        <v>6</v>
      </c>
      <c r="E1334" s="147">
        <v>0</v>
      </c>
      <c r="F1334" s="147">
        <v>1</v>
      </c>
      <c r="G1334" s="147">
        <v>0</v>
      </c>
      <c r="H1334" s="147">
        <v>0</v>
      </c>
      <c r="I1334" s="147">
        <v>5</v>
      </c>
      <c r="J1334" s="147">
        <v>0</v>
      </c>
      <c r="K1334" s="147">
        <v>0</v>
      </c>
      <c r="L1334" s="210">
        <f t="shared" si="194"/>
        <v>6</v>
      </c>
      <c r="S1334" s="99" t="s">
        <v>10146</v>
      </c>
      <c r="T1334" s="104">
        <v>61</v>
      </c>
      <c r="U1334" s="104">
        <v>143</v>
      </c>
      <c r="V1334" s="104">
        <v>46</v>
      </c>
      <c r="W1334" s="104">
        <v>189</v>
      </c>
      <c r="X1334" s="104">
        <v>415</v>
      </c>
      <c r="Y1334" s="104">
        <v>20</v>
      </c>
      <c r="Z1334" s="99">
        <f t="shared" si="195"/>
        <v>874</v>
      </c>
      <c r="AO1334" s="95" t="s">
        <v>10236</v>
      </c>
      <c r="AP1334" s="114">
        <v>0</v>
      </c>
      <c r="AQ1334" s="114">
        <v>0</v>
      </c>
      <c r="AR1334" s="114">
        <v>0</v>
      </c>
      <c r="AS1334" s="114">
        <v>0</v>
      </c>
      <c r="AT1334" s="114">
        <v>0</v>
      </c>
      <c r="AU1334" s="114">
        <v>0</v>
      </c>
      <c r="AV1334" s="114">
        <v>0</v>
      </c>
      <c r="AW1334" s="162">
        <v>0</v>
      </c>
      <c r="AX1334" s="162">
        <v>0</v>
      </c>
      <c r="AY1334" s="114">
        <v>0</v>
      </c>
      <c r="AZ1334" s="114">
        <v>0</v>
      </c>
      <c r="BA1334" s="114">
        <v>1</v>
      </c>
      <c r="BB1334" s="114">
        <v>0</v>
      </c>
      <c r="BC1334" s="114">
        <v>0</v>
      </c>
      <c r="BD1334" s="114">
        <v>0</v>
      </c>
      <c r="BE1334" s="114">
        <v>0</v>
      </c>
      <c r="BF1334" s="114">
        <v>0</v>
      </c>
      <c r="BG1334" s="114">
        <v>0</v>
      </c>
      <c r="BH1334" s="114">
        <v>0</v>
      </c>
      <c r="BI1334" s="114">
        <v>0</v>
      </c>
      <c r="BJ1334" s="114">
        <v>0</v>
      </c>
      <c r="BK1334" s="114">
        <v>0</v>
      </c>
      <c r="BL1334" s="114">
        <v>0</v>
      </c>
      <c r="BM1334" s="114">
        <v>0</v>
      </c>
      <c r="BN1334" s="114">
        <v>0</v>
      </c>
      <c r="BO1334" s="114">
        <v>0</v>
      </c>
      <c r="BP1334" s="114">
        <v>0</v>
      </c>
      <c r="BQ1334" s="97">
        <v>0</v>
      </c>
      <c r="BR1334" s="97">
        <v>0</v>
      </c>
      <c r="BS1334" s="97">
        <v>0</v>
      </c>
      <c r="BT1334" s="97">
        <v>0</v>
      </c>
      <c r="BU1334" s="97">
        <v>0</v>
      </c>
      <c r="BV1334" s="97">
        <v>0</v>
      </c>
      <c r="BW1334" s="95" t="s">
        <v>10236</v>
      </c>
    </row>
    <row r="1335" spans="1:76" x14ac:dyDescent="0.25">
      <c r="A1335" s="193" t="s">
        <v>2517</v>
      </c>
      <c r="B1335" s="193" t="s">
        <v>1172</v>
      </c>
      <c r="C1335" s="147">
        <v>496</v>
      </c>
      <c r="D1335" s="147">
        <v>494</v>
      </c>
      <c r="E1335" s="147">
        <v>23</v>
      </c>
      <c r="F1335" s="147">
        <v>45</v>
      </c>
      <c r="G1335" s="147">
        <v>0</v>
      </c>
      <c r="H1335" s="147">
        <v>104</v>
      </c>
      <c r="I1335" s="147">
        <v>313</v>
      </c>
      <c r="J1335" s="147">
        <v>9</v>
      </c>
      <c r="K1335" s="147">
        <v>0</v>
      </c>
      <c r="L1335" s="210">
        <f t="shared" si="194"/>
        <v>494</v>
      </c>
      <c r="M1335" s="95">
        <v>541</v>
      </c>
      <c r="T1335" s="95">
        <f t="shared" ref="T1335:Y1335" si="196">SUM(T1328:T1334)</f>
        <v>104</v>
      </c>
      <c r="U1335" s="95">
        <f t="shared" si="196"/>
        <v>199</v>
      </c>
      <c r="V1335" s="95">
        <f t="shared" si="196"/>
        <v>46</v>
      </c>
      <c r="W1335" s="95">
        <f t="shared" si="196"/>
        <v>317</v>
      </c>
      <c r="X1335" s="95">
        <f t="shared" si="196"/>
        <v>780</v>
      </c>
      <c r="Y1335" s="95">
        <f t="shared" si="196"/>
        <v>29</v>
      </c>
      <c r="Z1335" s="99">
        <f t="shared" si="195"/>
        <v>1475</v>
      </c>
      <c r="AO1335" s="95" t="s">
        <v>10242</v>
      </c>
      <c r="AP1335" s="114">
        <v>364</v>
      </c>
      <c r="AQ1335" s="114">
        <v>349</v>
      </c>
      <c r="AR1335" s="114">
        <v>510</v>
      </c>
      <c r="AS1335" s="114">
        <v>535</v>
      </c>
      <c r="AT1335" s="206">
        <v>579</v>
      </c>
      <c r="AU1335" s="114">
        <v>91</v>
      </c>
      <c r="AV1335" s="114">
        <v>181</v>
      </c>
      <c r="AW1335" s="162">
        <v>166</v>
      </c>
      <c r="AX1335" s="162">
        <v>123</v>
      </c>
      <c r="AY1335" s="114">
        <v>6</v>
      </c>
      <c r="AZ1335" s="114">
        <v>0</v>
      </c>
      <c r="BA1335" s="114">
        <v>1</v>
      </c>
      <c r="BB1335" s="114">
        <v>0</v>
      </c>
      <c r="BC1335" s="114">
        <v>0</v>
      </c>
      <c r="BD1335" s="164">
        <v>0</v>
      </c>
      <c r="BE1335" s="114">
        <v>0</v>
      </c>
      <c r="BF1335" s="114">
        <v>0</v>
      </c>
      <c r="BG1335" s="114">
        <v>0</v>
      </c>
      <c r="BH1335" s="114">
        <v>0</v>
      </c>
      <c r="BI1335" s="114">
        <v>0</v>
      </c>
      <c r="BJ1335" s="114">
        <v>0</v>
      </c>
      <c r="BK1335" s="114">
        <v>0</v>
      </c>
      <c r="BL1335" s="114">
        <v>0</v>
      </c>
      <c r="BM1335" s="114">
        <v>0</v>
      </c>
      <c r="BN1335" s="114">
        <v>0</v>
      </c>
      <c r="BO1335" s="114">
        <v>1</v>
      </c>
      <c r="BP1335" s="114">
        <v>0</v>
      </c>
      <c r="BQ1335" s="97">
        <v>0</v>
      </c>
      <c r="BR1335" s="97">
        <v>0</v>
      </c>
      <c r="BS1335" s="97">
        <v>0</v>
      </c>
      <c r="BT1335" s="97">
        <v>0</v>
      </c>
      <c r="BU1335" s="97">
        <v>0</v>
      </c>
      <c r="BV1335" s="97">
        <v>0</v>
      </c>
      <c r="BW1335" s="95" t="s">
        <v>10242</v>
      </c>
    </row>
    <row r="1336" spans="1:76" x14ac:dyDescent="0.25">
      <c r="A1336" s="195" t="s">
        <v>2666</v>
      </c>
      <c r="B1336" s="195" t="s">
        <v>3312</v>
      </c>
      <c r="C1336" s="148">
        <v>165</v>
      </c>
      <c r="D1336" s="148">
        <v>165</v>
      </c>
      <c r="E1336" s="148">
        <v>21</v>
      </c>
      <c r="F1336" s="148">
        <v>47</v>
      </c>
      <c r="G1336" s="148">
        <v>0</v>
      </c>
      <c r="H1336" s="148">
        <v>93</v>
      </c>
      <c r="I1336" s="148">
        <v>0</v>
      </c>
      <c r="J1336" s="148">
        <v>5</v>
      </c>
      <c r="K1336" s="148">
        <v>0</v>
      </c>
      <c r="L1336" s="194">
        <f t="shared" si="194"/>
        <v>166</v>
      </c>
      <c r="AO1336" s="95" t="s">
        <v>10246</v>
      </c>
      <c r="AP1336" s="114">
        <v>0</v>
      </c>
      <c r="AQ1336" s="114">
        <v>0</v>
      </c>
      <c r="AR1336" s="114">
        <v>0</v>
      </c>
      <c r="AS1336" s="114">
        <v>0</v>
      </c>
      <c r="AT1336" s="114">
        <v>0</v>
      </c>
      <c r="AU1336" s="114">
        <v>415</v>
      </c>
      <c r="AV1336" s="114">
        <v>435</v>
      </c>
      <c r="AW1336" s="162">
        <v>345</v>
      </c>
      <c r="AX1336" s="162">
        <v>433</v>
      </c>
      <c r="AY1336" s="114">
        <v>457</v>
      </c>
      <c r="AZ1336" s="206">
        <v>568</v>
      </c>
      <c r="BA1336" s="114">
        <v>453</v>
      </c>
      <c r="BB1336" s="114">
        <v>391</v>
      </c>
      <c r="BC1336" s="114">
        <v>236</v>
      </c>
      <c r="BD1336" s="114">
        <v>35</v>
      </c>
      <c r="BE1336" s="114">
        <v>44</v>
      </c>
      <c r="BF1336" s="114">
        <v>12</v>
      </c>
      <c r="BG1336" s="97">
        <v>15</v>
      </c>
      <c r="BH1336" s="97">
        <v>11</v>
      </c>
      <c r="BI1336" s="97">
        <v>1</v>
      </c>
      <c r="BJ1336" s="164">
        <v>0</v>
      </c>
      <c r="BK1336" s="133">
        <v>0</v>
      </c>
      <c r="BL1336" s="114">
        <v>0</v>
      </c>
      <c r="BM1336" s="114">
        <v>0</v>
      </c>
      <c r="BN1336" s="114">
        <v>0</v>
      </c>
      <c r="BO1336" s="114">
        <v>1</v>
      </c>
      <c r="BP1336" s="114">
        <v>0</v>
      </c>
      <c r="BQ1336" s="97">
        <v>0</v>
      </c>
      <c r="BR1336" s="97">
        <v>0</v>
      </c>
      <c r="BS1336" s="97">
        <v>0</v>
      </c>
      <c r="BT1336" s="97">
        <v>0</v>
      </c>
      <c r="BU1336" s="97">
        <v>0</v>
      </c>
      <c r="BV1336" s="97">
        <v>0</v>
      </c>
      <c r="BW1336" s="95" t="s">
        <v>10246</v>
      </c>
      <c r="BX1336" s="95" t="s">
        <v>10359</v>
      </c>
    </row>
    <row r="1337" spans="1:76" x14ac:dyDescent="0.25">
      <c r="A1337" s="195" t="s">
        <v>2666</v>
      </c>
      <c r="B1337" s="195" t="s">
        <v>3472</v>
      </c>
      <c r="C1337" s="148">
        <v>236</v>
      </c>
      <c r="D1337" s="148">
        <v>220</v>
      </c>
      <c r="E1337" s="148">
        <v>28</v>
      </c>
      <c r="F1337" s="148">
        <v>68</v>
      </c>
      <c r="G1337" s="148">
        <v>42</v>
      </c>
      <c r="H1337" s="148">
        <v>68</v>
      </c>
      <c r="I1337" s="148">
        <v>0</v>
      </c>
      <c r="J1337" s="148">
        <v>14</v>
      </c>
      <c r="K1337" s="148">
        <v>0</v>
      </c>
      <c r="L1337" s="194">
        <f t="shared" si="194"/>
        <v>220</v>
      </c>
      <c r="S1337" s="99" t="s">
        <v>10167</v>
      </c>
      <c r="T1337" s="99" t="s">
        <v>1914</v>
      </c>
      <c r="U1337" s="99" t="s">
        <v>1305</v>
      </c>
      <c r="V1337" s="99" t="s">
        <v>1050</v>
      </c>
      <c r="W1337" s="99" t="s">
        <v>150</v>
      </c>
      <c r="X1337" s="99" t="s">
        <v>417</v>
      </c>
      <c r="Y1337" s="99" t="s">
        <v>10129</v>
      </c>
      <c r="Z1337" s="99" t="s">
        <v>10130</v>
      </c>
      <c r="AO1337" s="95" t="s">
        <v>10249</v>
      </c>
      <c r="AP1337" s="114">
        <v>0</v>
      </c>
      <c r="AQ1337" s="114">
        <v>0</v>
      </c>
      <c r="AR1337" s="114">
        <v>0</v>
      </c>
      <c r="AS1337" s="114">
        <v>0</v>
      </c>
      <c r="AT1337" s="114">
        <v>0</v>
      </c>
      <c r="AU1337" s="114">
        <v>0</v>
      </c>
      <c r="AV1337" s="114">
        <v>0</v>
      </c>
      <c r="AW1337" s="114">
        <v>0</v>
      </c>
      <c r="AX1337" s="114">
        <v>0</v>
      </c>
      <c r="AY1337" s="114">
        <v>2</v>
      </c>
      <c r="AZ1337" s="114">
        <v>10</v>
      </c>
      <c r="BA1337" s="114">
        <v>51</v>
      </c>
      <c r="BB1337" s="114">
        <v>115</v>
      </c>
      <c r="BC1337" s="114">
        <v>428</v>
      </c>
      <c r="BD1337" s="206">
        <v>525</v>
      </c>
      <c r="BE1337" s="114">
        <v>467</v>
      </c>
      <c r="BF1337" s="114">
        <v>379</v>
      </c>
      <c r="BG1337" s="97">
        <v>320</v>
      </c>
      <c r="BH1337" s="97">
        <v>115</v>
      </c>
      <c r="BI1337" s="114">
        <v>91</v>
      </c>
      <c r="BJ1337" s="114">
        <v>54</v>
      </c>
      <c r="BK1337" s="133">
        <v>62</v>
      </c>
      <c r="BL1337" s="114">
        <v>37</v>
      </c>
      <c r="BM1337" s="114">
        <v>45</v>
      </c>
      <c r="BN1337" s="114">
        <v>34</v>
      </c>
      <c r="BO1337" s="114">
        <v>33</v>
      </c>
      <c r="BP1337" s="114">
        <v>0</v>
      </c>
      <c r="BQ1337" s="97">
        <v>7</v>
      </c>
      <c r="BR1337" s="207">
        <v>0</v>
      </c>
      <c r="BS1337" s="97">
        <v>0</v>
      </c>
      <c r="BT1337" s="97">
        <v>0</v>
      </c>
      <c r="BU1337" s="97">
        <v>0</v>
      </c>
      <c r="BV1337" s="97">
        <v>0</v>
      </c>
      <c r="BW1337" s="95" t="s">
        <v>10249</v>
      </c>
      <c r="BX1337" s="95" t="s">
        <v>10265</v>
      </c>
    </row>
    <row r="1338" spans="1:76" x14ac:dyDescent="0.25">
      <c r="A1338" s="195" t="s">
        <v>2666</v>
      </c>
      <c r="B1338" s="195" t="s">
        <v>773</v>
      </c>
      <c r="C1338" s="148">
        <v>6</v>
      </c>
      <c r="D1338" s="148">
        <v>6</v>
      </c>
      <c r="E1338" s="148">
        <v>0</v>
      </c>
      <c r="F1338" s="148">
        <v>3</v>
      </c>
      <c r="G1338" s="148">
        <v>2</v>
      </c>
      <c r="H1338" s="148">
        <v>0</v>
      </c>
      <c r="I1338" s="148">
        <v>0</v>
      </c>
      <c r="J1338" s="148">
        <v>1</v>
      </c>
      <c r="K1338" s="148">
        <v>0</v>
      </c>
      <c r="L1338" s="194">
        <f t="shared" si="194"/>
        <v>6</v>
      </c>
      <c r="S1338" s="99" t="s">
        <v>10140</v>
      </c>
      <c r="T1338" s="104">
        <v>0</v>
      </c>
      <c r="U1338" s="104">
        <v>0</v>
      </c>
      <c r="V1338" s="104">
        <v>0</v>
      </c>
      <c r="W1338" s="104">
        <v>0</v>
      </c>
      <c r="X1338" s="104">
        <v>0</v>
      </c>
      <c r="Y1338" s="104">
        <v>0</v>
      </c>
      <c r="Z1338" s="99">
        <f t="shared" ref="Z1338:Z1345" si="197">SUM(T1338:Y1338)</f>
        <v>0</v>
      </c>
      <c r="AO1338" s="95" t="s">
        <v>10283</v>
      </c>
      <c r="AP1338" s="114">
        <v>3</v>
      </c>
      <c r="AQ1338" s="114">
        <v>0</v>
      </c>
      <c r="AR1338" s="114">
        <v>1</v>
      </c>
      <c r="AS1338" s="114">
        <v>1</v>
      </c>
      <c r="AT1338" s="114">
        <v>1</v>
      </c>
      <c r="AU1338" s="114">
        <v>0</v>
      </c>
      <c r="AV1338" s="114">
        <v>0</v>
      </c>
      <c r="AW1338" s="162">
        <v>0</v>
      </c>
      <c r="AX1338" s="162">
        <v>0</v>
      </c>
      <c r="AY1338" s="114">
        <v>1</v>
      </c>
      <c r="AZ1338" s="114">
        <v>2</v>
      </c>
      <c r="BA1338" s="114">
        <v>1</v>
      </c>
      <c r="BB1338" s="114">
        <v>1</v>
      </c>
      <c r="BC1338" s="114">
        <v>0</v>
      </c>
      <c r="BD1338" s="114">
        <v>0</v>
      </c>
      <c r="BE1338" s="114">
        <v>1</v>
      </c>
      <c r="BF1338" s="114">
        <v>0</v>
      </c>
      <c r="BG1338" s="114">
        <v>0</v>
      </c>
      <c r="BH1338" s="114">
        <v>0</v>
      </c>
      <c r="BI1338" s="114">
        <v>1</v>
      </c>
      <c r="BJ1338" s="114">
        <v>1</v>
      </c>
      <c r="BK1338" s="114">
        <v>0</v>
      </c>
      <c r="BL1338" s="114">
        <v>0</v>
      </c>
      <c r="BM1338" s="114">
        <v>0</v>
      </c>
      <c r="BN1338" s="114">
        <v>0</v>
      </c>
      <c r="BO1338" s="114">
        <v>0</v>
      </c>
      <c r="BP1338" s="114">
        <v>0</v>
      </c>
      <c r="BQ1338" s="97">
        <v>0</v>
      </c>
      <c r="BR1338" s="97">
        <v>0</v>
      </c>
      <c r="BS1338" s="97">
        <v>0</v>
      </c>
      <c r="BT1338" s="97">
        <v>0</v>
      </c>
      <c r="BU1338" s="97">
        <v>0</v>
      </c>
      <c r="BV1338" s="97">
        <v>0</v>
      </c>
      <c r="BW1338" s="95" t="s">
        <v>10283</v>
      </c>
    </row>
    <row r="1339" spans="1:76" x14ac:dyDescent="0.25">
      <c r="A1339" s="195" t="s">
        <v>2666</v>
      </c>
      <c r="B1339" s="195" t="s">
        <v>4069</v>
      </c>
      <c r="C1339" s="148">
        <v>1</v>
      </c>
      <c r="D1339" s="148">
        <v>1</v>
      </c>
      <c r="E1339" s="148">
        <v>0</v>
      </c>
      <c r="F1339" s="148">
        <v>0</v>
      </c>
      <c r="G1339" s="148">
        <v>0</v>
      </c>
      <c r="H1339" s="148">
        <v>1</v>
      </c>
      <c r="I1339" s="148">
        <v>0</v>
      </c>
      <c r="J1339" s="148">
        <v>0</v>
      </c>
      <c r="K1339" s="148">
        <v>0</v>
      </c>
      <c r="L1339" s="194">
        <f t="shared" si="194"/>
        <v>1</v>
      </c>
      <c r="S1339" s="123" t="s">
        <v>10141</v>
      </c>
      <c r="T1339" s="124">
        <v>0</v>
      </c>
      <c r="U1339" s="124">
        <v>0</v>
      </c>
      <c r="V1339" s="124">
        <v>0</v>
      </c>
      <c r="W1339" s="126">
        <v>0</v>
      </c>
      <c r="X1339" s="124">
        <v>0</v>
      </c>
      <c r="Y1339" s="124">
        <v>0</v>
      </c>
      <c r="Z1339" s="99">
        <f t="shared" si="197"/>
        <v>0</v>
      </c>
      <c r="AO1339" s="95" t="s">
        <v>10284</v>
      </c>
      <c r="AP1339" s="114">
        <v>3</v>
      </c>
      <c r="AQ1339" s="114">
        <v>3</v>
      </c>
      <c r="AR1339" s="114">
        <v>1</v>
      </c>
      <c r="AS1339" s="114">
        <v>1</v>
      </c>
      <c r="AT1339" s="114">
        <v>1</v>
      </c>
      <c r="AU1339" s="114">
        <v>0</v>
      </c>
      <c r="AV1339" s="114">
        <v>0</v>
      </c>
      <c r="AW1339" s="162">
        <v>0</v>
      </c>
      <c r="AX1339" s="162">
        <v>1</v>
      </c>
      <c r="AY1339" s="114">
        <v>1</v>
      </c>
      <c r="AZ1339" s="114">
        <v>0</v>
      </c>
      <c r="BA1339" s="114">
        <v>0</v>
      </c>
      <c r="BB1339" s="114">
        <v>1</v>
      </c>
      <c r="BC1339" s="114">
        <v>0</v>
      </c>
      <c r="BD1339" s="114">
        <v>0</v>
      </c>
      <c r="BE1339" s="114">
        <v>1</v>
      </c>
      <c r="BF1339" s="114">
        <v>0</v>
      </c>
      <c r="BG1339" s="114">
        <v>0</v>
      </c>
      <c r="BH1339" s="114">
        <v>0</v>
      </c>
      <c r="BI1339" s="114">
        <v>0</v>
      </c>
      <c r="BJ1339" s="114">
        <v>1</v>
      </c>
      <c r="BK1339" s="114">
        <v>0</v>
      </c>
      <c r="BL1339" s="114">
        <v>0</v>
      </c>
      <c r="BM1339" s="114">
        <v>0</v>
      </c>
      <c r="BN1339" s="114">
        <v>0</v>
      </c>
      <c r="BO1339" s="114">
        <v>0</v>
      </c>
      <c r="BP1339" s="114">
        <v>0</v>
      </c>
      <c r="BQ1339" s="97">
        <v>0</v>
      </c>
      <c r="BR1339" s="97">
        <v>0</v>
      </c>
      <c r="BS1339" s="97">
        <v>0</v>
      </c>
      <c r="BT1339" s="97">
        <v>0</v>
      </c>
      <c r="BU1339" s="97">
        <v>0</v>
      </c>
      <c r="BV1339" s="97">
        <v>0</v>
      </c>
      <c r="BW1339" s="95" t="s">
        <v>10284</v>
      </c>
    </row>
    <row r="1340" spans="1:76" x14ac:dyDescent="0.25">
      <c r="A1340" s="195" t="s">
        <v>2666</v>
      </c>
      <c r="B1340" s="195" t="s">
        <v>1172</v>
      </c>
      <c r="C1340" s="148">
        <v>484</v>
      </c>
      <c r="D1340" s="148">
        <v>483</v>
      </c>
      <c r="E1340" s="148">
        <v>12</v>
      </c>
      <c r="F1340" s="148">
        <v>25</v>
      </c>
      <c r="G1340" s="148">
        <v>2</v>
      </c>
      <c r="H1340" s="148">
        <v>27</v>
      </c>
      <c r="I1340" s="148">
        <v>415</v>
      </c>
      <c r="J1340" s="148">
        <v>0</v>
      </c>
      <c r="K1340" s="148">
        <v>1</v>
      </c>
      <c r="L1340" s="194">
        <f t="shared" si="194"/>
        <v>482</v>
      </c>
      <c r="M1340" s="95">
        <v>875</v>
      </c>
      <c r="S1340" s="99" t="s">
        <v>10142</v>
      </c>
      <c r="T1340" s="145">
        <v>0</v>
      </c>
      <c r="U1340" s="145">
        <v>0</v>
      </c>
      <c r="V1340" s="145">
        <v>0</v>
      </c>
      <c r="W1340" s="145">
        <v>0</v>
      </c>
      <c r="X1340" s="145">
        <v>0</v>
      </c>
      <c r="Y1340" s="145">
        <v>0</v>
      </c>
      <c r="Z1340" s="99">
        <f t="shared" si="197"/>
        <v>0</v>
      </c>
      <c r="AO1340" s="95" t="s">
        <v>10285</v>
      </c>
      <c r="AP1340" s="114">
        <v>10</v>
      </c>
      <c r="AQ1340" s="114">
        <v>3</v>
      </c>
      <c r="AR1340" s="114">
        <v>5</v>
      </c>
      <c r="AS1340" s="114">
        <v>3</v>
      </c>
      <c r="AT1340" s="114">
        <v>2</v>
      </c>
      <c r="AU1340" s="114">
        <v>0</v>
      </c>
      <c r="AV1340" s="114">
        <v>0</v>
      </c>
      <c r="AW1340" s="162">
        <v>0</v>
      </c>
      <c r="AX1340" s="162">
        <v>1</v>
      </c>
      <c r="AY1340" s="114">
        <v>1</v>
      </c>
      <c r="AZ1340" s="114">
        <v>0</v>
      </c>
      <c r="BA1340" s="114">
        <v>0</v>
      </c>
      <c r="BB1340" s="114">
        <v>1</v>
      </c>
      <c r="BC1340" s="114">
        <v>0</v>
      </c>
      <c r="BD1340" s="114">
        <v>0</v>
      </c>
      <c r="BE1340" s="114">
        <v>1</v>
      </c>
      <c r="BF1340" s="114">
        <v>0</v>
      </c>
      <c r="BG1340" s="114">
        <v>0</v>
      </c>
      <c r="BH1340" s="114">
        <v>0</v>
      </c>
      <c r="BI1340" s="114">
        <v>0</v>
      </c>
      <c r="BJ1340" s="114">
        <v>1</v>
      </c>
      <c r="BK1340" s="114">
        <v>0</v>
      </c>
      <c r="BL1340" s="114">
        <v>0</v>
      </c>
      <c r="BM1340" s="114">
        <v>0</v>
      </c>
      <c r="BN1340" s="114">
        <v>0</v>
      </c>
      <c r="BO1340" s="114">
        <v>0</v>
      </c>
      <c r="BP1340" s="114">
        <v>0</v>
      </c>
      <c r="BQ1340" s="97">
        <v>0</v>
      </c>
      <c r="BR1340" s="97">
        <v>0</v>
      </c>
      <c r="BS1340" s="97">
        <v>0</v>
      </c>
      <c r="BT1340" s="97">
        <v>0</v>
      </c>
      <c r="BU1340" s="97">
        <v>0</v>
      </c>
      <c r="BV1340" s="97">
        <v>0</v>
      </c>
      <c r="BW1340" s="95" t="s">
        <v>10285</v>
      </c>
    </row>
    <row r="1341" spans="1:76" x14ac:dyDescent="0.25">
      <c r="A1341" s="135" t="s">
        <v>10166</v>
      </c>
      <c r="B1341" s="196"/>
      <c r="C1341" s="196">
        <f t="shared" ref="C1341:K1341" si="198">SUM(C1327:C1340)</f>
        <v>1495</v>
      </c>
      <c r="D1341" s="196">
        <f t="shared" si="198"/>
        <v>1476</v>
      </c>
      <c r="E1341" s="196">
        <f t="shared" si="198"/>
        <v>104</v>
      </c>
      <c r="F1341" s="196">
        <f t="shared" si="198"/>
        <v>199</v>
      </c>
      <c r="G1341" s="196">
        <f t="shared" si="198"/>
        <v>46</v>
      </c>
      <c r="H1341" s="196">
        <f t="shared" si="198"/>
        <v>317</v>
      </c>
      <c r="I1341" s="196">
        <f t="shared" si="198"/>
        <v>780</v>
      </c>
      <c r="J1341" s="196">
        <f t="shared" si="198"/>
        <v>29</v>
      </c>
      <c r="K1341" s="196">
        <f t="shared" si="198"/>
        <v>1</v>
      </c>
      <c r="L1341" s="211">
        <f t="shared" si="194"/>
        <v>1476</v>
      </c>
      <c r="M1341" s="95">
        <f>SUM(M1327:M1340)</f>
        <v>1476</v>
      </c>
      <c r="S1341" s="123" t="s">
        <v>10143</v>
      </c>
      <c r="T1341" s="146">
        <v>0</v>
      </c>
      <c r="U1341" s="146">
        <v>0</v>
      </c>
      <c r="V1341" s="146">
        <v>0</v>
      </c>
      <c r="W1341" s="146">
        <v>0</v>
      </c>
      <c r="X1341" s="146">
        <v>0</v>
      </c>
      <c r="Y1341" s="146">
        <v>0</v>
      </c>
      <c r="Z1341" s="99">
        <f t="shared" si="197"/>
        <v>0</v>
      </c>
      <c r="AO1341" s="95" t="s">
        <v>10286</v>
      </c>
      <c r="AP1341" s="114">
        <v>51</v>
      </c>
      <c r="AQ1341" s="114">
        <v>46</v>
      </c>
      <c r="AR1341" s="114">
        <v>37</v>
      </c>
      <c r="AS1341" s="114">
        <v>28</v>
      </c>
      <c r="AT1341" s="114">
        <v>23</v>
      </c>
      <c r="AU1341" s="114">
        <v>12</v>
      </c>
      <c r="AV1341" s="114">
        <v>18</v>
      </c>
      <c r="AW1341" s="162">
        <v>8</v>
      </c>
      <c r="AX1341" s="162">
        <v>10</v>
      </c>
      <c r="AY1341" s="114">
        <v>4</v>
      </c>
      <c r="AZ1341" s="114">
        <v>1</v>
      </c>
      <c r="BA1341" s="114">
        <v>5</v>
      </c>
      <c r="BB1341" s="114">
        <v>3</v>
      </c>
      <c r="BC1341" s="114">
        <v>0</v>
      </c>
      <c r="BD1341" s="114">
        <v>0</v>
      </c>
      <c r="BE1341" s="114">
        <v>2</v>
      </c>
      <c r="BF1341" s="114">
        <v>0</v>
      </c>
      <c r="BG1341" s="114">
        <v>0</v>
      </c>
      <c r="BH1341" s="114">
        <v>0</v>
      </c>
      <c r="BI1341" s="114">
        <v>4</v>
      </c>
      <c r="BJ1341" s="114">
        <v>1</v>
      </c>
      <c r="BK1341" s="114">
        <v>1</v>
      </c>
      <c r="BL1341" s="114">
        <v>0</v>
      </c>
      <c r="BM1341" s="114">
        <v>0</v>
      </c>
      <c r="BN1341" s="114">
        <v>0</v>
      </c>
      <c r="BO1341" s="114">
        <v>0</v>
      </c>
      <c r="BP1341" s="114">
        <v>0</v>
      </c>
      <c r="BQ1341" s="97">
        <v>0</v>
      </c>
      <c r="BR1341" s="97">
        <v>0</v>
      </c>
      <c r="BS1341" s="97">
        <v>0</v>
      </c>
      <c r="BT1341" s="97">
        <v>0</v>
      </c>
      <c r="BU1341" s="97">
        <v>0</v>
      </c>
      <c r="BV1341" s="97">
        <v>0</v>
      </c>
      <c r="BW1341" s="95" t="s">
        <v>10286</v>
      </c>
    </row>
    <row r="1342" spans="1:76" ht="39.75" customHeight="1" x14ac:dyDescent="0.25">
      <c r="I1342" s="208" t="s">
        <v>10331</v>
      </c>
      <c r="S1342" s="129" t="s">
        <v>10144</v>
      </c>
      <c r="T1342" s="130">
        <v>1</v>
      </c>
      <c r="U1342" s="130">
        <v>0</v>
      </c>
      <c r="V1342" s="130">
        <v>0</v>
      </c>
      <c r="W1342" s="130">
        <v>2</v>
      </c>
      <c r="X1342" s="130">
        <v>0</v>
      </c>
      <c r="Y1342" s="130">
        <v>0</v>
      </c>
      <c r="Z1342" s="129">
        <f t="shared" si="197"/>
        <v>3</v>
      </c>
      <c r="AO1342" s="95" t="s">
        <v>10363</v>
      </c>
      <c r="AP1342" s="206">
        <v>713</v>
      </c>
      <c r="AQ1342" s="114">
        <v>352</v>
      </c>
      <c r="AR1342" s="114">
        <v>266</v>
      </c>
      <c r="AS1342" s="114">
        <v>249</v>
      </c>
      <c r="AT1342" s="114">
        <v>156</v>
      </c>
      <c r="AU1342" s="114">
        <v>84</v>
      </c>
      <c r="AV1342" s="114">
        <v>62</v>
      </c>
      <c r="AW1342" s="162">
        <v>82</v>
      </c>
      <c r="AX1342" s="162">
        <v>42</v>
      </c>
      <c r="AY1342" s="114">
        <v>52</v>
      </c>
      <c r="AZ1342" s="114">
        <v>37</v>
      </c>
      <c r="BA1342" s="114">
        <v>17</v>
      </c>
      <c r="BB1342" s="114">
        <v>19</v>
      </c>
      <c r="BC1342" s="114">
        <v>37</v>
      </c>
      <c r="BD1342" s="114">
        <v>13</v>
      </c>
      <c r="BE1342" s="114">
        <v>19</v>
      </c>
      <c r="BF1342" s="114">
        <v>16</v>
      </c>
      <c r="BG1342" s="97">
        <v>11</v>
      </c>
      <c r="BH1342" s="114">
        <v>3</v>
      </c>
      <c r="BI1342" s="114">
        <v>6</v>
      </c>
      <c r="BJ1342" s="114">
        <v>2</v>
      </c>
      <c r="BK1342" s="114">
        <v>3</v>
      </c>
      <c r="BL1342" s="114">
        <v>5</v>
      </c>
      <c r="BM1342" s="164">
        <v>3</v>
      </c>
      <c r="BN1342" s="114">
        <v>0</v>
      </c>
      <c r="BO1342" s="114">
        <v>0</v>
      </c>
      <c r="BP1342" s="114">
        <v>0</v>
      </c>
      <c r="BQ1342" s="97">
        <v>1</v>
      </c>
      <c r="BR1342" s="97">
        <v>2</v>
      </c>
      <c r="BS1342" s="97">
        <v>1</v>
      </c>
      <c r="BT1342" s="97">
        <v>1</v>
      </c>
      <c r="BU1342" s="95">
        <v>1</v>
      </c>
      <c r="BV1342" s="108" t="s">
        <v>8937</v>
      </c>
      <c r="BW1342" s="95" t="s">
        <v>10363</v>
      </c>
      <c r="BX1342" s="95" t="s">
        <v>10294</v>
      </c>
    </row>
    <row r="1343" spans="1:76" x14ac:dyDescent="0.25">
      <c r="S1343" s="123" t="s">
        <v>10145</v>
      </c>
      <c r="T1343" s="147">
        <v>0</v>
      </c>
      <c r="U1343" s="147">
        <v>3</v>
      </c>
      <c r="V1343" s="147">
        <v>0</v>
      </c>
      <c r="W1343" s="147">
        <v>7</v>
      </c>
      <c r="X1343" s="147">
        <v>0</v>
      </c>
      <c r="Y1343" s="147">
        <v>0</v>
      </c>
      <c r="Z1343" s="99">
        <f t="shared" si="197"/>
        <v>10</v>
      </c>
      <c r="AO1343" s="95" t="s">
        <v>10364</v>
      </c>
      <c r="AP1343" s="114">
        <v>1</v>
      </c>
      <c r="AQ1343" s="114">
        <v>28</v>
      </c>
      <c r="AR1343" s="114">
        <v>72</v>
      </c>
      <c r="AS1343" s="114">
        <v>273</v>
      </c>
      <c r="AT1343" s="206">
        <v>355</v>
      </c>
      <c r="AU1343" s="114">
        <v>161</v>
      </c>
      <c r="AV1343" s="114">
        <v>145</v>
      </c>
      <c r="AW1343" s="162">
        <v>92</v>
      </c>
      <c r="AX1343" s="162">
        <v>72</v>
      </c>
      <c r="AY1343" s="114">
        <v>60</v>
      </c>
      <c r="AZ1343" s="114">
        <v>43</v>
      </c>
      <c r="BA1343" s="114">
        <v>40</v>
      </c>
      <c r="BB1343" s="114">
        <v>31</v>
      </c>
      <c r="BC1343" s="114">
        <v>39</v>
      </c>
      <c r="BD1343" s="114">
        <v>28</v>
      </c>
      <c r="BE1343" s="114">
        <v>32</v>
      </c>
      <c r="BF1343" s="114">
        <v>17</v>
      </c>
      <c r="BG1343" s="97">
        <v>29</v>
      </c>
      <c r="BH1343" s="114">
        <v>10</v>
      </c>
      <c r="BI1343" s="114">
        <v>15</v>
      </c>
      <c r="BJ1343" s="114">
        <v>6</v>
      </c>
      <c r="BK1343" s="114">
        <v>14</v>
      </c>
      <c r="BL1343" s="114">
        <v>7</v>
      </c>
      <c r="BM1343" s="164">
        <v>4</v>
      </c>
      <c r="BN1343" s="114">
        <v>1</v>
      </c>
      <c r="BO1343" s="114">
        <v>0</v>
      </c>
      <c r="BP1343" s="114">
        <v>0</v>
      </c>
      <c r="BQ1343" s="97">
        <v>5</v>
      </c>
      <c r="BR1343" s="97">
        <v>1</v>
      </c>
      <c r="BS1343" s="97">
        <v>1</v>
      </c>
      <c r="BT1343" s="97">
        <v>2</v>
      </c>
      <c r="BU1343" s="95">
        <v>3</v>
      </c>
      <c r="BV1343" s="108" t="s">
        <v>54</v>
      </c>
      <c r="BW1343" s="95" t="s">
        <v>10364</v>
      </c>
      <c r="BX1343" s="95" t="s">
        <v>10294</v>
      </c>
    </row>
    <row r="1344" spans="1:76" x14ac:dyDescent="0.25">
      <c r="S1344" s="99" t="s">
        <v>10146</v>
      </c>
      <c r="T1344" s="148">
        <v>21</v>
      </c>
      <c r="U1344" s="148">
        <v>47</v>
      </c>
      <c r="V1344" s="148">
        <v>0</v>
      </c>
      <c r="W1344" s="148">
        <v>92</v>
      </c>
      <c r="X1344" s="148">
        <v>0</v>
      </c>
      <c r="Y1344" s="148">
        <v>5</v>
      </c>
      <c r="Z1344" s="99">
        <f t="shared" si="197"/>
        <v>165</v>
      </c>
      <c r="AO1344" s="95" t="s">
        <v>10365</v>
      </c>
      <c r="AP1344" s="114">
        <v>0</v>
      </c>
      <c r="AQ1344" s="114">
        <v>0</v>
      </c>
      <c r="AR1344" s="114">
        <v>0</v>
      </c>
      <c r="AS1344" s="114">
        <v>0</v>
      </c>
      <c r="AT1344" s="114">
        <v>2</v>
      </c>
      <c r="AU1344" s="114">
        <v>15</v>
      </c>
      <c r="AV1344" s="114">
        <v>39</v>
      </c>
      <c r="AW1344" s="162">
        <v>174</v>
      </c>
      <c r="AX1344" s="162">
        <v>257</v>
      </c>
      <c r="AY1344" s="206">
        <v>409</v>
      </c>
      <c r="AZ1344" s="114">
        <v>233</v>
      </c>
      <c r="BA1344" s="114">
        <v>203</v>
      </c>
      <c r="BB1344" s="114">
        <v>114</v>
      </c>
      <c r="BC1344" s="114">
        <v>154</v>
      </c>
      <c r="BD1344" s="114">
        <v>112</v>
      </c>
      <c r="BE1344" s="114">
        <v>124</v>
      </c>
      <c r="BF1344" s="114">
        <v>60</v>
      </c>
      <c r="BG1344" s="97">
        <v>87</v>
      </c>
      <c r="BH1344" s="114">
        <v>39</v>
      </c>
      <c r="BI1344" s="114">
        <v>57</v>
      </c>
      <c r="BJ1344" s="114">
        <v>29</v>
      </c>
      <c r="BK1344" s="114">
        <v>50</v>
      </c>
      <c r="BL1344" s="114">
        <v>34</v>
      </c>
      <c r="BM1344" s="114">
        <v>35</v>
      </c>
      <c r="BN1344" s="114">
        <v>18</v>
      </c>
      <c r="BO1344" s="114">
        <v>21</v>
      </c>
      <c r="BP1344" s="114">
        <v>18</v>
      </c>
      <c r="BQ1344" s="97">
        <v>25</v>
      </c>
      <c r="BR1344" s="207">
        <v>6</v>
      </c>
      <c r="BS1344" s="97">
        <v>3</v>
      </c>
      <c r="BT1344" s="97">
        <v>5</v>
      </c>
      <c r="BU1344" s="95">
        <v>6</v>
      </c>
      <c r="BV1344" s="108" t="s">
        <v>8937</v>
      </c>
      <c r="BW1344" s="95" t="s">
        <v>10365</v>
      </c>
      <c r="BX1344" s="95" t="s">
        <v>10265</v>
      </c>
    </row>
    <row r="1345" spans="6:75" x14ac:dyDescent="0.25">
      <c r="T1345" s="95">
        <f t="shared" ref="T1345:Y1345" si="199">SUM(T1338:T1344)</f>
        <v>22</v>
      </c>
      <c r="U1345" s="95">
        <f t="shared" si="199"/>
        <v>50</v>
      </c>
      <c r="V1345" s="95">
        <f t="shared" si="199"/>
        <v>0</v>
      </c>
      <c r="W1345" s="95">
        <f t="shared" si="199"/>
        <v>101</v>
      </c>
      <c r="X1345" s="95">
        <f t="shared" si="199"/>
        <v>0</v>
      </c>
      <c r="Y1345" s="95">
        <f t="shared" si="199"/>
        <v>5</v>
      </c>
      <c r="Z1345" s="99">
        <f t="shared" si="197"/>
        <v>178</v>
      </c>
      <c r="BR1345" s="95"/>
      <c r="BV1345" s="95"/>
    </row>
    <row r="1346" spans="6:75" ht="14.4" x14ac:dyDescent="0.3">
      <c r="F1346" s="212"/>
      <c r="G1346" s="213"/>
      <c r="H1346" s="213"/>
      <c r="K1346" s="212"/>
      <c r="L1346" s="214"/>
      <c r="AS1346" s="95" t="s">
        <v>10131</v>
      </c>
      <c r="AX1346" s="95" t="s">
        <v>10134</v>
      </c>
      <c r="BD1346" s="95" t="s">
        <v>10132</v>
      </c>
      <c r="BL1346" s="95" t="s">
        <v>10135</v>
      </c>
      <c r="BQ1346" s="95" t="s">
        <v>10136</v>
      </c>
      <c r="BR1346" s="95"/>
      <c r="BV1346" s="95"/>
    </row>
    <row r="1347" spans="6:75" ht="22.8" x14ac:dyDescent="0.3">
      <c r="F1347" s="212"/>
      <c r="G1347" s="213"/>
      <c r="H1347" s="213"/>
      <c r="K1347" s="212"/>
      <c r="L1347" s="214"/>
      <c r="S1347" s="99" t="s">
        <v>10169</v>
      </c>
      <c r="T1347" s="99" t="s">
        <v>1914</v>
      </c>
      <c r="U1347" s="99" t="s">
        <v>1305</v>
      </c>
      <c r="V1347" s="99" t="s">
        <v>1050</v>
      </c>
      <c r="W1347" s="99" t="s">
        <v>150</v>
      </c>
      <c r="X1347" s="99" t="s">
        <v>417</v>
      </c>
      <c r="Y1347" s="99" t="s">
        <v>10129</v>
      </c>
      <c r="Z1347" s="99" t="s">
        <v>10170</v>
      </c>
      <c r="AO1347" s="95" t="s">
        <v>18</v>
      </c>
      <c r="AP1347" s="95" t="s">
        <v>10245</v>
      </c>
      <c r="AQ1347" s="95" t="s">
        <v>10349</v>
      </c>
      <c r="AR1347" s="95" t="s">
        <v>10350</v>
      </c>
      <c r="AS1347" s="95" t="s">
        <v>10248</v>
      </c>
      <c r="AT1347" s="95" t="s">
        <v>10243</v>
      </c>
      <c r="AU1347" s="95" t="s">
        <v>10351</v>
      </c>
      <c r="AV1347" s="95" t="s">
        <v>10352</v>
      </c>
      <c r="AW1347" s="152" t="s">
        <v>10353</v>
      </c>
      <c r="AX1347" s="152" t="s">
        <v>10251</v>
      </c>
      <c r="AY1347" s="95" t="s">
        <v>10252</v>
      </c>
      <c r="AZ1347" s="95" t="s">
        <v>10247</v>
      </c>
      <c r="BA1347" s="95" t="s">
        <v>10354</v>
      </c>
      <c r="BB1347" s="95" t="s">
        <v>10355</v>
      </c>
      <c r="BC1347" s="95" t="s">
        <v>10356</v>
      </c>
      <c r="BD1347" s="95" t="s">
        <v>10250</v>
      </c>
      <c r="BE1347" s="95" t="s">
        <v>10292</v>
      </c>
      <c r="BF1347" s="95" t="s">
        <v>10256</v>
      </c>
      <c r="BG1347" s="95" t="s">
        <v>10357</v>
      </c>
      <c r="BH1347" s="95" t="s">
        <v>10358</v>
      </c>
      <c r="BI1347" s="95" t="s">
        <v>10255</v>
      </c>
      <c r="BJ1347" s="95" t="s">
        <v>10359</v>
      </c>
      <c r="BK1347" s="95" t="s">
        <v>10360</v>
      </c>
      <c r="BL1347" s="95" t="s">
        <v>10367</v>
      </c>
      <c r="BM1347" s="95" t="s">
        <v>10294</v>
      </c>
      <c r="BN1347" s="95" t="s">
        <v>10261</v>
      </c>
      <c r="BO1347" s="95" t="s">
        <v>10361</v>
      </c>
      <c r="BP1347" s="95" t="s">
        <v>10259</v>
      </c>
      <c r="BQ1347" s="95" t="s">
        <v>10264</v>
      </c>
      <c r="BR1347" s="95" t="s">
        <v>10265</v>
      </c>
      <c r="BS1347" s="95" t="s">
        <v>10296</v>
      </c>
      <c r="BT1347" s="95" t="s">
        <v>10263</v>
      </c>
      <c r="BU1347" s="95" t="s">
        <v>10362</v>
      </c>
      <c r="BV1347" s="95" t="s">
        <v>10269</v>
      </c>
    </row>
    <row r="1348" spans="6:75" ht="14.4" x14ac:dyDescent="0.3">
      <c r="F1348" s="212"/>
      <c r="G1348" s="213"/>
      <c r="H1348" s="213"/>
      <c r="K1348" s="212"/>
      <c r="L1348" s="214"/>
      <c r="S1348" s="99" t="s">
        <v>10140</v>
      </c>
      <c r="T1348" s="104">
        <v>0</v>
      </c>
      <c r="U1348" s="104">
        <v>0</v>
      </c>
      <c r="V1348" s="104">
        <v>0</v>
      </c>
      <c r="W1348" s="104">
        <v>0</v>
      </c>
      <c r="X1348" s="104">
        <v>0</v>
      </c>
      <c r="Y1348" s="104">
        <v>0</v>
      </c>
      <c r="Z1348" s="99">
        <f t="shared" ref="Z1348:Z1355" si="200">SUM(T1348:W1348)+Y1348</f>
        <v>0</v>
      </c>
      <c r="AA1348" s="99" t="s">
        <v>10140</v>
      </c>
      <c r="AO1348" s="99" t="s">
        <v>10291</v>
      </c>
      <c r="AP1348" s="125">
        <v>0</v>
      </c>
      <c r="AQ1348" s="125">
        <v>0</v>
      </c>
      <c r="AR1348" s="125">
        <v>0</v>
      </c>
      <c r="AS1348" s="125">
        <v>0</v>
      </c>
      <c r="AT1348" s="125">
        <v>0</v>
      </c>
      <c r="AU1348" s="125">
        <v>0</v>
      </c>
      <c r="AV1348" s="125">
        <v>0</v>
      </c>
      <c r="AW1348" s="125">
        <v>0</v>
      </c>
      <c r="AX1348" s="125">
        <v>0</v>
      </c>
      <c r="AY1348" s="125">
        <v>1</v>
      </c>
      <c r="AZ1348" s="125">
        <v>7</v>
      </c>
      <c r="BA1348" s="125">
        <v>40</v>
      </c>
      <c r="BB1348" s="125">
        <v>42</v>
      </c>
      <c r="BC1348" s="125">
        <v>161</v>
      </c>
      <c r="BD1348" s="125">
        <v>182</v>
      </c>
      <c r="BE1348" s="169">
        <v>349</v>
      </c>
      <c r="BF1348" s="125">
        <v>202</v>
      </c>
      <c r="BG1348" s="104">
        <v>211</v>
      </c>
      <c r="BH1348" s="125">
        <v>120</v>
      </c>
      <c r="BI1348" s="125">
        <v>162</v>
      </c>
      <c r="BJ1348" s="125">
        <v>71</v>
      </c>
      <c r="BK1348" s="125">
        <v>109</v>
      </c>
      <c r="BL1348" s="125">
        <v>69</v>
      </c>
      <c r="BM1348" s="125">
        <v>64</v>
      </c>
      <c r="BN1348" s="125">
        <v>30</v>
      </c>
      <c r="BO1348" s="125">
        <v>38</v>
      </c>
      <c r="BP1348" s="125">
        <v>21</v>
      </c>
      <c r="BQ1348" s="104">
        <v>59</v>
      </c>
      <c r="BR1348" s="104">
        <v>18</v>
      </c>
      <c r="BS1348" s="104">
        <v>8</v>
      </c>
      <c r="BT1348" s="104">
        <v>7</v>
      </c>
      <c r="BU1348" s="104">
        <v>6</v>
      </c>
      <c r="BV1348" s="104">
        <v>3</v>
      </c>
      <c r="BW1348" s="99" t="s">
        <v>10291</v>
      </c>
    </row>
    <row r="1349" spans="6:75" ht="14.4" x14ac:dyDescent="0.3">
      <c r="F1349" s="212"/>
      <c r="G1349" s="213"/>
      <c r="H1349" s="213"/>
      <c r="K1349" s="212"/>
      <c r="L1349" s="214"/>
      <c r="S1349" s="123" t="s">
        <v>10141</v>
      </c>
      <c r="T1349" s="124">
        <v>5</v>
      </c>
      <c r="U1349" s="124">
        <v>0</v>
      </c>
      <c r="V1349" s="124">
        <v>0</v>
      </c>
      <c r="W1349" s="124">
        <v>0</v>
      </c>
      <c r="X1349" s="124">
        <v>0</v>
      </c>
      <c r="Y1349" s="124">
        <v>0</v>
      </c>
      <c r="Z1349" s="99">
        <f t="shared" si="200"/>
        <v>5</v>
      </c>
      <c r="AA1349" s="123" t="s">
        <v>10141</v>
      </c>
      <c r="AO1349" s="209" t="s">
        <v>10254</v>
      </c>
      <c r="AP1349" s="179">
        <v>0</v>
      </c>
      <c r="AQ1349" s="179">
        <v>0</v>
      </c>
      <c r="AR1349" s="179">
        <v>0</v>
      </c>
      <c r="AS1349" s="179">
        <v>0</v>
      </c>
      <c r="AT1349" s="179">
        <v>0</v>
      </c>
      <c r="AU1349" s="179">
        <v>0</v>
      </c>
      <c r="AV1349" s="179">
        <v>0</v>
      </c>
      <c r="AW1349" s="179">
        <v>0</v>
      </c>
      <c r="AX1349" s="179">
        <v>0</v>
      </c>
      <c r="AY1349" s="179">
        <v>0</v>
      </c>
      <c r="AZ1349" s="179">
        <v>0</v>
      </c>
      <c r="BA1349" s="179">
        <v>13</v>
      </c>
      <c r="BB1349" s="179">
        <v>33</v>
      </c>
      <c r="BC1349" s="179">
        <v>51</v>
      </c>
      <c r="BD1349" s="179">
        <v>28</v>
      </c>
      <c r="BE1349" s="179">
        <v>181</v>
      </c>
      <c r="BF1349" s="179">
        <v>177</v>
      </c>
      <c r="BG1349" s="126">
        <v>386</v>
      </c>
      <c r="BH1349" s="126">
        <v>395</v>
      </c>
      <c r="BI1349" s="169">
        <v>522</v>
      </c>
      <c r="BJ1349" s="179">
        <v>271</v>
      </c>
      <c r="BK1349" s="176">
        <v>333</v>
      </c>
      <c r="BL1349" s="175">
        <v>316</v>
      </c>
      <c r="BM1349" s="175">
        <v>325</v>
      </c>
      <c r="BN1349" s="175">
        <v>83</v>
      </c>
      <c r="BO1349" s="175">
        <v>73</v>
      </c>
      <c r="BP1349" s="175">
        <v>14</v>
      </c>
      <c r="BQ1349" s="180">
        <v>43</v>
      </c>
      <c r="BR1349" s="176">
        <v>23</v>
      </c>
      <c r="BS1349" s="176">
        <v>17</v>
      </c>
      <c r="BT1349" s="176">
        <v>4</v>
      </c>
      <c r="BU1349" s="176">
        <v>0</v>
      </c>
      <c r="BV1349" s="176">
        <v>0</v>
      </c>
      <c r="BW1349" s="178" t="s">
        <v>10254</v>
      </c>
    </row>
    <row r="1350" spans="6:75" ht="14.4" x14ac:dyDescent="0.3">
      <c r="F1350" s="212"/>
      <c r="G1350" s="213"/>
      <c r="H1350" s="213"/>
      <c r="K1350" s="212"/>
      <c r="L1350" s="214"/>
      <c r="S1350" s="99" t="s">
        <v>10142</v>
      </c>
      <c r="T1350" s="104">
        <v>0</v>
      </c>
      <c r="U1350" s="104">
        <v>0</v>
      </c>
      <c r="V1350" s="104">
        <v>0</v>
      </c>
      <c r="W1350" s="104">
        <v>0</v>
      </c>
      <c r="X1350" s="104">
        <v>0</v>
      </c>
      <c r="Y1350" s="104">
        <v>0</v>
      </c>
      <c r="Z1350" s="99">
        <f t="shared" si="200"/>
        <v>0</v>
      </c>
      <c r="AA1350" s="99" t="s">
        <v>10142</v>
      </c>
      <c r="AO1350" s="99" t="s">
        <v>10293</v>
      </c>
      <c r="AP1350" s="125">
        <v>0</v>
      </c>
      <c r="AQ1350" s="125">
        <v>0</v>
      </c>
      <c r="AR1350" s="125">
        <v>0</v>
      </c>
      <c r="AS1350" s="125">
        <v>0</v>
      </c>
      <c r="AT1350" s="125">
        <v>0</v>
      </c>
      <c r="AU1350" s="125">
        <v>0</v>
      </c>
      <c r="AV1350" s="125">
        <v>0</v>
      </c>
      <c r="AW1350" s="125">
        <v>0</v>
      </c>
      <c r="AX1350" s="125">
        <v>0</v>
      </c>
      <c r="AY1350" s="125">
        <v>0</v>
      </c>
      <c r="AZ1350" s="125">
        <v>0</v>
      </c>
      <c r="BA1350" s="125">
        <v>0</v>
      </c>
      <c r="BB1350" s="125">
        <v>0</v>
      </c>
      <c r="BC1350" s="125">
        <v>0</v>
      </c>
      <c r="BD1350" s="125">
        <v>0</v>
      </c>
      <c r="BE1350" s="125">
        <v>0</v>
      </c>
      <c r="BF1350" s="125">
        <v>0</v>
      </c>
      <c r="BG1350" s="104">
        <v>61</v>
      </c>
      <c r="BH1350" s="125">
        <v>57</v>
      </c>
      <c r="BI1350" s="125">
        <v>152</v>
      </c>
      <c r="BJ1350" s="125">
        <v>72</v>
      </c>
      <c r="BK1350" s="125">
        <v>204</v>
      </c>
      <c r="BL1350" s="125">
        <v>229</v>
      </c>
      <c r="BM1350" s="169">
        <v>320</v>
      </c>
      <c r="BN1350" s="125">
        <v>186</v>
      </c>
      <c r="BO1350" s="125">
        <v>291</v>
      </c>
      <c r="BP1350" s="125">
        <v>114</v>
      </c>
      <c r="BQ1350" s="104">
        <v>126</v>
      </c>
      <c r="BR1350" s="104">
        <v>56</v>
      </c>
      <c r="BS1350" s="104">
        <v>57</v>
      </c>
      <c r="BT1350" s="104">
        <v>34</v>
      </c>
      <c r="BU1350" s="104">
        <v>40</v>
      </c>
      <c r="BV1350" s="104">
        <v>25</v>
      </c>
      <c r="BW1350" s="99" t="s">
        <v>10293</v>
      </c>
    </row>
    <row r="1351" spans="6:75" ht="14.4" x14ac:dyDescent="0.3">
      <c r="K1351" s="212"/>
      <c r="L1351" s="214"/>
      <c r="S1351" s="123" t="s">
        <v>10143</v>
      </c>
      <c r="T1351" s="124">
        <v>1</v>
      </c>
      <c r="U1351" s="124">
        <v>0</v>
      </c>
      <c r="V1351" s="124">
        <v>0</v>
      </c>
      <c r="W1351" s="124">
        <v>2</v>
      </c>
      <c r="X1351" s="124">
        <v>0</v>
      </c>
      <c r="Y1351" s="124">
        <v>0</v>
      </c>
      <c r="Z1351" s="99">
        <f t="shared" si="200"/>
        <v>3</v>
      </c>
      <c r="AA1351" s="123" t="s">
        <v>10143</v>
      </c>
      <c r="AO1351" s="209" t="s">
        <v>10258</v>
      </c>
      <c r="AP1351" s="179">
        <v>0</v>
      </c>
      <c r="AQ1351" s="179">
        <v>0</v>
      </c>
      <c r="AR1351" s="179">
        <v>0</v>
      </c>
      <c r="AS1351" s="179">
        <v>0</v>
      </c>
      <c r="AT1351" s="179">
        <v>0</v>
      </c>
      <c r="AU1351" s="179">
        <v>0</v>
      </c>
      <c r="AV1351" s="179">
        <v>0</v>
      </c>
      <c r="AW1351" s="179">
        <v>0</v>
      </c>
      <c r="AX1351" s="179">
        <v>0</v>
      </c>
      <c r="AY1351" s="179">
        <v>0</v>
      </c>
      <c r="AZ1351" s="179">
        <v>0</v>
      </c>
      <c r="BA1351" s="179">
        <v>0</v>
      </c>
      <c r="BB1351" s="179">
        <v>0</v>
      </c>
      <c r="BC1351" s="179">
        <v>0</v>
      </c>
      <c r="BD1351" s="179">
        <v>0</v>
      </c>
      <c r="BE1351" s="179">
        <v>0</v>
      </c>
      <c r="BF1351" s="179">
        <v>0</v>
      </c>
      <c r="BG1351" s="126">
        <v>0</v>
      </c>
      <c r="BH1351" s="126">
        <v>0</v>
      </c>
      <c r="BI1351" s="179">
        <v>76</v>
      </c>
      <c r="BJ1351" s="179">
        <v>315</v>
      </c>
      <c r="BK1351" s="176">
        <v>456</v>
      </c>
      <c r="BL1351" s="175">
        <v>337</v>
      </c>
      <c r="BM1351" s="175">
        <v>386</v>
      </c>
      <c r="BN1351" s="175">
        <v>515</v>
      </c>
      <c r="BO1351" s="175">
        <v>623</v>
      </c>
      <c r="BP1351" s="169">
        <v>676</v>
      </c>
      <c r="BQ1351" s="126">
        <v>642</v>
      </c>
      <c r="BR1351" s="124">
        <v>484</v>
      </c>
      <c r="BS1351" s="124">
        <v>335</v>
      </c>
      <c r="BT1351" s="124">
        <v>282</v>
      </c>
      <c r="BU1351" s="124">
        <v>34</v>
      </c>
      <c r="BV1351" s="124">
        <v>24</v>
      </c>
      <c r="BW1351" s="209" t="s">
        <v>10258</v>
      </c>
    </row>
    <row r="1352" spans="6:75" ht="14.4" x14ac:dyDescent="0.3">
      <c r="K1352" s="212"/>
      <c r="L1352" s="214"/>
      <c r="S1352" s="99" t="s">
        <v>10144</v>
      </c>
      <c r="T1352" s="104">
        <v>13</v>
      </c>
      <c r="U1352" s="104">
        <v>3</v>
      </c>
      <c r="V1352" s="104">
        <v>0</v>
      </c>
      <c r="W1352" s="104">
        <v>9</v>
      </c>
      <c r="X1352" s="104">
        <v>24</v>
      </c>
      <c r="Y1352" s="104">
        <v>0</v>
      </c>
      <c r="Z1352" s="99">
        <f t="shared" si="200"/>
        <v>25</v>
      </c>
      <c r="AA1352" s="99" t="s">
        <v>10144</v>
      </c>
      <c r="AO1352" s="99" t="s">
        <v>10295</v>
      </c>
      <c r="AP1352" s="125">
        <v>0</v>
      </c>
      <c r="AQ1352" s="125">
        <v>0</v>
      </c>
      <c r="AR1352" s="125">
        <v>0</v>
      </c>
      <c r="AS1352" s="125">
        <v>0</v>
      </c>
      <c r="AT1352" s="125">
        <v>0</v>
      </c>
      <c r="AU1352" s="125">
        <v>0</v>
      </c>
      <c r="AV1352" s="125">
        <v>0</v>
      </c>
      <c r="AW1352" s="125">
        <v>0</v>
      </c>
      <c r="AX1352" s="125">
        <v>0</v>
      </c>
      <c r="AY1352" s="125">
        <v>0</v>
      </c>
      <c r="AZ1352" s="125">
        <v>0</v>
      </c>
      <c r="BA1352" s="125">
        <v>0</v>
      </c>
      <c r="BB1352" s="125">
        <v>0</v>
      </c>
      <c r="BC1352" s="125">
        <v>0</v>
      </c>
      <c r="BD1352" s="125">
        <v>0</v>
      </c>
      <c r="BE1352" s="125">
        <v>0</v>
      </c>
      <c r="BF1352" s="125">
        <v>0</v>
      </c>
      <c r="BG1352" s="125">
        <v>0</v>
      </c>
      <c r="BH1352" s="125">
        <v>0</v>
      </c>
      <c r="BI1352" s="125">
        <v>0</v>
      </c>
      <c r="BJ1352" s="125">
        <v>0</v>
      </c>
      <c r="BK1352" s="125">
        <v>0</v>
      </c>
      <c r="BL1352" s="125">
        <v>0</v>
      </c>
      <c r="BM1352" s="125">
        <v>4</v>
      </c>
      <c r="BN1352" s="125">
        <v>1</v>
      </c>
      <c r="BO1352" s="125">
        <v>40</v>
      </c>
      <c r="BP1352" s="125">
        <v>50</v>
      </c>
      <c r="BQ1352" s="104">
        <v>364</v>
      </c>
      <c r="BR1352" s="104">
        <v>319</v>
      </c>
      <c r="BS1352" s="181">
        <v>559</v>
      </c>
      <c r="BT1352" s="104">
        <v>390</v>
      </c>
      <c r="BU1352" s="104">
        <v>319</v>
      </c>
      <c r="BV1352" s="104">
        <v>190</v>
      </c>
      <c r="BW1352" s="99" t="s">
        <v>10295</v>
      </c>
    </row>
    <row r="1353" spans="6:75" ht="14.4" x14ac:dyDescent="0.3">
      <c r="K1353" s="212"/>
      <c r="L1353" s="214"/>
      <c r="S1353" s="123" t="s">
        <v>10145</v>
      </c>
      <c r="T1353" s="124">
        <v>23</v>
      </c>
      <c r="U1353" s="124">
        <v>50</v>
      </c>
      <c r="V1353" s="124">
        <v>0</v>
      </c>
      <c r="W1353" s="124">
        <v>108</v>
      </c>
      <c r="X1353" s="124">
        <v>341</v>
      </c>
      <c r="Y1353" s="124">
        <v>9</v>
      </c>
      <c r="Z1353" s="99">
        <f t="shared" si="200"/>
        <v>190</v>
      </c>
      <c r="AA1353" s="123" t="s">
        <v>10145</v>
      </c>
      <c r="AO1353" s="209" t="s">
        <v>10262</v>
      </c>
      <c r="AP1353" s="179">
        <v>0</v>
      </c>
      <c r="AQ1353" s="179">
        <v>0</v>
      </c>
      <c r="AR1353" s="179">
        <v>0</v>
      </c>
      <c r="AS1353" s="179">
        <v>0</v>
      </c>
      <c r="AT1353" s="179">
        <v>0</v>
      </c>
      <c r="AU1353" s="179">
        <v>0</v>
      </c>
      <c r="AV1353" s="179">
        <v>0</v>
      </c>
      <c r="AW1353" s="179">
        <v>0</v>
      </c>
      <c r="AX1353" s="179">
        <v>0</v>
      </c>
      <c r="AY1353" s="179">
        <v>0</v>
      </c>
      <c r="AZ1353" s="179">
        <v>0</v>
      </c>
      <c r="BA1353" s="179">
        <v>0</v>
      </c>
      <c r="BB1353" s="179">
        <v>0</v>
      </c>
      <c r="BC1353" s="179">
        <v>0</v>
      </c>
      <c r="BD1353" s="179">
        <v>0</v>
      </c>
      <c r="BE1353" s="179">
        <v>0</v>
      </c>
      <c r="BF1353" s="179">
        <v>0</v>
      </c>
      <c r="BG1353" s="126">
        <v>0</v>
      </c>
      <c r="BH1353" s="126">
        <v>0</v>
      </c>
      <c r="BI1353" s="126">
        <v>0</v>
      </c>
      <c r="BJ1353" s="126">
        <v>0</v>
      </c>
      <c r="BK1353" s="126">
        <v>0</v>
      </c>
      <c r="BL1353" s="126">
        <v>0</v>
      </c>
      <c r="BM1353" s="126">
        <v>0</v>
      </c>
      <c r="BN1353" s="126">
        <v>0</v>
      </c>
      <c r="BO1353" s="126">
        <v>0</v>
      </c>
      <c r="BP1353" s="126">
        <v>1</v>
      </c>
      <c r="BQ1353" s="126">
        <v>17</v>
      </c>
      <c r="BR1353" s="124">
        <v>191</v>
      </c>
      <c r="BS1353" s="124">
        <v>358</v>
      </c>
      <c r="BT1353" s="106">
        <v>504</v>
      </c>
      <c r="BU1353" s="124">
        <v>472</v>
      </c>
      <c r="BV1353" s="124">
        <v>341</v>
      </c>
      <c r="BW1353" s="209" t="s">
        <v>10262</v>
      </c>
    </row>
    <row r="1354" spans="6:75" x14ac:dyDescent="0.25">
      <c r="S1354" s="99" t="s">
        <v>10146</v>
      </c>
      <c r="T1354" s="104">
        <v>40</v>
      </c>
      <c r="U1354" s="104">
        <v>96</v>
      </c>
      <c r="V1354" s="104">
        <v>46</v>
      </c>
      <c r="W1354" s="104">
        <v>97</v>
      </c>
      <c r="X1354" s="104">
        <v>415</v>
      </c>
      <c r="Y1354" s="104">
        <v>15</v>
      </c>
      <c r="Z1354" s="99">
        <f t="shared" si="200"/>
        <v>294</v>
      </c>
      <c r="AA1354" s="99" t="s">
        <v>10146</v>
      </c>
      <c r="AO1354" s="99" t="s">
        <v>10297</v>
      </c>
      <c r="AP1354" s="125">
        <v>0</v>
      </c>
      <c r="AQ1354" s="125">
        <v>0</v>
      </c>
      <c r="AR1354" s="125">
        <v>0</v>
      </c>
      <c r="AS1354" s="125">
        <v>0</v>
      </c>
      <c r="AT1354" s="125">
        <v>0</v>
      </c>
      <c r="AU1354" s="125">
        <v>0</v>
      </c>
      <c r="AV1354" s="125">
        <v>0</v>
      </c>
      <c r="AW1354" s="125">
        <v>0</v>
      </c>
      <c r="AX1354" s="125">
        <v>0</v>
      </c>
      <c r="AY1354" s="125">
        <v>0</v>
      </c>
      <c r="AZ1354" s="125">
        <v>0</v>
      </c>
      <c r="BA1354" s="125">
        <v>0</v>
      </c>
      <c r="BB1354" s="125">
        <v>0</v>
      </c>
      <c r="BC1354" s="125">
        <v>0</v>
      </c>
      <c r="BD1354" s="125">
        <v>0</v>
      </c>
      <c r="BE1354" s="125">
        <v>0</v>
      </c>
      <c r="BF1354" s="125">
        <v>0</v>
      </c>
      <c r="BG1354" s="125">
        <v>0</v>
      </c>
      <c r="BH1354" s="125">
        <v>0</v>
      </c>
      <c r="BI1354" s="125">
        <v>0</v>
      </c>
      <c r="BJ1354" s="125">
        <v>0</v>
      </c>
      <c r="BK1354" s="125">
        <v>0</v>
      </c>
      <c r="BL1354" s="125">
        <v>0</v>
      </c>
      <c r="BM1354" s="125">
        <v>0</v>
      </c>
      <c r="BN1354" s="125">
        <v>0</v>
      </c>
      <c r="BO1354" s="125">
        <v>0</v>
      </c>
      <c r="BP1354" s="125">
        <v>0</v>
      </c>
      <c r="BQ1354" s="104">
        <v>0</v>
      </c>
      <c r="BR1354" s="104">
        <v>0</v>
      </c>
      <c r="BS1354" s="104">
        <v>45</v>
      </c>
      <c r="BT1354" s="104">
        <v>113</v>
      </c>
      <c r="BU1354" s="104">
        <v>239</v>
      </c>
      <c r="BV1354" s="181">
        <v>294</v>
      </c>
      <c r="BW1354" s="99" t="s">
        <v>10297</v>
      </c>
    </row>
    <row r="1355" spans="6:75" x14ac:dyDescent="0.25">
      <c r="T1355" s="95">
        <f t="shared" ref="T1355:Y1355" si="201">SUM(T1348:T1354)</f>
        <v>82</v>
      </c>
      <c r="U1355" s="95">
        <f t="shared" si="201"/>
        <v>149</v>
      </c>
      <c r="V1355" s="95">
        <f t="shared" si="201"/>
        <v>46</v>
      </c>
      <c r="W1355" s="95">
        <f t="shared" si="201"/>
        <v>216</v>
      </c>
      <c r="X1355" s="95">
        <f t="shared" si="201"/>
        <v>780</v>
      </c>
      <c r="Y1355" s="95">
        <f t="shared" si="201"/>
        <v>24</v>
      </c>
      <c r="Z1355" s="99">
        <f t="shared" si="200"/>
        <v>517</v>
      </c>
      <c r="AO1355" s="209" t="s">
        <v>10267</v>
      </c>
      <c r="AP1355" s="179">
        <v>0</v>
      </c>
      <c r="AQ1355" s="179">
        <v>0</v>
      </c>
      <c r="AR1355" s="179">
        <v>0</v>
      </c>
      <c r="AS1355" s="179">
        <v>0</v>
      </c>
      <c r="AT1355" s="179">
        <v>0</v>
      </c>
      <c r="AU1355" s="179">
        <v>0</v>
      </c>
      <c r="AV1355" s="179">
        <v>0</v>
      </c>
      <c r="AW1355" s="179">
        <v>0</v>
      </c>
      <c r="AX1355" s="179">
        <v>0</v>
      </c>
      <c r="AY1355" s="179">
        <v>0</v>
      </c>
      <c r="AZ1355" s="179">
        <v>0</v>
      </c>
      <c r="BA1355" s="179">
        <v>0</v>
      </c>
      <c r="BB1355" s="179">
        <v>0</v>
      </c>
      <c r="BC1355" s="179">
        <v>0</v>
      </c>
      <c r="BD1355" s="179">
        <v>0</v>
      </c>
      <c r="BE1355" s="179">
        <v>0</v>
      </c>
      <c r="BF1355" s="179">
        <v>0</v>
      </c>
      <c r="BG1355" s="126">
        <v>0</v>
      </c>
      <c r="BH1355" s="126">
        <v>0</v>
      </c>
      <c r="BI1355" s="126">
        <v>0</v>
      </c>
      <c r="BJ1355" s="126">
        <v>0</v>
      </c>
      <c r="BK1355" s="126">
        <v>0</v>
      </c>
      <c r="BL1355" s="126">
        <v>0</v>
      </c>
      <c r="BM1355" s="126">
        <v>0</v>
      </c>
      <c r="BN1355" s="126">
        <v>0</v>
      </c>
      <c r="BO1355" s="126">
        <v>0</v>
      </c>
      <c r="BP1355" s="126">
        <v>0</v>
      </c>
      <c r="BQ1355" s="126">
        <v>0</v>
      </c>
      <c r="BR1355" s="124">
        <v>0</v>
      </c>
      <c r="BS1355" s="124">
        <v>0</v>
      </c>
      <c r="BT1355" s="124">
        <v>6</v>
      </c>
      <c r="BU1355" s="124">
        <v>246</v>
      </c>
      <c r="BV1355" s="124">
        <v>415</v>
      </c>
      <c r="BW1355" s="209" t="s">
        <v>10267</v>
      </c>
    </row>
    <row r="1363" spans="1:75" ht="39.6" x14ac:dyDescent="0.25">
      <c r="A1363" s="110" t="s">
        <v>10362</v>
      </c>
      <c r="B1363" s="110" t="s">
        <v>9188</v>
      </c>
      <c r="C1363" s="110" t="s">
        <v>10128</v>
      </c>
      <c r="D1363" s="110" t="s">
        <v>10155</v>
      </c>
      <c r="E1363" s="110" t="s">
        <v>10156</v>
      </c>
      <c r="F1363" s="110" t="s">
        <v>10157</v>
      </c>
      <c r="G1363" s="110" t="s">
        <v>10158</v>
      </c>
      <c r="H1363" s="110" t="s">
        <v>10159</v>
      </c>
      <c r="I1363" s="110" t="s">
        <v>10160</v>
      </c>
      <c r="J1363" s="110" t="s">
        <v>10308</v>
      </c>
      <c r="K1363" s="112" t="s">
        <v>10161</v>
      </c>
      <c r="L1363" s="125" t="s">
        <v>10162</v>
      </c>
      <c r="M1363" s="101" t="s">
        <v>10369</v>
      </c>
      <c r="S1363" s="95" t="s">
        <v>10362</v>
      </c>
      <c r="AO1363" s="101" t="s">
        <v>10218</v>
      </c>
      <c r="AP1363" s="152" t="s">
        <v>10362</v>
      </c>
      <c r="AQ1363" s="101"/>
      <c r="AR1363" s="101"/>
      <c r="AS1363" s="101"/>
      <c r="BR1363" s="95"/>
    </row>
    <row r="1364" spans="1:75" x14ac:dyDescent="0.25">
      <c r="A1364" s="195" t="s">
        <v>10197</v>
      </c>
      <c r="B1364" s="195" t="s">
        <v>1172</v>
      </c>
      <c r="C1364" s="148">
        <v>1</v>
      </c>
      <c r="D1364" s="145">
        <v>1</v>
      </c>
      <c r="E1364" s="145">
        <v>0</v>
      </c>
      <c r="F1364" s="145">
        <v>0</v>
      </c>
      <c r="G1364" s="145">
        <v>0</v>
      </c>
      <c r="H1364" s="145">
        <v>1</v>
      </c>
      <c r="I1364" s="145">
        <v>0</v>
      </c>
      <c r="J1364" s="145">
        <v>0</v>
      </c>
      <c r="K1364" s="145">
        <v>0</v>
      </c>
      <c r="L1364" s="194">
        <f t="shared" ref="L1364:L1385" si="202">SUM(E1364:K1364)</f>
        <v>1</v>
      </c>
      <c r="M1364" s="95">
        <v>1</v>
      </c>
      <c r="O1364" s="215"/>
      <c r="P1364" s="215"/>
      <c r="S1364" s="99" t="s">
        <v>10164</v>
      </c>
      <c r="T1364" s="99" t="s">
        <v>1914</v>
      </c>
      <c r="U1364" s="99" t="s">
        <v>1305</v>
      </c>
      <c r="V1364" s="99" t="s">
        <v>1050</v>
      </c>
      <c r="W1364" s="99" t="s">
        <v>150</v>
      </c>
      <c r="X1364" s="99" t="s">
        <v>417</v>
      </c>
      <c r="Y1364" s="99" t="s">
        <v>10129</v>
      </c>
      <c r="Z1364" s="99" t="s">
        <v>10130</v>
      </c>
      <c r="AO1364" s="95" t="s">
        <v>10342</v>
      </c>
      <c r="AP1364" s="101"/>
      <c r="AQ1364" s="101"/>
      <c r="AR1364" s="101"/>
      <c r="AS1364" s="101"/>
      <c r="BR1364" s="95"/>
    </row>
    <row r="1365" spans="1:75" x14ac:dyDescent="0.25">
      <c r="A1365" s="199" t="s">
        <v>10198</v>
      </c>
      <c r="B1365" s="193" t="s">
        <v>4069</v>
      </c>
      <c r="C1365" s="147">
        <v>1</v>
      </c>
      <c r="D1365" s="146">
        <v>1</v>
      </c>
      <c r="E1365" s="146">
        <v>1</v>
      </c>
      <c r="F1365" s="146">
        <v>0</v>
      </c>
      <c r="G1365" s="146">
        <v>0</v>
      </c>
      <c r="H1365" s="146">
        <v>0</v>
      </c>
      <c r="I1365" s="146">
        <v>0</v>
      </c>
      <c r="J1365" s="146">
        <v>0</v>
      </c>
      <c r="K1365" s="146">
        <v>0</v>
      </c>
      <c r="L1365" s="210">
        <f t="shared" si="202"/>
        <v>1</v>
      </c>
      <c r="O1365" s="215"/>
      <c r="P1365" s="215"/>
      <c r="S1365" s="99" t="s">
        <v>10140</v>
      </c>
      <c r="T1365" s="104">
        <v>0</v>
      </c>
      <c r="U1365" s="104">
        <v>0</v>
      </c>
      <c r="V1365" s="104">
        <v>0</v>
      </c>
      <c r="W1365" s="104">
        <v>1</v>
      </c>
      <c r="X1365" s="104">
        <v>0</v>
      </c>
      <c r="Y1365" s="104">
        <v>0</v>
      </c>
      <c r="Z1365" s="99">
        <f t="shared" ref="Z1365:Z1372" si="203">SUM(T1365:Y1365)</f>
        <v>1</v>
      </c>
      <c r="AO1365" s="95" t="s">
        <v>10344</v>
      </c>
      <c r="AP1365" s="101"/>
      <c r="AQ1365" s="101"/>
      <c r="AR1365" s="101"/>
      <c r="AS1365" s="101"/>
      <c r="BL1365" s="95" t="s">
        <v>10345</v>
      </c>
      <c r="BR1365" s="95"/>
    </row>
    <row r="1366" spans="1:75" x14ac:dyDescent="0.25">
      <c r="A1366" s="199" t="s">
        <v>10198</v>
      </c>
      <c r="B1366" s="193" t="s">
        <v>1172</v>
      </c>
      <c r="C1366" s="147">
        <v>2</v>
      </c>
      <c r="D1366" s="146">
        <v>2</v>
      </c>
      <c r="E1366" s="146">
        <v>1</v>
      </c>
      <c r="F1366" s="146">
        <v>0</v>
      </c>
      <c r="G1366" s="146">
        <v>0</v>
      </c>
      <c r="H1366" s="146">
        <v>1</v>
      </c>
      <c r="I1366" s="146">
        <v>0</v>
      </c>
      <c r="J1366" s="146">
        <v>0</v>
      </c>
      <c r="K1366" s="146">
        <v>0</v>
      </c>
      <c r="L1366" s="210">
        <f t="shared" si="202"/>
        <v>2</v>
      </c>
      <c r="M1366" s="95">
        <v>3</v>
      </c>
      <c r="O1366" s="215"/>
      <c r="P1366" s="215"/>
      <c r="S1366" s="123" t="s">
        <v>10141</v>
      </c>
      <c r="T1366" s="124">
        <v>2</v>
      </c>
      <c r="U1366" s="124">
        <v>0</v>
      </c>
      <c r="V1366" s="124">
        <v>0</v>
      </c>
      <c r="W1366" s="124">
        <v>1</v>
      </c>
      <c r="X1366" s="124">
        <v>0</v>
      </c>
      <c r="Y1366" s="124">
        <v>0</v>
      </c>
      <c r="Z1366" s="99">
        <f t="shared" si="203"/>
        <v>3</v>
      </c>
      <c r="AP1366" s="114">
        <v>2009</v>
      </c>
      <c r="AQ1366" s="114"/>
      <c r="AR1366" s="114"/>
      <c r="AS1366" s="114"/>
      <c r="AT1366" s="97">
        <v>2010</v>
      </c>
      <c r="AU1366" s="97"/>
      <c r="AV1366" s="97"/>
      <c r="AW1366" s="97"/>
      <c r="AX1366" s="97">
        <v>2011</v>
      </c>
      <c r="AY1366" s="97"/>
      <c r="AZ1366" s="97"/>
      <c r="BA1366" s="97"/>
      <c r="BB1366" s="97">
        <v>2012</v>
      </c>
      <c r="BC1366" s="97"/>
      <c r="BD1366" s="97"/>
      <c r="BE1366" s="97"/>
      <c r="BF1366" s="97">
        <v>2013</v>
      </c>
      <c r="BG1366" s="97"/>
      <c r="BH1366" s="97"/>
      <c r="BI1366" s="97"/>
      <c r="BJ1366" s="97">
        <v>2014</v>
      </c>
      <c r="BK1366" s="97"/>
      <c r="BL1366" s="97"/>
      <c r="BM1366" s="97"/>
      <c r="BN1366" s="97">
        <v>2015</v>
      </c>
      <c r="BO1366" s="97"/>
      <c r="BP1366" s="97"/>
      <c r="BQ1366" s="97"/>
      <c r="BR1366" s="97">
        <v>2016</v>
      </c>
      <c r="BS1366" s="97"/>
    </row>
    <row r="1367" spans="1:75" ht="22.8" x14ac:dyDescent="0.25">
      <c r="A1367" s="195" t="s">
        <v>10173</v>
      </c>
      <c r="B1367" s="195" t="s">
        <v>3312</v>
      </c>
      <c r="C1367" s="148">
        <v>1</v>
      </c>
      <c r="D1367" s="145">
        <v>1</v>
      </c>
      <c r="E1367" s="145">
        <v>0</v>
      </c>
      <c r="F1367" s="145">
        <v>0</v>
      </c>
      <c r="G1367" s="145">
        <v>0</v>
      </c>
      <c r="H1367" s="145">
        <v>1</v>
      </c>
      <c r="I1367" s="145">
        <v>0</v>
      </c>
      <c r="J1367" s="145">
        <v>0</v>
      </c>
      <c r="K1367" s="145">
        <v>0</v>
      </c>
      <c r="L1367" s="194">
        <f t="shared" si="202"/>
        <v>1</v>
      </c>
      <c r="O1367" s="215"/>
      <c r="P1367" s="215"/>
      <c r="S1367" s="99" t="s">
        <v>10142</v>
      </c>
      <c r="T1367" s="104">
        <v>0</v>
      </c>
      <c r="U1367" s="104">
        <v>2</v>
      </c>
      <c r="V1367" s="104">
        <v>0</v>
      </c>
      <c r="W1367" s="104">
        <v>5</v>
      </c>
      <c r="X1367" s="104">
        <v>0</v>
      </c>
      <c r="Y1367" s="104">
        <v>0</v>
      </c>
      <c r="Z1367" s="99">
        <f t="shared" si="203"/>
        <v>7</v>
      </c>
      <c r="AO1367" s="95" t="s">
        <v>18</v>
      </c>
      <c r="AP1367" s="95" t="s">
        <v>10348</v>
      </c>
      <c r="AQ1367" s="95" t="s">
        <v>10349</v>
      </c>
      <c r="AR1367" s="95" t="s">
        <v>10350</v>
      </c>
      <c r="AS1367" s="95" t="s">
        <v>10248</v>
      </c>
      <c r="AT1367" s="95" t="s">
        <v>10243</v>
      </c>
      <c r="AU1367" s="95" t="s">
        <v>10351</v>
      </c>
      <c r="AV1367" s="95" t="s">
        <v>10352</v>
      </c>
      <c r="AW1367" s="152" t="s">
        <v>10353</v>
      </c>
      <c r="AX1367" s="152" t="s">
        <v>10251</v>
      </c>
      <c r="AY1367" s="95" t="s">
        <v>10252</v>
      </c>
      <c r="AZ1367" s="95" t="s">
        <v>10247</v>
      </c>
      <c r="BA1367" s="95" t="s">
        <v>10354</v>
      </c>
      <c r="BB1367" s="95" t="s">
        <v>10355</v>
      </c>
      <c r="BC1367" s="95" t="s">
        <v>10356</v>
      </c>
      <c r="BD1367" s="95" t="s">
        <v>10250</v>
      </c>
      <c r="BE1367" s="95" t="s">
        <v>10292</v>
      </c>
      <c r="BF1367" s="95" t="s">
        <v>10256</v>
      </c>
      <c r="BG1367" s="95" t="s">
        <v>10357</v>
      </c>
      <c r="BH1367" s="95" t="s">
        <v>10358</v>
      </c>
      <c r="BI1367" s="95" t="s">
        <v>10255</v>
      </c>
      <c r="BJ1367" s="95" t="s">
        <v>10359</v>
      </c>
      <c r="BK1367" s="95" t="s">
        <v>10360</v>
      </c>
      <c r="BL1367" s="95" t="s">
        <v>10260</v>
      </c>
      <c r="BM1367" s="95" t="s">
        <v>10294</v>
      </c>
      <c r="BN1367" s="95" t="s">
        <v>10261</v>
      </c>
      <c r="BO1367" s="95" t="s">
        <v>10361</v>
      </c>
      <c r="BP1367" s="95" t="s">
        <v>10259</v>
      </c>
      <c r="BQ1367" s="95" t="s">
        <v>10264</v>
      </c>
      <c r="BR1367" s="95" t="s">
        <v>10265</v>
      </c>
      <c r="BS1367" s="95" t="s">
        <v>10296</v>
      </c>
      <c r="BT1367" s="95" t="s">
        <v>10263</v>
      </c>
      <c r="BU1367" s="95" t="s">
        <v>10362</v>
      </c>
    </row>
    <row r="1368" spans="1:75" x14ac:dyDescent="0.25">
      <c r="A1368" s="195" t="s">
        <v>10173</v>
      </c>
      <c r="B1368" s="195" t="s">
        <v>1172</v>
      </c>
      <c r="C1368" s="148">
        <v>6</v>
      </c>
      <c r="D1368" s="145">
        <v>6</v>
      </c>
      <c r="E1368" s="145">
        <v>0</v>
      </c>
      <c r="F1368" s="145">
        <v>2</v>
      </c>
      <c r="G1368" s="145">
        <v>0</v>
      </c>
      <c r="H1368" s="145">
        <v>4</v>
      </c>
      <c r="I1368" s="145">
        <v>0</v>
      </c>
      <c r="J1368" s="145">
        <v>0</v>
      </c>
      <c r="K1368" s="145">
        <v>0</v>
      </c>
      <c r="L1368" s="194">
        <f t="shared" si="202"/>
        <v>6</v>
      </c>
      <c r="M1368" s="95">
        <v>7</v>
      </c>
      <c r="O1368" s="215"/>
      <c r="P1368" s="215"/>
      <c r="S1368" s="123" t="s">
        <v>10143</v>
      </c>
      <c r="T1368" s="124">
        <v>0</v>
      </c>
      <c r="U1368" s="124">
        <v>4</v>
      </c>
      <c r="V1368" s="124">
        <v>0</v>
      </c>
      <c r="W1368" s="124">
        <v>7</v>
      </c>
      <c r="X1368" s="124">
        <v>0</v>
      </c>
      <c r="Y1368" s="124">
        <v>0</v>
      </c>
      <c r="Z1368" s="99">
        <f t="shared" si="203"/>
        <v>11</v>
      </c>
      <c r="AO1368" s="95" t="s">
        <v>10233</v>
      </c>
      <c r="AP1368" s="114">
        <v>0</v>
      </c>
      <c r="AQ1368" s="114">
        <v>0</v>
      </c>
      <c r="AR1368" s="114">
        <v>0</v>
      </c>
      <c r="AS1368" s="114">
        <v>0</v>
      </c>
      <c r="AT1368" s="114">
        <v>0</v>
      </c>
      <c r="AU1368" s="114">
        <v>0</v>
      </c>
      <c r="AV1368" s="114">
        <v>0</v>
      </c>
      <c r="AW1368" s="162">
        <v>0</v>
      </c>
      <c r="AX1368" s="162">
        <v>0</v>
      </c>
      <c r="AY1368" s="114">
        <v>0</v>
      </c>
      <c r="AZ1368" s="114">
        <v>0</v>
      </c>
      <c r="BA1368" s="114">
        <v>0</v>
      </c>
      <c r="BB1368" s="114">
        <v>0</v>
      </c>
      <c r="BC1368" s="114">
        <v>0</v>
      </c>
      <c r="BD1368" s="114">
        <v>0</v>
      </c>
      <c r="BE1368" s="114">
        <v>0</v>
      </c>
      <c r="BF1368" s="114">
        <v>0</v>
      </c>
      <c r="BG1368" s="114">
        <v>0</v>
      </c>
      <c r="BH1368" s="114">
        <v>0</v>
      </c>
      <c r="BI1368" s="114">
        <v>0</v>
      </c>
      <c r="BJ1368" s="114">
        <v>0</v>
      </c>
      <c r="BK1368" s="114">
        <v>0</v>
      </c>
      <c r="BL1368" s="114">
        <v>0</v>
      </c>
      <c r="BM1368" s="114">
        <v>0</v>
      </c>
      <c r="BN1368" s="114">
        <v>0</v>
      </c>
      <c r="BO1368" s="114">
        <v>0</v>
      </c>
      <c r="BP1368" s="114">
        <v>0</v>
      </c>
      <c r="BQ1368" s="97">
        <v>0</v>
      </c>
      <c r="BR1368" s="97">
        <v>0</v>
      </c>
      <c r="BS1368" s="97">
        <v>0</v>
      </c>
      <c r="BT1368" s="97">
        <v>0</v>
      </c>
      <c r="BU1368" s="97">
        <v>0</v>
      </c>
      <c r="BV1368" s="95" t="s">
        <v>10233</v>
      </c>
    </row>
    <row r="1369" spans="1:75" x14ac:dyDescent="0.25">
      <c r="A1369" s="199" t="s">
        <v>10193</v>
      </c>
      <c r="B1369" s="199" t="s">
        <v>3312</v>
      </c>
      <c r="C1369" s="205">
        <v>5</v>
      </c>
      <c r="D1369" s="146">
        <v>5</v>
      </c>
      <c r="E1369" s="146">
        <v>0</v>
      </c>
      <c r="F1369" s="146">
        <v>2</v>
      </c>
      <c r="G1369" s="146">
        <v>0</v>
      </c>
      <c r="H1369" s="146">
        <v>3</v>
      </c>
      <c r="I1369" s="146">
        <v>0</v>
      </c>
      <c r="J1369" s="146">
        <v>0</v>
      </c>
      <c r="K1369" s="146">
        <v>0</v>
      </c>
      <c r="L1369" s="210">
        <f t="shared" si="202"/>
        <v>5</v>
      </c>
      <c r="O1369" s="215"/>
      <c r="P1369" s="215"/>
      <c r="S1369" s="99" t="s">
        <v>10144</v>
      </c>
      <c r="T1369" s="104">
        <v>3</v>
      </c>
      <c r="U1369" s="104">
        <v>10</v>
      </c>
      <c r="V1369" s="104">
        <v>0</v>
      </c>
      <c r="W1369" s="104">
        <v>36</v>
      </c>
      <c r="X1369" s="104">
        <v>34</v>
      </c>
      <c r="Y1369" s="104">
        <v>0</v>
      </c>
      <c r="Z1369" s="99">
        <f t="shared" si="203"/>
        <v>83</v>
      </c>
      <c r="AO1369" s="95" t="s">
        <v>10234</v>
      </c>
      <c r="AP1369" s="114">
        <v>0</v>
      </c>
      <c r="AQ1369" s="114">
        <v>0</v>
      </c>
      <c r="AR1369" s="114">
        <v>0</v>
      </c>
      <c r="AS1369" s="114">
        <v>0</v>
      </c>
      <c r="AT1369" s="114">
        <v>0</v>
      </c>
      <c r="AU1369" s="114">
        <v>0</v>
      </c>
      <c r="AV1369" s="114">
        <v>0</v>
      </c>
      <c r="AW1369" s="162">
        <v>0</v>
      </c>
      <c r="AX1369" s="162">
        <v>0</v>
      </c>
      <c r="AY1369" s="114">
        <v>0</v>
      </c>
      <c r="AZ1369" s="114">
        <v>0</v>
      </c>
      <c r="BA1369" s="114">
        <v>0</v>
      </c>
      <c r="BB1369" s="114">
        <v>0</v>
      </c>
      <c r="BC1369" s="114">
        <v>0</v>
      </c>
      <c r="BD1369" s="114">
        <v>0</v>
      </c>
      <c r="BE1369" s="114">
        <v>0</v>
      </c>
      <c r="BF1369" s="114">
        <v>0</v>
      </c>
      <c r="BG1369" s="114">
        <v>0</v>
      </c>
      <c r="BH1369" s="114">
        <v>0</v>
      </c>
      <c r="BI1369" s="114">
        <v>0</v>
      </c>
      <c r="BJ1369" s="114">
        <v>0</v>
      </c>
      <c r="BK1369" s="114">
        <v>0</v>
      </c>
      <c r="BL1369" s="114">
        <v>0</v>
      </c>
      <c r="BM1369" s="114">
        <v>0</v>
      </c>
      <c r="BN1369" s="114">
        <v>0</v>
      </c>
      <c r="BO1369" s="114">
        <v>0</v>
      </c>
      <c r="BP1369" s="114">
        <v>0</v>
      </c>
      <c r="BQ1369" s="97">
        <v>0</v>
      </c>
      <c r="BR1369" s="97">
        <v>0</v>
      </c>
      <c r="BS1369" s="97">
        <v>0</v>
      </c>
      <c r="BT1369" s="97">
        <v>0</v>
      </c>
      <c r="BU1369" s="97">
        <v>0</v>
      </c>
      <c r="BV1369" s="95" t="s">
        <v>10234</v>
      </c>
    </row>
    <row r="1370" spans="1:75" x14ac:dyDescent="0.25">
      <c r="A1370" s="199" t="s">
        <v>10193</v>
      </c>
      <c r="B1370" s="199" t="s">
        <v>1172</v>
      </c>
      <c r="C1370" s="205">
        <v>6</v>
      </c>
      <c r="D1370" s="146">
        <v>6</v>
      </c>
      <c r="E1370" s="146">
        <v>0</v>
      </c>
      <c r="F1370" s="146">
        <v>2</v>
      </c>
      <c r="G1370" s="146">
        <v>0</v>
      </c>
      <c r="H1370" s="146">
        <v>4</v>
      </c>
      <c r="I1370" s="146">
        <v>0</v>
      </c>
      <c r="J1370" s="146">
        <v>0</v>
      </c>
      <c r="K1370" s="146">
        <v>0</v>
      </c>
      <c r="L1370" s="210">
        <f t="shared" si="202"/>
        <v>6</v>
      </c>
      <c r="M1370" s="95">
        <v>11</v>
      </c>
      <c r="O1370" s="215"/>
      <c r="P1370" s="215"/>
      <c r="S1370" s="123" t="s">
        <v>10145</v>
      </c>
      <c r="T1370" s="124">
        <v>41</v>
      </c>
      <c r="U1370" s="124">
        <v>97</v>
      </c>
      <c r="V1370" s="124">
        <v>2</v>
      </c>
      <c r="W1370" s="124">
        <v>193</v>
      </c>
      <c r="X1370" s="124">
        <v>472</v>
      </c>
      <c r="Y1370" s="124">
        <v>24</v>
      </c>
      <c r="Z1370" s="99">
        <f t="shared" si="203"/>
        <v>829</v>
      </c>
      <c r="AO1370" s="95" t="s">
        <v>10235</v>
      </c>
      <c r="AP1370" s="114">
        <v>0</v>
      </c>
      <c r="AQ1370" s="114">
        <v>0</v>
      </c>
      <c r="AR1370" s="114">
        <v>0</v>
      </c>
      <c r="AS1370" s="114">
        <v>0</v>
      </c>
      <c r="AT1370" s="114">
        <v>0</v>
      </c>
      <c r="AU1370" s="114">
        <v>0</v>
      </c>
      <c r="AV1370" s="114">
        <v>0</v>
      </c>
      <c r="AW1370" s="162">
        <v>0</v>
      </c>
      <c r="AX1370" s="162">
        <v>0</v>
      </c>
      <c r="AY1370" s="114">
        <v>0</v>
      </c>
      <c r="AZ1370" s="114">
        <v>0</v>
      </c>
      <c r="BA1370" s="114">
        <v>1</v>
      </c>
      <c r="BB1370" s="114">
        <v>0</v>
      </c>
      <c r="BC1370" s="114">
        <v>0</v>
      </c>
      <c r="BD1370" s="114">
        <v>0</v>
      </c>
      <c r="BE1370" s="114">
        <v>0</v>
      </c>
      <c r="BF1370" s="114">
        <v>0</v>
      </c>
      <c r="BG1370" s="114">
        <v>0</v>
      </c>
      <c r="BH1370" s="114">
        <v>0</v>
      </c>
      <c r="BI1370" s="114">
        <v>0</v>
      </c>
      <c r="BJ1370" s="114">
        <v>0</v>
      </c>
      <c r="BK1370" s="114">
        <v>0</v>
      </c>
      <c r="BL1370" s="114">
        <v>0</v>
      </c>
      <c r="BM1370" s="114">
        <v>0</v>
      </c>
      <c r="BN1370" s="114">
        <v>0</v>
      </c>
      <c r="BO1370" s="114">
        <v>0</v>
      </c>
      <c r="BP1370" s="114">
        <v>0</v>
      </c>
      <c r="BQ1370" s="97">
        <v>0</v>
      </c>
      <c r="BR1370" s="97">
        <v>0</v>
      </c>
      <c r="BS1370" s="97">
        <v>0</v>
      </c>
      <c r="BT1370" s="97">
        <v>0</v>
      </c>
      <c r="BU1370" s="97">
        <v>0</v>
      </c>
      <c r="BV1370" s="95" t="s">
        <v>10235</v>
      </c>
    </row>
    <row r="1371" spans="1:75" x14ac:dyDescent="0.25">
      <c r="A1371" s="195" t="s">
        <v>10186</v>
      </c>
      <c r="B1371" s="195" t="s">
        <v>3312</v>
      </c>
      <c r="C1371" s="196">
        <v>9</v>
      </c>
      <c r="D1371" s="145">
        <v>9</v>
      </c>
      <c r="E1371" s="145">
        <v>0</v>
      </c>
      <c r="F1371" s="145">
        <v>4</v>
      </c>
      <c r="G1371" s="145">
        <v>0</v>
      </c>
      <c r="H1371" s="145">
        <v>5</v>
      </c>
      <c r="I1371" s="145">
        <v>0</v>
      </c>
      <c r="J1371" s="145">
        <v>0</v>
      </c>
      <c r="K1371" s="145">
        <v>0</v>
      </c>
      <c r="L1371" s="194">
        <f t="shared" si="202"/>
        <v>9</v>
      </c>
      <c r="O1371" s="215"/>
      <c r="P1371" s="215"/>
      <c r="S1371" s="99" t="s">
        <v>10146</v>
      </c>
      <c r="T1371" s="104">
        <v>102</v>
      </c>
      <c r="U1371" s="104">
        <v>155</v>
      </c>
      <c r="V1371" s="104">
        <v>15</v>
      </c>
      <c r="W1371" s="104">
        <v>252</v>
      </c>
      <c r="X1371" s="104">
        <v>246</v>
      </c>
      <c r="Y1371" s="104">
        <v>8</v>
      </c>
      <c r="Z1371" s="99">
        <f t="shared" si="203"/>
        <v>778</v>
      </c>
      <c r="AO1371" s="95" t="s">
        <v>10236</v>
      </c>
      <c r="AP1371" s="114">
        <v>0</v>
      </c>
      <c r="AQ1371" s="114">
        <v>0</v>
      </c>
      <c r="AR1371" s="114">
        <v>0</v>
      </c>
      <c r="AS1371" s="114">
        <v>0</v>
      </c>
      <c r="AT1371" s="114">
        <v>0</v>
      </c>
      <c r="AU1371" s="114">
        <v>0</v>
      </c>
      <c r="AV1371" s="114">
        <v>0</v>
      </c>
      <c r="AW1371" s="162">
        <v>0</v>
      </c>
      <c r="AX1371" s="162">
        <v>0</v>
      </c>
      <c r="AY1371" s="114">
        <v>0</v>
      </c>
      <c r="AZ1371" s="114">
        <v>0</v>
      </c>
      <c r="BA1371" s="114">
        <v>1</v>
      </c>
      <c r="BB1371" s="114">
        <v>0</v>
      </c>
      <c r="BC1371" s="114">
        <v>0</v>
      </c>
      <c r="BD1371" s="114">
        <v>0</v>
      </c>
      <c r="BE1371" s="114">
        <v>0</v>
      </c>
      <c r="BF1371" s="114">
        <v>0</v>
      </c>
      <c r="BG1371" s="114">
        <v>0</v>
      </c>
      <c r="BH1371" s="114">
        <v>0</v>
      </c>
      <c r="BI1371" s="114">
        <v>0</v>
      </c>
      <c r="BJ1371" s="114">
        <v>0</v>
      </c>
      <c r="BK1371" s="114">
        <v>0</v>
      </c>
      <c r="BL1371" s="114">
        <v>0</v>
      </c>
      <c r="BM1371" s="114">
        <v>0</v>
      </c>
      <c r="BN1371" s="114">
        <v>0</v>
      </c>
      <c r="BO1371" s="114">
        <v>0</v>
      </c>
      <c r="BP1371" s="114">
        <v>0</v>
      </c>
      <c r="BQ1371" s="97">
        <v>0</v>
      </c>
      <c r="BR1371" s="97">
        <v>0</v>
      </c>
      <c r="BS1371" s="97">
        <v>0</v>
      </c>
      <c r="BT1371" s="97">
        <v>0</v>
      </c>
      <c r="BU1371" s="97">
        <v>0</v>
      </c>
      <c r="BV1371" s="95" t="s">
        <v>10236</v>
      </c>
    </row>
    <row r="1372" spans="1:75" x14ac:dyDescent="0.25">
      <c r="A1372" s="195" t="s">
        <v>10186</v>
      </c>
      <c r="B1372" s="195" t="s">
        <v>3472</v>
      </c>
      <c r="C1372" s="148">
        <v>3</v>
      </c>
      <c r="D1372" s="145">
        <v>2</v>
      </c>
      <c r="E1372" s="145">
        <v>0</v>
      </c>
      <c r="F1372" s="145">
        <v>0</v>
      </c>
      <c r="G1372" s="145">
        <v>0</v>
      </c>
      <c r="H1372" s="145">
        <v>2</v>
      </c>
      <c r="I1372" s="145">
        <v>0</v>
      </c>
      <c r="J1372" s="145">
        <v>0</v>
      </c>
      <c r="K1372" s="145">
        <v>0</v>
      </c>
      <c r="L1372" s="194">
        <f t="shared" si="202"/>
        <v>2</v>
      </c>
      <c r="O1372" s="215"/>
      <c r="P1372" s="215"/>
      <c r="T1372" s="95">
        <f t="shared" ref="T1372:Y1372" si="204">SUM(T1365:T1371)</f>
        <v>148</v>
      </c>
      <c r="U1372" s="95">
        <f t="shared" si="204"/>
        <v>268</v>
      </c>
      <c r="V1372" s="95">
        <f t="shared" si="204"/>
        <v>17</v>
      </c>
      <c r="W1372" s="95">
        <f t="shared" si="204"/>
        <v>495</v>
      </c>
      <c r="X1372" s="95">
        <f t="shared" si="204"/>
        <v>752</v>
      </c>
      <c r="Y1372" s="95">
        <f t="shared" si="204"/>
        <v>32</v>
      </c>
      <c r="Z1372" s="99">
        <f t="shared" si="203"/>
        <v>1712</v>
      </c>
      <c r="AO1372" s="95" t="s">
        <v>10242</v>
      </c>
      <c r="AP1372" s="114">
        <v>364</v>
      </c>
      <c r="AQ1372" s="114">
        <v>349</v>
      </c>
      <c r="AR1372" s="114">
        <v>510</v>
      </c>
      <c r="AS1372" s="114">
        <v>535</v>
      </c>
      <c r="AT1372" s="206">
        <v>579</v>
      </c>
      <c r="AU1372" s="114">
        <v>91</v>
      </c>
      <c r="AV1372" s="114">
        <v>181</v>
      </c>
      <c r="AW1372" s="162">
        <v>166</v>
      </c>
      <c r="AX1372" s="162">
        <v>123</v>
      </c>
      <c r="AY1372" s="114">
        <v>6</v>
      </c>
      <c r="AZ1372" s="114">
        <v>0</v>
      </c>
      <c r="BA1372" s="114">
        <v>1</v>
      </c>
      <c r="BB1372" s="114">
        <v>0</v>
      </c>
      <c r="BC1372" s="114">
        <v>0</v>
      </c>
      <c r="BD1372" s="164">
        <v>0</v>
      </c>
      <c r="BE1372" s="114">
        <v>0</v>
      </c>
      <c r="BF1372" s="114">
        <v>0</v>
      </c>
      <c r="BG1372" s="114">
        <v>0</v>
      </c>
      <c r="BH1372" s="114">
        <v>0</v>
      </c>
      <c r="BI1372" s="114">
        <v>0</v>
      </c>
      <c r="BJ1372" s="114">
        <v>0</v>
      </c>
      <c r="BK1372" s="114">
        <v>0</v>
      </c>
      <c r="BL1372" s="114">
        <v>0</v>
      </c>
      <c r="BM1372" s="114">
        <v>0</v>
      </c>
      <c r="BN1372" s="114">
        <v>0</v>
      </c>
      <c r="BO1372" s="114">
        <v>1</v>
      </c>
      <c r="BP1372" s="114">
        <v>0</v>
      </c>
      <c r="BQ1372" s="97">
        <v>0</v>
      </c>
      <c r="BR1372" s="97">
        <v>0</v>
      </c>
      <c r="BS1372" s="97">
        <v>0</v>
      </c>
      <c r="BT1372" s="97">
        <v>0</v>
      </c>
      <c r="BU1372" s="97">
        <v>0</v>
      </c>
      <c r="BV1372" s="95" t="s">
        <v>10242</v>
      </c>
    </row>
    <row r="1373" spans="1:75" x14ac:dyDescent="0.25">
      <c r="A1373" s="195" t="s">
        <v>10186</v>
      </c>
      <c r="B1373" s="195" t="s">
        <v>4069</v>
      </c>
      <c r="C1373" s="148">
        <v>1</v>
      </c>
      <c r="D1373" s="145">
        <v>1</v>
      </c>
      <c r="E1373" s="145">
        <v>1</v>
      </c>
      <c r="F1373" s="145">
        <v>0</v>
      </c>
      <c r="G1373" s="145">
        <v>0</v>
      </c>
      <c r="H1373" s="145">
        <v>0</v>
      </c>
      <c r="I1373" s="145">
        <v>0</v>
      </c>
      <c r="J1373" s="145">
        <v>0</v>
      </c>
      <c r="K1373" s="145">
        <v>0</v>
      </c>
      <c r="L1373" s="194">
        <f t="shared" si="202"/>
        <v>1</v>
      </c>
      <c r="O1373" s="215"/>
      <c r="P1373" s="215"/>
      <c r="AO1373" s="95" t="s">
        <v>10246</v>
      </c>
      <c r="AP1373" s="114">
        <v>0</v>
      </c>
      <c r="AQ1373" s="114">
        <v>0</v>
      </c>
      <c r="AR1373" s="114">
        <v>0</v>
      </c>
      <c r="AS1373" s="114">
        <v>0</v>
      </c>
      <c r="AT1373" s="114">
        <v>0</v>
      </c>
      <c r="AU1373" s="114">
        <v>415</v>
      </c>
      <c r="AV1373" s="114">
        <v>435</v>
      </c>
      <c r="AW1373" s="162">
        <v>345</v>
      </c>
      <c r="AX1373" s="162">
        <v>433</v>
      </c>
      <c r="AY1373" s="114">
        <v>457</v>
      </c>
      <c r="AZ1373" s="206">
        <v>568</v>
      </c>
      <c r="BA1373" s="114">
        <v>453</v>
      </c>
      <c r="BB1373" s="114">
        <v>391</v>
      </c>
      <c r="BC1373" s="114">
        <v>236</v>
      </c>
      <c r="BD1373" s="114">
        <v>35</v>
      </c>
      <c r="BE1373" s="114">
        <v>44</v>
      </c>
      <c r="BF1373" s="114">
        <v>12</v>
      </c>
      <c r="BG1373" s="97">
        <v>15</v>
      </c>
      <c r="BH1373" s="97">
        <v>11</v>
      </c>
      <c r="BI1373" s="97">
        <v>1</v>
      </c>
      <c r="BJ1373" s="164">
        <v>0</v>
      </c>
      <c r="BK1373" s="133">
        <v>0</v>
      </c>
      <c r="BL1373" s="114">
        <v>0</v>
      </c>
      <c r="BM1373" s="114">
        <v>0</v>
      </c>
      <c r="BN1373" s="114">
        <v>0</v>
      </c>
      <c r="BO1373" s="114">
        <v>1</v>
      </c>
      <c r="BP1373" s="114">
        <v>0</v>
      </c>
      <c r="BQ1373" s="97">
        <v>0</v>
      </c>
      <c r="BR1373" s="97">
        <v>0</v>
      </c>
      <c r="BS1373" s="97">
        <v>0</v>
      </c>
      <c r="BT1373" s="97">
        <v>0</v>
      </c>
      <c r="BU1373" s="97">
        <v>0</v>
      </c>
      <c r="BV1373" s="95" t="s">
        <v>10246</v>
      </c>
      <c r="BW1373" s="95" t="s">
        <v>10359</v>
      </c>
    </row>
    <row r="1374" spans="1:75" x14ac:dyDescent="0.25">
      <c r="A1374" s="195" t="s">
        <v>10186</v>
      </c>
      <c r="B1374" s="195" t="s">
        <v>1172</v>
      </c>
      <c r="C1374" s="148">
        <v>78</v>
      </c>
      <c r="D1374" s="145">
        <v>71</v>
      </c>
      <c r="E1374" s="145">
        <v>2</v>
      </c>
      <c r="F1374" s="145">
        <v>6</v>
      </c>
      <c r="G1374" s="145">
        <v>0</v>
      </c>
      <c r="H1374" s="145">
        <v>29</v>
      </c>
      <c r="I1374" s="145">
        <v>34</v>
      </c>
      <c r="J1374" s="145">
        <v>0</v>
      </c>
      <c r="K1374" s="145">
        <v>0</v>
      </c>
      <c r="L1374" s="194">
        <f t="shared" si="202"/>
        <v>71</v>
      </c>
      <c r="M1374" s="95">
        <v>83</v>
      </c>
      <c r="O1374" s="215"/>
      <c r="P1374" s="215"/>
      <c r="S1374" s="99" t="s">
        <v>10167</v>
      </c>
      <c r="T1374" s="99" t="s">
        <v>1914</v>
      </c>
      <c r="U1374" s="99" t="s">
        <v>1305</v>
      </c>
      <c r="V1374" s="99" t="s">
        <v>1050</v>
      </c>
      <c r="W1374" s="99" t="s">
        <v>150</v>
      </c>
      <c r="X1374" s="99" t="s">
        <v>417</v>
      </c>
      <c r="Y1374" s="99" t="s">
        <v>10129</v>
      </c>
      <c r="Z1374" s="99" t="s">
        <v>10130</v>
      </c>
      <c r="AO1374" s="95" t="s">
        <v>10249</v>
      </c>
      <c r="AP1374" s="114">
        <v>0</v>
      </c>
      <c r="AQ1374" s="114">
        <v>0</v>
      </c>
      <c r="AR1374" s="114">
        <v>0</v>
      </c>
      <c r="AS1374" s="114">
        <v>0</v>
      </c>
      <c r="AT1374" s="114">
        <v>0</v>
      </c>
      <c r="AU1374" s="114">
        <v>0</v>
      </c>
      <c r="AV1374" s="114">
        <v>0</v>
      </c>
      <c r="AW1374" s="114">
        <v>0</v>
      </c>
      <c r="AX1374" s="114">
        <v>0</v>
      </c>
      <c r="AY1374" s="114">
        <v>2</v>
      </c>
      <c r="AZ1374" s="114">
        <v>10</v>
      </c>
      <c r="BA1374" s="114">
        <v>51</v>
      </c>
      <c r="BB1374" s="114">
        <v>115</v>
      </c>
      <c r="BC1374" s="114">
        <v>428</v>
      </c>
      <c r="BD1374" s="206">
        <v>525</v>
      </c>
      <c r="BE1374" s="114">
        <v>467</v>
      </c>
      <c r="BF1374" s="114">
        <v>379</v>
      </c>
      <c r="BG1374" s="97">
        <v>320</v>
      </c>
      <c r="BH1374" s="97">
        <v>115</v>
      </c>
      <c r="BI1374" s="114">
        <v>91</v>
      </c>
      <c r="BJ1374" s="114">
        <v>54</v>
      </c>
      <c r="BK1374" s="133">
        <v>62</v>
      </c>
      <c r="BL1374" s="114">
        <v>37</v>
      </c>
      <c r="BM1374" s="114">
        <v>45</v>
      </c>
      <c r="BN1374" s="114">
        <v>34</v>
      </c>
      <c r="BO1374" s="114">
        <v>33</v>
      </c>
      <c r="BP1374" s="114">
        <v>0</v>
      </c>
      <c r="BQ1374" s="97">
        <v>7</v>
      </c>
      <c r="BR1374" s="207">
        <v>0</v>
      </c>
      <c r="BS1374" s="97">
        <v>0</v>
      </c>
      <c r="BT1374" s="97">
        <v>0</v>
      </c>
      <c r="BU1374" s="97">
        <v>0</v>
      </c>
      <c r="BV1374" s="95" t="s">
        <v>10249</v>
      </c>
      <c r="BW1374" s="95" t="s">
        <v>10265</v>
      </c>
    </row>
    <row r="1375" spans="1:75" x14ac:dyDescent="0.25">
      <c r="A1375" s="193" t="s">
        <v>2517</v>
      </c>
      <c r="B1375" s="193" t="s">
        <v>3312</v>
      </c>
      <c r="C1375" s="147">
        <v>44</v>
      </c>
      <c r="D1375" s="147">
        <v>38</v>
      </c>
      <c r="E1375" s="147">
        <v>0</v>
      </c>
      <c r="F1375" s="147">
        <v>8</v>
      </c>
      <c r="G1375" s="147">
        <v>0</v>
      </c>
      <c r="H1375" s="147">
        <v>30</v>
      </c>
      <c r="I1375" s="147">
        <v>0</v>
      </c>
      <c r="J1375" s="147">
        <v>0</v>
      </c>
      <c r="K1375" s="147">
        <v>0</v>
      </c>
      <c r="L1375" s="210">
        <f t="shared" si="202"/>
        <v>38</v>
      </c>
      <c r="O1375" s="215"/>
      <c r="P1375" s="215"/>
      <c r="S1375" s="99" t="s">
        <v>10140</v>
      </c>
      <c r="T1375" s="104">
        <v>0</v>
      </c>
      <c r="U1375" s="104">
        <v>0</v>
      </c>
      <c r="V1375" s="104">
        <v>0</v>
      </c>
      <c r="W1375" s="104">
        <v>0</v>
      </c>
      <c r="X1375" s="104">
        <v>0</v>
      </c>
      <c r="Y1375" s="104">
        <v>0</v>
      </c>
      <c r="Z1375" s="99">
        <f t="shared" ref="Z1375:Z1382" si="205">SUM(T1375:Y1375)</f>
        <v>0</v>
      </c>
      <c r="AO1375" s="95" t="s">
        <v>10283</v>
      </c>
      <c r="AP1375" s="114">
        <v>3</v>
      </c>
      <c r="AQ1375" s="114">
        <v>0</v>
      </c>
      <c r="AR1375" s="114">
        <v>1</v>
      </c>
      <c r="AS1375" s="114">
        <v>1</v>
      </c>
      <c r="AT1375" s="114">
        <v>1</v>
      </c>
      <c r="AU1375" s="114">
        <v>0</v>
      </c>
      <c r="AV1375" s="114">
        <v>0</v>
      </c>
      <c r="AW1375" s="162">
        <v>0</v>
      </c>
      <c r="AX1375" s="162">
        <v>0</v>
      </c>
      <c r="AY1375" s="114">
        <v>1</v>
      </c>
      <c r="AZ1375" s="114">
        <v>2</v>
      </c>
      <c r="BA1375" s="114">
        <v>1</v>
      </c>
      <c r="BB1375" s="114">
        <v>1</v>
      </c>
      <c r="BC1375" s="114">
        <v>0</v>
      </c>
      <c r="BD1375" s="114">
        <v>0</v>
      </c>
      <c r="BE1375" s="114">
        <v>1</v>
      </c>
      <c r="BF1375" s="114">
        <v>0</v>
      </c>
      <c r="BG1375" s="114">
        <v>0</v>
      </c>
      <c r="BH1375" s="114">
        <v>0</v>
      </c>
      <c r="BI1375" s="114">
        <v>1</v>
      </c>
      <c r="BJ1375" s="114">
        <v>1</v>
      </c>
      <c r="BK1375" s="114">
        <v>0</v>
      </c>
      <c r="BL1375" s="114">
        <v>0</v>
      </c>
      <c r="BM1375" s="114">
        <v>0</v>
      </c>
      <c r="BN1375" s="114">
        <v>0</v>
      </c>
      <c r="BO1375" s="114">
        <v>0</v>
      </c>
      <c r="BP1375" s="114">
        <v>0</v>
      </c>
      <c r="BQ1375" s="97">
        <v>0</v>
      </c>
      <c r="BR1375" s="97">
        <v>0</v>
      </c>
      <c r="BS1375" s="97">
        <v>0</v>
      </c>
      <c r="BT1375" s="97">
        <v>0</v>
      </c>
      <c r="BU1375" s="97">
        <v>0</v>
      </c>
      <c r="BV1375" s="95" t="s">
        <v>10283</v>
      </c>
    </row>
    <row r="1376" spans="1:75" x14ac:dyDescent="0.25">
      <c r="A1376" s="193" t="s">
        <v>2517</v>
      </c>
      <c r="B1376" s="193" t="s">
        <v>3472</v>
      </c>
      <c r="C1376" s="147">
        <v>48</v>
      </c>
      <c r="D1376" s="147">
        <v>38</v>
      </c>
      <c r="E1376" s="147">
        <v>0</v>
      </c>
      <c r="F1376" s="147">
        <v>2</v>
      </c>
      <c r="G1376" s="147">
        <v>0</v>
      </c>
      <c r="H1376" s="147">
        <v>26</v>
      </c>
      <c r="I1376" s="147">
        <v>10</v>
      </c>
      <c r="J1376" s="147">
        <v>0</v>
      </c>
      <c r="K1376" s="147">
        <v>0</v>
      </c>
      <c r="L1376" s="210">
        <f t="shared" si="202"/>
        <v>38</v>
      </c>
      <c r="O1376" s="215"/>
      <c r="P1376" s="215"/>
      <c r="S1376" s="123" t="s">
        <v>10141</v>
      </c>
      <c r="T1376" s="124">
        <v>0</v>
      </c>
      <c r="U1376" s="124">
        <v>0</v>
      </c>
      <c r="V1376" s="124">
        <v>0</v>
      </c>
      <c r="W1376" s="126">
        <v>0</v>
      </c>
      <c r="X1376" s="124">
        <v>0</v>
      </c>
      <c r="Y1376" s="124">
        <v>0</v>
      </c>
      <c r="Z1376" s="99">
        <f t="shared" si="205"/>
        <v>0</v>
      </c>
      <c r="AO1376" s="95" t="s">
        <v>10284</v>
      </c>
      <c r="AP1376" s="114">
        <v>3</v>
      </c>
      <c r="AQ1376" s="114">
        <v>3</v>
      </c>
      <c r="AR1376" s="114">
        <v>1</v>
      </c>
      <c r="AS1376" s="114">
        <v>1</v>
      </c>
      <c r="AT1376" s="114">
        <v>1</v>
      </c>
      <c r="AU1376" s="114">
        <v>0</v>
      </c>
      <c r="AV1376" s="114">
        <v>0</v>
      </c>
      <c r="AW1376" s="162">
        <v>0</v>
      </c>
      <c r="AX1376" s="162">
        <v>1</v>
      </c>
      <c r="AY1376" s="114">
        <v>1</v>
      </c>
      <c r="AZ1376" s="114">
        <v>0</v>
      </c>
      <c r="BA1376" s="114">
        <v>0</v>
      </c>
      <c r="BB1376" s="114">
        <v>1</v>
      </c>
      <c r="BC1376" s="114">
        <v>0</v>
      </c>
      <c r="BD1376" s="114">
        <v>0</v>
      </c>
      <c r="BE1376" s="114">
        <v>1</v>
      </c>
      <c r="BF1376" s="114">
        <v>0</v>
      </c>
      <c r="BG1376" s="114">
        <v>0</v>
      </c>
      <c r="BH1376" s="114">
        <v>0</v>
      </c>
      <c r="BI1376" s="114">
        <v>0</v>
      </c>
      <c r="BJ1376" s="114">
        <v>1</v>
      </c>
      <c r="BK1376" s="114">
        <v>0</v>
      </c>
      <c r="BL1376" s="114">
        <v>0</v>
      </c>
      <c r="BM1376" s="114">
        <v>0</v>
      </c>
      <c r="BN1376" s="114">
        <v>0</v>
      </c>
      <c r="BO1376" s="114">
        <v>0</v>
      </c>
      <c r="BP1376" s="114">
        <v>0</v>
      </c>
      <c r="BQ1376" s="97">
        <v>0</v>
      </c>
      <c r="BR1376" s="97">
        <v>0</v>
      </c>
      <c r="BS1376" s="97">
        <v>0</v>
      </c>
      <c r="BT1376" s="97">
        <v>0</v>
      </c>
      <c r="BU1376" s="97">
        <v>0</v>
      </c>
      <c r="BV1376" s="95" t="s">
        <v>10284</v>
      </c>
    </row>
    <row r="1377" spans="1:75" x14ac:dyDescent="0.25">
      <c r="A1377" s="193" t="s">
        <v>2517</v>
      </c>
      <c r="B1377" s="193" t="s">
        <v>773</v>
      </c>
      <c r="C1377" s="147">
        <v>2</v>
      </c>
      <c r="D1377" s="147">
        <v>2</v>
      </c>
      <c r="E1377" s="147">
        <v>0</v>
      </c>
      <c r="F1377" s="147">
        <v>0</v>
      </c>
      <c r="G1377" s="147">
        <v>0</v>
      </c>
      <c r="H1377" s="147">
        <v>0</v>
      </c>
      <c r="I1377" s="147">
        <v>0</v>
      </c>
      <c r="J1377" s="147">
        <v>2</v>
      </c>
      <c r="K1377" s="147">
        <v>0</v>
      </c>
      <c r="L1377" s="210">
        <f t="shared" si="202"/>
        <v>2</v>
      </c>
      <c r="O1377" s="215"/>
      <c r="P1377" s="215"/>
      <c r="S1377" s="99" t="s">
        <v>10142</v>
      </c>
      <c r="T1377" s="145">
        <v>0</v>
      </c>
      <c r="U1377" s="145">
        <v>0</v>
      </c>
      <c r="V1377" s="145">
        <v>0</v>
      </c>
      <c r="W1377" s="145">
        <v>1</v>
      </c>
      <c r="X1377" s="145">
        <v>0</v>
      </c>
      <c r="Y1377" s="145">
        <v>0</v>
      </c>
      <c r="Z1377" s="99">
        <f t="shared" si="205"/>
        <v>1</v>
      </c>
      <c r="AO1377" s="95" t="s">
        <v>10285</v>
      </c>
      <c r="AP1377" s="114">
        <v>10</v>
      </c>
      <c r="AQ1377" s="114">
        <v>3</v>
      </c>
      <c r="AR1377" s="114">
        <v>5</v>
      </c>
      <c r="AS1377" s="114">
        <v>3</v>
      </c>
      <c r="AT1377" s="114">
        <v>2</v>
      </c>
      <c r="AU1377" s="114">
        <v>0</v>
      </c>
      <c r="AV1377" s="114">
        <v>0</v>
      </c>
      <c r="AW1377" s="162">
        <v>0</v>
      </c>
      <c r="AX1377" s="162">
        <v>1</v>
      </c>
      <c r="AY1377" s="114">
        <v>1</v>
      </c>
      <c r="AZ1377" s="114">
        <v>0</v>
      </c>
      <c r="BA1377" s="114">
        <v>0</v>
      </c>
      <c r="BB1377" s="114">
        <v>1</v>
      </c>
      <c r="BC1377" s="114">
        <v>0</v>
      </c>
      <c r="BD1377" s="114">
        <v>0</v>
      </c>
      <c r="BE1377" s="114">
        <v>1</v>
      </c>
      <c r="BF1377" s="114">
        <v>0</v>
      </c>
      <c r="BG1377" s="114">
        <v>0</v>
      </c>
      <c r="BH1377" s="114">
        <v>0</v>
      </c>
      <c r="BI1377" s="114">
        <v>0</v>
      </c>
      <c r="BJ1377" s="114">
        <v>1</v>
      </c>
      <c r="BK1377" s="114">
        <v>0</v>
      </c>
      <c r="BL1377" s="114">
        <v>0</v>
      </c>
      <c r="BM1377" s="114">
        <v>0</v>
      </c>
      <c r="BN1377" s="114">
        <v>0</v>
      </c>
      <c r="BO1377" s="114">
        <v>0</v>
      </c>
      <c r="BP1377" s="114">
        <v>0</v>
      </c>
      <c r="BQ1377" s="97">
        <v>0</v>
      </c>
      <c r="BR1377" s="97">
        <v>0</v>
      </c>
      <c r="BS1377" s="97">
        <v>0</v>
      </c>
      <c r="BT1377" s="97">
        <v>0</v>
      </c>
      <c r="BU1377" s="97">
        <v>0</v>
      </c>
      <c r="BV1377" s="95" t="s">
        <v>10285</v>
      </c>
    </row>
    <row r="1378" spans="1:75" x14ac:dyDescent="0.25">
      <c r="A1378" s="193" t="s">
        <v>2517</v>
      </c>
      <c r="B1378" s="193" t="s">
        <v>4069</v>
      </c>
      <c r="C1378" s="147">
        <v>10</v>
      </c>
      <c r="D1378" s="147">
        <v>10</v>
      </c>
      <c r="E1378" s="147">
        <v>2</v>
      </c>
      <c r="F1378" s="147">
        <v>4</v>
      </c>
      <c r="G1378" s="147">
        <v>0</v>
      </c>
      <c r="H1378" s="147">
        <v>4</v>
      </c>
      <c r="I1378" s="147">
        <v>0</v>
      </c>
      <c r="J1378" s="147">
        <v>0</v>
      </c>
      <c r="K1378" s="147">
        <v>0</v>
      </c>
      <c r="L1378" s="210">
        <f t="shared" si="202"/>
        <v>10</v>
      </c>
      <c r="O1378" s="215"/>
      <c r="P1378" s="215"/>
      <c r="S1378" s="123" t="s">
        <v>10143</v>
      </c>
      <c r="T1378" s="146">
        <v>0</v>
      </c>
      <c r="U1378" s="146">
        <v>2</v>
      </c>
      <c r="V1378" s="146">
        <v>0</v>
      </c>
      <c r="W1378" s="146">
        <v>3</v>
      </c>
      <c r="X1378" s="146">
        <v>0</v>
      </c>
      <c r="Y1378" s="146">
        <v>0</v>
      </c>
      <c r="Z1378" s="99">
        <f t="shared" si="205"/>
        <v>5</v>
      </c>
      <c r="AO1378" s="95" t="s">
        <v>10286</v>
      </c>
      <c r="AP1378" s="114">
        <v>51</v>
      </c>
      <c r="AQ1378" s="114">
        <v>46</v>
      </c>
      <c r="AR1378" s="114">
        <v>37</v>
      </c>
      <c r="AS1378" s="114">
        <v>28</v>
      </c>
      <c r="AT1378" s="114">
        <v>23</v>
      </c>
      <c r="AU1378" s="114">
        <v>12</v>
      </c>
      <c r="AV1378" s="114">
        <v>18</v>
      </c>
      <c r="AW1378" s="162">
        <v>8</v>
      </c>
      <c r="AX1378" s="162">
        <v>10</v>
      </c>
      <c r="AY1378" s="114">
        <v>4</v>
      </c>
      <c r="AZ1378" s="114">
        <v>1</v>
      </c>
      <c r="BA1378" s="114">
        <v>5</v>
      </c>
      <c r="BB1378" s="114">
        <v>3</v>
      </c>
      <c r="BC1378" s="114">
        <v>0</v>
      </c>
      <c r="BD1378" s="114">
        <v>0</v>
      </c>
      <c r="BE1378" s="114">
        <v>2</v>
      </c>
      <c r="BF1378" s="114">
        <v>0</v>
      </c>
      <c r="BG1378" s="114">
        <v>0</v>
      </c>
      <c r="BH1378" s="114">
        <v>0</v>
      </c>
      <c r="BI1378" s="114">
        <v>4</v>
      </c>
      <c r="BJ1378" s="114">
        <v>1</v>
      </c>
      <c r="BK1378" s="114">
        <v>1</v>
      </c>
      <c r="BL1378" s="114">
        <v>0</v>
      </c>
      <c r="BM1378" s="114">
        <v>0</v>
      </c>
      <c r="BN1378" s="114">
        <v>0</v>
      </c>
      <c r="BO1378" s="114">
        <v>0</v>
      </c>
      <c r="BP1378" s="114">
        <v>0</v>
      </c>
      <c r="BQ1378" s="97">
        <v>0</v>
      </c>
      <c r="BR1378" s="97">
        <v>0</v>
      </c>
      <c r="BS1378" s="97">
        <v>0</v>
      </c>
      <c r="BT1378" s="97">
        <v>0</v>
      </c>
      <c r="BU1378" s="97">
        <v>0</v>
      </c>
      <c r="BV1378" s="95" t="s">
        <v>10286</v>
      </c>
    </row>
    <row r="1379" spans="1:75" x14ac:dyDescent="0.25">
      <c r="A1379" s="193" t="s">
        <v>2517</v>
      </c>
      <c r="B1379" s="193" t="s">
        <v>1172</v>
      </c>
      <c r="C1379" s="147">
        <v>750</v>
      </c>
      <c r="D1379" s="147">
        <v>741</v>
      </c>
      <c r="E1379" s="147">
        <v>39</v>
      </c>
      <c r="F1379" s="147">
        <v>83</v>
      </c>
      <c r="G1379" s="147">
        <v>2</v>
      </c>
      <c r="H1379" s="147">
        <v>133</v>
      </c>
      <c r="I1379" s="147">
        <v>462</v>
      </c>
      <c r="J1379" s="147">
        <v>22</v>
      </c>
      <c r="K1379" s="147">
        <v>0</v>
      </c>
      <c r="L1379" s="210">
        <f t="shared" si="202"/>
        <v>741</v>
      </c>
      <c r="M1379" s="95">
        <v>829</v>
      </c>
      <c r="O1379" s="215"/>
      <c r="P1379" s="215"/>
      <c r="S1379" s="99" t="s">
        <v>10144</v>
      </c>
      <c r="T1379" s="145">
        <v>0</v>
      </c>
      <c r="U1379" s="145">
        <v>4</v>
      </c>
      <c r="V1379" s="145">
        <v>0</v>
      </c>
      <c r="W1379" s="145">
        <v>5</v>
      </c>
      <c r="X1379" s="145">
        <v>0</v>
      </c>
      <c r="Y1379" s="145">
        <v>0</v>
      </c>
      <c r="Z1379" s="99">
        <f t="shared" si="205"/>
        <v>9</v>
      </c>
      <c r="AO1379" s="95" t="s">
        <v>10363</v>
      </c>
      <c r="AP1379" s="206">
        <v>713</v>
      </c>
      <c r="AQ1379" s="114">
        <v>352</v>
      </c>
      <c r="AR1379" s="114">
        <v>266</v>
      </c>
      <c r="AS1379" s="114">
        <v>249</v>
      </c>
      <c r="AT1379" s="114">
        <v>156</v>
      </c>
      <c r="AU1379" s="114">
        <v>84</v>
      </c>
      <c r="AV1379" s="114">
        <v>62</v>
      </c>
      <c r="AW1379" s="162">
        <v>82</v>
      </c>
      <c r="AX1379" s="162">
        <v>42</v>
      </c>
      <c r="AY1379" s="114">
        <v>52</v>
      </c>
      <c r="AZ1379" s="114">
        <v>37</v>
      </c>
      <c r="BA1379" s="114">
        <v>17</v>
      </c>
      <c r="BB1379" s="114">
        <v>19</v>
      </c>
      <c r="BC1379" s="114">
        <v>37</v>
      </c>
      <c r="BD1379" s="114">
        <v>13</v>
      </c>
      <c r="BE1379" s="114">
        <v>19</v>
      </c>
      <c r="BF1379" s="114">
        <v>16</v>
      </c>
      <c r="BG1379" s="97">
        <v>11</v>
      </c>
      <c r="BH1379" s="114">
        <v>3</v>
      </c>
      <c r="BI1379" s="114">
        <v>6</v>
      </c>
      <c r="BJ1379" s="114">
        <v>2</v>
      </c>
      <c r="BK1379" s="114">
        <v>3</v>
      </c>
      <c r="BL1379" s="114">
        <v>5</v>
      </c>
      <c r="BM1379" s="164">
        <v>3</v>
      </c>
      <c r="BN1379" s="114">
        <v>0</v>
      </c>
      <c r="BO1379" s="114">
        <v>0</v>
      </c>
      <c r="BP1379" s="114">
        <v>0</v>
      </c>
      <c r="BQ1379" s="97">
        <v>1</v>
      </c>
      <c r="BR1379" s="97">
        <v>2</v>
      </c>
      <c r="BS1379" s="97">
        <v>1</v>
      </c>
      <c r="BT1379" s="97">
        <v>1</v>
      </c>
      <c r="BU1379" s="97">
        <v>1</v>
      </c>
      <c r="BV1379" s="95" t="s">
        <v>10363</v>
      </c>
      <c r="BW1379" s="95" t="s">
        <v>10294</v>
      </c>
    </row>
    <row r="1380" spans="1:75" x14ac:dyDescent="0.25">
      <c r="A1380" s="195" t="s">
        <v>2666</v>
      </c>
      <c r="B1380" s="195" t="s">
        <v>3312</v>
      </c>
      <c r="C1380" s="148">
        <v>310</v>
      </c>
      <c r="D1380" s="148">
        <v>293</v>
      </c>
      <c r="E1380" s="148">
        <v>36</v>
      </c>
      <c r="F1380" s="148">
        <v>93</v>
      </c>
      <c r="G1380" s="148">
        <v>2</v>
      </c>
      <c r="H1380" s="148">
        <v>161</v>
      </c>
      <c r="I1380" s="148">
        <v>0</v>
      </c>
      <c r="J1380" s="148">
        <v>1</v>
      </c>
      <c r="K1380" s="148">
        <v>0</v>
      </c>
      <c r="L1380" s="194">
        <f t="shared" si="202"/>
        <v>293</v>
      </c>
      <c r="O1380" s="215"/>
      <c r="P1380" s="215"/>
      <c r="S1380" s="123" t="s">
        <v>10145</v>
      </c>
      <c r="T1380" s="147">
        <v>0</v>
      </c>
      <c r="U1380" s="147">
        <v>8</v>
      </c>
      <c r="V1380" s="147">
        <v>0</v>
      </c>
      <c r="W1380" s="147">
        <v>30</v>
      </c>
      <c r="X1380" s="147">
        <v>0</v>
      </c>
      <c r="Y1380" s="147">
        <v>0</v>
      </c>
      <c r="Z1380" s="99">
        <f t="shared" si="205"/>
        <v>38</v>
      </c>
      <c r="AO1380" s="95" t="s">
        <v>10364</v>
      </c>
      <c r="AP1380" s="114">
        <v>1</v>
      </c>
      <c r="AQ1380" s="114">
        <v>28</v>
      </c>
      <c r="AR1380" s="114">
        <v>72</v>
      </c>
      <c r="AS1380" s="114">
        <v>273</v>
      </c>
      <c r="AT1380" s="206">
        <v>355</v>
      </c>
      <c r="AU1380" s="114">
        <v>161</v>
      </c>
      <c r="AV1380" s="114">
        <v>145</v>
      </c>
      <c r="AW1380" s="162">
        <v>92</v>
      </c>
      <c r="AX1380" s="162">
        <v>72</v>
      </c>
      <c r="AY1380" s="114">
        <v>60</v>
      </c>
      <c r="AZ1380" s="114">
        <v>43</v>
      </c>
      <c r="BA1380" s="114">
        <v>40</v>
      </c>
      <c r="BB1380" s="114">
        <v>31</v>
      </c>
      <c r="BC1380" s="114">
        <v>39</v>
      </c>
      <c r="BD1380" s="114">
        <v>28</v>
      </c>
      <c r="BE1380" s="114">
        <v>32</v>
      </c>
      <c r="BF1380" s="114">
        <v>17</v>
      </c>
      <c r="BG1380" s="97">
        <v>29</v>
      </c>
      <c r="BH1380" s="114">
        <v>10</v>
      </c>
      <c r="BI1380" s="114">
        <v>15</v>
      </c>
      <c r="BJ1380" s="114">
        <v>6</v>
      </c>
      <c r="BK1380" s="114">
        <v>14</v>
      </c>
      <c r="BL1380" s="114">
        <v>7</v>
      </c>
      <c r="BM1380" s="164">
        <v>4</v>
      </c>
      <c r="BN1380" s="114">
        <v>1</v>
      </c>
      <c r="BO1380" s="114">
        <v>0</v>
      </c>
      <c r="BP1380" s="114">
        <v>0</v>
      </c>
      <c r="BQ1380" s="97">
        <v>5</v>
      </c>
      <c r="BR1380" s="97">
        <v>1</v>
      </c>
      <c r="BS1380" s="97">
        <v>1</v>
      </c>
      <c r="BT1380" s="97">
        <v>2</v>
      </c>
      <c r="BU1380" s="97">
        <v>3</v>
      </c>
      <c r="BV1380" s="95" t="s">
        <v>10364</v>
      </c>
      <c r="BW1380" s="95" t="s">
        <v>10294</v>
      </c>
    </row>
    <row r="1381" spans="1:75" x14ac:dyDescent="0.25">
      <c r="A1381" s="195" t="s">
        <v>2666</v>
      </c>
      <c r="B1381" s="195" t="s">
        <v>3472</v>
      </c>
      <c r="C1381" s="148">
        <v>126</v>
      </c>
      <c r="D1381" s="148">
        <v>121</v>
      </c>
      <c r="E1381" s="148">
        <v>12</v>
      </c>
      <c r="F1381" s="148">
        <v>34</v>
      </c>
      <c r="G1381" s="148">
        <v>10</v>
      </c>
      <c r="H1381" s="148">
        <v>60</v>
      </c>
      <c r="I1381" s="148">
        <v>0</v>
      </c>
      <c r="J1381" s="148">
        <v>5</v>
      </c>
      <c r="K1381" s="148">
        <v>0</v>
      </c>
      <c r="L1381" s="194">
        <f t="shared" si="202"/>
        <v>121</v>
      </c>
      <c r="O1381" s="215"/>
      <c r="P1381" s="215"/>
      <c r="S1381" s="99" t="s">
        <v>10146</v>
      </c>
      <c r="T1381" s="148">
        <v>36</v>
      </c>
      <c r="U1381" s="148">
        <v>93</v>
      </c>
      <c r="V1381" s="148">
        <v>2</v>
      </c>
      <c r="W1381" s="148">
        <v>161</v>
      </c>
      <c r="X1381" s="148">
        <v>0</v>
      </c>
      <c r="Y1381" s="148">
        <v>1</v>
      </c>
      <c r="Z1381" s="99">
        <f t="shared" si="205"/>
        <v>293</v>
      </c>
      <c r="AO1381" s="95" t="s">
        <v>10365</v>
      </c>
      <c r="AP1381" s="114">
        <v>0</v>
      </c>
      <c r="AQ1381" s="114">
        <v>0</v>
      </c>
      <c r="AR1381" s="114">
        <v>0</v>
      </c>
      <c r="AS1381" s="114">
        <v>0</v>
      </c>
      <c r="AT1381" s="114">
        <v>2</v>
      </c>
      <c r="AU1381" s="114">
        <v>15</v>
      </c>
      <c r="AV1381" s="114">
        <v>39</v>
      </c>
      <c r="AW1381" s="162">
        <v>174</v>
      </c>
      <c r="AX1381" s="162">
        <v>257</v>
      </c>
      <c r="AY1381" s="206">
        <v>409</v>
      </c>
      <c r="AZ1381" s="114">
        <v>233</v>
      </c>
      <c r="BA1381" s="114">
        <v>203</v>
      </c>
      <c r="BB1381" s="114">
        <v>114</v>
      </c>
      <c r="BC1381" s="114">
        <v>154</v>
      </c>
      <c r="BD1381" s="114">
        <v>112</v>
      </c>
      <c r="BE1381" s="114">
        <v>124</v>
      </c>
      <c r="BF1381" s="114">
        <v>60</v>
      </c>
      <c r="BG1381" s="97">
        <v>87</v>
      </c>
      <c r="BH1381" s="114">
        <v>39</v>
      </c>
      <c r="BI1381" s="114">
        <v>57</v>
      </c>
      <c r="BJ1381" s="114">
        <v>29</v>
      </c>
      <c r="BK1381" s="114">
        <v>50</v>
      </c>
      <c r="BL1381" s="114">
        <v>34</v>
      </c>
      <c r="BM1381" s="114">
        <v>35</v>
      </c>
      <c r="BN1381" s="114">
        <v>18</v>
      </c>
      <c r="BO1381" s="114">
        <v>21</v>
      </c>
      <c r="BP1381" s="114">
        <v>18</v>
      </c>
      <c r="BQ1381" s="97">
        <v>25</v>
      </c>
      <c r="BR1381" s="207">
        <v>6</v>
      </c>
      <c r="BS1381" s="97">
        <v>3</v>
      </c>
      <c r="BT1381" s="97">
        <v>5</v>
      </c>
      <c r="BU1381" s="97">
        <v>6</v>
      </c>
      <c r="BV1381" s="95" t="s">
        <v>10365</v>
      </c>
      <c r="BW1381" s="95" t="s">
        <v>10265</v>
      </c>
    </row>
    <row r="1382" spans="1:75" x14ac:dyDescent="0.25">
      <c r="A1382" s="195" t="s">
        <v>2666</v>
      </c>
      <c r="B1382" s="195" t="s">
        <v>773</v>
      </c>
      <c r="C1382" s="148">
        <v>1</v>
      </c>
      <c r="D1382" s="148">
        <v>1</v>
      </c>
      <c r="E1382" s="148">
        <v>0</v>
      </c>
      <c r="F1382" s="148">
        <v>0</v>
      </c>
      <c r="G1382" s="148">
        <v>0</v>
      </c>
      <c r="H1382" s="148">
        <v>0</v>
      </c>
      <c r="I1382" s="148">
        <v>0</v>
      </c>
      <c r="J1382" s="148">
        <v>1</v>
      </c>
      <c r="K1382" s="148">
        <v>0</v>
      </c>
      <c r="L1382" s="194">
        <f t="shared" si="202"/>
        <v>1</v>
      </c>
      <c r="O1382" s="215"/>
      <c r="P1382" s="215"/>
      <c r="T1382" s="95">
        <f t="shared" ref="T1382:Y1382" si="206">SUM(T1375:T1381)</f>
        <v>36</v>
      </c>
      <c r="U1382" s="95">
        <f t="shared" si="206"/>
        <v>107</v>
      </c>
      <c r="V1382" s="95">
        <f t="shared" si="206"/>
        <v>2</v>
      </c>
      <c r="W1382" s="95">
        <f t="shared" si="206"/>
        <v>200</v>
      </c>
      <c r="X1382" s="95">
        <f t="shared" si="206"/>
        <v>0</v>
      </c>
      <c r="Y1382" s="95">
        <f t="shared" si="206"/>
        <v>1</v>
      </c>
      <c r="Z1382" s="99">
        <f t="shared" si="205"/>
        <v>346</v>
      </c>
      <c r="BR1382" s="95"/>
      <c r="BV1382" s="95"/>
    </row>
    <row r="1383" spans="1:75" x14ac:dyDescent="0.25">
      <c r="A1383" s="195" t="s">
        <v>2666</v>
      </c>
      <c r="B1383" s="195" t="s">
        <v>4069</v>
      </c>
      <c r="C1383" s="148">
        <v>5</v>
      </c>
      <c r="D1383" s="148">
        <v>5</v>
      </c>
      <c r="E1383" s="148">
        <v>3</v>
      </c>
      <c r="F1383" s="148">
        <v>1</v>
      </c>
      <c r="G1383" s="148">
        <v>0</v>
      </c>
      <c r="H1383" s="148">
        <v>1</v>
      </c>
      <c r="I1383" s="148">
        <v>0</v>
      </c>
      <c r="J1383" s="148">
        <v>0</v>
      </c>
      <c r="K1383" s="148">
        <v>0</v>
      </c>
      <c r="L1383" s="194">
        <f t="shared" si="202"/>
        <v>5</v>
      </c>
      <c r="O1383" s="215"/>
      <c r="P1383" s="215"/>
      <c r="AS1383" s="95" t="s">
        <v>10131</v>
      </c>
      <c r="AX1383" s="95" t="s">
        <v>10134</v>
      </c>
      <c r="BD1383" s="95" t="s">
        <v>10132</v>
      </c>
      <c r="BL1383" s="95" t="s">
        <v>10135</v>
      </c>
      <c r="BQ1383" s="95" t="s">
        <v>10136</v>
      </c>
      <c r="BR1383" s="95"/>
      <c r="BV1383" s="95"/>
    </row>
    <row r="1384" spans="1:75" ht="22.8" x14ac:dyDescent="0.25">
      <c r="A1384" s="195" t="s">
        <v>2666</v>
      </c>
      <c r="B1384" s="195" t="s">
        <v>1172</v>
      </c>
      <c r="C1384" s="148">
        <v>371</v>
      </c>
      <c r="D1384" s="148">
        <v>361</v>
      </c>
      <c r="E1384" s="148">
        <v>51</v>
      </c>
      <c r="F1384" s="148">
        <v>27</v>
      </c>
      <c r="G1384" s="148">
        <v>3</v>
      </c>
      <c r="H1384" s="148">
        <v>30</v>
      </c>
      <c r="I1384" s="148">
        <v>246</v>
      </c>
      <c r="J1384" s="148">
        <v>1</v>
      </c>
      <c r="K1384" s="148">
        <v>3</v>
      </c>
      <c r="L1384" s="194">
        <f t="shared" si="202"/>
        <v>361</v>
      </c>
      <c r="M1384" s="95">
        <v>781</v>
      </c>
      <c r="O1384" s="215"/>
      <c r="P1384" s="215"/>
      <c r="S1384" s="99" t="s">
        <v>10169</v>
      </c>
      <c r="T1384" s="99" t="s">
        <v>1914</v>
      </c>
      <c r="U1384" s="99" t="s">
        <v>1305</v>
      </c>
      <c r="V1384" s="99" t="s">
        <v>1050</v>
      </c>
      <c r="W1384" s="99" t="s">
        <v>150</v>
      </c>
      <c r="X1384" s="99" t="s">
        <v>417</v>
      </c>
      <c r="Y1384" s="99" t="s">
        <v>10129</v>
      </c>
      <c r="Z1384" s="99" t="s">
        <v>10170</v>
      </c>
      <c r="AO1384" s="95" t="s">
        <v>18</v>
      </c>
      <c r="AP1384" s="95" t="s">
        <v>10245</v>
      </c>
      <c r="AQ1384" s="95" t="s">
        <v>10349</v>
      </c>
      <c r="AR1384" s="95" t="s">
        <v>10350</v>
      </c>
      <c r="AS1384" s="95" t="s">
        <v>10248</v>
      </c>
      <c r="AT1384" s="95" t="s">
        <v>10243</v>
      </c>
      <c r="AU1384" s="95" t="s">
        <v>10351</v>
      </c>
      <c r="AV1384" s="95" t="s">
        <v>10352</v>
      </c>
      <c r="AW1384" s="152" t="s">
        <v>10353</v>
      </c>
      <c r="AX1384" s="152" t="s">
        <v>10251</v>
      </c>
      <c r="AY1384" s="95" t="s">
        <v>10252</v>
      </c>
      <c r="AZ1384" s="95" t="s">
        <v>10247</v>
      </c>
      <c r="BA1384" s="95" t="s">
        <v>10354</v>
      </c>
      <c r="BB1384" s="95" t="s">
        <v>10355</v>
      </c>
      <c r="BC1384" s="95" t="s">
        <v>10356</v>
      </c>
      <c r="BD1384" s="95" t="s">
        <v>10250</v>
      </c>
      <c r="BE1384" s="95" t="s">
        <v>10292</v>
      </c>
      <c r="BF1384" s="95" t="s">
        <v>10256</v>
      </c>
      <c r="BG1384" s="95" t="s">
        <v>10357</v>
      </c>
      <c r="BH1384" s="95" t="s">
        <v>10358</v>
      </c>
      <c r="BI1384" s="95" t="s">
        <v>10255</v>
      </c>
      <c r="BJ1384" s="95" t="s">
        <v>10359</v>
      </c>
      <c r="BK1384" s="95" t="s">
        <v>10360</v>
      </c>
      <c r="BL1384" s="95" t="s">
        <v>10367</v>
      </c>
      <c r="BM1384" s="95" t="s">
        <v>10294</v>
      </c>
      <c r="BN1384" s="95" t="s">
        <v>10261</v>
      </c>
      <c r="BO1384" s="95" t="s">
        <v>10361</v>
      </c>
      <c r="BP1384" s="95" t="s">
        <v>10259</v>
      </c>
      <c r="BQ1384" s="95" t="s">
        <v>10264</v>
      </c>
      <c r="BR1384" s="95" t="s">
        <v>10265</v>
      </c>
      <c r="BS1384" s="95" t="s">
        <v>10296</v>
      </c>
      <c r="BT1384" s="95" t="s">
        <v>10263</v>
      </c>
      <c r="BU1384" s="95" t="s">
        <v>10362</v>
      </c>
      <c r="BV1384" s="95"/>
    </row>
    <row r="1385" spans="1:75" x14ac:dyDescent="0.25">
      <c r="A1385" s="135" t="s">
        <v>10166</v>
      </c>
      <c r="B1385" s="196"/>
      <c r="C1385" s="196">
        <f t="shared" ref="C1385:K1385" si="207">SUM(C1364:C1384)</f>
        <v>1780</v>
      </c>
      <c r="D1385" s="196">
        <f t="shared" si="207"/>
        <v>1715</v>
      </c>
      <c r="E1385" s="196">
        <f t="shared" si="207"/>
        <v>148</v>
      </c>
      <c r="F1385" s="196">
        <f t="shared" si="207"/>
        <v>268</v>
      </c>
      <c r="G1385" s="196">
        <f t="shared" si="207"/>
        <v>17</v>
      </c>
      <c r="H1385" s="196">
        <f t="shared" si="207"/>
        <v>495</v>
      </c>
      <c r="I1385" s="196">
        <f t="shared" si="207"/>
        <v>752</v>
      </c>
      <c r="J1385" s="196">
        <f t="shared" si="207"/>
        <v>32</v>
      </c>
      <c r="K1385" s="196">
        <f t="shared" si="207"/>
        <v>3</v>
      </c>
      <c r="L1385" s="211">
        <f t="shared" si="202"/>
        <v>1715</v>
      </c>
      <c r="M1385" s="95">
        <f>SUM(M1364:M1384)</f>
        <v>1715</v>
      </c>
      <c r="S1385" s="99" t="s">
        <v>10140</v>
      </c>
      <c r="T1385" s="104">
        <v>0</v>
      </c>
      <c r="U1385" s="104">
        <v>0</v>
      </c>
      <c r="V1385" s="104">
        <v>0</v>
      </c>
      <c r="W1385" s="104">
        <v>1</v>
      </c>
      <c r="X1385" s="104">
        <v>0</v>
      </c>
      <c r="Y1385" s="104">
        <v>0</v>
      </c>
      <c r="Z1385" s="99">
        <f t="shared" ref="Z1385:Z1392" si="208">SUM(T1385:W1385)+Y1385</f>
        <v>1</v>
      </c>
      <c r="AA1385" s="99" t="s">
        <v>10140</v>
      </c>
      <c r="AO1385" s="99" t="s">
        <v>10291</v>
      </c>
      <c r="AP1385" s="125">
        <v>0</v>
      </c>
      <c r="AQ1385" s="125">
        <v>0</v>
      </c>
      <c r="AR1385" s="125">
        <v>0</v>
      </c>
      <c r="AS1385" s="125">
        <v>0</v>
      </c>
      <c r="AT1385" s="125">
        <v>0</v>
      </c>
      <c r="AU1385" s="125">
        <v>0</v>
      </c>
      <c r="AV1385" s="125">
        <v>0</v>
      </c>
      <c r="AW1385" s="125">
        <v>0</v>
      </c>
      <c r="AX1385" s="125">
        <v>0</v>
      </c>
      <c r="AY1385" s="125">
        <v>1</v>
      </c>
      <c r="AZ1385" s="125">
        <v>7</v>
      </c>
      <c r="BA1385" s="125">
        <v>40</v>
      </c>
      <c r="BB1385" s="125">
        <v>42</v>
      </c>
      <c r="BC1385" s="125">
        <v>161</v>
      </c>
      <c r="BD1385" s="125">
        <v>182</v>
      </c>
      <c r="BE1385" s="169">
        <v>349</v>
      </c>
      <c r="BF1385" s="125">
        <v>202</v>
      </c>
      <c r="BG1385" s="104">
        <v>211</v>
      </c>
      <c r="BH1385" s="125">
        <v>120</v>
      </c>
      <c r="BI1385" s="125">
        <v>162</v>
      </c>
      <c r="BJ1385" s="125">
        <v>71</v>
      </c>
      <c r="BK1385" s="125">
        <v>109</v>
      </c>
      <c r="BL1385" s="125">
        <v>69</v>
      </c>
      <c r="BM1385" s="125">
        <v>64</v>
      </c>
      <c r="BN1385" s="125">
        <v>30</v>
      </c>
      <c r="BO1385" s="125">
        <v>38</v>
      </c>
      <c r="BP1385" s="125">
        <v>21</v>
      </c>
      <c r="BQ1385" s="104">
        <v>59</v>
      </c>
      <c r="BR1385" s="104">
        <v>18</v>
      </c>
      <c r="BS1385" s="104">
        <v>8</v>
      </c>
      <c r="BT1385" s="104">
        <v>7</v>
      </c>
      <c r="BU1385" s="104">
        <v>6</v>
      </c>
      <c r="BV1385" s="99" t="s">
        <v>10291</v>
      </c>
    </row>
    <row r="1386" spans="1:75" ht="39" customHeight="1" x14ac:dyDescent="0.25">
      <c r="I1386" s="208" t="s">
        <v>10370</v>
      </c>
      <c r="S1386" s="123" t="s">
        <v>10141</v>
      </c>
      <c r="T1386" s="124">
        <v>2</v>
      </c>
      <c r="U1386" s="124">
        <v>0</v>
      </c>
      <c r="V1386" s="124">
        <v>0</v>
      </c>
      <c r="W1386" s="124">
        <v>1</v>
      </c>
      <c r="X1386" s="124">
        <v>0</v>
      </c>
      <c r="Y1386" s="124">
        <v>0</v>
      </c>
      <c r="Z1386" s="99">
        <f t="shared" si="208"/>
        <v>3</v>
      </c>
      <c r="AA1386" s="123" t="s">
        <v>10141</v>
      </c>
      <c r="AO1386" s="209" t="s">
        <v>10254</v>
      </c>
      <c r="AP1386" s="179">
        <v>0</v>
      </c>
      <c r="AQ1386" s="179">
        <v>0</v>
      </c>
      <c r="AR1386" s="179">
        <v>0</v>
      </c>
      <c r="AS1386" s="179">
        <v>0</v>
      </c>
      <c r="AT1386" s="179">
        <v>0</v>
      </c>
      <c r="AU1386" s="179">
        <v>0</v>
      </c>
      <c r="AV1386" s="179">
        <v>0</v>
      </c>
      <c r="AW1386" s="179">
        <v>0</v>
      </c>
      <c r="AX1386" s="179">
        <v>0</v>
      </c>
      <c r="AY1386" s="179">
        <v>0</v>
      </c>
      <c r="AZ1386" s="179">
        <v>0</v>
      </c>
      <c r="BA1386" s="179">
        <v>13</v>
      </c>
      <c r="BB1386" s="179">
        <v>33</v>
      </c>
      <c r="BC1386" s="179">
        <v>51</v>
      </c>
      <c r="BD1386" s="179">
        <v>28</v>
      </c>
      <c r="BE1386" s="179">
        <v>181</v>
      </c>
      <c r="BF1386" s="179">
        <v>177</v>
      </c>
      <c r="BG1386" s="126">
        <v>386</v>
      </c>
      <c r="BH1386" s="126">
        <v>395</v>
      </c>
      <c r="BI1386" s="169">
        <v>522</v>
      </c>
      <c r="BJ1386" s="179">
        <v>271</v>
      </c>
      <c r="BK1386" s="176">
        <v>333</v>
      </c>
      <c r="BL1386" s="175">
        <v>316</v>
      </c>
      <c r="BM1386" s="175">
        <v>325</v>
      </c>
      <c r="BN1386" s="175">
        <v>83</v>
      </c>
      <c r="BO1386" s="175">
        <v>73</v>
      </c>
      <c r="BP1386" s="175">
        <v>14</v>
      </c>
      <c r="BQ1386" s="180">
        <v>43</v>
      </c>
      <c r="BR1386" s="176">
        <v>23</v>
      </c>
      <c r="BS1386" s="176">
        <v>17</v>
      </c>
      <c r="BT1386" s="176">
        <v>4</v>
      </c>
      <c r="BU1386" s="176">
        <v>0</v>
      </c>
      <c r="BV1386" s="178" t="s">
        <v>10254</v>
      </c>
    </row>
    <row r="1387" spans="1:75" x14ac:dyDescent="0.25">
      <c r="S1387" s="99" t="s">
        <v>10142</v>
      </c>
      <c r="T1387" s="104">
        <v>0</v>
      </c>
      <c r="U1387" s="104">
        <v>2</v>
      </c>
      <c r="V1387" s="104">
        <v>0</v>
      </c>
      <c r="W1387" s="104">
        <v>4</v>
      </c>
      <c r="X1387" s="104">
        <v>0</v>
      </c>
      <c r="Y1387" s="104">
        <v>0</v>
      </c>
      <c r="Z1387" s="99">
        <f t="shared" si="208"/>
        <v>6</v>
      </c>
      <c r="AA1387" s="99" t="s">
        <v>10142</v>
      </c>
      <c r="AO1387" s="99" t="s">
        <v>10293</v>
      </c>
      <c r="AP1387" s="125">
        <v>0</v>
      </c>
      <c r="AQ1387" s="125">
        <v>0</v>
      </c>
      <c r="AR1387" s="125">
        <v>0</v>
      </c>
      <c r="AS1387" s="125">
        <v>0</v>
      </c>
      <c r="AT1387" s="125">
        <v>0</v>
      </c>
      <c r="AU1387" s="125">
        <v>0</v>
      </c>
      <c r="AV1387" s="125">
        <v>0</v>
      </c>
      <c r="AW1387" s="125">
        <v>0</v>
      </c>
      <c r="AX1387" s="125">
        <v>0</v>
      </c>
      <c r="AY1387" s="125">
        <v>0</v>
      </c>
      <c r="AZ1387" s="125">
        <v>0</v>
      </c>
      <c r="BA1387" s="125">
        <v>0</v>
      </c>
      <c r="BB1387" s="125">
        <v>0</v>
      </c>
      <c r="BC1387" s="125">
        <v>0</v>
      </c>
      <c r="BD1387" s="125">
        <v>0</v>
      </c>
      <c r="BE1387" s="125">
        <v>0</v>
      </c>
      <c r="BF1387" s="125">
        <v>0</v>
      </c>
      <c r="BG1387" s="104">
        <v>61</v>
      </c>
      <c r="BH1387" s="125">
        <v>57</v>
      </c>
      <c r="BI1387" s="125">
        <v>152</v>
      </c>
      <c r="BJ1387" s="125">
        <v>72</v>
      </c>
      <c r="BK1387" s="125">
        <v>204</v>
      </c>
      <c r="BL1387" s="125">
        <v>229</v>
      </c>
      <c r="BM1387" s="169">
        <v>320</v>
      </c>
      <c r="BN1387" s="125">
        <v>186</v>
      </c>
      <c r="BO1387" s="125">
        <v>291</v>
      </c>
      <c r="BP1387" s="125">
        <v>114</v>
      </c>
      <c r="BQ1387" s="104">
        <v>126</v>
      </c>
      <c r="BR1387" s="104">
        <v>56</v>
      </c>
      <c r="BS1387" s="104">
        <v>57</v>
      </c>
      <c r="BT1387" s="104">
        <v>34</v>
      </c>
      <c r="BU1387" s="104">
        <v>40</v>
      </c>
      <c r="BV1387" s="99" t="s">
        <v>10293</v>
      </c>
    </row>
    <row r="1388" spans="1:75" x14ac:dyDescent="0.25">
      <c r="S1388" s="123" t="s">
        <v>10143</v>
      </c>
      <c r="T1388" s="124">
        <v>0</v>
      </c>
      <c r="U1388" s="124">
        <v>2</v>
      </c>
      <c r="V1388" s="124">
        <v>0</v>
      </c>
      <c r="W1388" s="124">
        <v>4</v>
      </c>
      <c r="X1388" s="124">
        <v>0</v>
      </c>
      <c r="Y1388" s="124">
        <v>0</v>
      </c>
      <c r="Z1388" s="99">
        <f t="shared" si="208"/>
        <v>6</v>
      </c>
      <c r="AA1388" s="123" t="s">
        <v>10143</v>
      </c>
      <c r="AO1388" s="209" t="s">
        <v>10258</v>
      </c>
      <c r="AP1388" s="179">
        <v>0</v>
      </c>
      <c r="AQ1388" s="179">
        <v>0</v>
      </c>
      <c r="AR1388" s="179">
        <v>0</v>
      </c>
      <c r="AS1388" s="179">
        <v>0</v>
      </c>
      <c r="AT1388" s="179">
        <v>0</v>
      </c>
      <c r="AU1388" s="179">
        <v>0</v>
      </c>
      <c r="AV1388" s="179">
        <v>0</v>
      </c>
      <c r="AW1388" s="179">
        <v>0</v>
      </c>
      <c r="AX1388" s="179">
        <v>0</v>
      </c>
      <c r="AY1388" s="179">
        <v>0</v>
      </c>
      <c r="AZ1388" s="179">
        <v>0</v>
      </c>
      <c r="BA1388" s="179">
        <v>0</v>
      </c>
      <c r="BB1388" s="179">
        <v>0</v>
      </c>
      <c r="BC1388" s="179">
        <v>0</v>
      </c>
      <c r="BD1388" s="179">
        <v>0</v>
      </c>
      <c r="BE1388" s="179">
        <v>0</v>
      </c>
      <c r="BF1388" s="179">
        <v>0</v>
      </c>
      <c r="BG1388" s="126">
        <v>0</v>
      </c>
      <c r="BH1388" s="126">
        <v>0</v>
      </c>
      <c r="BI1388" s="179">
        <v>76</v>
      </c>
      <c r="BJ1388" s="179">
        <v>315</v>
      </c>
      <c r="BK1388" s="176">
        <v>456</v>
      </c>
      <c r="BL1388" s="175">
        <v>337</v>
      </c>
      <c r="BM1388" s="175">
        <v>386</v>
      </c>
      <c r="BN1388" s="175">
        <v>515</v>
      </c>
      <c r="BO1388" s="175">
        <v>623</v>
      </c>
      <c r="BP1388" s="169">
        <v>676</v>
      </c>
      <c r="BQ1388" s="126">
        <v>642</v>
      </c>
      <c r="BR1388" s="124">
        <v>484</v>
      </c>
      <c r="BS1388" s="124">
        <v>335</v>
      </c>
      <c r="BT1388" s="124">
        <v>282</v>
      </c>
      <c r="BU1388" s="124">
        <v>34</v>
      </c>
      <c r="BV1388" s="209" t="s">
        <v>10258</v>
      </c>
    </row>
    <row r="1389" spans="1:75" ht="14.4" x14ac:dyDescent="0.3">
      <c r="C1389" s="214"/>
      <c r="D1389" s="214"/>
      <c r="E1389" s="214"/>
      <c r="F1389" s="214"/>
      <c r="G1389" s="214"/>
      <c r="H1389" s="214"/>
      <c r="I1389" s="213"/>
      <c r="K1389" s="214"/>
      <c r="L1389" s="214"/>
      <c r="M1389" s="214"/>
      <c r="N1389" s="214"/>
      <c r="O1389" s="214"/>
      <c r="P1389" s="214"/>
      <c r="Q1389" s="213"/>
      <c r="S1389" s="99" t="s">
        <v>10144</v>
      </c>
      <c r="T1389" s="104">
        <v>3</v>
      </c>
      <c r="U1389" s="104">
        <v>6</v>
      </c>
      <c r="V1389" s="104">
        <v>0</v>
      </c>
      <c r="W1389" s="104">
        <v>31</v>
      </c>
      <c r="X1389" s="104">
        <v>34</v>
      </c>
      <c r="Y1389" s="104">
        <v>0</v>
      </c>
      <c r="Z1389" s="99">
        <f t="shared" si="208"/>
        <v>40</v>
      </c>
      <c r="AA1389" s="99" t="s">
        <v>10144</v>
      </c>
      <c r="AO1389" s="99" t="s">
        <v>10295</v>
      </c>
      <c r="AP1389" s="125">
        <v>0</v>
      </c>
      <c r="AQ1389" s="125">
        <v>0</v>
      </c>
      <c r="AR1389" s="125">
        <v>0</v>
      </c>
      <c r="AS1389" s="125">
        <v>0</v>
      </c>
      <c r="AT1389" s="125">
        <v>0</v>
      </c>
      <c r="AU1389" s="125">
        <v>0</v>
      </c>
      <c r="AV1389" s="125">
        <v>0</v>
      </c>
      <c r="AW1389" s="125">
        <v>0</v>
      </c>
      <c r="AX1389" s="125">
        <v>0</v>
      </c>
      <c r="AY1389" s="125">
        <v>0</v>
      </c>
      <c r="AZ1389" s="125">
        <v>0</v>
      </c>
      <c r="BA1389" s="125">
        <v>0</v>
      </c>
      <c r="BB1389" s="125">
        <v>0</v>
      </c>
      <c r="BC1389" s="125">
        <v>0</v>
      </c>
      <c r="BD1389" s="125">
        <v>0</v>
      </c>
      <c r="BE1389" s="125">
        <v>0</v>
      </c>
      <c r="BF1389" s="125">
        <v>0</v>
      </c>
      <c r="BG1389" s="125">
        <v>0</v>
      </c>
      <c r="BH1389" s="125">
        <v>0</v>
      </c>
      <c r="BI1389" s="125">
        <v>0</v>
      </c>
      <c r="BJ1389" s="125">
        <v>0</v>
      </c>
      <c r="BK1389" s="125">
        <v>0</v>
      </c>
      <c r="BL1389" s="125">
        <v>0</v>
      </c>
      <c r="BM1389" s="125">
        <v>4</v>
      </c>
      <c r="BN1389" s="125">
        <v>1</v>
      </c>
      <c r="BO1389" s="125">
        <v>40</v>
      </c>
      <c r="BP1389" s="125">
        <v>50</v>
      </c>
      <c r="BQ1389" s="104">
        <v>364</v>
      </c>
      <c r="BR1389" s="104">
        <v>319</v>
      </c>
      <c r="BS1389" s="181">
        <v>559</v>
      </c>
      <c r="BT1389" s="104">
        <v>390</v>
      </c>
      <c r="BU1389" s="104">
        <v>319</v>
      </c>
      <c r="BV1389" s="99" t="s">
        <v>10295</v>
      </c>
    </row>
    <row r="1390" spans="1:75" ht="14.4" x14ac:dyDescent="0.3">
      <c r="C1390" s="214"/>
      <c r="D1390" s="214"/>
      <c r="E1390" s="214"/>
      <c r="F1390" s="214"/>
      <c r="G1390" s="214"/>
      <c r="H1390" s="214"/>
      <c r="I1390" s="213"/>
      <c r="K1390" s="214"/>
      <c r="L1390" s="214"/>
      <c r="M1390" s="214"/>
      <c r="N1390" s="214"/>
      <c r="O1390" s="214"/>
      <c r="P1390" s="214"/>
      <c r="Q1390" s="213"/>
      <c r="S1390" s="123" t="s">
        <v>10145</v>
      </c>
      <c r="T1390" s="124">
        <v>41</v>
      </c>
      <c r="U1390" s="124">
        <v>89</v>
      </c>
      <c r="V1390" s="124">
        <v>2</v>
      </c>
      <c r="W1390" s="124">
        <v>163</v>
      </c>
      <c r="X1390" s="124">
        <v>472</v>
      </c>
      <c r="Y1390" s="124">
        <v>24</v>
      </c>
      <c r="Z1390" s="99">
        <f t="shared" si="208"/>
        <v>319</v>
      </c>
      <c r="AA1390" s="123" t="s">
        <v>10145</v>
      </c>
      <c r="AO1390" s="209" t="s">
        <v>10262</v>
      </c>
      <c r="AP1390" s="179">
        <v>0</v>
      </c>
      <c r="AQ1390" s="179">
        <v>0</v>
      </c>
      <c r="AR1390" s="179">
        <v>0</v>
      </c>
      <c r="AS1390" s="179">
        <v>0</v>
      </c>
      <c r="AT1390" s="179">
        <v>0</v>
      </c>
      <c r="AU1390" s="179">
        <v>0</v>
      </c>
      <c r="AV1390" s="179">
        <v>0</v>
      </c>
      <c r="AW1390" s="179">
        <v>0</v>
      </c>
      <c r="AX1390" s="179">
        <v>0</v>
      </c>
      <c r="AY1390" s="179">
        <v>0</v>
      </c>
      <c r="AZ1390" s="179">
        <v>0</v>
      </c>
      <c r="BA1390" s="179">
        <v>0</v>
      </c>
      <c r="BB1390" s="179">
        <v>0</v>
      </c>
      <c r="BC1390" s="179">
        <v>0</v>
      </c>
      <c r="BD1390" s="179">
        <v>0</v>
      </c>
      <c r="BE1390" s="179">
        <v>0</v>
      </c>
      <c r="BF1390" s="179">
        <v>0</v>
      </c>
      <c r="BG1390" s="126">
        <v>0</v>
      </c>
      <c r="BH1390" s="126">
        <v>0</v>
      </c>
      <c r="BI1390" s="126">
        <v>0</v>
      </c>
      <c r="BJ1390" s="126">
        <v>0</v>
      </c>
      <c r="BK1390" s="126">
        <v>0</v>
      </c>
      <c r="BL1390" s="126">
        <v>0</v>
      </c>
      <c r="BM1390" s="126">
        <v>0</v>
      </c>
      <c r="BN1390" s="126">
        <v>0</v>
      </c>
      <c r="BO1390" s="126">
        <v>0</v>
      </c>
      <c r="BP1390" s="126">
        <v>1</v>
      </c>
      <c r="BQ1390" s="126">
        <v>17</v>
      </c>
      <c r="BR1390" s="124">
        <v>191</v>
      </c>
      <c r="BS1390" s="124">
        <v>358</v>
      </c>
      <c r="BT1390" s="106">
        <v>504</v>
      </c>
      <c r="BU1390" s="124">
        <v>472</v>
      </c>
      <c r="BV1390" s="209" t="s">
        <v>10262</v>
      </c>
    </row>
    <row r="1391" spans="1:75" ht="14.4" x14ac:dyDescent="0.3">
      <c r="C1391" s="214"/>
      <c r="D1391" s="214"/>
      <c r="E1391" s="214"/>
      <c r="F1391" s="214"/>
      <c r="G1391" s="214"/>
      <c r="H1391" s="214"/>
      <c r="I1391" s="214"/>
      <c r="K1391" s="214"/>
      <c r="L1391" s="214"/>
      <c r="M1391" s="214"/>
      <c r="N1391" s="214"/>
      <c r="O1391" s="214"/>
      <c r="P1391" s="214"/>
      <c r="Q1391" s="213"/>
      <c r="S1391" s="99" t="s">
        <v>10146</v>
      </c>
      <c r="T1391" s="104">
        <v>66</v>
      </c>
      <c r="U1391" s="104">
        <v>62</v>
      </c>
      <c r="V1391" s="104">
        <v>13</v>
      </c>
      <c r="W1391" s="104">
        <v>91</v>
      </c>
      <c r="X1391" s="104">
        <v>246</v>
      </c>
      <c r="Y1391" s="104">
        <v>7</v>
      </c>
      <c r="Z1391" s="99">
        <f t="shared" si="208"/>
        <v>239</v>
      </c>
      <c r="AA1391" s="99" t="s">
        <v>10146</v>
      </c>
      <c r="AO1391" s="99" t="s">
        <v>10297</v>
      </c>
      <c r="AP1391" s="125">
        <v>0</v>
      </c>
      <c r="AQ1391" s="125">
        <v>0</v>
      </c>
      <c r="AR1391" s="125">
        <v>0</v>
      </c>
      <c r="AS1391" s="125">
        <v>0</v>
      </c>
      <c r="AT1391" s="125">
        <v>0</v>
      </c>
      <c r="AU1391" s="125">
        <v>0</v>
      </c>
      <c r="AV1391" s="125">
        <v>0</v>
      </c>
      <c r="AW1391" s="125">
        <v>0</v>
      </c>
      <c r="AX1391" s="125">
        <v>0</v>
      </c>
      <c r="AY1391" s="125">
        <v>0</v>
      </c>
      <c r="AZ1391" s="125">
        <v>0</v>
      </c>
      <c r="BA1391" s="125">
        <v>0</v>
      </c>
      <c r="BB1391" s="125">
        <v>0</v>
      </c>
      <c r="BC1391" s="125">
        <v>0</v>
      </c>
      <c r="BD1391" s="125">
        <v>0</v>
      </c>
      <c r="BE1391" s="125">
        <v>0</v>
      </c>
      <c r="BF1391" s="125">
        <v>0</v>
      </c>
      <c r="BG1391" s="125">
        <v>0</v>
      </c>
      <c r="BH1391" s="125">
        <v>0</v>
      </c>
      <c r="BI1391" s="125">
        <v>0</v>
      </c>
      <c r="BJ1391" s="125">
        <v>0</v>
      </c>
      <c r="BK1391" s="125">
        <v>0</v>
      </c>
      <c r="BL1391" s="125">
        <v>0</v>
      </c>
      <c r="BM1391" s="125">
        <v>0</v>
      </c>
      <c r="BN1391" s="125">
        <v>0</v>
      </c>
      <c r="BO1391" s="125">
        <v>0</v>
      </c>
      <c r="BP1391" s="125">
        <v>0</v>
      </c>
      <c r="BQ1391" s="104">
        <v>0</v>
      </c>
      <c r="BR1391" s="104">
        <v>0</v>
      </c>
      <c r="BS1391" s="104">
        <v>45</v>
      </c>
      <c r="BT1391" s="104">
        <v>113</v>
      </c>
      <c r="BU1391" s="104">
        <v>239</v>
      </c>
      <c r="BV1391" s="99" t="s">
        <v>10297</v>
      </c>
    </row>
    <row r="1392" spans="1:75" ht="14.4" x14ac:dyDescent="0.3">
      <c r="C1392" s="214"/>
      <c r="D1392" s="214"/>
      <c r="E1392" s="214"/>
      <c r="F1392" s="214"/>
      <c r="G1392" s="214"/>
      <c r="H1392" s="214"/>
      <c r="I1392" s="213"/>
      <c r="K1392" s="214"/>
      <c r="L1392" s="214"/>
      <c r="M1392" s="214"/>
      <c r="N1392" s="214"/>
      <c r="O1392" s="214"/>
      <c r="P1392" s="214"/>
      <c r="Q1392" s="213"/>
      <c r="T1392" s="95">
        <f t="shared" ref="T1392:Y1392" si="209">SUM(T1385:T1391)</f>
        <v>112</v>
      </c>
      <c r="U1392" s="95">
        <f t="shared" si="209"/>
        <v>161</v>
      </c>
      <c r="V1392" s="95">
        <f t="shared" si="209"/>
        <v>15</v>
      </c>
      <c r="W1392" s="95">
        <f t="shared" si="209"/>
        <v>295</v>
      </c>
      <c r="X1392" s="95">
        <f t="shared" si="209"/>
        <v>752</v>
      </c>
      <c r="Y1392" s="95">
        <f t="shared" si="209"/>
        <v>31</v>
      </c>
      <c r="Z1392" s="99">
        <f t="shared" si="208"/>
        <v>614</v>
      </c>
      <c r="AO1392" s="209" t="s">
        <v>10267</v>
      </c>
      <c r="AP1392" s="179">
        <v>0</v>
      </c>
      <c r="AQ1392" s="179">
        <v>0</v>
      </c>
      <c r="AR1392" s="179">
        <v>0</v>
      </c>
      <c r="AS1392" s="179">
        <v>0</v>
      </c>
      <c r="AT1392" s="179">
        <v>0</v>
      </c>
      <c r="AU1392" s="179">
        <v>0</v>
      </c>
      <c r="AV1392" s="179">
        <v>0</v>
      </c>
      <c r="AW1392" s="179">
        <v>0</v>
      </c>
      <c r="AX1392" s="179">
        <v>0</v>
      </c>
      <c r="AY1392" s="179">
        <v>0</v>
      </c>
      <c r="AZ1392" s="179">
        <v>0</v>
      </c>
      <c r="BA1392" s="179">
        <v>0</v>
      </c>
      <c r="BB1392" s="179">
        <v>0</v>
      </c>
      <c r="BC1392" s="179">
        <v>0</v>
      </c>
      <c r="BD1392" s="179">
        <v>0</v>
      </c>
      <c r="BE1392" s="179">
        <v>0</v>
      </c>
      <c r="BF1392" s="179">
        <v>0</v>
      </c>
      <c r="BG1392" s="126">
        <v>0</v>
      </c>
      <c r="BH1392" s="126">
        <v>0</v>
      </c>
      <c r="BI1392" s="126">
        <v>0</v>
      </c>
      <c r="BJ1392" s="126">
        <v>0</v>
      </c>
      <c r="BK1392" s="126">
        <v>0</v>
      </c>
      <c r="BL1392" s="126">
        <v>0</v>
      </c>
      <c r="BM1392" s="126">
        <v>0</v>
      </c>
      <c r="BN1392" s="126">
        <v>0</v>
      </c>
      <c r="BO1392" s="126">
        <v>0</v>
      </c>
      <c r="BP1392" s="126">
        <v>0</v>
      </c>
      <c r="BQ1392" s="126">
        <v>0</v>
      </c>
      <c r="BR1392" s="124">
        <v>0</v>
      </c>
      <c r="BS1392" s="124">
        <v>0</v>
      </c>
      <c r="BT1392" s="124">
        <v>6</v>
      </c>
      <c r="BU1392" s="124">
        <v>246</v>
      </c>
      <c r="BV1392" s="209" t="s">
        <v>10267</v>
      </c>
    </row>
    <row r="1393" spans="1:70" ht="14.4" x14ac:dyDescent="0.3">
      <c r="C1393" s="214"/>
      <c r="D1393" s="214"/>
      <c r="E1393" s="214"/>
      <c r="F1393" s="214"/>
      <c r="G1393" s="214"/>
      <c r="H1393" s="214"/>
      <c r="I1393" s="213"/>
      <c r="K1393" s="214"/>
      <c r="L1393" s="214"/>
      <c r="M1393" s="214"/>
      <c r="N1393" s="214"/>
      <c r="O1393" s="214"/>
      <c r="P1393" s="214"/>
      <c r="Q1393" s="213"/>
    </row>
    <row r="1394" spans="1:70" ht="14.4" x14ac:dyDescent="0.3">
      <c r="C1394" s="214"/>
      <c r="D1394" s="214"/>
      <c r="E1394" s="214"/>
      <c r="F1394" s="214"/>
      <c r="G1394" s="214"/>
      <c r="H1394" s="214"/>
      <c r="I1394" s="213"/>
      <c r="K1394" s="214"/>
      <c r="L1394" s="214"/>
      <c r="M1394" s="214"/>
      <c r="N1394" s="214"/>
      <c r="O1394" s="214"/>
      <c r="P1394" s="214"/>
      <c r="Q1394" s="213"/>
    </row>
    <row r="1395" spans="1:70" ht="14.4" x14ac:dyDescent="0.3">
      <c r="C1395" s="214"/>
      <c r="D1395" s="214"/>
      <c r="E1395" s="214"/>
      <c r="F1395" s="214"/>
      <c r="G1395" s="214"/>
      <c r="H1395" s="214"/>
      <c r="I1395" s="213"/>
      <c r="K1395" s="214"/>
      <c r="L1395" s="214"/>
      <c r="M1395" s="214"/>
      <c r="N1395" s="214"/>
      <c r="O1395" s="214"/>
      <c r="P1395" s="214"/>
      <c r="Q1395" s="213"/>
    </row>
    <row r="1396" spans="1:70" ht="14.4" x14ac:dyDescent="0.3">
      <c r="C1396" s="214"/>
      <c r="D1396" s="214"/>
      <c r="E1396" s="214"/>
      <c r="F1396" s="214"/>
      <c r="G1396" s="214"/>
      <c r="H1396" s="214"/>
      <c r="I1396" s="213"/>
      <c r="K1396" s="214"/>
      <c r="L1396" s="214"/>
      <c r="M1396" s="214"/>
      <c r="N1396" s="214"/>
      <c r="O1396" s="214"/>
      <c r="P1396" s="214"/>
      <c r="Q1396" s="213"/>
    </row>
    <row r="1397" spans="1:70" ht="14.4" x14ac:dyDescent="0.3">
      <c r="C1397" s="213"/>
      <c r="D1397" s="213"/>
      <c r="E1397" s="213"/>
      <c r="F1397" s="213"/>
      <c r="G1397" s="213"/>
      <c r="H1397" s="213"/>
      <c r="I1397" s="213"/>
      <c r="K1397" s="213"/>
      <c r="L1397" s="214"/>
      <c r="M1397" s="213"/>
      <c r="N1397" s="213"/>
      <c r="O1397" s="213"/>
      <c r="P1397" s="213"/>
      <c r="Q1397" s="213"/>
    </row>
    <row r="1407" spans="1:70" ht="39.6" x14ac:dyDescent="0.25">
      <c r="A1407" s="110" t="s">
        <v>10263</v>
      </c>
      <c r="B1407" s="110" t="s">
        <v>9188</v>
      </c>
      <c r="C1407" s="110" t="s">
        <v>10128</v>
      </c>
      <c r="D1407" s="110" t="s">
        <v>10155</v>
      </c>
      <c r="E1407" s="110" t="s">
        <v>10156</v>
      </c>
      <c r="F1407" s="110" t="s">
        <v>10157</v>
      </c>
      <c r="G1407" s="110" t="s">
        <v>10158</v>
      </c>
      <c r="H1407" s="110" t="s">
        <v>10159</v>
      </c>
      <c r="I1407" s="110" t="s">
        <v>10160</v>
      </c>
      <c r="J1407" s="110" t="s">
        <v>10308</v>
      </c>
      <c r="K1407" s="112" t="s">
        <v>10161</v>
      </c>
      <c r="L1407" s="125" t="s">
        <v>10162</v>
      </c>
      <c r="M1407" s="101" t="s">
        <v>10371</v>
      </c>
      <c r="S1407" s="95" t="s">
        <v>10263</v>
      </c>
      <c r="AO1407" s="101" t="s">
        <v>10218</v>
      </c>
      <c r="AP1407" s="152" t="s">
        <v>10263</v>
      </c>
      <c r="AQ1407" s="101"/>
      <c r="AR1407" s="101"/>
      <c r="AS1407" s="101"/>
      <c r="BR1407" s="95"/>
    </row>
    <row r="1408" spans="1:70" x14ac:dyDescent="0.25">
      <c r="A1408" s="195" t="s">
        <v>10197</v>
      </c>
      <c r="B1408" s="195" t="s">
        <v>1172</v>
      </c>
      <c r="C1408" s="148">
        <v>1</v>
      </c>
      <c r="D1408" s="145">
        <v>1</v>
      </c>
      <c r="E1408" s="145">
        <v>0</v>
      </c>
      <c r="F1408" s="145">
        <v>0</v>
      </c>
      <c r="G1408" s="145">
        <v>0</v>
      </c>
      <c r="H1408" s="145">
        <v>1</v>
      </c>
      <c r="I1408" s="145">
        <v>0</v>
      </c>
      <c r="J1408" s="145">
        <v>0</v>
      </c>
      <c r="K1408" s="145">
        <v>0</v>
      </c>
      <c r="L1408" s="194">
        <f t="shared" ref="L1408:L1430" si="210">SUM(E1408:K1408)</f>
        <v>1</v>
      </c>
      <c r="M1408" s="95">
        <v>1</v>
      </c>
      <c r="S1408" s="99" t="s">
        <v>10164</v>
      </c>
      <c r="T1408" s="99" t="s">
        <v>1914</v>
      </c>
      <c r="U1408" s="99" t="s">
        <v>1305</v>
      </c>
      <c r="V1408" s="99" t="s">
        <v>1050</v>
      </c>
      <c r="W1408" s="99" t="s">
        <v>150</v>
      </c>
      <c r="X1408" s="99" t="s">
        <v>417</v>
      </c>
      <c r="Y1408" s="99" t="s">
        <v>10129</v>
      </c>
      <c r="Z1408" s="99" t="s">
        <v>28</v>
      </c>
      <c r="AO1408" s="95" t="s">
        <v>10342</v>
      </c>
      <c r="AP1408" s="101"/>
      <c r="AQ1408" s="101"/>
      <c r="AR1408" s="101"/>
      <c r="AS1408" s="101"/>
      <c r="BR1408" s="95"/>
    </row>
    <row r="1409" spans="1:74" x14ac:dyDescent="0.25">
      <c r="A1409" s="199" t="s">
        <v>10198</v>
      </c>
      <c r="B1409" s="193" t="s">
        <v>1172</v>
      </c>
      <c r="C1409" s="147">
        <v>2</v>
      </c>
      <c r="D1409" s="146">
        <v>2</v>
      </c>
      <c r="E1409" s="146">
        <v>0</v>
      </c>
      <c r="F1409" s="146">
        <v>0</v>
      </c>
      <c r="G1409" s="146">
        <v>0</v>
      </c>
      <c r="H1409" s="146">
        <v>2</v>
      </c>
      <c r="I1409" s="146">
        <v>0</v>
      </c>
      <c r="J1409" s="146">
        <v>0</v>
      </c>
      <c r="K1409" s="146">
        <v>0</v>
      </c>
      <c r="L1409" s="210">
        <f t="shared" si="210"/>
        <v>2</v>
      </c>
      <c r="M1409" s="95">
        <v>2</v>
      </c>
      <c r="S1409" s="99" t="s">
        <v>10140</v>
      </c>
      <c r="T1409" s="104">
        <v>0</v>
      </c>
      <c r="U1409" s="104">
        <v>0</v>
      </c>
      <c r="V1409" s="104">
        <v>0</v>
      </c>
      <c r="W1409" s="104">
        <v>1</v>
      </c>
      <c r="X1409" s="104">
        <v>0</v>
      </c>
      <c r="Y1409" s="104">
        <v>0</v>
      </c>
      <c r="Z1409" s="99">
        <f t="shared" ref="Z1409:Z1416" si="211">SUM(T1409:Y1409)</f>
        <v>1</v>
      </c>
      <c r="AO1409" s="95" t="s">
        <v>10344</v>
      </c>
      <c r="AP1409" s="101"/>
      <c r="AQ1409" s="101"/>
      <c r="AR1409" s="101"/>
      <c r="AS1409" s="101"/>
      <c r="BL1409" s="95" t="s">
        <v>10345</v>
      </c>
      <c r="BR1409" s="95"/>
    </row>
    <row r="1410" spans="1:74" x14ac:dyDescent="0.25">
      <c r="A1410" s="195" t="s">
        <v>10173</v>
      </c>
      <c r="B1410" s="195" t="s">
        <v>3312</v>
      </c>
      <c r="C1410" s="148">
        <v>1</v>
      </c>
      <c r="D1410" s="145">
        <v>1</v>
      </c>
      <c r="E1410" s="145">
        <v>0</v>
      </c>
      <c r="F1410" s="145">
        <v>0</v>
      </c>
      <c r="G1410" s="145">
        <v>0</v>
      </c>
      <c r="H1410" s="145">
        <v>1</v>
      </c>
      <c r="I1410" s="145">
        <v>0</v>
      </c>
      <c r="J1410" s="145">
        <v>0</v>
      </c>
      <c r="K1410" s="145">
        <v>0</v>
      </c>
      <c r="L1410" s="194">
        <f t="shared" si="210"/>
        <v>1</v>
      </c>
      <c r="S1410" s="123" t="s">
        <v>10141</v>
      </c>
      <c r="T1410" s="124">
        <v>0</v>
      </c>
      <c r="U1410" s="124">
        <v>0</v>
      </c>
      <c r="V1410" s="124">
        <v>0</v>
      </c>
      <c r="W1410" s="124">
        <v>2</v>
      </c>
      <c r="X1410" s="124">
        <v>0</v>
      </c>
      <c r="Y1410" s="124">
        <v>0</v>
      </c>
      <c r="Z1410" s="99">
        <f t="shared" si="211"/>
        <v>2</v>
      </c>
      <c r="AP1410" s="114">
        <v>2009</v>
      </c>
      <c r="AQ1410" s="114"/>
      <c r="AR1410" s="114"/>
      <c r="AS1410" s="114"/>
      <c r="AT1410" s="97">
        <v>2010</v>
      </c>
      <c r="AU1410" s="97"/>
      <c r="AV1410" s="97"/>
      <c r="AW1410" s="97"/>
      <c r="AX1410" s="97">
        <v>2011</v>
      </c>
      <c r="AY1410" s="97"/>
      <c r="AZ1410" s="97"/>
      <c r="BA1410" s="97"/>
      <c r="BB1410" s="97">
        <v>2012</v>
      </c>
      <c r="BC1410" s="97"/>
      <c r="BD1410" s="97"/>
      <c r="BE1410" s="97"/>
      <c r="BF1410" s="97">
        <v>2013</v>
      </c>
      <c r="BG1410" s="97"/>
      <c r="BH1410" s="97"/>
      <c r="BI1410" s="97"/>
      <c r="BJ1410" s="97">
        <v>2014</v>
      </c>
      <c r="BK1410" s="97"/>
      <c r="BL1410" s="97"/>
      <c r="BM1410" s="97"/>
      <c r="BN1410" s="97">
        <v>2015</v>
      </c>
      <c r="BO1410" s="97"/>
      <c r="BP1410" s="97"/>
      <c r="BQ1410" s="97"/>
      <c r="BR1410" s="97">
        <v>2016</v>
      </c>
      <c r="BS1410" s="97"/>
    </row>
    <row r="1411" spans="1:74" ht="22.8" x14ac:dyDescent="0.25">
      <c r="A1411" s="195" t="s">
        <v>10173</v>
      </c>
      <c r="B1411" s="195" t="s">
        <v>3472</v>
      </c>
      <c r="C1411" s="148">
        <v>1</v>
      </c>
      <c r="D1411" s="145">
        <v>1</v>
      </c>
      <c r="E1411" s="145">
        <v>0</v>
      </c>
      <c r="F1411" s="145">
        <v>0</v>
      </c>
      <c r="G1411" s="145">
        <v>0</v>
      </c>
      <c r="H1411" s="145">
        <v>1</v>
      </c>
      <c r="I1411" s="145">
        <v>0</v>
      </c>
      <c r="J1411" s="145">
        <v>0</v>
      </c>
      <c r="K1411" s="145">
        <v>0</v>
      </c>
      <c r="L1411" s="194">
        <f t="shared" si="210"/>
        <v>1</v>
      </c>
      <c r="S1411" s="99" t="s">
        <v>10142</v>
      </c>
      <c r="T1411" s="104">
        <v>0</v>
      </c>
      <c r="U1411" s="104">
        <v>0</v>
      </c>
      <c r="V1411" s="104">
        <v>0</v>
      </c>
      <c r="W1411" s="104">
        <v>6</v>
      </c>
      <c r="X1411" s="104">
        <v>1</v>
      </c>
      <c r="Y1411" s="104">
        <v>0</v>
      </c>
      <c r="Z1411" s="99">
        <f t="shared" si="211"/>
        <v>7</v>
      </c>
      <c r="AO1411" s="95" t="s">
        <v>18</v>
      </c>
      <c r="AP1411" s="95" t="s">
        <v>10348</v>
      </c>
      <c r="AQ1411" s="95" t="s">
        <v>10349</v>
      </c>
      <c r="AR1411" s="95" t="s">
        <v>10350</v>
      </c>
      <c r="AS1411" s="95" t="s">
        <v>10248</v>
      </c>
      <c r="AT1411" s="95" t="s">
        <v>10243</v>
      </c>
      <c r="AU1411" s="95" t="s">
        <v>10351</v>
      </c>
      <c r="AV1411" s="95" t="s">
        <v>10352</v>
      </c>
      <c r="AW1411" s="152" t="s">
        <v>10353</v>
      </c>
      <c r="AX1411" s="152" t="s">
        <v>10251</v>
      </c>
      <c r="AY1411" s="95" t="s">
        <v>10252</v>
      </c>
      <c r="AZ1411" s="95" t="s">
        <v>10247</v>
      </c>
      <c r="BA1411" s="95" t="s">
        <v>10354</v>
      </c>
      <c r="BB1411" s="95" t="s">
        <v>10355</v>
      </c>
      <c r="BC1411" s="95" t="s">
        <v>10356</v>
      </c>
      <c r="BD1411" s="95" t="s">
        <v>10250</v>
      </c>
      <c r="BE1411" s="95" t="s">
        <v>10292</v>
      </c>
      <c r="BF1411" s="95" t="s">
        <v>10256</v>
      </c>
      <c r="BG1411" s="95" t="s">
        <v>10357</v>
      </c>
      <c r="BH1411" s="95" t="s">
        <v>10358</v>
      </c>
      <c r="BI1411" s="95" t="s">
        <v>10255</v>
      </c>
      <c r="BJ1411" s="95" t="s">
        <v>10359</v>
      </c>
      <c r="BK1411" s="95" t="s">
        <v>10360</v>
      </c>
      <c r="BL1411" s="95" t="s">
        <v>10260</v>
      </c>
      <c r="BM1411" s="95" t="s">
        <v>10294</v>
      </c>
      <c r="BN1411" s="95" t="s">
        <v>10261</v>
      </c>
      <c r="BO1411" s="95" t="s">
        <v>10361</v>
      </c>
      <c r="BP1411" s="95" t="s">
        <v>10259</v>
      </c>
      <c r="BQ1411" s="95" t="s">
        <v>10264</v>
      </c>
      <c r="BR1411" s="95" t="s">
        <v>10265</v>
      </c>
      <c r="BS1411" s="95" t="s">
        <v>10296</v>
      </c>
      <c r="BT1411" s="95" t="s">
        <v>10263</v>
      </c>
    </row>
    <row r="1412" spans="1:74" x14ac:dyDescent="0.25">
      <c r="A1412" s="195" t="s">
        <v>10173</v>
      </c>
      <c r="B1412" s="195" t="s">
        <v>1172</v>
      </c>
      <c r="C1412" s="148">
        <v>5</v>
      </c>
      <c r="D1412" s="145">
        <v>5</v>
      </c>
      <c r="E1412" s="145">
        <v>0</v>
      </c>
      <c r="F1412" s="145">
        <v>0</v>
      </c>
      <c r="G1412" s="145">
        <v>0</v>
      </c>
      <c r="H1412" s="145">
        <v>4</v>
      </c>
      <c r="I1412" s="145">
        <v>1</v>
      </c>
      <c r="J1412" s="145">
        <v>0</v>
      </c>
      <c r="K1412" s="145">
        <v>0</v>
      </c>
      <c r="L1412" s="194">
        <f t="shared" si="210"/>
        <v>5</v>
      </c>
      <c r="M1412" s="95">
        <v>7</v>
      </c>
      <c r="S1412" s="123" t="s">
        <v>10143</v>
      </c>
      <c r="T1412" s="124">
        <v>1</v>
      </c>
      <c r="U1412" s="124">
        <v>0</v>
      </c>
      <c r="V1412" s="124">
        <v>0</v>
      </c>
      <c r="W1412" s="124">
        <v>9</v>
      </c>
      <c r="X1412" s="124">
        <v>4</v>
      </c>
      <c r="Y1412" s="124">
        <v>0</v>
      </c>
      <c r="Z1412" s="99">
        <f t="shared" si="211"/>
        <v>14</v>
      </c>
      <c r="AO1412" s="95" t="s">
        <v>10233</v>
      </c>
      <c r="AP1412" s="114">
        <v>0</v>
      </c>
      <c r="AQ1412" s="114">
        <v>0</v>
      </c>
      <c r="AR1412" s="114">
        <v>0</v>
      </c>
      <c r="AS1412" s="114">
        <v>0</v>
      </c>
      <c r="AT1412" s="114">
        <v>0</v>
      </c>
      <c r="AU1412" s="114">
        <v>0</v>
      </c>
      <c r="AV1412" s="114">
        <v>0</v>
      </c>
      <c r="AW1412" s="162">
        <v>0</v>
      </c>
      <c r="AX1412" s="162">
        <v>0</v>
      </c>
      <c r="AY1412" s="114">
        <v>0</v>
      </c>
      <c r="AZ1412" s="114">
        <v>0</v>
      </c>
      <c r="BA1412" s="114">
        <v>0</v>
      </c>
      <c r="BB1412" s="114">
        <v>0</v>
      </c>
      <c r="BC1412" s="114">
        <v>0</v>
      </c>
      <c r="BD1412" s="114">
        <v>0</v>
      </c>
      <c r="BE1412" s="114">
        <v>0</v>
      </c>
      <c r="BF1412" s="114">
        <v>0</v>
      </c>
      <c r="BG1412" s="114">
        <v>0</v>
      </c>
      <c r="BH1412" s="114">
        <v>0</v>
      </c>
      <c r="BI1412" s="114">
        <v>0</v>
      </c>
      <c r="BJ1412" s="114">
        <v>0</v>
      </c>
      <c r="BK1412" s="114">
        <v>0</v>
      </c>
      <c r="BL1412" s="114">
        <v>0</v>
      </c>
      <c r="BM1412" s="114">
        <v>0</v>
      </c>
      <c r="BN1412" s="114">
        <v>0</v>
      </c>
      <c r="BO1412" s="114">
        <v>0</v>
      </c>
      <c r="BP1412" s="114">
        <v>0</v>
      </c>
      <c r="BQ1412" s="97">
        <v>0</v>
      </c>
      <c r="BR1412" s="97">
        <v>0</v>
      </c>
      <c r="BS1412" s="97">
        <v>0</v>
      </c>
      <c r="BT1412" s="97">
        <v>0</v>
      </c>
      <c r="BU1412" s="95" t="s">
        <v>10233</v>
      </c>
      <c r="BV1412" s="95"/>
    </row>
    <row r="1413" spans="1:74" x14ac:dyDescent="0.25">
      <c r="A1413" s="199" t="s">
        <v>10193</v>
      </c>
      <c r="B1413" s="199" t="s">
        <v>3312</v>
      </c>
      <c r="C1413" s="205">
        <v>3</v>
      </c>
      <c r="D1413" s="146">
        <v>3</v>
      </c>
      <c r="E1413" s="146">
        <v>0</v>
      </c>
      <c r="F1413" s="146">
        <v>0</v>
      </c>
      <c r="G1413" s="146">
        <v>0</v>
      </c>
      <c r="H1413" s="146">
        <v>3</v>
      </c>
      <c r="I1413" s="146">
        <v>0</v>
      </c>
      <c r="J1413" s="146">
        <v>0</v>
      </c>
      <c r="K1413" s="146">
        <v>0</v>
      </c>
      <c r="L1413" s="210">
        <f t="shared" si="210"/>
        <v>3</v>
      </c>
      <c r="S1413" s="99" t="s">
        <v>10144</v>
      </c>
      <c r="T1413" s="104">
        <v>6</v>
      </c>
      <c r="U1413" s="104">
        <v>6</v>
      </c>
      <c r="V1413" s="104">
        <v>0</v>
      </c>
      <c r="W1413" s="104">
        <v>30</v>
      </c>
      <c r="X1413" s="104">
        <v>282</v>
      </c>
      <c r="Y1413" s="104">
        <v>0</v>
      </c>
      <c r="Z1413" s="99">
        <f t="shared" si="211"/>
        <v>324</v>
      </c>
      <c r="AO1413" s="95" t="s">
        <v>10234</v>
      </c>
      <c r="AP1413" s="114">
        <v>0</v>
      </c>
      <c r="AQ1413" s="114">
        <v>0</v>
      </c>
      <c r="AR1413" s="114">
        <v>0</v>
      </c>
      <c r="AS1413" s="114">
        <v>0</v>
      </c>
      <c r="AT1413" s="114">
        <v>0</v>
      </c>
      <c r="AU1413" s="114">
        <v>0</v>
      </c>
      <c r="AV1413" s="114">
        <v>0</v>
      </c>
      <c r="AW1413" s="162">
        <v>0</v>
      </c>
      <c r="AX1413" s="162">
        <v>0</v>
      </c>
      <c r="AY1413" s="114">
        <v>0</v>
      </c>
      <c r="AZ1413" s="114">
        <v>0</v>
      </c>
      <c r="BA1413" s="114">
        <v>0</v>
      </c>
      <c r="BB1413" s="114">
        <v>0</v>
      </c>
      <c r="BC1413" s="114">
        <v>0</v>
      </c>
      <c r="BD1413" s="114">
        <v>0</v>
      </c>
      <c r="BE1413" s="114">
        <v>0</v>
      </c>
      <c r="BF1413" s="114">
        <v>0</v>
      </c>
      <c r="BG1413" s="114">
        <v>0</v>
      </c>
      <c r="BH1413" s="114">
        <v>0</v>
      </c>
      <c r="BI1413" s="114">
        <v>0</v>
      </c>
      <c r="BJ1413" s="114">
        <v>0</v>
      </c>
      <c r="BK1413" s="114">
        <v>0</v>
      </c>
      <c r="BL1413" s="114">
        <v>0</v>
      </c>
      <c r="BM1413" s="114">
        <v>0</v>
      </c>
      <c r="BN1413" s="114">
        <v>0</v>
      </c>
      <c r="BO1413" s="114">
        <v>0</v>
      </c>
      <c r="BP1413" s="114">
        <v>0</v>
      </c>
      <c r="BQ1413" s="97">
        <v>0</v>
      </c>
      <c r="BR1413" s="97">
        <v>0</v>
      </c>
      <c r="BS1413" s="97">
        <v>0</v>
      </c>
      <c r="BT1413" s="97">
        <v>0</v>
      </c>
      <c r="BU1413" s="95" t="s">
        <v>10234</v>
      </c>
      <c r="BV1413" s="95"/>
    </row>
    <row r="1414" spans="1:74" x14ac:dyDescent="0.25">
      <c r="A1414" s="199" t="s">
        <v>10193</v>
      </c>
      <c r="B1414" s="199" t="s">
        <v>1172</v>
      </c>
      <c r="C1414" s="205">
        <v>11</v>
      </c>
      <c r="D1414" s="146">
        <v>11</v>
      </c>
      <c r="E1414" s="146">
        <v>1</v>
      </c>
      <c r="F1414" s="146">
        <v>0</v>
      </c>
      <c r="G1414" s="146">
        <v>0</v>
      </c>
      <c r="H1414" s="146">
        <v>6</v>
      </c>
      <c r="I1414" s="146">
        <v>4</v>
      </c>
      <c r="J1414" s="146">
        <v>0</v>
      </c>
      <c r="K1414" s="146">
        <v>0</v>
      </c>
      <c r="L1414" s="210">
        <f t="shared" si="210"/>
        <v>11</v>
      </c>
      <c r="M1414" s="95">
        <v>14</v>
      </c>
      <c r="S1414" s="123" t="s">
        <v>10145</v>
      </c>
      <c r="T1414" s="124">
        <v>79</v>
      </c>
      <c r="U1414" s="124">
        <v>109</v>
      </c>
      <c r="V1414" s="124">
        <v>8</v>
      </c>
      <c r="W1414" s="124">
        <v>199</v>
      </c>
      <c r="X1414" s="124">
        <v>504</v>
      </c>
      <c r="Y1414" s="124">
        <v>31</v>
      </c>
      <c r="Z1414" s="99">
        <f t="shared" si="211"/>
        <v>930</v>
      </c>
      <c r="AO1414" s="95" t="s">
        <v>10235</v>
      </c>
      <c r="AP1414" s="114">
        <v>0</v>
      </c>
      <c r="AQ1414" s="114">
        <v>0</v>
      </c>
      <c r="AR1414" s="114">
        <v>0</v>
      </c>
      <c r="AS1414" s="114">
        <v>0</v>
      </c>
      <c r="AT1414" s="114">
        <v>0</v>
      </c>
      <c r="AU1414" s="114">
        <v>0</v>
      </c>
      <c r="AV1414" s="114">
        <v>0</v>
      </c>
      <c r="AW1414" s="162">
        <v>0</v>
      </c>
      <c r="AX1414" s="162">
        <v>0</v>
      </c>
      <c r="AY1414" s="114">
        <v>0</v>
      </c>
      <c r="AZ1414" s="114">
        <v>0</v>
      </c>
      <c r="BA1414" s="114">
        <v>1</v>
      </c>
      <c r="BB1414" s="114">
        <v>0</v>
      </c>
      <c r="BC1414" s="114">
        <v>0</v>
      </c>
      <c r="BD1414" s="114">
        <v>0</v>
      </c>
      <c r="BE1414" s="114">
        <v>0</v>
      </c>
      <c r="BF1414" s="114">
        <v>0</v>
      </c>
      <c r="BG1414" s="114">
        <v>0</v>
      </c>
      <c r="BH1414" s="114">
        <v>0</v>
      </c>
      <c r="BI1414" s="114">
        <v>0</v>
      </c>
      <c r="BJ1414" s="114">
        <v>0</v>
      </c>
      <c r="BK1414" s="114">
        <v>0</v>
      </c>
      <c r="BL1414" s="114">
        <v>0</v>
      </c>
      <c r="BM1414" s="114">
        <v>0</v>
      </c>
      <c r="BN1414" s="114">
        <v>0</v>
      </c>
      <c r="BO1414" s="114">
        <v>0</v>
      </c>
      <c r="BP1414" s="114">
        <v>0</v>
      </c>
      <c r="BQ1414" s="97">
        <v>0</v>
      </c>
      <c r="BR1414" s="97">
        <v>0</v>
      </c>
      <c r="BS1414" s="97">
        <v>0</v>
      </c>
      <c r="BT1414" s="97">
        <v>0</v>
      </c>
      <c r="BU1414" s="95" t="s">
        <v>10235</v>
      </c>
      <c r="BV1414" s="95"/>
    </row>
    <row r="1415" spans="1:74" x14ac:dyDescent="0.25">
      <c r="A1415" s="195" t="s">
        <v>10186</v>
      </c>
      <c r="B1415" s="195" t="s">
        <v>3312</v>
      </c>
      <c r="C1415" s="196">
        <v>8</v>
      </c>
      <c r="D1415" s="145">
        <v>8</v>
      </c>
      <c r="E1415" s="145">
        <v>1</v>
      </c>
      <c r="F1415" s="145">
        <v>0</v>
      </c>
      <c r="G1415" s="145">
        <v>0</v>
      </c>
      <c r="H1415" s="145">
        <v>7</v>
      </c>
      <c r="I1415" s="145">
        <v>0</v>
      </c>
      <c r="J1415" s="145">
        <v>0</v>
      </c>
      <c r="K1415" s="145">
        <v>0</v>
      </c>
      <c r="L1415" s="194">
        <f t="shared" si="210"/>
        <v>8</v>
      </c>
      <c r="S1415" s="99" t="s">
        <v>10146</v>
      </c>
      <c r="T1415" s="104">
        <v>45</v>
      </c>
      <c r="U1415" s="104">
        <v>20</v>
      </c>
      <c r="V1415" s="104">
        <v>2</v>
      </c>
      <c r="W1415" s="104">
        <v>234</v>
      </c>
      <c r="X1415" s="104">
        <v>6</v>
      </c>
      <c r="Y1415" s="104">
        <v>1</v>
      </c>
      <c r="Z1415" s="99">
        <f t="shared" si="211"/>
        <v>308</v>
      </c>
      <c r="AO1415" s="95" t="s">
        <v>10236</v>
      </c>
      <c r="AP1415" s="114">
        <v>0</v>
      </c>
      <c r="AQ1415" s="114">
        <v>0</v>
      </c>
      <c r="AR1415" s="114">
        <v>0</v>
      </c>
      <c r="AS1415" s="114">
        <v>0</v>
      </c>
      <c r="AT1415" s="114">
        <v>0</v>
      </c>
      <c r="AU1415" s="114">
        <v>0</v>
      </c>
      <c r="AV1415" s="114">
        <v>0</v>
      </c>
      <c r="AW1415" s="162">
        <v>0</v>
      </c>
      <c r="AX1415" s="162">
        <v>0</v>
      </c>
      <c r="AY1415" s="114">
        <v>0</v>
      </c>
      <c r="AZ1415" s="114">
        <v>0</v>
      </c>
      <c r="BA1415" s="114">
        <v>1</v>
      </c>
      <c r="BB1415" s="114">
        <v>0</v>
      </c>
      <c r="BC1415" s="114">
        <v>0</v>
      </c>
      <c r="BD1415" s="114">
        <v>0</v>
      </c>
      <c r="BE1415" s="114">
        <v>0</v>
      </c>
      <c r="BF1415" s="114">
        <v>0</v>
      </c>
      <c r="BG1415" s="114">
        <v>0</v>
      </c>
      <c r="BH1415" s="114">
        <v>0</v>
      </c>
      <c r="BI1415" s="114">
        <v>0</v>
      </c>
      <c r="BJ1415" s="114">
        <v>0</v>
      </c>
      <c r="BK1415" s="114">
        <v>0</v>
      </c>
      <c r="BL1415" s="114">
        <v>0</v>
      </c>
      <c r="BM1415" s="114">
        <v>0</v>
      </c>
      <c r="BN1415" s="114">
        <v>0</v>
      </c>
      <c r="BO1415" s="114">
        <v>0</v>
      </c>
      <c r="BP1415" s="114">
        <v>0</v>
      </c>
      <c r="BQ1415" s="97">
        <v>0</v>
      </c>
      <c r="BR1415" s="97">
        <v>0</v>
      </c>
      <c r="BS1415" s="97">
        <v>0</v>
      </c>
      <c r="BT1415" s="97">
        <v>0</v>
      </c>
      <c r="BU1415" s="95" t="s">
        <v>10236</v>
      </c>
      <c r="BV1415" s="95"/>
    </row>
    <row r="1416" spans="1:74" x14ac:dyDescent="0.25">
      <c r="A1416" s="195" t="s">
        <v>10186</v>
      </c>
      <c r="B1416" s="195" t="s">
        <v>3472</v>
      </c>
      <c r="C1416" s="148">
        <v>35</v>
      </c>
      <c r="D1416" s="145">
        <v>35</v>
      </c>
      <c r="E1416" s="145">
        <v>0</v>
      </c>
      <c r="F1416" s="145">
        <v>1</v>
      </c>
      <c r="G1416" s="145">
        <v>0</v>
      </c>
      <c r="H1416" s="145">
        <v>0</v>
      </c>
      <c r="I1416" s="145">
        <v>34</v>
      </c>
      <c r="J1416" s="145">
        <v>0</v>
      </c>
      <c r="K1416" s="145">
        <v>0</v>
      </c>
      <c r="L1416" s="194">
        <f t="shared" si="210"/>
        <v>35</v>
      </c>
      <c r="T1416" s="95">
        <f t="shared" ref="T1416:Y1416" si="212">SUM(T1409:T1415)</f>
        <v>131</v>
      </c>
      <c r="U1416" s="95">
        <f t="shared" si="212"/>
        <v>135</v>
      </c>
      <c r="V1416" s="95">
        <f t="shared" si="212"/>
        <v>10</v>
      </c>
      <c r="W1416" s="95">
        <f t="shared" si="212"/>
        <v>481</v>
      </c>
      <c r="X1416" s="95">
        <f t="shared" si="212"/>
        <v>797</v>
      </c>
      <c r="Y1416" s="95">
        <f t="shared" si="212"/>
        <v>32</v>
      </c>
      <c r="Z1416" s="99">
        <f t="shared" si="211"/>
        <v>1586</v>
      </c>
      <c r="AO1416" s="95" t="s">
        <v>10242</v>
      </c>
      <c r="AP1416" s="114">
        <v>364</v>
      </c>
      <c r="AQ1416" s="114">
        <v>349</v>
      </c>
      <c r="AR1416" s="114">
        <v>510</v>
      </c>
      <c r="AS1416" s="114">
        <v>535</v>
      </c>
      <c r="AT1416" s="206">
        <v>579</v>
      </c>
      <c r="AU1416" s="114">
        <v>91</v>
      </c>
      <c r="AV1416" s="114">
        <v>181</v>
      </c>
      <c r="AW1416" s="162">
        <v>166</v>
      </c>
      <c r="AX1416" s="162">
        <v>123</v>
      </c>
      <c r="AY1416" s="114">
        <v>6</v>
      </c>
      <c r="AZ1416" s="114">
        <v>0</v>
      </c>
      <c r="BA1416" s="114">
        <v>1</v>
      </c>
      <c r="BB1416" s="114">
        <v>0</v>
      </c>
      <c r="BC1416" s="114">
        <v>0</v>
      </c>
      <c r="BD1416" s="114">
        <v>0</v>
      </c>
      <c r="BE1416" s="114">
        <v>0</v>
      </c>
      <c r="BF1416" s="114">
        <v>0</v>
      </c>
      <c r="BG1416" s="114">
        <v>0</v>
      </c>
      <c r="BH1416" s="114">
        <v>0</v>
      </c>
      <c r="BI1416" s="114">
        <v>0</v>
      </c>
      <c r="BJ1416" s="114">
        <v>0</v>
      </c>
      <c r="BK1416" s="114">
        <v>0</v>
      </c>
      <c r="BL1416" s="114">
        <v>0</v>
      </c>
      <c r="BM1416" s="114">
        <v>0</v>
      </c>
      <c r="BN1416" s="114">
        <v>0</v>
      </c>
      <c r="BO1416" s="114">
        <v>1</v>
      </c>
      <c r="BP1416" s="114">
        <v>0</v>
      </c>
      <c r="BQ1416" s="97">
        <v>0</v>
      </c>
      <c r="BR1416" s="97">
        <v>0</v>
      </c>
      <c r="BS1416" s="97">
        <v>0</v>
      </c>
      <c r="BT1416" s="97">
        <v>0</v>
      </c>
      <c r="BU1416" s="95" t="s">
        <v>10242</v>
      </c>
      <c r="BV1416" s="95"/>
    </row>
    <row r="1417" spans="1:74" x14ac:dyDescent="0.25">
      <c r="A1417" s="195" t="s">
        <v>10186</v>
      </c>
      <c r="B1417" s="195" t="s">
        <v>773</v>
      </c>
      <c r="C1417" s="148">
        <v>2</v>
      </c>
      <c r="D1417" s="145">
        <v>2</v>
      </c>
      <c r="E1417" s="145">
        <v>0</v>
      </c>
      <c r="F1417" s="145">
        <v>2</v>
      </c>
      <c r="G1417" s="145">
        <v>0</v>
      </c>
      <c r="H1417" s="145">
        <v>0</v>
      </c>
      <c r="I1417" s="145">
        <v>0</v>
      </c>
      <c r="J1417" s="145">
        <v>0</v>
      </c>
      <c r="K1417" s="145">
        <v>0</v>
      </c>
      <c r="L1417" s="194">
        <f t="shared" si="210"/>
        <v>2</v>
      </c>
      <c r="AO1417" s="95" t="s">
        <v>10246</v>
      </c>
      <c r="AP1417" s="114">
        <v>0</v>
      </c>
      <c r="AQ1417" s="114">
        <v>0</v>
      </c>
      <c r="AR1417" s="114">
        <v>0</v>
      </c>
      <c r="AS1417" s="114">
        <v>0</v>
      </c>
      <c r="AT1417" s="114">
        <v>0</v>
      </c>
      <c r="AU1417" s="114">
        <v>415</v>
      </c>
      <c r="AV1417" s="114">
        <v>435</v>
      </c>
      <c r="AW1417" s="162">
        <v>345</v>
      </c>
      <c r="AX1417" s="162">
        <v>433</v>
      </c>
      <c r="AY1417" s="114">
        <v>457</v>
      </c>
      <c r="AZ1417" s="206">
        <v>568</v>
      </c>
      <c r="BA1417" s="114">
        <v>453</v>
      </c>
      <c r="BB1417" s="114">
        <v>391</v>
      </c>
      <c r="BC1417" s="114">
        <v>236</v>
      </c>
      <c r="BD1417" s="114">
        <v>35</v>
      </c>
      <c r="BE1417" s="114">
        <v>44</v>
      </c>
      <c r="BF1417" s="114">
        <v>12</v>
      </c>
      <c r="BG1417" s="97">
        <v>15</v>
      </c>
      <c r="BH1417" s="97">
        <v>11</v>
      </c>
      <c r="BI1417" s="97">
        <v>1</v>
      </c>
      <c r="BJ1417" s="114">
        <v>0</v>
      </c>
      <c r="BK1417" s="133">
        <v>0</v>
      </c>
      <c r="BL1417" s="114">
        <v>0</v>
      </c>
      <c r="BM1417" s="114">
        <v>0</v>
      </c>
      <c r="BN1417" s="114">
        <v>0</v>
      </c>
      <c r="BO1417" s="114">
        <v>1</v>
      </c>
      <c r="BP1417" s="114">
        <v>0</v>
      </c>
      <c r="BQ1417" s="97">
        <v>0</v>
      </c>
      <c r="BR1417" s="97">
        <v>0</v>
      </c>
      <c r="BS1417" s="97">
        <v>0</v>
      </c>
      <c r="BT1417" s="97">
        <v>0</v>
      </c>
      <c r="BU1417" s="95" t="s">
        <v>10246</v>
      </c>
      <c r="BV1417" s="95"/>
    </row>
    <row r="1418" spans="1:74" x14ac:dyDescent="0.25">
      <c r="A1418" s="195" t="s">
        <v>10186</v>
      </c>
      <c r="B1418" s="195" t="s">
        <v>4069</v>
      </c>
      <c r="C1418" s="148">
        <v>2</v>
      </c>
      <c r="D1418" s="145">
        <v>2</v>
      </c>
      <c r="E1418" s="145">
        <v>2</v>
      </c>
      <c r="F1418" s="145">
        <v>0</v>
      </c>
      <c r="G1418" s="145">
        <v>0</v>
      </c>
      <c r="H1418" s="145">
        <v>0</v>
      </c>
      <c r="I1418" s="145">
        <v>0</v>
      </c>
      <c r="J1418" s="145">
        <v>0</v>
      </c>
      <c r="K1418" s="145">
        <v>0</v>
      </c>
      <c r="L1418" s="194">
        <f t="shared" si="210"/>
        <v>2</v>
      </c>
      <c r="S1418" s="99" t="s">
        <v>10167</v>
      </c>
      <c r="T1418" s="99" t="s">
        <v>1914</v>
      </c>
      <c r="U1418" s="99" t="s">
        <v>1305</v>
      </c>
      <c r="V1418" s="99" t="s">
        <v>1050</v>
      </c>
      <c r="W1418" s="99" t="s">
        <v>150</v>
      </c>
      <c r="X1418" s="99" t="s">
        <v>417</v>
      </c>
      <c r="Y1418" s="99" t="s">
        <v>10129</v>
      </c>
      <c r="Z1418" s="99" t="s">
        <v>28</v>
      </c>
      <c r="AO1418" s="95" t="s">
        <v>10249</v>
      </c>
      <c r="AP1418" s="114">
        <v>0</v>
      </c>
      <c r="AQ1418" s="114">
        <v>0</v>
      </c>
      <c r="AR1418" s="114">
        <v>0</v>
      </c>
      <c r="AS1418" s="114">
        <v>0</v>
      </c>
      <c r="AT1418" s="114">
        <v>0</v>
      </c>
      <c r="AU1418" s="114">
        <v>0</v>
      </c>
      <c r="AV1418" s="114">
        <v>0</v>
      </c>
      <c r="AW1418" s="114">
        <v>0</v>
      </c>
      <c r="AX1418" s="114">
        <v>0</v>
      </c>
      <c r="AY1418" s="114">
        <v>2</v>
      </c>
      <c r="AZ1418" s="114">
        <v>10</v>
      </c>
      <c r="BA1418" s="114">
        <v>51</v>
      </c>
      <c r="BB1418" s="114">
        <v>115</v>
      </c>
      <c r="BC1418" s="114">
        <v>428</v>
      </c>
      <c r="BD1418" s="206">
        <v>525</v>
      </c>
      <c r="BE1418" s="114">
        <v>467</v>
      </c>
      <c r="BF1418" s="114">
        <v>379</v>
      </c>
      <c r="BG1418" s="97">
        <v>320</v>
      </c>
      <c r="BH1418" s="97">
        <v>115</v>
      </c>
      <c r="BI1418" s="114">
        <v>91</v>
      </c>
      <c r="BJ1418" s="114">
        <v>54</v>
      </c>
      <c r="BK1418" s="133">
        <v>62</v>
      </c>
      <c r="BL1418" s="114">
        <v>37</v>
      </c>
      <c r="BM1418" s="114">
        <v>45</v>
      </c>
      <c r="BN1418" s="114">
        <v>34</v>
      </c>
      <c r="BO1418" s="114">
        <v>33</v>
      </c>
      <c r="BP1418" s="114">
        <v>0</v>
      </c>
      <c r="BQ1418" s="97">
        <v>7</v>
      </c>
      <c r="BR1418" s="97">
        <v>0</v>
      </c>
      <c r="BS1418" s="97">
        <v>0</v>
      </c>
      <c r="BT1418" s="97">
        <v>0</v>
      </c>
      <c r="BU1418" s="95" t="s">
        <v>10249</v>
      </c>
      <c r="BV1418" s="95"/>
    </row>
    <row r="1419" spans="1:74" x14ac:dyDescent="0.25">
      <c r="A1419" s="195" t="s">
        <v>10186</v>
      </c>
      <c r="B1419" s="195" t="s">
        <v>1172</v>
      </c>
      <c r="C1419" s="148">
        <v>277</v>
      </c>
      <c r="D1419" s="145">
        <v>277</v>
      </c>
      <c r="E1419" s="145">
        <v>3</v>
      </c>
      <c r="F1419" s="145">
        <v>3</v>
      </c>
      <c r="G1419" s="145">
        <v>0</v>
      </c>
      <c r="H1419" s="145">
        <v>23</v>
      </c>
      <c r="I1419" s="145">
        <v>248</v>
      </c>
      <c r="J1419" s="145">
        <v>0</v>
      </c>
      <c r="K1419" s="145">
        <v>0</v>
      </c>
      <c r="L1419" s="194">
        <f t="shared" si="210"/>
        <v>277</v>
      </c>
      <c r="M1419" s="95">
        <f>SUM(L1415:L1419)</f>
        <v>324</v>
      </c>
      <c r="S1419" s="99" t="s">
        <v>10140</v>
      </c>
      <c r="T1419" s="104">
        <v>0</v>
      </c>
      <c r="U1419" s="104">
        <v>0</v>
      </c>
      <c r="V1419" s="104">
        <v>0</v>
      </c>
      <c r="W1419" s="104">
        <v>0</v>
      </c>
      <c r="X1419" s="104">
        <v>0</v>
      </c>
      <c r="Y1419" s="104">
        <v>0</v>
      </c>
      <c r="Z1419" s="99">
        <f t="shared" ref="Z1419:Z1426" si="213">SUM(T1419:Y1419)</f>
        <v>0</v>
      </c>
      <c r="AO1419" s="95" t="s">
        <v>10283</v>
      </c>
      <c r="AP1419" s="114">
        <v>3</v>
      </c>
      <c r="AQ1419" s="114">
        <v>0</v>
      </c>
      <c r="AR1419" s="114">
        <v>1</v>
      </c>
      <c r="AS1419" s="114">
        <v>1</v>
      </c>
      <c r="AT1419" s="114">
        <v>1</v>
      </c>
      <c r="AU1419" s="114">
        <v>0</v>
      </c>
      <c r="AV1419" s="114">
        <v>0</v>
      </c>
      <c r="AW1419" s="162">
        <v>0</v>
      </c>
      <c r="AX1419" s="162">
        <v>0</v>
      </c>
      <c r="AY1419" s="114">
        <v>1</v>
      </c>
      <c r="AZ1419" s="114">
        <v>2</v>
      </c>
      <c r="BA1419" s="114">
        <v>1</v>
      </c>
      <c r="BB1419" s="114">
        <v>1</v>
      </c>
      <c r="BC1419" s="114">
        <v>0</v>
      </c>
      <c r="BD1419" s="114">
        <v>0</v>
      </c>
      <c r="BE1419" s="114">
        <v>1</v>
      </c>
      <c r="BF1419" s="114">
        <v>0</v>
      </c>
      <c r="BG1419" s="114">
        <v>0</v>
      </c>
      <c r="BH1419" s="114">
        <v>0</v>
      </c>
      <c r="BI1419" s="114">
        <v>1</v>
      </c>
      <c r="BJ1419" s="114">
        <v>1</v>
      </c>
      <c r="BK1419" s="114">
        <v>0</v>
      </c>
      <c r="BL1419" s="114">
        <v>0</v>
      </c>
      <c r="BM1419" s="114">
        <v>0</v>
      </c>
      <c r="BN1419" s="114">
        <v>0</v>
      </c>
      <c r="BO1419" s="114">
        <v>0</v>
      </c>
      <c r="BP1419" s="114">
        <v>0</v>
      </c>
      <c r="BQ1419" s="97">
        <v>0</v>
      </c>
      <c r="BR1419" s="97">
        <v>0</v>
      </c>
      <c r="BS1419" s="97">
        <v>0</v>
      </c>
      <c r="BT1419" s="97">
        <v>0</v>
      </c>
      <c r="BU1419" s="95" t="s">
        <v>10283</v>
      </c>
      <c r="BV1419" s="95"/>
    </row>
    <row r="1420" spans="1:74" x14ac:dyDescent="0.25">
      <c r="A1420" s="193" t="s">
        <v>2517</v>
      </c>
      <c r="B1420" s="193" t="s">
        <v>3312</v>
      </c>
      <c r="C1420" s="147">
        <v>36</v>
      </c>
      <c r="D1420" s="147">
        <v>36</v>
      </c>
      <c r="E1420" s="147">
        <v>5</v>
      </c>
      <c r="F1420" s="147">
        <v>6</v>
      </c>
      <c r="G1420" s="147">
        <v>0</v>
      </c>
      <c r="H1420" s="147">
        <v>25</v>
      </c>
      <c r="I1420" s="147">
        <v>0</v>
      </c>
      <c r="J1420" s="147">
        <v>0</v>
      </c>
      <c r="K1420" s="147">
        <v>0</v>
      </c>
      <c r="L1420" s="210">
        <f t="shared" si="210"/>
        <v>36</v>
      </c>
      <c r="S1420" s="123" t="s">
        <v>10141</v>
      </c>
      <c r="T1420" s="124">
        <v>0</v>
      </c>
      <c r="U1420" s="124">
        <v>0</v>
      </c>
      <c r="V1420" s="124">
        <v>0</v>
      </c>
      <c r="W1420" s="126">
        <v>0</v>
      </c>
      <c r="X1420" s="124">
        <v>0</v>
      </c>
      <c r="Y1420" s="124">
        <v>0</v>
      </c>
      <c r="Z1420" s="99">
        <f t="shared" si="213"/>
        <v>0</v>
      </c>
      <c r="AO1420" s="95" t="s">
        <v>10284</v>
      </c>
      <c r="AP1420" s="114">
        <v>3</v>
      </c>
      <c r="AQ1420" s="114">
        <v>3</v>
      </c>
      <c r="AR1420" s="114">
        <v>1</v>
      </c>
      <c r="AS1420" s="114">
        <v>1</v>
      </c>
      <c r="AT1420" s="114">
        <v>1</v>
      </c>
      <c r="AU1420" s="114">
        <v>0</v>
      </c>
      <c r="AV1420" s="114">
        <v>0</v>
      </c>
      <c r="AW1420" s="162">
        <v>0</v>
      </c>
      <c r="AX1420" s="162">
        <v>1</v>
      </c>
      <c r="AY1420" s="114">
        <v>1</v>
      </c>
      <c r="AZ1420" s="114">
        <v>0</v>
      </c>
      <c r="BA1420" s="114">
        <v>0</v>
      </c>
      <c r="BB1420" s="114">
        <v>1</v>
      </c>
      <c r="BC1420" s="114">
        <v>0</v>
      </c>
      <c r="BD1420" s="114">
        <v>0</v>
      </c>
      <c r="BE1420" s="114">
        <v>1</v>
      </c>
      <c r="BF1420" s="114">
        <v>0</v>
      </c>
      <c r="BG1420" s="114">
        <v>0</v>
      </c>
      <c r="BH1420" s="114">
        <v>0</v>
      </c>
      <c r="BI1420" s="114">
        <v>0</v>
      </c>
      <c r="BJ1420" s="114">
        <v>1</v>
      </c>
      <c r="BK1420" s="114">
        <v>0</v>
      </c>
      <c r="BL1420" s="114">
        <v>0</v>
      </c>
      <c r="BM1420" s="114">
        <v>0</v>
      </c>
      <c r="BN1420" s="114">
        <v>0</v>
      </c>
      <c r="BO1420" s="114">
        <v>0</v>
      </c>
      <c r="BP1420" s="114">
        <v>0</v>
      </c>
      <c r="BQ1420" s="97">
        <v>0</v>
      </c>
      <c r="BR1420" s="97">
        <v>0</v>
      </c>
      <c r="BS1420" s="97">
        <v>0</v>
      </c>
      <c r="BT1420" s="97">
        <v>0</v>
      </c>
      <c r="BU1420" s="95" t="s">
        <v>10284</v>
      </c>
      <c r="BV1420" s="95"/>
    </row>
    <row r="1421" spans="1:74" x14ac:dyDescent="0.25">
      <c r="A1421" s="193" t="s">
        <v>2517</v>
      </c>
      <c r="B1421" s="193" t="s">
        <v>3472</v>
      </c>
      <c r="C1421" s="147">
        <v>104</v>
      </c>
      <c r="D1421" s="147">
        <v>93</v>
      </c>
      <c r="E1421" s="147">
        <v>1</v>
      </c>
      <c r="F1421" s="147">
        <v>10</v>
      </c>
      <c r="G1421" s="147">
        <v>0</v>
      </c>
      <c r="H1421" s="147">
        <v>80</v>
      </c>
      <c r="I1421" s="147">
        <v>1</v>
      </c>
      <c r="J1421" s="147">
        <v>1</v>
      </c>
      <c r="K1421" s="147">
        <v>0</v>
      </c>
      <c r="L1421" s="210">
        <f t="shared" si="210"/>
        <v>93</v>
      </c>
      <c r="S1421" s="99" t="s">
        <v>10142</v>
      </c>
      <c r="T1421" s="145">
        <v>0</v>
      </c>
      <c r="U1421" s="145">
        <v>0</v>
      </c>
      <c r="V1421" s="145">
        <v>0</v>
      </c>
      <c r="W1421" s="145">
        <v>1</v>
      </c>
      <c r="X1421" s="145">
        <v>0</v>
      </c>
      <c r="Y1421" s="145">
        <v>0</v>
      </c>
      <c r="Z1421" s="99">
        <f t="shared" si="213"/>
        <v>1</v>
      </c>
      <c r="AO1421" s="95" t="s">
        <v>10285</v>
      </c>
      <c r="AP1421" s="114">
        <v>10</v>
      </c>
      <c r="AQ1421" s="114">
        <v>3</v>
      </c>
      <c r="AR1421" s="114">
        <v>5</v>
      </c>
      <c r="AS1421" s="114">
        <v>3</v>
      </c>
      <c r="AT1421" s="114">
        <v>2</v>
      </c>
      <c r="AU1421" s="114">
        <v>0</v>
      </c>
      <c r="AV1421" s="114">
        <v>0</v>
      </c>
      <c r="AW1421" s="162">
        <v>0</v>
      </c>
      <c r="AX1421" s="162">
        <v>1</v>
      </c>
      <c r="AY1421" s="114">
        <v>1</v>
      </c>
      <c r="AZ1421" s="114">
        <v>0</v>
      </c>
      <c r="BA1421" s="114">
        <v>0</v>
      </c>
      <c r="BB1421" s="114">
        <v>1</v>
      </c>
      <c r="BC1421" s="114">
        <v>0</v>
      </c>
      <c r="BD1421" s="114">
        <v>0</v>
      </c>
      <c r="BE1421" s="114">
        <v>1</v>
      </c>
      <c r="BF1421" s="114">
        <v>0</v>
      </c>
      <c r="BG1421" s="114">
        <v>0</v>
      </c>
      <c r="BH1421" s="114">
        <v>0</v>
      </c>
      <c r="BI1421" s="114">
        <v>0</v>
      </c>
      <c r="BJ1421" s="114">
        <v>1</v>
      </c>
      <c r="BK1421" s="114">
        <v>0</v>
      </c>
      <c r="BL1421" s="114">
        <v>0</v>
      </c>
      <c r="BM1421" s="114">
        <v>0</v>
      </c>
      <c r="BN1421" s="114">
        <v>0</v>
      </c>
      <c r="BO1421" s="114">
        <v>0</v>
      </c>
      <c r="BP1421" s="114">
        <v>0</v>
      </c>
      <c r="BQ1421" s="97">
        <v>0</v>
      </c>
      <c r="BR1421" s="97">
        <v>0</v>
      </c>
      <c r="BS1421" s="97">
        <v>0</v>
      </c>
      <c r="BT1421" s="97">
        <v>0</v>
      </c>
      <c r="BU1421" s="95" t="s">
        <v>10285</v>
      </c>
      <c r="BV1421" s="95"/>
    </row>
    <row r="1422" spans="1:74" x14ac:dyDescent="0.25">
      <c r="A1422" s="193" t="s">
        <v>2517</v>
      </c>
      <c r="B1422" s="193" t="s">
        <v>773</v>
      </c>
      <c r="C1422" s="147">
        <v>5</v>
      </c>
      <c r="D1422" s="147">
        <v>5</v>
      </c>
      <c r="E1422" s="147">
        <v>1</v>
      </c>
      <c r="F1422" s="147">
        <v>4</v>
      </c>
      <c r="G1422" s="147">
        <v>0</v>
      </c>
      <c r="H1422" s="147">
        <v>0</v>
      </c>
      <c r="I1422" s="147">
        <v>0</v>
      </c>
      <c r="J1422" s="147">
        <v>0</v>
      </c>
      <c r="K1422" s="147">
        <v>0</v>
      </c>
      <c r="L1422" s="210">
        <f t="shared" si="210"/>
        <v>5</v>
      </c>
      <c r="S1422" s="123" t="s">
        <v>10143</v>
      </c>
      <c r="T1422" s="146">
        <v>0</v>
      </c>
      <c r="U1422" s="146">
        <v>0</v>
      </c>
      <c r="V1422" s="146">
        <v>0</v>
      </c>
      <c r="W1422" s="146">
        <v>3</v>
      </c>
      <c r="X1422" s="146">
        <v>0</v>
      </c>
      <c r="Y1422" s="146">
        <v>0</v>
      </c>
      <c r="Z1422" s="99">
        <f t="shared" si="213"/>
        <v>3</v>
      </c>
      <c r="AO1422" s="95" t="s">
        <v>10286</v>
      </c>
      <c r="AP1422" s="114">
        <v>51</v>
      </c>
      <c r="AQ1422" s="114">
        <v>46</v>
      </c>
      <c r="AR1422" s="114">
        <v>37</v>
      </c>
      <c r="AS1422" s="114">
        <v>28</v>
      </c>
      <c r="AT1422" s="114">
        <v>23</v>
      </c>
      <c r="AU1422" s="114">
        <v>12</v>
      </c>
      <c r="AV1422" s="114">
        <v>18</v>
      </c>
      <c r="AW1422" s="162">
        <v>8</v>
      </c>
      <c r="AX1422" s="162">
        <v>10</v>
      </c>
      <c r="AY1422" s="114">
        <v>4</v>
      </c>
      <c r="AZ1422" s="114">
        <v>1</v>
      </c>
      <c r="BA1422" s="114">
        <v>5</v>
      </c>
      <c r="BB1422" s="114">
        <v>3</v>
      </c>
      <c r="BC1422" s="114">
        <v>0</v>
      </c>
      <c r="BD1422" s="114">
        <v>0</v>
      </c>
      <c r="BE1422" s="114">
        <v>2</v>
      </c>
      <c r="BF1422" s="114">
        <v>0</v>
      </c>
      <c r="BG1422" s="114">
        <v>0</v>
      </c>
      <c r="BH1422" s="114">
        <v>0</v>
      </c>
      <c r="BI1422" s="114">
        <v>4</v>
      </c>
      <c r="BJ1422" s="114">
        <v>1</v>
      </c>
      <c r="BK1422" s="114">
        <v>1</v>
      </c>
      <c r="BL1422" s="114">
        <v>0</v>
      </c>
      <c r="BM1422" s="114">
        <v>0</v>
      </c>
      <c r="BN1422" s="114">
        <v>0</v>
      </c>
      <c r="BO1422" s="114">
        <v>0</v>
      </c>
      <c r="BP1422" s="114">
        <v>0</v>
      </c>
      <c r="BQ1422" s="97">
        <v>0</v>
      </c>
      <c r="BR1422" s="97">
        <v>0</v>
      </c>
      <c r="BS1422" s="97">
        <v>0</v>
      </c>
      <c r="BT1422" s="97">
        <v>0</v>
      </c>
      <c r="BU1422" s="95" t="s">
        <v>10286</v>
      </c>
      <c r="BV1422" s="95"/>
    </row>
    <row r="1423" spans="1:74" x14ac:dyDescent="0.25">
      <c r="A1423" s="193" t="s">
        <v>2517</v>
      </c>
      <c r="B1423" s="193" t="s">
        <v>4069</v>
      </c>
      <c r="C1423" s="147">
        <v>2</v>
      </c>
      <c r="D1423" s="147">
        <v>2</v>
      </c>
      <c r="E1423" s="147">
        <v>0</v>
      </c>
      <c r="F1423" s="147">
        <v>0</v>
      </c>
      <c r="G1423" s="147">
        <v>0</v>
      </c>
      <c r="H1423" s="147">
        <v>2</v>
      </c>
      <c r="I1423" s="147">
        <v>0</v>
      </c>
      <c r="J1423" s="147">
        <v>0</v>
      </c>
      <c r="K1423" s="147">
        <v>0</v>
      </c>
      <c r="L1423" s="210">
        <f t="shared" si="210"/>
        <v>2</v>
      </c>
      <c r="S1423" s="99" t="s">
        <v>10144</v>
      </c>
      <c r="T1423" s="145">
        <v>1</v>
      </c>
      <c r="U1423" s="145">
        <v>0</v>
      </c>
      <c r="V1423" s="145">
        <v>0</v>
      </c>
      <c r="W1423" s="145">
        <v>7</v>
      </c>
      <c r="X1423" s="145">
        <v>0</v>
      </c>
      <c r="Y1423" s="145">
        <v>0</v>
      </c>
      <c r="Z1423" s="99">
        <f t="shared" si="213"/>
        <v>8</v>
      </c>
      <c r="AO1423" s="95" t="s">
        <v>10363</v>
      </c>
      <c r="AP1423" s="206">
        <v>713</v>
      </c>
      <c r="AQ1423" s="114">
        <v>352</v>
      </c>
      <c r="AR1423" s="114">
        <v>266</v>
      </c>
      <c r="AS1423" s="114">
        <v>249</v>
      </c>
      <c r="AT1423" s="114">
        <v>156</v>
      </c>
      <c r="AU1423" s="114">
        <v>84</v>
      </c>
      <c r="AV1423" s="114">
        <v>62</v>
      </c>
      <c r="AW1423" s="162">
        <v>82</v>
      </c>
      <c r="AX1423" s="162">
        <v>42</v>
      </c>
      <c r="AY1423" s="114">
        <v>52</v>
      </c>
      <c r="AZ1423" s="114">
        <v>37</v>
      </c>
      <c r="BA1423" s="114">
        <v>17</v>
      </c>
      <c r="BB1423" s="114">
        <v>19</v>
      </c>
      <c r="BC1423" s="114">
        <v>37</v>
      </c>
      <c r="BD1423" s="114">
        <v>13</v>
      </c>
      <c r="BE1423" s="114">
        <v>19</v>
      </c>
      <c r="BF1423" s="114">
        <v>16</v>
      </c>
      <c r="BG1423" s="97">
        <v>11</v>
      </c>
      <c r="BH1423" s="114">
        <v>3</v>
      </c>
      <c r="BI1423" s="114">
        <v>6</v>
      </c>
      <c r="BJ1423" s="114">
        <v>2</v>
      </c>
      <c r="BK1423" s="114">
        <v>3</v>
      </c>
      <c r="BL1423" s="114">
        <v>5</v>
      </c>
      <c r="BM1423" s="114">
        <v>3</v>
      </c>
      <c r="BN1423" s="114">
        <v>0</v>
      </c>
      <c r="BO1423" s="114">
        <v>0</v>
      </c>
      <c r="BP1423" s="114">
        <v>0</v>
      </c>
      <c r="BQ1423" s="97">
        <v>1</v>
      </c>
      <c r="BR1423" s="97">
        <v>2</v>
      </c>
      <c r="BS1423" s="97">
        <v>1</v>
      </c>
      <c r="BT1423" s="97">
        <v>1</v>
      </c>
      <c r="BU1423" s="95" t="s">
        <v>10363</v>
      </c>
      <c r="BV1423" s="95"/>
    </row>
    <row r="1424" spans="1:74" x14ac:dyDescent="0.25">
      <c r="A1424" s="193" t="s">
        <v>2517</v>
      </c>
      <c r="B1424" s="193" t="s">
        <v>1172</v>
      </c>
      <c r="C1424" s="147">
        <v>800</v>
      </c>
      <c r="D1424" s="147">
        <v>794</v>
      </c>
      <c r="E1424" s="147">
        <v>72</v>
      </c>
      <c r="F1424" s="147">
        <v>89</v>
      </c>
      <c r="G1424" s="147">
        <v>8</v>
      </c>
      <c r="H1424" s="147">
        <v>92</v>
      </c>
      <c r="I1424" s="147">
        <v>503</v>
      </c>
      <c r="J1424" s="147">
        <v>30</v>
      </c>
      <c r="K1424" s="147">
        <v>0</v>
      </c>
      <c r="L1424" s="210">
        <f t="shared" si="210"/>
        <v>794</v>
      </c>
      <c r="M1424" s="95">
        <f>SUM(L1420:L1424)</f>
        <v>930</v>
      </c>
      <c r="S1424" s="123" t="s">
        <v>10145</v>
      </c>
      <c r="T1424" s="147">
        <v>5</v>
      </c>
      <c r="U1424" s="147">
        <v>6</v>
      </c>
      <c r="V1424" s="147">
        <v>0</v>
      </c>
      <c r="W1424" s="147">
        <v>25</v>
      </c>
      <c r="X1424" s="147">
        <v>0</v>
      </c>
      <c r="Y1424" s="147">
        <v>0</v>
      </c>
      <c r="Z1424" s="99">
        <f t="shared" si="213"/>
        <v>36</v>
      </c>
      <c r="AO1424" s="95" t="s">
        <v>10364</v>
      </c>
      <c r="AP1424" s="114">
        <v>1</v>
      </c>
      <c r="AQ1424" s="114">
        <v>28</v>
      </c>
      <c r="AR1424" s="114">
        <v>72</v>
      </c>
      <c r="AS1424" s="114">
        <v>273</v>
      </c>
      <c r="AT1424" s="206">
        <v>355</v>
      </c>
      <c r="AU1424" s="114">
        <v>161</v>
      </c>
      <c r="AV1424" s="114">
        <v>145</v>
      </c>
      <c r="AW1424" s="162">
        <v>92</v>
      </c>
      <c r="AX1424" s="162">
        <v>72</v>
      </c>
      <c r="AY1424" s="114">
        <v>60</v>
      </c>
      <c r="AZ1424" s="114">
        <v>43</v>
      </c>
      <c r="BA1424" s="114">
        <v>40</v>
      </c>
      <c r="BB1424" s="114">
        <v>31</v>
      </c>
      <c r="BC1424" s="114">
        <v>39</v>
      </c>
      <c r="BD1424" s="114">
        <v>28</v>
      </c>
      <c r="BE1424" s="114">
        <v>32</v>
      </c>
      <c r="BF1424" s="114">
        <v>17</v>
      </c>
      <c r="BG1424" s="97">
        <v>29</v>
      </c>
      <c r="BH1424" s="114">
        <v>10</v>
      </c>
      <c r="BI1424" s="114">
        <v>15</v>
      </c>
      <c r="BJ1424" s="114">
        <v>6</v>
      </c>
      <c r="BK1424" s="114">
        <v>14</v>
      </c>
      <c r="BL1424" s="114">
        <v>7</v>
      </c>
      <c r="BM1424" s="114">
        <v>4</v>
      </c>
      <c r="BN1424" s="114">
        <v>1</v>
      </c>
      <c r="BO1424" s="114">
        <v>0</v>
      </c>
      <c r="BP1424" s="114">
        <v>0</v>
      </c>
      <c r="BQ1424" s="97">
        <v>5</v>
      </c>
      <c r="BR1424" s="97">
        <v>1</v>
      </c>
      <c r="BS1424" s="97">
        <v>1</v>
      </c>
      <c r="BT1424" s="97">
        <v>2</v>
      </c>
      <c r="BU1424" s="95" t="s">
        <v>10364</v>
      </c>
      <c r="BV1424" s="95"/>
    </row>
    <row r="1425" spans="1:74" x14ac:dyDescent="0.25">
      <c r="A1425" s="195" t="s">
        <v>2666</v>
      </c>
      <c r="B1425" s="195" t="s">
        <v>3312</v>
      </c>
      <c r="C1425" s="148">
        <v>189</v>
      </c>
      <c r="D1425" s="148">
        <v>189</v>
      </c>
      <c r="E1425" s="148">
        <v>0</v>
      </c>
      <c r="F1425" s="148">
        <v>0</v>
      </c>
      <c r="G1425" s="148">
        <v>0</v>
      </c>
      <c r="H1425" s="148">
        <v>189</v>
      </c>
      <c r="I1425" s="148">
        <v>0</v>
      </c>
      <c r="J1425" s="148">
        <v>0</v>
      </c>
      <c r="K1425" s="148">
        <v>0</v>
      </c>
      <c r="L1425" s="194">
        <f t="shared" si="210"/>
        <v>189</v>
      </c>
      <c r="S1425" s="99" t="s">
        <v>10146</v>
      </c>
      <c r="T1425" s="148">
        <v>0</v>
      </c>
      <c r="U1425" s="148">
        <v>0</v>
      </c>
      <c r="V1425" s="148">
        <v>0</v>
      </c>
      <c r="W1425" s="148">
        <v>189</v>
      </c>
      <c r="X1425" s="148">
        <v>0</v>
      </c>
      <c r="Y1425" s="148">
        <v>0</v>
      </c>
      <c r="Z1425" s="99">
        <f t="shared" si="213"/>
        <v>189</v>
      </c>
      <c r="AO1425" s="95" t="s">
        <v>10365</v>
      </c>
      <c r="AP1425" s="114">
        <v>0</v>
      </c>
      <c r="AQ1425" s="114">
        <v>0</v>
      </c>
      <c r="AR1425" s="114">
        <v>0</v>
      </c>
      <c r="AS1425" s="114">
        <v>0</v>
      </c>
      <c r="AT1425" s="114">
        <v>2</v>
      </c>
      <c r="AU1425" s="114">
        <v>15</v>
      </c>
      <c r="AV1425" s="114">
        <v>39</v>
      </c>
      <c r="AW1425" s="162">
        <v>174</v>
      </c>
      <c r="AX1425" s="162">
        <v>257</v>
      </c>
      <c r="AY1425" s="206">
        <v>409</v>
      </c>
      <c r="AZ1425" s="114">
        <v>233</v>
      </c>
      <c r="BA1425" s="114">
        <v>203</v>
      </c>
      <c r="BB1425" s="114">
        <v>114</v>
      </c>
      <c r="BC1425" s="114">
        <v>154</v>
      </c>
      <c r="BD1425" s="114">
        <v>112</v>
      </c>
      <c r="BE1425" s="114">
        <v>124</v>
      </c>
      <c r="BF1425" s="114">
        <v>60</v>
      </c>
      <c r="BG1425" s="97">
        <v>87</v>
      </c>
      <c r="BH1425" s="114">
        <v>39</v>
      </c>
      <c r="BI1425" s="114">
        <v>57</v>
      </c>
      <c r="BJ1425" s="114">
        <v>29</v>
      </c>
      <c r="BK1425" s="114">
        <v>50</v>
      </c>
      <c r="BL1425" s="114">
        <v>34</v>
      </c>
      <c r="BM1425" s="114">
        <v>35</v>
      </c>
      <c r="BN1425" s="114">
        <v>18</v>
      </c>
      <c r="BO1425" s="114">
        <v>21</v>
      </c>
      <c r="BP1425" s="114">
        <v>18</v>
      </c>
      <c r="BQ1425" s="97">
        <v>25</v>
      </c>
      <c r="BR1425" s="97">
        <v>6</v>
      </c>
      <c r="BS1425" s="97">
        <v>3</v>
      </c>
      <c r="BT1425" s="97">
        <v>5</v>
      </c>
      <c r="BU1425" s="95" t="s">
        <v>10365</v>
      </c>
      <c r="BV1425" s="95"/>
    </row>
    <row r="1426" spans="1:74" x14ac:dyDescent="0.25">
      <c r="A1426" s="195" t="s">
        <v>2666</v>
      </c>
      <c r="B1426" s="195" t="s">
        <v>3472</v>
      </c>
      <c r="C1426" s="148">
        <v>66</v>
      </c>
      <c r="D1426" s="148">
        <v>65</v>
      </c>
      <c r="E1426" s="148">
        <v>11</v>
      </c>
      <c r="F1426" s="148">
        <v>20</v>
      </c>
      <c r="G1426" s="148">
        <v>2</v>
      </c>
      <c r="H1426" s="148">
        <v>31</v>
      </c>
      <c r="I1426" s="148">
        <v>0</v>
      </c>
      <c r="J1426" s="148">
        <v>1</v>
      </c>
      <c r="K1426" s="148">
        <v>0</v>
      </c>
      <c r="L1426" s="194">
        <f t="shared" si="210"/>
        <v>65</v>
      </c>
      <c r="T1426" s="95">
        <f t="shared" ref="T1426:Y1426" si="214">SUM(T1419:T1425)</f>
        <v>6</v>
      </c>
      <c r="U1426" s="95">
        <f t="shared" si="214"/>
        <v>6</v>
      </c>
      <c r="V1426" s="95">
        <f t="shared" si="214"/>
        <v>0</v>
      </c>
      <c r="W1426" s="95">
        <f t="shared" si="214"/>
        <v>225</v>
      </c>
      <c r="X1426" s="95">
        <f t="shared" si="214"/>
        <v>0</v>
      </c>
      <c r="Y1426" s="95">
        <f t="shared" si="214"/>
        <v>0</v>
      </c>
      <c r="Z1426" s="99">
        <f t="shared" si="213"/>
        <v>237</v>
      </c>
      <c r="BR1426" s="95"/>
      <c r="BV1426" s="95"/>
    </row>
    <row r="1427" spans="1:74" x14ac:dyDescent="0.25">
      <c r="A1427" s="195" t="s">
        <v>2666</v>
      </c>
      <c r="B1427" s="195" t="s">
        <v>773</v>
      </c>
      <c r="C1427" s="148">
        <v>1</v>
      </c>
      <c r="D1427" s="148">
        <v>1</v>
      </c>
      <c r="E1427" s="148">
        <v>1</v>
      </c>
      <c r="F1427" s="148">
        <v>0</v>
      </c>
      <c r="G1427" s="148">
        <v>0</v>
      </c>
      <c r="H1427" s="148">
        <v>0</v>
      </c>
      <c r="I1427" s="148">
        <v>0</v>
      </c>
      <c r="J1427" s="148">
        <v>0</v>
      </c>
      <c r="K1427" s="148">
        <v>0</v>
      </c>
      <c r="L1427" s="194">
        <f t="shared" si="210"/>
        <v>1</v>
      </c>
      <c r="AS1427" s="95" t="s">
        <v>10131</v>
      </c>
      <c r="AX1427" s="95" t="s">
        <v>10134</v>
      </c>
      <c r="BD1427" s="95" t="s">
        <v>10132</v>
      </c>
      <c r="BL1427" s="95" t="s">
        <v>10135</v>
      </c>
      <c r="BQ1427" s="95" t="s">
        <v>10136</v>
      </c>
      <c r="BR1427" s="95"/>
      <c r="BV1427" s="95"/>
    </row>
    <row r="1428" spans="1:74" ht="22.8" x14ac:dyDescent="0.25">
      <c r="A1428" s="195" t="s">
        <v>2666</v>
      </c>
      <c r="B1428" s="195" t="s">
        <v>4069</v>
      </c>
      <c r="C1428" s="148">
        <v>3</v>
      </c>
      <c r="D1428" s="148">
        <v>3</v>
      </c>
      <c r="E1428" s="148">
        <v>2</v>
      </c>
      <c r="F1428" s="148">
        <v>0</v>
      </c>
      <c r="G1428" s="148">
        <v>0</v>
      </c>
      <c r="H1428" s="148">
        <v>1</v>
      </c>
      <c r="I1428" s="148">
        <v>0</v>
      </c>
      <c r="J1428" s="148">
        <v>0</v>
      </c>
      <c r="K1428" s="148">
        <v>0</v>
      </c>
      <c r="L1428" s="194">
        <f t="shared" si="210"/>
        <v>3</v>
      </c>
      <c r="S1428" s="99" t="s">
        <v>10169</v>
      </c>
      <c r="T1428" s="99" t="s">
        <v>1914</v>
      </c>
      <c r="U1428" s="99" t="s">
        <v>1305</v>
      </c>
      <c r="V1428" s="99" t="s">
        <v>1050</v>
      </c>
      <c r="W1428" s="99" t="s">
        <v>150</v>
      </c>
      <c r="X1428" s="99" t="s">
        <v>417</v>
      </c>
      <c r="Y1428" s="99" t="s">
        <v>10129</v>
      </c>
      <c r="Z1428" s="99" t="s">
        <v>10170</v>
      </c>
      <c r="AO1428" s="95" t="s">
        <v>18</v>
      </c>
      <c r="AP1428" s="95" t="s">
        <v>10245</v>
      </c>
      <c r="AQ1428" s="95" t="s">
        <v>10349</v>
      </c>
      <c r="AR1428" s="95" t="s">
        <v>10350</v>
      </c>
      <c r="AS1428" s="95" t="s">
        <v>10248</v>
      </c>
      <c r="AT1428" s="95" t="s">
        <v>10243</v>
      </c>
      <c r="AU1428" s="95" t="s">
        <v>10351</v>
      </c>
      <c r="AV1428" s="95" t="s">
        <v>10352</v>
      </c>
      <c r="AW1428" s="152" t="s">
        <v>10353</v>
      </c>
      <c r="AX1428" s="152" t="s">
        <v>10251</v>
      </c>
      <c r="AY1428" s="95" t="s">
        <v>10252</v>
      </c>
      <c r="AZ1428" s="95" t="s">
        <v>10247</v>
      </c>
      <c r="BA1428" s="95" t="s">
        <v>10354</v>
      </c>
      <c r="BB1428" s="95" t="s">
        <v>10355</v>
      </c>
      <c r="BC1428" s="95" t="s">
        <v>10356</v>
      </c>
      <c r="BD1428" s="95" t="s">
        <v>10250</v>
      </c>
      <c r="BE1428" s="95" t="s">
        <v>10292</v>
      </c>
      <c r="BF1428" s="95" t="s">
        <v>10256</v>
      </c>
      <c r="BG1428" s="95" t="s">
        <v>10357</v>
      </c>
      <c r="BH1428" s="95" t="s">
        <v>10358</v>
      </c>
      <c r="BI1428" s="95" t="s">
        <v>10255</v>
      </c>
      <c r="BJ1428" s="95" t="s">
        <v>10359</v>
      </c>
      <c r="BK1428" s="95" t="s">
        <v>10360</v>
      </c>
      <c r="BL1428" s="95" t="s">
        <v>10367</v>
      </c>
      <c r="BM1428" s="95" t="s">
        <v>10294</v>
      </c>
      <c r="BN1428" s="95" t="s">
        <v>10261</v>
      </c>
      <c r="BO1428" s="95" t="s">
        <v>10361</v>
      </c>
      <c r="BP1428" s="95" t="s">
        <v>10259</v>
      </c>
      <c r="BQ1428" s="95" t="s">
        <v>10264</v>
      </c>
      <c r="BR1428" s="95" t="s">
        <v>10265</v>
      </c>
      <c r="BS1428" s="95" t="s">
        <v>10296</v>
      </c>
      <c r="BT1428" s="95" t="s">
        <v>10263</v>
      </c>
      <c r="BV1428" s="95"/>
    </row>
    <row r="1429" spans="1:74" x14ac:dyDescent="0.25">
      <c r="A1429" s="195" t="s">
        <v>2666</v>
      </c>
      <c r="B1429" s="195" t="s">
        <v>1172</v>
      </c>
      <c r="C1429" s="148">
        <v>50</v>
      </c>
      <c r="D1429" s="148">
        <v>50</v>
      </c>
      <c r="E1429" s="148">
        <v>31</v>
      </c>
      <c r="F1429" s="148">
        <v>0</v>
      </c>
      <c r="G1429" s="148">
        <v>0</v>
      </c>
      <c r="H1429" s="148">
        <v>13</v>
      </c>
      <c r="I1429" s="148">
        <v>6</v>
      </c>
      <c r="J1429" s="148">
        <v>0</v>
      </c>
      <c r="K1429" s="148">
        <v>0</v>
      </c>
      <c r="L1429" s="194">
        <f t="shared" si="210"/>
        <v>50</v>
      </c>
      <c r="M1429" s="95">
        <f>SUM(L1425:L1429)</f>
        <v>308</v>
      </c>
      <c r="S1429" s="99" t="s">
        <v>10140</v>
      </c>
      <c r="T1429" s="104">
        <v>0</v>
      </c>
      <c r="U1429" s="104">
        <v>0</v>
      </c>
      <c r="V1429" s="104">
        <v>0</v>
      </c>
      <c r="W1429" s="104">
        <v>1</v>
      </c>
      <c r="X1429" s="104">
        <v>0</v>
      </c>
      <c r="Y1429" s="104">
        <v>0</v>
      </c>
      <c r="Z1429" s="99">
        <f t="shared" ref="Z1429:Z1436" si="215">SUM(T1429:W1429)+Y1429</f>
        <v>1</v>
      </c>
      <c r="AA1429" s="99" t="s">
        <v>10140</v>
      </c>
      <c r="AO1429" s="99" t="s">
        <v>10291</v>
      </c>
      <c r="AP1429" s="125">
        <v>0</v>
      </c>
      <c r="AQ1429" s="125">
        <v>0</v>
      </c>
      <c r="AR1429" s="125">
        <v>0</v>
      </c>
      <c r="AS1429" s="125">
        <v>0</v>
      </c>
      <c r="AT1429" s="125">
        <v>0</v>
      </c>
      <c r="AU1429" s="125">
        <v>0</v>
      </c>
      <c r="AV1429" s="125">
        <v>0</v>
      </c>
      <c r="AW1429" s="125">
        <v>0</v>
      </c>
      <c r="AX1429" s="125">
        <v>0</v>
      </c>
      <c r="AY1429" s="125">
        <v>1</v>
      </c>
      <c r="AZ1429" s="125">
        <v>7</v>
      </c>
      <c r="BA1429" s="125">
        <v>40</v>
      </c>
      <c r="BB1429" s="125">
        <v>42</v>
      </c>
      <c r="BC1429" s="125">
        <v>161</v>
      </c>
      <c r="BD1429" s="125">
        <v>182</v>
      </c>
      <c r="BE1429" s="169">
        <v>349</v>
      </c>
      <c r="BF1429" s="125">
        <v>202</v>
      </c>
      <c r="BG1429" s="104">
        <v>211</v>
      </c>
      <c r="BH1429" s="125">
        <v>120</v>
      </c>
      <c r="BI1429" s="125">
        <v>162</v>
      </c>
      <c r="BJ1429" s="125">
        <v>71</v>
      </c>
      <c r="BK1429" s="125">
        <v>109</v>
      </c>
      <c r="BL1429" s="125">
        <v>69</v>
      </c>
      <c r="BM1429" s="125">
        <v>64</v>
      </c>
      <c r="BN1429" s="125">
        <v>30</v>
      </c>
      <c r="BO1429" s="125">
        <v>38</v>
      </c>
      <c r="BP1429" s="125">
        <v>21</v>
      </c>
      <c r="BQ1429" s="104">
        <v>59</v>
      </c>
      <c r="BR1429" s="104">
        <v>18</v>
      </c>
      <c r="BS1429" s="104">
        <v>8</v>
      </c>
      <c r="BT1429" s="104">
        <v>7</v>
      </c>
      <c r="BU1429" s="99" t="s">
        <v>10291</v>
      </c>
      <c r="BV1429" s="95"/>
    </row>
    <row r="1430" spans="1:74" x14ac:dyDescent="0.25">
      <c r="A1430" s="135" t="s">
        <v>10166</v>
      </c>
      <c r="B1430" s="196"/>
      <c r="C1430" s="196">
        <f t="shared" ref="C1430:K1430" si="216">SUM(C1408:C1429)</f>
        <v>1604</v>
      </c>
      <c r="D1430" s="196">
        <f t="shared" si="216"/>
        <v>1586</v>
      </c>
      <c r="E1430" s="196">
        <f t="shared" si="216"/>
        <v>131</v>
      </c>
      <c r="F1430" s="196">
        <f t="shared" si="216"/>
        <v>135</v>
      </c>
      <c r="G1430" s="196">
        <f t="shared" si="216"/>
        <v>10</v>
      </c>
      <c r="H1430" s="196">
        <f t="shared" si="216"/>
        <v>481</v>
      </c>
      <c r="I1430" s="196">
        <f t="shared" si="216"/>
        <v>797</v>
      </c>
      <c r="J1430" s="196">
        <f t="shared" si="216"/>
        <v>32</v>
      </c>
      <c r="K1430" s="196">
        <f t="shared" si="216"/>
        <v>0</v>
      </c>
      <c r="L1430" s="211">
        <f t="shared" si="210"/>
        <v>1586</v>
      </c>
      <c r="M1430" s="95">
        <f>SUM(M1408:M1429)</f>
        <v>1586</v>
      </c>
      <c r="S1430" s="123" t="s">
        <v>10141</v>
      </c>
      <c r="T1430" s="124">
        <v>0</v>
      </c>
      <c r="U1430" s="124">
        <v>0</v>
      </c>
      <c r="V1430" s="124">
        <v>0</v>
      </c>
      <c r="W1430" s="124">
        <v>2</v>
      </c>
      <c r="X1430" s="124">
        <v>0</v>
      </c>
      <c r="Y1430" s="124">
        <v>0</v>
      </c>
      <c r="Z1430" s="99">
        <f t="shared" si="215"/>
        <v>2</v>
      </c>
      <c r="AA1430" s="123" t="s">
        <v>10141</v>
      </c>
      <c r="AO1430" s="209" t="s">
        <v>10254</v>
      </c>
      <c r="AP1430" s="179">
        <v>0</v>
      </c>
      <c r="AQ1430" s="179">
        <v>0</v>
      </c>
      <c r="AR1430" s="179">
        <v>0</v>
      </c>
      <c r="AS1430" s="179">
        <v>0</v>
      </c>
      <c r="AT1430" s="179">
        <v>0</v>
      </c>
      <c r="AU1430" s="179">
        <v>0</v>
      </c>
      <c r="AV1430" s="179">
        <v>0</v>
      </c>
      <c r="AW1430" s="179">
        <v>0</v>
      </c>
      <c r="AX1430" s="179">
        <v>0</v>
      </c>
      <c r="AY1430" s="179">
        <v>0</v>
      </c>
      <c r="AZ1430" s="179">
        <v>0</v>
      </c>
      <c r="BA1430" s="179">
        <v>13</v>
      </c>
      <c r="BB1430" s="179">
        <v>33</v>
      </c>
      <c r="BC1430" s="179">
        <v>51</v>
      </c>
      <c r="BD1430" s="179">
        <v>28</v>
      </c>
      <c r="BE1430" s="179">
        <v>181</v>
      </c>
      <c r="BF1430" s="179">
        <v>177</v>
      </c>
      <c r="BG1430" s="126">
        <v>386</v>
      </c>
      <c r="BH1430" s="126">
        <v>395</v>
      </c>
      <c r="BI1430" s="169">
        <v>522</v>
      </c>
      <c r="BJ1430" s="179">
        <v>271</v>
      </c>
      <c r="BK1430" s="176">
        <v>333</v>
      </c>
      <c r="BL1430" s="175">
        <v>316</v>
      </c>
      <c r="BM1430" s="175">
        <v>325</v>
      </c>
      <c r="BN1430" s="175">
        <v>83</v>
      </c>
      <c r="BO1430" s="175">
        <v>73</v>
      </c>
      <c r="BP1430" s="175">
        <v>14</v>
      </c>
      <c r="BQ1430" s="126">
        <v>43</v>
      </c>
      <c r="BR1430" s="124">
        <v>23</v>
      </c>
      <c r="BS1430" s="124">
        <v>17</v>
      </c>
      <c r="BT1430" s="124">
        <v>4</v>
      </c>
      <c r="BU1430" s="209" t="s">
        <v>10254</v>
      </c>
      <c r="BV1430" s="95"/>
    </row>
    <row r="1431" spans="1:74" x14ac:dyDescent="0.25">
      <c r="S1431" s="99" t="s">
        <v>10142</v>
      </c>
      <c r="T1431" s="104">
        <v>0</v>
      </c>
      <c r="U1431" s="104">
        <v>0</v>
      </c>
      <c r="V1431" s="104">
        <v>0</v>
      </c>
      <c r="W1431" s="104">
        <v>5</v>
      </c>
      <c r="X1431" s="104">
        <v>1</v>
      </c>
      <c r="Y1431" s="104">
        <v>0</v>
      </c>
      <c r="Z1431" s="99">
        <f t="shared" si="215"/>
        <v>5</v>
      </c>
      <c r="AA1431" s="99" t="s">
        <v>10142</v>
      </c>
      <c r="AO1431" s="99" t="s">
        <v>10293</v>
      </c>
      <c r="AP1431" s="125">
        <v>0</v>
      </c>
      <c r="AQ1431" s="125">
        <v>0</v>
      </c>
      <c r="AR1431" s="125">
        <v>0</v>
      </c>
      <c r="AS1431" s="125">
        <v>0</v>
      </c>
      <c r="AT1431" s="125">
        <v>0</v>
      </c>
      <c r="AU1431" s="125">
        <v>0</v>
      </c>
      <c r="AV1431" s="125">
        <v>0</v>
      </c>
      <c r="AW1431" s="125">
        <v>0</v>
      </c>
      <c r="AX1431" s="125">
        <v>0</v>
      </c>
      <c r="AY1431" s="125">
        <v>0</v>
      </c>
      <c r="AZ1431" s="125">
        <v>0</v>
      </c>
      <c r="BA1431" s="125">
        <v>0</v>
      </c>
      <c r="BB1431" s="125">
        <v>0</v>
      </c>
      <c r="BC1431" s="125">
        <v>0</v>
      </c>
      <c r="BD1431" s="125">
        <v>0</v>
      </c>
      <c r="BE1431" s="125">
        <v>0</v>
      </c>
      <c r="BF1431" s="125">
        <v>0</v>
      </c>
      <c r="BG1431" s="104">
        <v>61</v>
      </c>
      <c r="BH1431" s="125">
        <v>57</v>
      </c>
      <c r="BI1431" s="125">
        <v>152</v>
      </c>
      <c r="BJ1431" s="125">
        <v>72</v>
      </c>
      <c r="BK1431" s="125">
        <v>204</v>
      </c>
      <c r="BL1431" s="125">
        <v>229</v>
      </c>
      <c r="BM1431" s="169">
        <v>320</v>
      </c>
      <c r="BN1431" s="125">
        <v>186</v>
      </c>
      <c r="BO1431" s="125">
        <v>291</v>
      </c>
      <c r="BP1431" s="125">
        <v>114</v>
      </c>
      <c r="BQ1431" s="104">
        <v>126</v>
      </c>
      <c r="BR1431" s="104">
        <v>56</v>
      </c>
      <c r="BS1431" s="104">
        <v>57</v>
      </c>
      <c r="BT1431" s="104">
        <v>34</v>
      </c>
      <c r="BU1431" s="99" t="s">
        <v>10293</v>
      </c>
      <c r="BV1431" s="95"/>
    </row>
    <row r="1432" spans="1:74" x14ac:dyDescent="0.25">
      <c r="S1432" s="123" t="s">
        <v>10143</v>
      </c>
      <c r="T1432" s="124">
        <v>1</v>
      </c>
      <c r="U1432" s="124">
        <v>0</v>
      </c>
      <c r="V1432" s="124">
        <v>0</v>
      </c>
      <c r="W1432" s="124">
        <v>6</v>
      </c>
      <c r="X1432" s="124">
        <v>4</v>
      </c>
      <c r="Y1432" s="124">
        <v>0</v>
      </c>
      <c r="Z1432" s="99">
        <f t="shared" si="215"/>
        <v>7</v>
      </c>
      <c r="AA1432" s="123" t="s">
        <v>10143</v>
      </c>
      <c r="AO1432" s="209" t="s">
        <v>10258</v>
      </c>
      <c r="AP1432" s="179">
        <v>0</v>
      </c>
      <c r="AQ1432" s="179">
        <v>0</v>
      </c>
      <c r="AR1432" s="179">
        <v>0</v>
      </c>
      <c r="AS1432" s="179">
        <v>0</v>
      </c>
      <c r="AT1432" s="179">
        <v>0</v>
      </c>
      <c r="AU1432" s="179">
        <v>0</v>
      </c>
      <c r="AV1432" s="179">
        <v>0</v>
      </c>
      <c r="AW1432" s="179">
        <v>0</v>
      </c>
      <c r="AX1432" s="179">
        <v>0</v>
      </c>
      <c r="AY1432" s="179">
        <v>0</v>
      </c>
      <c r="AZ1432" s="179">
        <v>0</v>
      </c>
      <c r="BA1432" s="179">
        <v>0</v>
      </c>
      <c r="BB1432" s="179">
        <v>0</v>
      </c>
      <c r="BC1432" s="179">
        <v>0</v>
      </c>
      <c r="BD1432" s="179">
        <v>0</v>
      </c>
      <c r="BE1432" s="179">
        <v>0</v>
      </c>
      <c r="BF1432" s="179">
        <v>0</v>
      </c>
      <c r="BG1432" s="126">
        <v>0</v>
      </c>
      <c r="BH1432" s="126">
        <v>0</v>
      </c>
      <c r="BI1432" s="179">
        <v>76</v>
      </c>
      <c r="BJ1432" s="179">
        <v>315</v>
      </c>
      <c r="BK1432" s="176">
        <v>456</v>
      </c>
      <c r="BL1432" s="175">
        <v>337</v>
      </c>
      <c r="BM1432" s="175">
        <v>386</v>
      </c>
      <c r="BN1432" s="175">
        <v>515</v>
      </c>
      <c r="BO1432" s="175">
        <v>623</v>
      </c>
      <c r="BP1432" s="169">
        <v>676</v>
      </c>
      <c r="BQ1432" s="126">
        <v>642</v>
      </c>
      <c r="BR1432" s="124">
        <v>484</v>
      </c>
      <c r="BS1432" s="124">
        <v>335</v>
      </c>
      <c r="BT1432" s="124">
        <v>282</v>
      </c>
      <c r="BU1432" s="209" t="s">
        <v>10258</v>
      </c>
      <c r="BV1432" s="95"/>
    </row>
    <row r="1433" spans="1:74" x14ac:dyDescent="0.25">
      <c r="S1433" s="99" t="s">
        <v>10144</v>
      </c>
      <c r="T1433" s="104">
        <v>5</v>
      </c>
      <c r="U1433" s="104">
        <v>6</v>
      </c>
      <c r="V1433" s="104">
        <v>0</v>
      </c>
      <c r="W1433" s="104">
        <v>23</v>
      </c>
      <c r="X1433" s="104">
        <v>282</v>
      </c>
      <c r="Y1433" s="104">
        <v>0</v>
      </c>
      <c r="Z1433" s="99">
        <f t="shared" si="215"/>
        <v>34</v>
      </c>
      <c r="AA1433" s="99" t="s">
        <v>10144</v>
      </c>
      <c r="AO1433" s="99" t="s">
        <v>10295</v>
      </c>
      <c r="AP1433" s="125">
        <v>0</v>
      </c>
      <c r="AQ1433" s="125">
        <v>0</v>
      </c>
      <c r="AR1433" s="125">
        <v>0</v>
      </c>
      <c r="AS1433" s="125">
        <v>0</v>
      </c>
      <c r="AT1433" s="125">
        <v>0</v>
      </c>
      <c r="AU1433" s="125">
        <v>0</v>
      </c>
      <c r="AV1433" s="125">
        <v>0</v>
      </c>
      <c r="AW1433" s="125">
        <v>0</v>
      </c>
      <c r="AX1433" s="125">
        <v>0</v>
      </c>
      <c r="AY1433" s="125">
        <v>0</v>
      </c>
      <c r="AZ1433" s="125">
        <v>0</v>
      </c>
      <c r="BA1433" s="125">
        <v>0</v>
      </c>
      <c r="BB1433" s="125">
        <v>0</v>
      </c>
      <c r="BC1433" s="125">
        <v>0</v>
      </c>
      <c r="BD1433" s="125">
        <v>0</v>
      </c>
      <c r="BE1433" s="125">
        <v>0</v>
      </c>
      <c r="BF1433" s="125">
        <v>0</v>
      </c>
      <c r="BG1433" s="125">
        <v>0</v>
      </c>
      <c r="BH1433" s="125">
        <v>0</v>
      </c>
      <c r="BI1433" s="125">
        <v>0</v>
      </c>
      <c r="BJ1433" s="125">
        <v>0</v>
      </c>
      <c r="BK1433" s="125">
        <v>0</v>
      </c>
      <c r="BL1433" s="125">
        <v>0</v>
      </c>
      <c r="BM1433" s="125">
        <v>4</v>
      </c>
      <c r="BN1433" s="125">
        <v>1</v>
      </c>
      <c r="BO1433" s="125">
        <v>40</v>
      </c>
      <c r="BP1433" s="125">
        <v>50</v>
      </c>
      <c r="BQ1433" s="104">
        <v>364</v>
      </c>
      <c r="BR1433" s="104">
        <v>319</v>
      </c>
      <c r="BS1433" s="181">
        <v>559</v>
      </c>
      <c r="BT1433" s="104">
        <v>390</v>
      </c>
      <c r="BU1433" s="99" t="s">
        <v>10295</v>
      </c>
      <c r="BV1433" s="95"/>
    </row>
    <row r="1434" spans="1:74" x14ac:dyDescent="0.25">
      <c r="S1434" s="123" t="s">
        <v>10145</v>
      </c>
      <c r="T1434" s="124">
        <v>74</v>
      </c>
      <c r="U1434" s="124">
        <v>103</v>
      </c>
      <c r="V1434" s="124">
        <v>8</v>
      </c>
      <c r="W1434" s="124">
        <v>174</v>
      </c>
      <c r="X1434" s="124">
        <v>504</v>
      </c>
      <c r="Y1434" s="124">
        <v>31</v>
      </c>
      <c r="Z1434" s="99">
        <f t="shared" si="215"/>
        <v>390</v>
      </c>
      <c r="AA1434" s="123" t="s">
        <v>10145</v>
      </c>
      <c r="AO1434" s="209" t="s">
        <v>10262</v>
      </c>
      <c r="AP1434" s="179">
        <v>0</v>
      </c>
      <c r="AQ1434" s="179">
        <v>0</v>
      </c>
      <c r="AR1434" s="179">
        <v>0</v>
      </c>
      <c r="AS1434" s="179">
        <v>0</v>
      </c>
      <c r="AT1434" s="179">
        <v>0</v>
      </c>
      <c r="AU1434" s="179">
        <v>0</v>
      </c>
      <c r="AV1434" s="179">
        <v>0</v>
      </c>
      <c r="AW1434" s="179">
        <v>0</v>
      </c>
      <c r="AX1434" s="179">
        <v>0</v>
      </c>
      <c r="AY1434" s="179">
        <v>0</v>
      </c>
      <c r="AZ1434" s="179">
        <v>0</v>
      </c>
      <c r="BA1434" s="179">
        <v>0</v>
      </c>
      <c r="BB1434" s="179">
        <v>0</v>
      </c>
      <c r="BC1434" s="179">
        <v>0</v>
      </c>
      <c r="BD1434" s="179">
        <v>0</v>
      </c>
      <c r="BE1434" s="179">
        <v>0</v>
      </c>
      <c r="BF1434" s="179">
        <v>0</v>
      </c>
      <c r="BG1434" s="126">
        <v>0</v>
      </c>
      <c r="BH1434" s="126">
        <v>0</v>
      </c>
      <c r="BI1434" s="126">
        <v>0</v>
      </c>
      <c r="BJ1434" s="126">
        <v>0</v>
      </c>
      <c r="BK1434" s="126">
        <v>0</v>
      </c>
      <c r="BL1434" s="126">
        <v>0</v>
      </c>
      <c r="BM1434" s="126">
        <v>0</v>
      </c>
      <c r="BN1434" s="126">
        <v>0</v>
      </c>
      <c r="BO1434" s="126">
        <v>0</v>
      </c>
      <c r="BP1434" s="126">
        <v>1</v>
      </c>
      <c r="BQ1434" s="126">
        <v>17</v>
      </c>
      <c r="BR1434" s="124">
        <v>191</v>
      </c>
      <c r="BS1434" s="124">
        <v>358</v>
      </c>
      <c r="BT1434" s="106">
        <v>504</v>
      </c>
      <c r="BU1434" s="209" t="s">
        <v>10262</v>
      </c>
      <c r="BV1434" s="95"/>
    </row>
    <row r="1435" spans="1:74" x14ac:dyDescent="0.25">
      <c r="S1435" s="99" t="s">
        <v>10146</v>
      </c>
      <c r="T1435" s="104">
        <v>45</v>
      </c>
      <c r="U1435" s="104">
        <v>20</v>
      </c>
      <c r="V1435" s="104">
        <v>2</v>
      </c>
      <c r="W1435" s="104">
        <v>45</v>
      </c>
      <c r="X1435" s="104">
        <v>6</v>
      </c>
      <c r="Y1435" s="104">
        <v>1</v>
      </c>
      <c r="Z1435" s="99">
        <f t="shared" si="215"/>
        <v>113</v>
      </c>
      <c r="AA1435" s="99" t="s">
        <v>10146</v>
      </c>
      <c r="AO1435" s="99" t="s">
        <v>10297</v>
      </c>
      <c r="AP1435" s="125">
        <v>0</v>
      </c>
      <c r="AQ1435" s="125">
        <v>0</v>
      </c>
      <c r="AR1435" s="125">
        <v>0</v>
      </c>
      <c r="AS1435" s="125">
        <v>0</v>
      </c>
      <c r="AT1435" s="125">
        <v>0</v>
      </c>
      <c r="AU1435" s="125">
        <v>0</v>
      </c>
      <c r="AV1435" s="125">
        <v>0</v>
      </c>
      <c r="AW1435" s="125">
        <v>0</v>
      </c>
      <c r="AX1435" s="125">
        <v>0</v>
      </c>
      <c r="AY1435" s="125">
        <v>0</v>
      </c>
      <c r="AZ1435" s="125">
        <v>0</v>
      </c>
      <c r="BA1435" s="125">
        <v>0</v>
      </c>
      <c r="BB1435" s="125">
        <v>0</v>
      </c>
      <c r="BC1435" s="125">
        <v>0</v>
      </c>
      <c r="BD1435" s="125">
        <v>0</v>
      </c>
      <c r="BE1435" s="125">
        <v>0</v>
      </c>
      <c r="BF1435" s="125">
        <v>0</v>
      </c>
      <c r="BG1435" s="125">
        <v>0</v>
      </c>
      <c r="BH1435" s="125">
        <v>0</v>
      </c>
      <c r="BI1435" s="125">
        <v>0</v>
      </c>
      <c r="BJ1435" s="125">
        <v>0</v>
      </c>
      <c r="BK1435" s="125">
        <v>0</v>
      </c>
      <c r="BL1435" s="125">
        <v>0</v>
      </c>
      <c r="BM1435" s="125">
        <v>0</v>
      </c>
      <c r="BN1435" s="125">
        <v>0</v>
      </c>
      <c r="BO1435" s="125">
        <v>0</v>
      </c>
      <c r="BP1435" s="125">
        <v>0</v>
      </c>
      <c r="BQ1435" s="104">
        <v>0</v>
      </c>
      <c r="BR1435" s="104">
        <v>0</v>
      </c>
      <c r="BS1435" s="104">
        <v>45</v>
      </c>
      <c r="BT1435" s="104">
        <v>113</v>
      </c>
      <c r="BU1435" s="99" t="s">
        <v>10297</v>
      </c>
      <c r="BV1435" s="95"/>
    </row>
    <row r="1436" spans="1:74" x14ac:dyDescent="0.25">
      <c r="T1436" s="95">
        <f t="shared" ref="T1436:Y1436" si="217">SUM(T1429:T1435)</f>
        <v>125</v>
      </c>
      <c r="U1436" s="95">
        <f t="shared" si="217"/>
        <v>129</v>
      </c>
      <c r="V1436" s="95">
        <f t="shared" si="217"/>
        <v>10</v>
      </c>
      <c r="W1436" s="95">
        <f t="shared" si="217"/>
        <v>256</v>
      </c>
      <c r="X1436" s="95">
        <f t="shared" si="217"/>
        <v>797</v>
      </c>
      <c r="Y1436" s="95">
        <f t="shared" si="217"/>
        <v>32</v>
      </c>
      <c r="Z1436" s="99">
        <f t="shared" si="215"/>
        <v>552</v>
      </c>
      <c r="AO1436" s="209" t="s">
        <v>10267</v>
      </c>
      <c r="AP1436" s="179">
        <v>0</v>
      </c>
      <c r="AQ1436" s="179">
        <v>0</v>
      </c>
      <c r="AR1436" s="179">
        <v>0</v>
      </c>
      <c r="AS1436" s="179">
        <v>0</v>
      </c>
      <c r="AT1436" s="179">
        <v>0</v>
      </c>
      <c r="AU1436" s="179">
        <v>0</v>
      </c>
      <c r="AV1436" s="179">
        <v>0</v>
      </c>
      <c r="AW1436" s="179">
        <v>0</v>
      </c>
      <c r="AX1436" s="179">
        <v>0</v>
      </c>
      <c r="AY1436" s="179">
        <v>0</v>
      </c>
      <c r="AZ1436" s="179">
        <v>0</v>
      </c>
      <c r="BA1436" s="179">
        <v>0</v>
      </c>
      <c r="BB1436" s="179">
        <v>0</v>
      </c>
      <c r="BC1436" s="179">
        <v>0</v>
      </c>
      <c r="BD1436" s="179">
        <v>0</v>
      </c>
      <c r="BE1436" s="179">
        <v>0</v>
      </c>
      <c r="BF1436" s="179">
        <v>0</v>
      </c>
      <c r="BG1436" s="126">
        <v>0</v>
      </c>
      <c r="BH1436" s="126">
        <v>0</v>
      </c>
      <c r="BI1436" s="126">
        <v>0</v>
      </c>
      <c r="BJ1436" s="126">
        <v>0</v>
      </c>
      <c r="BK1436" s="126">
        <v>0</v>
      </c>
      <c r="BL1436" s="126">
        <v>0</v>
      </c>
      <c r="BM1436" s="126">
        <v>0</v>
      </c>
      <c r="BN1436" s="126">
        <v>0</v>
      </c>
      <c r="BO1436" s="126">
        <v>0</v>
      </c>
      <c r="BP1436" s="126">
        <v>0</v>
      </c>
      <c r="BQ1436" s="126">
        <v>0</v>
      </c>
      <c r="BR1436" s="124">
        <v>0</v>
      </c>
      <c r="BS1436" s="124">
        <v>0</v>
      </c>
      <c r="BT1436" s="124">
        <v>6</v>
      </c>
      <c r="BU1436" s="209" t="s">
        <v>10267</v>
      </c>
      <c r="BV1436" s="95"/>
    </row>
    <row r="1453" spans="1:70" ht="39.6" x14ac:dyDescent="0.25">
      <c r="A1453" s="110" t="s">
        <v>10296</v>
      </c>
      <c r="B1453" s="110" t="s">
        <v>9188</v>
      </c>
      <c r="C1453" s="110" t="s">
        <v>10128</v>
      </c>
      <c r="D1453" s="110" t="s">
        <v>10155</v>
      </c>
      <c r="E1453" s="110" t="s">
        <v>10156</v>
      </c>
      <c r="F1453" s="110" t="s">
        <v>10157</v>
      </c>
      <c r="G1453" s="110" t="s">
        <v>10158</v>
      </c>
      <c r="H1453" s="110" t="s">
        <v>10159</v>
      </c>
      <c r="I1453" s="110" t="s">
        <v>10160</v>
      </c>
      <c r="J1453" s="110" t="s">
        <v>10308</v>
      </c>
      <c r="K1453" s="112" t="s">
        <v>10161</v>
      </c>
      <c r="L1453" s="125" t="s">
        <v>10162</v>
      </c>
      <c r="M1453" s="101" t="s">
        <v>10372</v>
      </c>
      <c r="S1453" s="95" t="s">
        <v>10296</v>
      </c>
    </row>
    <row r="1454" spans="1:70" ht="26.4" x14ac:dyDescent="0.25">
      <c r="A1454" s="195" t="s">
        <v>10197</v>
      </c>
      <c r="B1454" s="195" t="s">
        <v>1172</v>
      </c>
      <c r="C1454" s="148">
        <v>1</v>
      </c>
      <c r="D1454" s="145">
        <v>1</v>
      </c>
      <c r="E1454" s="145">
        <v>0</v>
      </c>
      <c r="F1454" s="145">
        <v>0</v>
      </c>
      <c r="G1454" s="145">
        <v>0</v>
      </c>
      <c r="H1454" s="145">
        <v>1</v>
      </c>
      <c r="I1454" s="145">
        <v>0</v>
      </c>
      <c r="J1454" s="145">
        <v>0</v>
      </c>
      <c r="K1454" s="145">
        <v>0</v>
      </c>
      <c r="L1454" s="194">
        <f t="shared" ref="L1454:L1472" si="218">SUM(E1454:K1454)</f>
        <v>1</v>
      </c>
      <c r="M1454" s="95">
        <v>1</v>
      </c>
      <c r="S1454" s="99" t="s">
        <v>10164</v>
      </c>
      <c r="T1454" s="99" t="s">
        <v>1914</v>
      </c>
      <c r="U1454" s="99" t="s">
        <v>1305</v>
      </c>
      <c r="V1454" s="99" t="s">
        <v>1050</v>
      </c>
      <c r="W1454" s="99" t="s">
        <v>150</v>
      </c>
      <c r="X1454" s="99" t="s">
        <v>417</v>
      </c>
      <c r="Y1454" s="99" t="s">
        <v>10129</v>
      </c>
      <c r="Z1454" s="99" t="s">
        <v>28</v>
      </c>
      <c r="AO1454" s="101" t="s">
        <v>10218</v>
      </c>
      <c r="AP1454" s="152" t="s">
        <v>10296</v>
      </c>
      <c r="AQ1454" s="101"/>
      <c r="AR1454" s="101"/>
      <c r="AS1454" s="101"/>
      <c r="BR1454" s="95"/>
    </row>
    <row r="1455" spans="1:70" x14ac:dyDescent="0.25">
      <c r="A1455" s="199" t="s">
        <v>10198</v>
      </c>
      <c r="B1455" s="193" t="s">
        <v>1172</v>
      </c>
      <c r="C1455" s="147">
        <v>1</v>
      </c>
      <c r="D1455" s="146">
        <v>1</v>
      </c>
      <c r="E1455" s="146">
        <v>0</v>
      </c>
      <c r="F1455" s="146">
        <v>0</v>
      </c>
      <c r="G1455" s="146">
        <v>0</v>
      </c>
      <c r="H1455" s="146">
        <v>1</v>
      </c>
      <c r="I1455" s="146">
        <v>0</v>
      </c>
      <c r="J1455" s="146">
        <v>0</v>
      </c>
      <c r="K1455" s="146">
        <v>0</v>
      </c>
      <c r="L1455" s="210">
        <f t="shared" si="218"/>
        <v>1</v>
      </c>
      <c r="M1455" s="95">
        <v>1</v>
      </c>
      <c r="S1455" s="99" t="s">
        <v>10140</v>
      </c>
      <c r="T1455" s="104">
        <v>0</v>
      </c>
      <c r="U1455" s="104">
        <v>0</v>
      </c>
      <c r="V1455" s="104">
        <v>0</v>
      </c>
      <c r="W1455" s="104">
        <v>1</v>
      </c>
      <c r="X1455" s="104">
        <v>0</v>
      </c>
      <c r="Y1455" s="104">
        <v>0</v>
      </c>
      <c r="Z1455" s="99">
        <f t="shared" ref="Z1455:Z1462" si="219">SUM(T1455:Y1455)</f>
        <v>1</v>
      </c>
      <c r="AO1455" s="95" t="s">
        <v>10342</v>
      </c>
      <c r="AP1455" s="101"/>
      <c r="AQ1455" s="101"/>
      <c r="AR1455" s="101"/>
      <c r="AS1455" s="101"/>
      <c r="BR1455" s="95"/>
    </row>
    <row r="1456" spans="1:70" x14ac:dyDescent="0.25">
      <c r="A1456" s="195" t="s">
        <v>10173</v>
      </c>
      <c r="B1456" s="195" t="s">
        <v>1172</v>
      </c>
      <c r="C1456" s="148">
        <v>3</v>
      </c>
      <c r="D1456" s="145">
        <v>3</v>
      </c>
      <c r="E1456" s="145">
        <v>0</v>
      </c>
      <c r="F1456" s="145">
        <v>1</v>
      </c>
      <c r="G1456" s="145">
        <v>0</v>
      </c>
      <c r="H1456" s="145">
        <v>2</v>
      </c>
      <c r="I1456" s="145">
        <v>0</v>
      </c>
      <c r="J1456" s="145">
        <v>0</v>
      </c>
      <c r="K1456" s="145">
        <v>0</v>
      </c>
      <c r="L1456" s="194">
        <f t="shared" si="218"/>
        <v>3</v>
      </c>
      <c r="M1456" s="95">
        <v>3</v>
      </c>
      <c r="S1456" s="123" t="s">
        <v>10141</v>
      </c>
      <c r="T1456" s="124">
        <v>0</v>
      </c>
      <c r="U1456" s="124">
        <v>0</v>
      </c>
      <c r="V1456" s="124">
        <v>0</v>
      </c>
      <c r="W1456" s="124">
        <v>1</v>
      </c>
      <c r="X1456" s="124">
        <v>0</v>
      </c>
      <c r="Y1456" s="124">
        <v>0</v>
      </c>
      <c r="Z1456" s="99">
        <f t="shared" si="219"/>
        <v>1</v>
      </c>
      <c r="AO1456" s="95" t="s">
        <v>10344</v>
      </c>
      <c r="AP1456" s="101"/>
      <c r="AQ1456" s="101"/>
      <c r="AR1456" s="101"/>
      <c r="AS1456" s="101"/>
      <c r="BL1456" s="95" t="s">
        <v>10345</v>
      </c>
      <c r="BR1456" s="95"/>
    </row>
    <row r="1457" spans="1:72" x14ac:dyDescent="0.25">
      <c r="A1457" s="199" t="s">
        <v>10193</v>
      </c>
      <c r="B1457" s="199" t="s">
        <v>3312</v>
      </c>
      <c r="C1457" s="205">
        <v>2</v>
      </c>
      <c r="D1457" s="146">
        <v>2</v>
      </c>
      <c r="E1457" s="146">
        <v>0</v>
      </c>
      <c r="F1457" s="146">
        <v>1</v>
      </c>
      <c r="G1457" s="146">
        <v>0</v>
      </c>
      <c r="H1457" s="146">
        <v>1</v>
      </c>
      <c r="I1457" s="146">
        <v>0</v>
      </c>
      <c r="J1457" s="146">
        <v>0</v>
      </c>
      <c r="K1457" s="146">
        <v>0</v>
      </c>
      <c r="L1457" s="210">
        <f t="shared" si="218"/>
        <v>2</v>
      </c>
      <c r="S1457" s="99" t="s">
        <v>10142</v>
      </c>
      <c r="T1457" s="104">
        <v>0</v>
      </c>
      <c r="U1457" s="104">
        <v>1</v>
      </c>
      <c r="V1457" s="104">
        <v>0</v>
      </c>
      <c r="W1457" s="104">
        <v>2</v>
      </c>
      <c r="X1457" s="104">
        <v>0</v>
      </c>
      <c r="Y1457" s="104">
        <v>0</v>
      </c>
      <c r="Z1457" s="99">
        <f t="shared" si="219"/>
        <v>3</v>
      </c>
      <c r="AP1457" s="114">
        <v>2009</v>
      </c>
      <c r="AQ1457" s="114"/>
      <c r="AR1457" s="114"/>
      <c r="AS1457" s="114"/>
      <c r="AT1457" s="97">
        <v>2010</v>
      </c>
      <c r="AU1457" s="97"/>
      <c r="AV1457" s="97"/>
      <c r="AW1457" s="97"/>
      <c r="AX1457" s="97">
        <v>2011</v>
      </c>
      <c r="AY1457" s="97"/>
      <c r="AZ1457" s="97"/>
      <c r="BA1457" s="97"/>
      <c r="BB1457" s="97">
        <v>2012</v>
      </c>
      <c r="BC1457" s="97"/>
      <c r="BD1457" s="97"/>
      <c r="BE1457" s="97"/>
      <c r="BF1457" s="97">
        <v>2013</v>
      </c>
      <c r="BG1457" s="97"/>
      <c r="BH1457" s="97"/>
      <c r="BI1457" s="97"/>
      <c r="BJ1457" s="97">
        <v>2014</v>
      </c>
      <c r="BK1457" s="97"/>
      <c r="BL1457" s="97"/>
      <c r="BM1457" s="97"/>
      <c r="BN1457" s="97">
        <v>2015</v>
      </c>
      <c r="BO1457" s="97"/>
      <c r="BP1457" s="97"/>
      <c r="BQ1457" s="97"/>
      <c r="BR1457" s="97">
        <v>2016</v>
      </c>
      <c r="BS1457" s="97"/>
    </row>
    <row r="1458" spans="1:72" ht="22.8" x14ac:dyDescent="0.25">
      <c r="A1458" s="199" t="s">
        <v>10193</v>
      </c>
      <c r="B1458" s="199" t="s">
        <v>3472</v>
      </c>
      <c r="C1458" s="205">
        <v>2</v>
      </c>
      <c r="D1458" s="146">
        <v>2</v>
      </c>
      <c r="E1458" s="146">
        <v>0</v>
      </c>
      <c r="F1458" s="146">
        <v>2</v>
      </c>
      <c r="G1458" s="146">
        <v>0</v>
      </c>
      <c r="H1458" s="146">
        <v>0</v>
      </c>
      <c r="I1458" s="146">
        <v>0</v>
      </c>
      <c r="J1458" s="146">
        <v>0</v>
      </c>
      <c r="K1458" s="146">
        <v>0</v>
      </c>
      <c r="L1458" s="210">
        <f t="shared" si="218"/>
        <v>2</v>
      </c>
      <c r="S1458" s="123" t="s">
        <v>10143</v>
      </c>
      <c r="T1458" s="124">
        <v>0</v>
      </c>
      <c r="U1458" s="124">
        <v>4</v>
      </c>
      <c r="V1458" s="124">
        <v>0</v>
      </c>
      <c r="W1458" s="124">
        <v>6</v>
      </c>
      <c r="X1458" s="124">
        <v>17</v>
      </c>
      <c r="Y1458" s="124">
        <v>0</v>
      </c>
      <c r="Z1458" s="99">
        <f t="shared" si="219"/>
        <v>27</v>
      </c>
      <c r="AO1458" s="95" t="s">
        <v>18</v>
      </c>
      <c r="AP1458" s="95" t="s">
        <v>10348</v>
      </c>
      <c r="AQ1458" s="95" t="s">
        <v>10349</v>
      </c>
      <c r="AR1458" s="95" t="s">
        <v>10350</v>
      </c>
      <c r="AS1458" s="95" t="s">
        <v>10248</v>
      </c>
      <c r="AT1458" s="95" t="s">
        <v>10243</v>
      </c>
      <c r="AU1458" s="95" t="s">
        <v>10351</v>
      </c>
      <c r="AV1458" s="95" t="s">
        <v>10352</v>
      </c>
      <c r="AW1458" s="152" t="s">
        <v>10353</v>
      </c>
      <c r="AX1458" s="152" t="s">
        <v>10251</v>
      </c>
      <c r="AY1458" s="95" t="s">
        <v>10252</v>
      </c>
      <c r="AZ1458" s="95" t="s">
        <v>10247</v>
      </c>
      <c r="BA1458" s="95" t="s">
        <v>10354</v>
      </c>
      <c r="BB1458" s="95" t="s">
        <v>10355</v>
      </c>
      <c r="BC1458" s="95" t="s">
        <v>10356</v>
      </c>
      <c r="BD1458" s="95" t="s">
        <v>10250</v>
      </c>
      <c r="BE1458" s="95" t="s">
        <v>10292</v>
      </c>
      <c r="BF1458" s="95" t="s">
        <v>10256</v>
      </c>
      <c r="BG1458" s="95" t="s">
        <v>10357</v>
      </c>
      <c r="BH1458" s="95" t="s">
        <v>10358</v>
      </c>
      <c r="BI1458" s="95" t="s">
        <v>10255</v>
      </c>
      <c r="BJ1458" s="95" t="s">
        <v>10359</v>
      </c>
      <c r="BK1458" s="95" t="s">
        <v>10360</v>
      </c>
      <c r="BL1458" s="95" t="s">
        <v>10260</v>
      </c>
      <c r="BM1458" s="95" t="s">
        <v>10294</v>
      </c>
      <c r="BN1458" s="95" t="s">
        <v>10261</v>
      </c>
      <c r="BO1458" s="95" t="s">
        <v>10361</v>
      </c>
      <c r="BP1458" s="95" t="s">
        <v>10259</v>
      </c>
      <c r="BQ1458" s="95" t="s">
        <v>10264</v>
      </c>
      <c r="BR1458" s="95" t="s">
        <v>10265</v>
      </c>
      <c r="BS1458" s="95" t="s">
        <v>10296</v>
      </c>
    </row>
    <row r="1459" spans="1:72" x14ac:dyDescent="0.25">
      <c r="A1459" s="199" t="s">
        <v>10193</v>
      </c>
      <c r="B1459" s="199" t="s">
        <v>4069</v>
      </c>
      <c r="C1459" s="205">
        <v>1</v>
      </c>
      <c r="D1459" s="146">
        <v>1</v>
      </c>
      <c r="E1459" s="146">
        <v>0</v>
      </c>
      <c r="F1459" s="146">
        <v>0</v>
      </c>
      <c r="G1459" s="146">
        <v>0</v>
      </c>
      <c r="H1459" s="146">
        <v>1</v>
      </c>
      <c r="I1459" s="146">
        <v>0</v>
      </c>
      <c r="J1459" s="146">
        <v>0</v>
      </c>
      <c r="K1459" s="146">
        <v>0</v>
      </c>
      <c r="L1459" s="210">
        <f t="shared" si="218"/>
        <v>1</v>
      </c>
      <c r="S1459" s="99" t="s">
        <v>10144</v>
      </c>
      <c r="T1459" s="104">
        <v>5</v>
      </c>
      <c r="U1459" s="104">
        <v>17</v>
      </c>
      <c r="V1459" s="104">
        <v>3</v>
      </c>
      <c r="W1459" s="104">
        <v>38</v>
      </c>
      <c r="X1459" s="104">
        <v>335</v>
      </c>
      <c r="Y1459" s="104">
        <v>0</v>
      </c>
      <c r="Z1459" s="99">
        <f t="shared" si="219"/>
        <v>398</v>
      </c>
      <c r="AO1459" s="95" t="s">
        <v>10233</v>
      </c>
      <c r="AP1459" s="114">
        <v>0</v>
      </c>
      <c r="AQ1459" s="114">
        <v>0</v>
      </c>
      <c r="AR1459" s="114">
        <v>0</v>
      </c>
      <c r="AS1459" s="114">
        <v>0</v>
      </c>
      <c r="AT1459" s="114">
        <v>0</v>
      </c>
      <c r="AU1459" s="114">
        <v>0</v>
      </c>
      <c r="AV1459" s="114">
        <v>0</v>
      </c>
      <c r="AW1459" s="162">
        <v>0</v>
      </c>
      <c r="AX1459" s="162">
        <v>0</v>
      </c>
      <c r="AY1459" s="114">
        <v>0</v>
      </c>
      <c r="AZ1459" s="114">
        <v>0</v>
      </c>
      <c r="BA1459" s="114">
        <v>0</v>
      </c>
      <c r="BB1459" s="114">
        <v>0</v>
      </c>
      <c r="BC1459" s="114">
        <v>0</v>
      </c>
      <c r="BD1459" s="114">
        <v>0</v>
      </c>
      <c r="BE1459" s="114">
        <v>0</v>
      </c>
      <c r="BF1459" s="114">
        <v>0</v>
      </c>
      <c r="BG1459" s="114">
        <v>0</v>
      </c>
      <c r="BH1459" s="114">
        <v>0</v>
      </c>
      <c r="BI1459" s="114">
        <v>0</v>
      </c>
      <c r="BJ1459" s="114">
        <v>0</v>
      </c>
      <c r="BK1459" s="114">
        <v>0</v>
      </c>
      <c r="BL1459" s="114">
        <v>0</v>
      </c>
      <c r="BM1459" s="114">
        <v>0</v>
      </c>
      <c r="BN1459" s="114">
        <v>0</v>
      </c>
      <c r="BO1459" s="114">
        <v>0</v>
      </c>
      <c r="BP1459" s="114">
        <v>0</v>
      </c>
      <c r="BQ1459" s="97">
        <v>0</v>
      </c>
      <c r="BR1459" s="97">
        <v>0</v>
      </c>
      <c r="BS1459" s="97">
        <v>0</v>
      </c>
      <c r="BT1459" s="95" t="s">
        <v>10233</v>
      </c>
    </row>
    <row r="1460" spans="1:72" x14ac:dyDescent="0.25">
      <c r="A1460" s="199" t="s">
        <v>10193</v>
      </c>
      <c r="B1460" s="199" t="s">
        <v>1172</v>
      </c>
      <c r="C1460" s="205">
        <v>22</v>
      </c>
      <c r="D1460" s="146">
        <v>22</v>
      </c>
      <c r="E1460" s="146">
        <v>0</v>
      </c>
      <c r="F1460" s="146">
        <v>1</v>
      </c>
      <c r="G1460" s="146">
        <v>0</v>
      </c>
      <c r="H1460" s="146">
        <v>4</v>
      </c>
      <c r="I1460" s="146">
        <v>17</v>
      </c>
      <c r="J1460" s="146">
        <v>0</v>
      </c>
      <c r="K1460" s="146">
        <v>0</v>
      </c>
      <c r="L1460" s="210">
        <f t="shared" si="218"/>
        <v>22</v>
      </c>
      <c r="M1460" s="95">
        <v>27</v>
      </c>
      <c r="S1460" s="123" t="s">
        <v>10145</v>
      </c>
      <c r="T1460" s="124">
        <v>117</v>
      </c>
      <c r="U1460" s="124">
        <v>177</v>
      </c>
      <c r="V1460" s="124">
        <v>30</v>
      </c>
      <c r="W1460" s="124">
        <v>279</v>
      </c>
      <c r="X1460" s="124">
        <v>358</v>
      </c>
      <c r="Y1460" s="124">
        <v>0</v>
      </c>
      <c r="Z1460" s="99">
        <f t="shared" si="219"/>
        <v>961</v>
      </c>
      <c r="AO1460" s="95" t="s">
        <v>10234</v>
      </c>
      <c r="AP1460" s="114">
        <v>0</v>
      </c>
      <c r="AQ1460" s="114">
        <v>0</v>
      </c>
      <c r="AR1460" s="114">
        <v>0</v>
      </c>
      <c r="AS1460" s="114">
        <v>0</v>
      </c>
      <c r="AT1460" s="114">
        <v>0</v>
      </c>
      <c r="AU1460" s="114">
        <v>0</v>
      </c>
      <c r="AV1460" s="114">
        <v>0</v>
      </c>
      <c r="AW1460" s="162">
        <v>0</v>
      </c>
      <c r="AX1460" s="162">
        <v>0</v>
      </c>
      <c r="AY1460" s="114">
        <v>0</v>
      </c>
      <c r="AZ1460" s="114">
        <v>0</v>
      </c>
      <c r="BA1460" s="114">
        <v>0</v>
      </c>
      <c r="BB1460" s="114">
        <v>0</v>
      </c>
      <c r="BC1460" s="114">
        <v>0</v>
      </c>
      <c r="BD1460" s="114">
        <v>0</v>
      </c>
      <c r="BE1460" s="114">
        <v>0</v>
      </c>
      <c r="BF1460" s="114">
        <v>0</v>
      </c>
      <c r="BG1460" s="114">
        <v>0</v>
      </c>
      <c r="BH1460" s="114">
        <v>0</v>
      </c>
      <c r="BI1460" s="114">
        <v>0</v>
      </c>
      <c r="BJ1460" s="114">
        <v>0</v>
      </c>
      <c r="BK1460" s="114">
        <v>0</v>
      </c>
      <c r="BL1460" s="114">
        <v>0</v>
      </c>
      <c r="BM1460" s="114">
        <v>0</v>
      </c>
      <c r="BN1460" s="114">
        <v>0</v>
      </c>
      <c r="BO1460" s="114">
        <v>0</v>
      </c>
      <c r="BP1460" s="114">
        <v>0</v>
      </c>
      <c r="BQ1460" s="97">
        <v>0</v>
      </c>
      <c r="BR1460" s="97">
        <v>0</v>
      </c>
      <c r="BS1460" s="97">
        <v>0</v>
      </c>
      <c r="BT1460" s="95" t="s">
        <v>10234</v>
      </c>
    </row>
    <row r="1461" spans="1:72" x14ac:dyDescent="0.25">
      <c r="A1461" s="195" t="s">
        <v>10186</v>
      </c>
      <c r="B1461" s="195" t="s">
        <v>3312</v>
      </c>
      <c r="C1461" s="196">
        <v>7</v>
      </c>
      <c r="D1461" s="145">
        <v>6</v>
      </c>
      <c r="E1461" s="145">
        <v>0</v>
      </c>
      <c r="F1461" s="145">
        <v>4</v>
      </c>
      <c r="G1461" s="145">
        <v>0</v>
      </c>
      <c r="H1461" s="145">
        <v>2</v>
      </c>
      <c r="I1461" s="145">
        <v>0</v>
      </c>
      <c r="J1461" s="145">
        <v>0</v>
      </c>
      <c r="K1461" s="145">
        <v>0</v>
      </c>
      <c r="L1461" s="194">
        <f t="shared" si="218"/>
        <v>6</v>
      </c>
      <c r="S1461" s="99" t="s">
        <v>10146</v>
      </c>
      <c r="T1461" s="104">
        <v>0</v>
      </c>
      <c r="U1461" s="104">
        <v>0</v>
      </c>
      <c r="V1461" s="104">
        <v>4</v>
      </c>
      <c r="W1461" s="104">
        <v>41</v>
      </c>
      <c r="X1461" s="104">
        <v>0</v>
      </c>
      <c r="Y1461" s="104">
        <v>0</v>
      </c>
      <c r="Z1461" s="99">
        <f t="shared" si="219"/>
        <v>45</v>
      </c>
      <c r="AO1461" s="95" t="s">
        <v>10235</v>
      </c>
      <c r="AP1461" s="114">
        <v>0</v>
      </c>
      <c r="AQ1461" s="114">
        <v>0</v>
      </c>
      <c r="AR1461" s="114">
        <v>0</v>
      </c>
      <c r="AS1461" s="114">
        <v>0</v>
      </c>
      <c r="AT1461" s="114">
        <v>0</v>
      </c>
      <c r="AU1461" s="114">
        <v>0</v>
      </c>
      <c r="AV1461" s="114">
        <v>0</v>
      </c>
      <c r="AW1461" s="162">
        <v>0</v>
      </c>
      <c r="AX1461" s="162">
        <v>0</v>
      </c>
      <c r="AY1461" s="114">
        <v>0</v>
      </c>
      <c r="AZ1461" s="114">
        <v>0</v>
      </c>
      <c r="BA1461" s="114">
        <v>1</v>
      </c>
      <c r="BB1461" s="114">
        <v>0</v>
      </c>
      <c r="BC1461" s="114">
        <v>0</v>
      </c>
      <c r="BD1461" s="114">
        <v>0</v>
      </c>
      <c r="BE1461" s="114">
        <v>0</v>
      </c>
      <c r="BF1461" s="114">
        <v>0</v>
      </c>
      <c r="BG1461" s="114">
        <v>0</v>
      </c>
      <c r="BH1461" s="114">
        <v>0</v>
      </c>
      <c r="BI1461" s="114">
        <v>0</v>
      </c>
      <c r="BJ1461" s="114">
        <v>0</v>
      </c>
      <c r="BK1461" s="114">
        <v>0</v>
      </c>
      <c r="BL1461" s="114">
        <v>0</v>
      </c>
      <c r="BM1461" s="114">
        <v>0</v>
      </c>
      <c r="BN1461" s="114">
        <v>0</v>
      </c>
      <c r="BO1461" s="114">
        <v>0</v>
      </c>
      <c r="BP1461" s="114">
        <v>0</v>
      </c>
      <c r="BQ1461" s="97">
        <v>0</v>
      </c>
      <c r="BR1461" s="97">
        <v>0</v>
      </c>
      <c r="BS1461" s="97">
        <v>0</v>
      </c>
      <c r="BT1461" s="95" t="s">
        <v>10235</v>
      </c>
    </row>
    <row r="1462" spans="1:72" x14ac:dyDescent="0.25">
      <c r="A1462" s="195" t="s">
        <v>10186</v>
      </c>
      <c r="B1462" s="195" t="s">
        <v>3472</v>
      </c>
      <c r="C1462" s="148">
        <v>17</v>
      </c>
      <c r="D1462" s="145">
        <v>17</v>
      </c>
      <c r="E1462" s="145">
        <v>0</v>
      </c>
      <c r="F1462" s="145">
        <v>0</v>
      </c>
      <c r="G1462" s="145">
        <v>0</v>
      </c>
      <c r="H1462" s="145">
        <v>0</v>
      </c>
      <c r="I1462" s="145">
        <v>17</v>
      </c>
      <c r="J1462" s="145">
        <v>0</v>
      </c>
      <c r="K1462" s="145">
        <v>0</v>
      </c>
      <c r="L1462" s="194">
        <f t="shared" si="218"/>
        <v>17</v>
      </c>
      <c r="T1462" s="95">
        <f t="shared" ref="T1462:Y1462" si="220">SUM(T1455:T1461)</f>
        <v>122</v>
      </c>
      <c r="U1462" s="95">
        <f t="shared" si="220"/>
        <v>199</v>
      </c>
      <c r="V1462" s="95">
        <f t="shared" si="220"/>
        <v>37</v>
      </c>
      <c r="W1462" s="95">
        <f t="shared" si="220"/>
        <v>368</v>
      </c>
      <c r="X1462" s="95">
        <f t="shared" si="220"/>
        <v>710</v>
      </c>
      <c r="Y1462" s="95">
        <f t="shared" si="220"/>
        <v>0</v>
      </c>
      <c r="Z1462" s="99">
        <f t="shared" si="219"/>
        <v>1436</v>
      </c>
      <c r="AO1462" s="95" t="s">
        <v>10236</v>
      </c>
      <c r="AP1462" s="114">
        <v>0</v>
      </c>
      <c r="AQ1462" s="114">
        <v>0</v>
      </c>
      <c r="AR1462" s="114">
        <v>0</v>
      </c>
      <c r="AS1462" s="114">
        <v>0</v>
      </c>
      <c r="AT1462" s="114">
        <v>0</v>
      </c>
      <c r="AU1462" s="114">
        <v>0</v>
      </c>
      <c r="AV1462" s="114">
        <v>0</v>
      </c>
      <c r="AW1462" s="162">
        <v>0</v>
      </c>
      <c r="AX1462" s="162">
        <v>0</v>
      </c>
      <c r="AY1462" s="114">
        <v>0</v>
      </c>
      <c r="AZ1462" s="114">
        <v>0</v>
      </c>
      <c r="BA1462" s="114">
        <v>1</v>
      </c>
      <c r="BB1462" s="114">
        <v>0</v>
      </c>
      <c r="BC1462" s="114">
        <v>0</v>
      </c>
      <c r="BD1462" s="114">
        <v>0</v>
      </c>
      <c r="BE1462" s="114">
        <v>0</v>
      </c>
      <c r="BF1462" s="114">
        <v>0</v>
      </c>
      <c r="BG1462" s="114">
        <v>0</v>
      </c>
      <c r="BH1462" s="114">
        <v>0</v>
      </c>
      <c r="BI1462" s="114">
        <v>0</v>
      </c>
      <c r="BJ1462" s="114">
        <v>0</v>
      </c>
      <c r="BK1462" s="114">
        <v>0</v>
      </c>
      <c r="BL1462" s="114">
        <v>0</v>
      </c>
      <c r="BM1462" s="114">
        <v>0</v>
      </c>
      <c r="BN1462" s="114">
        <v>0</v>
      </c>
      <c r="BO1462" s="114">
        <v>0</v>
      </c>
      <c r="BP1462" s="114">
        <v>0</v>
      </c>
      <c r="BQ1462" s="97">
        <v>0</v>
      </c>
      <c r="BR1462" s="97">
        <v>0</v>
      </c>
      <c r="BS1462" s="97">
        <v>0</v>
      </c>
      <c r="BT1462" s="95" t="s">
        <v>10236</v>
      </c>
    </row>
    <row r="1463" spans="1:72" x14ac:dyDescent="0.25">
      <c r="A1463" s="195" t="s">
        <v>10186</v>
      </c>
      <c r="B1463" s="195" t="s">
        <v>773</v>
      </c>
      <c r="C1463" s="148">
        <v>1</v>
      </c>
      <c r="D1463" s="145">
        <v>0</v>
      </c>
      <c r="E1463" s="145">
        <v>0</v>
      </c>
      <c r="F1463" s="145">
        <v>0</v>
      </c>
      <c r="G1463" s="145">
        <v>0</v>
      </c>
      <c r="H1463" s="145">
        <v>0</v>
      </c>
      <c r="I1463" s="145">
        <v>0</v>
      </c>
      <c r="J1463" s="145">
        <v>0</v>
      </c>
      <c r="K1463" s="145">
        <v>0</v>
      </c>
      <c r="L1463" s="194">
        <f t="shared" si="218"/>
        <v>0</v>
      </c>
      <c r="AO1463" s="95" t="s">
        <v>10242</v>
      </c>
      <c r="AP1463" s="114">
        <v>364</v>
      </c>
      <c r="AQ1463" s="114">
        <v>349</v>
      </c>
      <c r="AR1463" s="114">
        <v>510</v>
      </c>
      <c r="AS1463" s="114">
        <v>535</v>
      </c>
      <c r="AT1463" s="206">
        <v>579</v>
      </c>
      <c r="AU1463" s="114">
        <v>91</v>
      </c>
      <c r="AV1463" s="114">
        <v>181</v>
      </c>
      <c r="AW1463" s="162">
        <v>166</v>
      </c>
      <c r="AX1463" s="162">
        <v>123</v>
      </c>
      <c r="AY1463" s="114">
        <v>6</v>
      </c>
      <c r="AZ1463" s="114">
        <v>0</v>
      </c>
      <c r="BA1463" s="114">
        <v>1</v>
      </c>
      <c r="BB1463" s="114">
        <v>0</v>
      </c>
      <c r="BC1463" s="114">
        <v>0</v>
      </c>
      <c r="BD1463" s="114">
        <v>0</v>
      </c>
      <c r="BE1463" s="114">
        <v>0</v>
      </c>
      <c r="BF1463" s="114">
        <v>0</v>
      </c>
      <c r="BG1463" s="114">
        <v>0</v>
      </c>
      <c r="BH1463" s="114">
        <v>0</v>
      </c>
      <c r="BI1463" s="114">
        <v>0</v>
      </c>
      <c r="BJ1463" s="114">
        <v>0</v>
      </c>
      <c r="BK1463" s="114">
        <v>0</v>
      </c>
      <c r="BL1463" s="114">
        <v>0</v>
      </c>
      <c r="BM1463" s="114">
        <v>0</v>
      </c>
      <c r="BN1463" s="114">
        <v>0</v>
      </c>
      <c r="BO1463" s="114">
        <v>1</v>
      </c>
      <c r="BP1463" s="114">
        <v>0</v>
      </c>
      <c r="BQ1463" s="97">
        <v>0</v>
      </c>
      <c r="BR1463" s="97">
        <v>0</v>
      </c>
      <c r="BS1463" s="97">
        <v>0</v>
      </c>
      <c r="BT1463" s="95" t="s">
        <v>10242</v>
      </c>
    </row>
    <row r="1464" spans="1:72" x14ac:dyDescent="0.25">
      <c r="A1464" s="195" t="s">
        <v>10186</v>
      </c>
      <c r="B1464" s="195" t="s">
        <v>1172</v>
      </c>
      <c r="C1464" s="148">
        <v>378</v>
      </c>
      <c r="D1464" s="145">
        <v>375</v>
      </c>
      <c r="E1464" s="145">
        <v>5</v>
      </c>
      <c r="F1464" s="145">
        <v>13</v>
      </c>
      <c r="G1464" s="145">
        <v>3</v>
      </c>
      <c r="H1464" s="145">
        <v>36</v>
      </c>
      <c r="I1464" s="145">
        <v>318</v>
      </c>
      <c r="J1464" s="145">
        <v>0</v>
      </c>
      <c r="K1464" s="145">
        <v>0</v>
      </c>
      <c r="L1464" s="194">
        <f t="shared" si="218"/>
        <v>375</v>
      </c>
      <c r="M1464" s="95">
        <v>398</v>
      </c>
      <c r="S1464" s="99" t="s">
        <v>10167</v>
      </c>
      <c r="T1464" s="99" t="s">
        <v>1914</v>
      </c>
      <c r="U1464" s="99" t="s">
        <v>1305</v>
      </c>
      <c r="V1464" s="99" t="s">
        <v>1050</v>
      </c>
      <c r="W1464" s="99" t="s">
        <v>150</v>
      </c>
      <c r="X1464" s="99" t="s">
        <v>417</v>
      </c>
      <c r="Y1464" s="99" t="s">
        <v>10129</v>
      </c>
      <c r="Z1464" s="99" t="s">
        <v>28</v>
      </c>
      <c r="AO1464" s="95" t="s">
        <v>10246</v>
      </c>
      <c r="AP1464" s="114">
        <v>0</v>
      </c>
      <c r="AQ1464" s="114">
        <v>0</v>
      </c>
      <c r="AR1464" s="114">
        <v>0</v>
      </c>
      <c r="AS1464" s="114">
        <v>0</v>
      </c>
      <c r="AT1464" s="114">
        <v>0</v>
      </c>
      <c r="AU1464" s="114">
        <v>415</v>
      </c>
      <c r="AV1464" s="114">
        <v>435</v>
      </c>
      <c r="AW1464" s="162">
        <v>345</v>
      </c>
      <c r="AX1464" s="162">
        <v>433</v>
      </c>
      <c r="AY1464" s="114">
        <v>457</v>
      </c>
      <c r="AZ1464" s="206">
        <v>568</v>
      </c>
      <c r="BA1464" s="114">
        <v>453</v>
      </c>
      <c r="BB1464" s="114">
        <v>391</v>
      </c>
      <c r="BC1464" s="114">
        <v>236</v>
      </c>
      <c r="BD1464" s="114">
        <v>35</v>
      </c>
      <c r="BE1464" s="114">
        <v>44</v>
      </c>
      <c r="BF1464" s="114">
        <v>12</v>
      </c>
      <c r="BG1464" s="97">
        <v>15</v>
      </c>
      <c r="BH1464" s="97">
        <v>11</v>
      </c>
      <c r="BI1464" s="97">
        <v>1</v>
      </c>
      <c r="BJ1464" s="114">
        <v>0</v>
      </c>
      <c r="BK1464" s="133">
        <v>0</v>
      </c>
      <c r="BL1464" s="114">
        <v>0</v>
      </c>
      <c r="BM1464" s="114">
        <v>0</v>
      </c>
      <c r="BN1464" s="114">
        <v>0</v>
      </c>
      <c r="BO1464" s="114">
        <v>1</v>
      </c>
      <c r="BP1464" s="114">
        <v>0</v>
      </c>
      <c r="BQ1464" s="97">
        <v>0</v>
      </c>
      <c r="BR1464" s="97">
        <v>0</v>
      </c>
      <c r="BS1464" s="97">
        <v>0</v>
      </c>
      <c r="BT1464" s="95" t="s">
        <v>10246</v>
      </c>
    </row>
    <row r="1465" spans="1:72" x14ac:dyDescent="0.25">
      <c r="A1465" s="193" t="s">
        <v>2517</v>
      </c>
      <c r="B1465" s="193" t="s">
        <v>3312</v>
      </c>
      <c r="C1465" s="147">
        <v>47</v>
      </c>
      <c r="D1465" s="147">
        <v>44</v>
      </c>
      <c r="E1465" s="147">
        <v>5</v>
      </c>
      <c r="F1465" s="147">
        <v>11</v>
      </c>
      <c r="G1465" s="147">
        <v>2</v>
      </c>
      <c r="H1465" s="147">
        <v>26</v>
      </c>
      <c r="I1465" s="147">
        <v>0</v>
      </c>
      <c r="J1465" s="147">
        <v>0</v>
      </c>
      <c r="K1465" s="147">
        <v>0</v>
      </c>
      <c r="L1465" s="210">
        <f t="shared" si="218"/>
        <v>44</v>
      </c>
      <c r="S1465" s="99" t="s">
        <v>10140</v>
      </c>
      <c r="T1465" s="104">
        <v>0</v>
      </c>
      <c r="U1465" s="104">
        <v>0</v>
      </c>
      <c r="V1465" s="104">
        <v>0</v>
      </c>
      <c r="W1465" s="104">
        <v>0</v>
      </c>
      <c r="X1465" s="104">
        <v>0</v>
      </c>
      <c r="Y1465" s="104">
        <v>0</v>
      </c>
      <c r="Z1465" s="99">
        <f t="shared" ref="Z1465:Z1472" si="221">SUM(T1465:Y1465)</f>
        <v>0</v>
      </c>
      <c r="AO1465" s="95" t="s">
        <v>10249</v>
      </c>
      <c r="AP1465" s="114">
        <v>0</v>
      </c>
      <c r="AQ1465" s="114">
        <v>0</v>
      </c>
      <c r="AR1465" s="114">
        <v>0</v>
      </c>
      <c r="AS1465" s="114">
        <v>0</v>
      </c>
      <c r="AT1465" s="114">
        <v>0</v>
      </c>
      <c r="AU1465" s="114">
        <v>0</v>
      </c>
      <c r="AV1465" s="114">
        <v>0</v>
      </c>
      <c r="AW1465" s="114">
        <v>0</v>
      </c>
      <c r="AX1465" s="114">
        <v>0</v>
      </c>
      <c r="AY1465" s="114">
        <v>2</v>
      </c>
      <c r="AZ1465" s="114">
        <v>10</v>
      </c>
      <c r="BA1465" s="114">
        <v>51</v>
      </c>
      <c r="BB1465" s="114">
        <v>115</v>
      </c>
      <c r="BC1465" s="114">
        <v>428</v>
      </c>
      <c r="BD1465" s="206">
        <v>525</v>
      </c>
      <c r="BE1465" s="114">
        <v>467</v>
      </c>
      <c r="BF1465" s="114">
        <v>379</v>
      </c>
      <c r="BG1465" s="97">
        <v>320</v>
      </c>
      <c r="BH1465" s="97">
        <v>115</v>
      </c>
      <c r="BI1465" s="114">
        <v>91</v>
      </c>
      <c r="BJ1465" s="114">
        <v>54</v>
      </c>
      <c r="BK1465" s="133">
        <v>62</v>
      </c>
      <c r="BL1465" s="114">
        <v>37</v>
      </c>
      <c r="BM1465" s="114">
        <v>45</v>
      </c>
      <c r="BN1465" s="114">
        <v>34</v>
      </c>
      <c r="BO1465" s="114">
        <v>33</v>
      </c>
      <c r="BP1465" s="114">
        <v>0</v>
      </c>
      <c r="BQ1465" s="97">
        <v>7</v>
      </c>
      <c r="BR1465" s="97">
        <v>0</v>
      </c>
      <c r="BS1465" s="97">
        <v>0</v>
      </c>
      <c r="BT1465" s="95" t="s">
        <v>10249</v>
      </c>
    </row>
    <row r="1466" spans="1:72" x14ac:dyDescent="0.25">
      <c r="A1466" s="193" t="s">
        <v>2517</v>
      </c>
      <c r="B1466" s="193" t="s">
        <v>3472</v>
      </c>
      <c r="C1466" s="147">
        <v>143</v>
      </c>
      <c r="D1466" s="147">
        <v>134</v>
      </c>
      <c r="E1466" s="147">
        <v>6</v>
      </c>
      <c r="F1466" s="147">
        <v>13</v>
      </c>
      <c r="G1466" s="147">
        <v>8</v>
      </c>
      <c r="H1466" s="147">
        <v>107</v>
      </c>
      <c r="I1466" s="147">
        <v>0</v>
      </c>
      <c r="J1466" s="147">
        <v>0</v>
      </c>
      <c r="K1466" s="147">
        <v>0</v>
      </c>
      <c r="L1466" s="210">
        <f t="shared" si="218"/>
        <v>134</v>
      </c>
      <c r="S1466" s="123" t="s">
        <v>10141</v>
      </c>
      <c r="T1466" s="124">
        <v>0</v>
      </c>
      <c r="U1466" s="124">
        <v>0</v>
      </c>
      <c r="V1466" s="124">
        <v>0</v>
      </c>
      <c r="W1466" s="126">
        <v>0</v>
      </c>
      <c r="X1466" s="124">
        <v>0</v>
      </c>
      <c r="Y1466" s="124">
        <v>0</v>
      </c>
      <c r="Z1466" s="99">
        <f t="shared" si="221"/>
        <v>0</v>
      </c>
      <c r="AO1466" s="95" t="s">
        <v>10283</v>
      </c>
      <c r="AP1466" s="114">
        <v>3</v>
      </c>
      <c r="AQ1466" s="114">
        <v>0</v>
      </c>
      <c r="AR1466" s="114">
        <v>1</v>
      </c>
      <c r="AS1466" s="114">
        <v>1</v>
      </c>
      <c r="AT1466" s="114">
        <v>1</v>
      </c>
      <c r="AU1466" s="114">
        <v>0</v>
      </c>
      <c r="AV1466" s="114">
        <v>0</v>
      </c>
      <c r="AW1466" s="162">
        <v>0</v>
      </c>
      <c r="AX1466" s="162">
        <v>0</v>
      </c>
      <c r="AY1466" s="114">
        <v>1</v>
      </c>
      <c r="AZ1466" s="114">
        <v>2</v>
      </c>
      <c r="BA1466" s="114">
        <v>1</v>
      </c>
      <c r="BB1466" s="114">
        <v>1</v>
      </c>
      <c r="BC1466" s="114">
        <v>0</v>
      </c>
      <c r="BD1466" s="114">
        <v>0</v>
      </c>
      <c r="BE1466" s="114">
        <v>1</v>
      </c>
      <c r="BF1466" s="114">
        <v>0</v>
      </c>
      <c r="BG1466" s="114">
        <v>0</v>
      </c>
      <c r="BH1466" s="114">
        <v>0</v>
      </c>
      <c r="BI1466" s="114">
        <v>1</v>
      </c>
      <c r="BJ1466" s="114">
        <v>1</v>
      </c>
      <c r="BK1466" s="114">
        <v>0</v>
      </c>
      <c r="BL1466" s="114">
        <v>0</v>
      </c>
      <c r="BM1466" s="114">
        <v>0</v>
      </c>
      <c r="BN1466" s="114">
        <v>0</v>
      </c>
      <c r="BO1466" s="114">
        <v>0</v>
      </c>
      <c r="BP1466" s="114">
        <v>0</v>
      </c>
      <c r="BQ1466" s="97">
        <v>0</v>
      </c>
      <c r="BR1466" s="97">
        <v>0</v>
      </c>
      <c r="BS1466" s="97">
        <v>0</v>
      </c>
      <c r="BT1466" s="95" t="s">
        <v>10283</v>
      </c>
    </row>
    <row r="1467" spans="1:72" x14ac:dyDescent="0.25">
      <c r="A1467" s="193" t="s">
        <v>2517</v>
      </c>
      <c r="B1467" s="193" t="s">
        <v>773</v>
      </c>
      <c r="C1467" s="147">
        <v>6</v>
      </c>
      <c r="D1467" s="147">
        <v>5</v>
      </c>
      <c r="E1467" s="147">
        <v>0</v>
      </c>
      <c r="F1467" s="147">
        <v>4</v>
      </c>
      <c r="G1467" s="147">
        <v>0</v>
      </c>
      <c r="H1467" s="147">
        <v>1</v>
      </c>
      <c r="I1467" s="147">
        <v>0</v>
      </c>
      <c r="J1467" s="147">
        <v>0</v>
      </c>
      <c r="K1467" s="147">
        <v>0</v>
      </c>
      <c r="L1467" s="210">
        <f t="shared" si="218"/>
        <v>5</v>
      </c>
      <c r="S1467" s="99" t="s">
        <v>10142</v>
      </c>
      <c r="T1467" s="104">
        <v>0</v>
      </c>
      <c r="U1467" s="104">
        <v>0</v>
      </c>
      <c r="V1467" s="104">
        <v>0</v>
      </c>
      <c r="W1467" s="104">
        <v>0</v>
      </c>
      <c r="X1467" s="104">
        <v>0</v>
      </c>
      <c r="Y1467" s="104">
        <v>0</v>
      </c>
      <c r="Z1467" s="99">
        <f t="shared" si="221"/>
        <v>0</v>
      </c>
      <c r="AO1467" s="95" t="s">
        <v>10284</v>
      </c>
      <c r="AP1467" s="114">
        <v>3</v>
      </c>
      <c r="AQ1467" s="114">
        <v>3</v>
      </c>
      <c r="AR1467" s="114">
        <v>1</v>
      </c>
      <c r="AS1467" s="114">
        <v>1</v>
      </c>
      <c r="AT1467" s="114">
        <v>1</v>
      </c>
      <c r="AU1467" s="114">
        <v>0</v>
      </c>
      <c r="AV1467" s="114">
        <v>0</v>
      </c>
      <c r="AW1467" s="162">
        <v>0</v>
      </c>
      <c r="AX1467" s="162">
        <v>1</v>
      </c>
      <c r="AY1467" s="114">
        <v>1</v>
      </c>
      <c r="AZ1467" s="114">
        <v>0</v>
      </c>
      <c r="BA1467" s="114">
        <v>0</v>
      </c>
      <c r="BB1467" s="114">
        <v>1</v>
      </c>
      <c r="BC1467" s="114">
        <v>0</v>
      </c>
      <c r="BD1467" s="114">
        <v>0</v>
      </c>
      <c r="BE1467" s="114">
        <v>1</v>
      </c>
      <c r="BF1467" s="114">
        <v>0</v>
      </c>
      <c r="BG1467" s="114">
        <v>0</v>
      </c>
      <c r="BH1467" s="114">
        <v>0</v>
      </c>
      <c r="BI1467" s="114">
        <v>0</v>
      </c>
      <c r="BJ1467" s="114">
        <v>1</v>
      </c>
      <c r="BK1467" s="114">
        <v>0</v>
      </c>
      <c r="BL1467" s="114">
        <v>0</v>
      </c>
      <c r="BM1467" s="114">
        <v>0</v>
      </c>
      <c r="BN1467" s="114">
        <v>0</v>
      </c>
      <c r="BO1467" s="114">
        <v>0</v>
      </c>
      <c r="BP1467" s="114">
        <v>0</v>
      </c>
      <c r="BQ1467" s="97">
        <v>0</v>
      </c>
      <c r="BR1467" s="97">
        <v>0</v>
      </c>
      <c r="BS1467" s="97">
        <v>0</v>
      </c>
      <c r="BT1467" s="95" t="s">
        <v>10284</v>
      </c>
    </row>
    <row r="1468" spans="1:72" x14ac:dyDescent="0.25">
      <c r="A1468" s="193" t="s">
        <v>2517</v>
      </c>
      <c r="B1468" s="193" t="s">
        <v>4069</v>
      </c>
      <c r="C1468" s="147">
        <v>3</v>
      </c>
      <c r="D1468" s="147">
        <v>3</v>
      </c>
      <c r="E1468" s="147">
        <v>1</v>
      </c>
      <c r="F1468" s="147">
        <v>0</v>
      </c>
      <c r="G1468" s="147">
        <v>0</v>
      </c>
      <c r="H1468" s="147">
        <v>2</v>
      </c>
      <c r="I1468" s="147">
        <v>0</v>
      </c>
      <c r="J1468" s="147">
        <v>0</v>
      </c>
      <c r="K1468" s="147">
        <v>0</v>
      </c>
      <c r="L1468" s="210">
        <f t="shared" si="218"/>
        <v>3</v>
      </c>
      <c r="S1468" s="123" t="s">
        <v>10143</v>
      </c>
      <c r="T1468" s="124">
        <v>0</v>
      </c>
      <c r="U1468" s="124">
        <v>1</v>
      </c>
      <c r="V1468" s="124">
        <v>0</v>
      </c>
      <c r="W1468" s="126">
        <v>1</v>
      </c>
      <c r="X1468" s="124">
        <v>0</v>
      </c>
      <c r="Y1468" s="124">
        <v>0</v>
      </c>
      <c r="Z1468" s="99">
        <f t="shared" si="221"/>
        <v>2</v>
      </c>
      <c r="AO1468" s="95" t="s">
        <v>10285</v>
      </c>
      <c r="AP1468" s="114">
        <v>10</v>
      </c>
      <c r="AQ1468" s="114">
        <v>3</v>
      </c>
      <c r="AR1468" s="114">
        <v>5</v>
      </c>
      <c r="AS1468" s="114">
        <v>3</v>
      </c>
      <c r="AT1468" s="114">
        <v>2</v>
      </c>
      <c r="AU1468" s="114">
        <v>0</v>
      </c>
      <c r="AV1468" s="114">
        <v>0</v>
      </c>
      <c r="AW1468" s="162">
        <v>0</v>
      </c>
      <c r="AX1468" s="162">
        <v>1</v>
      </c>
      <c r="AY1468" s="114">
        <v>1</v>
      </c>
      <c r="AZ1468" s="114">
        <v>0</v>
      </c>
      <c r="BA1468" s="114">
        <v>0</v>
      </c>
      <c r="BB1468" s="114">
        <v>1</v>
      </c>
      <c r="BC1468" s="114">
        <v>0</v>
      </c>
      <c r="BD1468" s="114">
        <v>0</v>
      </c>
      <c r="BE1468" s="114">
        <v>1</v>
      </c>
      <c r="BF1468" s="114">
        <v>0</v>
      </c>
      <c r="BG1468" s="114">
        <v>0</v>
      </c>
      <c r="BH1468" s="114">
        <v>0</v>
      </c>
      <c r="BI1468" s="114">
        <v>0</v>
      </c>
      <c r="BJ1468" s="114">
        <v>1</v>
      </c>
      <c r="BK1468" s="114">
        <v>0</v>
      </c>
      <c r="BL1468" s="114">
        <v>0</v>
      </c>
      <c r="BM1468" s="114">
        <v>0</v>
      </c>
      <c r="BN1468" s="114">
        <v>0</v>
      </c>
      <c r="BO1468" s="114">
        <v>0</v>
      </c>
      <c r="BP1468" s="114">
        <v>0</v>
      </c>
      <c r="BQ1468" s="97">
        <v>0</v>
      </c>
      <c r="BR1468" s="97">
        <v>0</v>
      </c>
      <c r="BS1468" s="97">
        <v>0</v>
      </c>
      <c r="BT1468" s="95" t="s">
        <v>10285</v>
      </c>
    </row>
    <row r="1469" spans="1:72" x14ac:dyDescent="0.25">
      <c r="A1469" s="193" t="s">
        <v>2517</v>
      </c>
      <c r="B1469" s="193" t="s">
        <v>1172</v>
      </c>
      <c r="C1469" s="147">
        <v>782</v>
      </c>
      <c r="D1469" s="147">
        <v>775</v>
      </c>
      <c r="E1469" s="147">
        <v>105</v>
      </c>
      <c r="F1469" s="147">
        <v>149</v>
      </c>
      <c r="G1469" s="147">
        <v>20</v>
      </c>
      <c r="H1469" s="147">
        <v>143</v>
      </c>
      <c r="I1469" s="147">
        <v>358</v>
      </c>
      <c r="J1469" s="147">
        <v>0</v>
      </c>
      <c r="K1469" s="147">
        <v>0</v>
      </c>
      <c r="L1469" s="210">
        <f t="shared" si="218"/>
        <v>775</v>
      </c>
      <c r="M1469" s="95">
        <f>SUM(L1465:L1469)</f>
        <v>961</v>
      </c>
      <c r="S1469" s="99" t="s">
        <v>10144</v>
      </c>
      <c r="T1469" s="104">
        <v>0</v>
      </c>
      <c r="U1469" s="104">
        <v>4</v>
      </c>
      <c r="V1469" s="104">
        <v>0</v>
      </c>
      <c r="W1469" s="104">
        <v>2</v>
      </c>
      <c r="X1469" s="104">
        <v>0</v>
      </c>
      <c r="Y1469" s="104">
        <v>0</v>
      </c>
      <c r="Z1469" s="99">
        <f t="shared" si="221"/>
        <v>6</v>
      </c>
      <c r="AO1469" s="95" t="s">
        <v>10286</v>
      </c>
      <c r="AP1469" s="114">
        <v>51</v>
      </c>
      <c r="AQ1469" s="114">
        <v>46</v>
      </c>
      <c r="AR1469" s="114">
        <v>37</v>
      </c>
      <c r="AS1469" s="114">
        <v>28</v>
      </c>
      <c r="AT1469" s="114">
        <v>23</v>
      </c>
      <c r="AU1469" s="114">
        <v>12</v>
      </c>
      <c r="AV1469" s="114">
        <v>18</v>
      </c>
      <c r="AW1469" s="162">
        <v>8</v>
      </c>
      <c r="AX1469" s="162">
        <v>10</v>
      </c>
      <c r="AY1469" s="114">
        <v>4</v>
      </c>
      <c r="AZ1469" s="114">
        <v>1</v>
      </c>
      <c r="BA1469" s="114">
        <v>5</v>
      </c>
      <c r="BB1469" s="114">
        <v>3</v>
      </c>
      <c r="BC1469" s="114">
        <v>0</v>
      </c>
      <c r="BD1469" s="114">
        <v>0</v>
      </c>
      <c r="BE1469" s="114">
        <v>2</v>
      </c>
      <c r="BF1469" s="114">
        <v>0</v>
      </c>
      <c r="BG1469" s="114">
        <v>0</v>
      </c>
      <c r="BH1469" s="114">
        <v>0</v>
      </c>
      <c r="BI1469" s="114">
        <v>4</v>
      </c>
      <c r="BJ1469" s="114">
        <v>1</v>
      </c>
      <c r="BK1469" s="114">
        <v>1</v>
      </c>
      <c r="BL1469" s="114">
        <v>0</v>
      </c>
      <c r="BM1469" s="114">
        <v>0</v>
      </c>
      <c r="BN1469" s="114">
        <v>0</v>
      </c>
      <c r="BO1469" s="114">
        <v>0</v>
      </c>
      <c r="BP1469" s="114">
        <v>0</v>
      </c>
      <c r="BQ1469" s="97">
        <v>0</v>
      </c>
      <c r="BR1469" s="97">
        <v>0</v>
      </c>
      <c r="BS1469" s="97">
        <v>0</v>
      </c>
      <c r="BT1469" s="95" t="s">
        <v>10286</v>
      </c>
    </row>
    <row r="1470" spans="1:72" x14ac:dyDescent="0.25">
      <c r="A1470" s="195" t="s">
        <v>2666</v>
      </c>
      <c r="B1470" s="195" t="s">
        <v>3472</v>
      </c>
      <c r="C1470" s="148">
        <v>44</v>
      </c>
      <c r="D1470" s="148">
        <v>43</v>
      </c>
      <c r="E1470" s="148">
        <v>0</v>
      </c>
      <c r="F1470" s="148">
        <v>0</v>
      </c>
      <c r="G1470" s="148">
        <v>4</v>
      </c>
      <c r="H1470" s="148">
        <v>39</v>
      </c>
      <c r="I1470" s="148">
        <v>0</v>
      </c>
      <c r="J1470" s="148">
        <v>0</v>
      </c>
      <c r="K1470" s="148">
        <v>0</v>
      </c>
      <c r="L1470" s="194">
        <f t="shared" si="218"/>
        <v>43</v>
      </c>
      <c r="S1470" s="123" t="s">
        <v>10145</v>
      </c>
      <c r="T1470" s="124">
        <v>5</v>
      </c>
      <c r="U1470" s="124">
        <v>11</v>
      </c>
      <c r="V1470" s="124">
        <v>2</v>
      </c>
      <c r="W1470" s="124">
        <v>26</v>
      </c>
      <c r="X1470" s="124">
        <v>0</v>
      </c>
      <c r="Y1470" s="124">
        <v>0</v>
      </c>
      <c r="Z1470" s="99">
        <f t="shared" si="221"/>
        <v>44</v>
      </c>
      <c r="AO1470" s="95" t="s">
        <v>10363</v>
      </c>
      <c r="AP1470" s="206">
        <v>713</v>
      </c>
      <c r="AQ1470" s="114">
        <v>352</v>
      </c>
      <c r="AR1470" s="114">
        <v>266</v>
      </c>
      <c r="AS1470" s="114">
        <v>249</v>
      </c>
      <c r="AT1470" s="114">
        <v>156</v>
      </c>
      <c r="AU1470" s="114">
        <v>84</v>
      </c>
      <c r="AV1470" s="114">
        <v>62</v>
      </c>
      <c r="AW1470" s="162">
        <v>82</v>
      </c>
      <c r="AX1470" s="162">
        <v>42</v>
      </c>
      <c r="AY1470" s="114">
        <v>52</v>
      </c>
      <c r="AZ1470" s="114">
        <v>37</v>
      </c>
      <c r="BA1470" s="114">
        <v>17</v>
      </c>
      <c r="BB1470" s="114">
        <v>19</v>
      </c>
      <c r="BC1470" s="114">
        <v>37</v>
      </c>
      <c r="BD1470" s="114">
        <v>13</v>
      </c>
      <c r="BE1470" s="114">
        <v>19</v>
      </c>
      <c r="BF1470" s="114">
        <v>16</v>
      </c>
      <c r="BG1470" s="97">
        <v>11</v>
      </c>
      <c r="BH1470" s="114">
        <v>3</v>
      </c>
      <c r="BI1470" s="114">
        <v>6</v>
      </c>
      <c r="BJ1470" s="114">
        <v>2</v>
      </c>
      <c r="BK1470" s="114">
        <v>3</v>
      </c>
      <c r="BL1470" s="114">
        <v>5</v>
      </c>
      <c r="BM1470" s="114">
        <v>3</v>
      </c>
      <c r="BN1470" s="114">
        <v>0</v>
      </c>
      <c r="BO1470" s="114">
        <v>0</v>
      </c>
      <c r="BP1470" s="114">
        <v>0</v>
      </c>
      <c r="BQ1470" s="97">
        <v>1</v>
      </c>
      <c r="BR1470" s="97">
        <v>2</v>
      </c>
      <c r="BS1470" s="97">
        <v>1</v>
      </c>
      <c r="BT1470" s="95" t="s">
        <v>10363</v>
      </c>
    </row>
    <row r="1471" spans="1:72" x14ac:dyDescent="0.25">
      <c r="A1471" s="195" t="s">
        <v>2666</v>
      </c>
      <c r="B1471" s="195" t="s">
        <v>1172</v>
      </c>
      <c r="C1471" s="148">
        <v>2</v>
      </c>
      <c r="D1471" s="148">
        <v>2</v>
      </c>
      <c r="E1471" s="148">
        <v>0</v>
      </c>
      <c r="F1471" s="148">
        <v>0</v>
      </c>
      <c r="G1471" s="148">
        <v>0</v>
      </c>
      <c r="H1471" s="148">
        <v>2</v>
      </c>
      <c r="I1471" s="148">
        <v>0</v>
      </c>
      <c r="J1471" s="148">
        <v>0</v>
      </c>
      <c r="K1471" s="148">
        <v>0</v>
      </c>
      <c r="L1471" s="194">
        <f t="shared" si="218"/>
        <v>2</v>
      </c>
      <c r="M1471" s="95">
        <v>45</v>
      </c>
      <c r="S1471" s="99" t="s">
        <v>10146</v>
      </c>
      <c r="T1471" s="104">
        <v>0</v>
      </c>
      <c r="U1471" s="104">
        <v>0</v>
      </c>
      <c r="V1471" s="104">
        <v>0</v>
      </c>
      <c r="W1471" s="104">
        <v>0</v>
      </c>
      <c r="X1471" s="104">
        <v>0</v>
      </c>
      <c r="Y1471" s="104">
        <v>0</v>
      </c>
      <c r="Z1471" s="99">
        <f t="shared" si="221"/>
        <v>0</v>
      </c>
      <c r="AO1471" s="95" t="s">
        <v>10364</v>
      </c>
      <c r="AP1471" s="114">
        <v>1</v>
      </c>
      <c r="AQ1471" s="114">
        <v>28</v>
      </c>
      <c r="AR1471" s="114">
        <v>72</v>
      </c>
      <c r="AS1471" s="114">
        <v>273</v>
      </c>
      <c r="AT1471" s="206">
        <v>355</v>
      </c>
      <c r="AU1471" s="114">
        <v>161</v>
      </c>
      <c r="AV1471" s="114">
        <v>145</v>
      </c>
      <c r="AW1471" s="162">
        <v>92</v>
      </c>
      <c r="AX1471" s="162">
        <v>72</v>
      </c>
      <c r="AY1471" s="114">
        <v>60</v>
      </c>
      <c r="AZ1471" s="114">
        <v>43</v>
      </c>
      <c r="BA1471" s="114">
        <v>40</v>
      </c>
      <c r="BB1471" s="114">
        <v>31</v>
      </c>
      <c r="BC1471" s="114">
        <v>39</v>
      </c>
      <c r="BD1471" s="114">
        <v>28</v>
      </c>
      <c r="BE1471" s="114">
        <v>32</v>
      </c>
      <c r="BF1471" s="114">
        <v>17</v>
      </c>
      <c r="BG1471" s="97">
        <v>29</v>
      </c>
      <c r="BH1471" s="114">
        <v>10</v>
      </c>
      <c r="BI1471" s="114">
        <v>15</v>
      </c>
      <c r="BJ1471" s="114">
        <v>6</v>
      </c>
      <c r="BK1471" s="114">
        <v>14</v>
      </c>
      <c r="BL1471" s="114">
        <v>7</v>
      </c>
      <c r="BM1471" s="114">
        <v>4</v>
      </c>
      <c r="BN1471" s="114">
        <v>1</v>
      </c>
      <c r="BO1471" s="114">
        <v>0</v>
      </c>
      <c r="BP1471" s="114">
        <v>0</v>
      </c>
      <c r="BQ1471" s="97">
        <v>5</v>
      </c>
      <c r="BR1471" s="97">
        <v>1</v>
      </c>
      <c r="BS1471" s="97">
        <v>1</v>
      </c>
      <c r="BT1471" s="95" t="s">
        <v>10364</v>
      </c>
    </row>
    <row r="1472" spans="1:72" x14ac:dyDescent="0.25">
      <c r="A1472" s="135" t="s">
        <v>10166</v>
      </c>
      <c r="B1472" s="196"/>
      <c r="C1472" s="196">
        <f t="shared" ref="C1472:K1472" si="222">SUM(C1454:C1471)</f>
        <v>1462</v>
      </c>
      <c r="D1472" s="196">
        <f t="shared" si="222"/>
        <v>1436</v>
      </c>
      <c r="E1472" s="196">
        <f t="shared" si="222"/>
        <v>122</v>
      </c>
      <c r="F1472" s="196">
        <f t="shared" si="222"/>
        <v>199</v>
      </c>
      <c r="G1472" s="196">
        <f t="shared" si="222"/>
        <v>37</v>
      </c>
      <c r="H1472" s="196">
        <f t="shared" si="222"/>
        <v>368</v>
      </c>
      <c r="I1472" s="196">
        <f t="shared" si="222"/>
        <v>710</v>
      </c>
      <c r="J1472" s="196">
        <f t="shared" si="222"/>
        <v>0</v>
      </c>
      <c r="K1472" s="196">
        <f t="shared" si="222"/>
        <v>0</v>
      </c>
      <c r="L1472" s="211">
        <f t="shared" si="218"/>
        <v>1436</v>
      </c>
      <c r="M1472" s="95">
        <f>SUM(M1454:M1471)</f>
        <v>1436</v>
      </c>
      <c r="T1472" s="95">
        <f t="shared" ref="T1472:Y1472" si="223">SUM(T1465:T1471)</f>
        <v>5</v>
      </c>
      <c r="U1472" s="95">
        <f t="shared" si="223"/>
        <v>16</v>
      </c>
      <c r="V1472" s="95">
        <f t="shared" si="223"/>
        <v>2</v>
      </c>
      <c r="W1472" s="95">
        <f t="shared" si="223"/>
        <v>29</v>
      </c>
      <c r="X1472" s="95">
        <f t="shared" si="223"/>
        <v>0</v>
      </c>
      <c r="Y1472" s="95">
        <f t="shared" si="223"/>
        <v>0</v>
      </c>
      <c r="Z1472" s="99">
        <f t="shared" si="221"/>
        <v>52</v>
      </c>
      <c r="AO1472" s="95" t="s">
        <v>10365</v>
      </c>
      <c r="AP1472" s="114">
        <v>0</v>
      </c>
      <c r="AQ1472" s="114">
        <v>0</v>
      </c>
      <c r="AR1472" s="114">
        <v>0</v>
      </c>
      <c r="AS1472" s="114">
        <v>0</v>
      </c>
      <c r="AT1472" s="114">
        <v>2</v>
      </c>
      <c r="AU1472" s="114">
        <v>15</v>
      </c>
      <c r="AV1472" s="114">
        <v>39</v>
      </c>
      <c r="AW1472" s="162">
        <v>174</v>
      </c>
      <c r="AX1472" s="162">
        <v>257</v>
      </c>
      <c r="AY1472" s="206">
        <v>409</v>
      </c>
      <c r="AZ1472" s="114">
        <v>233</v>
      </c>
      <c r="BA1472" s="114">
        <v>203</v>
      </c>
      <c r="BB1472" s="114">
        <v>114</v>
      </c>
      <c r="BC1472" s="114">
        <v>154</v>
      </c>
      <c r="BD1472" s="114">
        <v>112</v>
      </c>
      <c r="BE1472" s="114">
        <v>124</v>
      </c>
      <c r="BF1472" s="114">
        <v>60</v>
      </c>
      <c r="BG1472" s="97">
        <v>87</v>
      </c>
      <c r="BH1472" s="114">
        <v>39</v>
      </c>
      <c r="BI1472" s="114">
        <v>57</v>
      </c>
      <c r="BJ1472" s="114">
        <v>29</v>
      </c>
      <c r="BK1472" s="114">
        <v>50</v>
      </c>
      <c r="BL1472" s="114">
        <v>34</v>
      </c>
      <c r="BM1472" s="114">
        <v>35</v>
      </c>
      <c r="BN1472" s="114">
        <v>18</v>
      </c>
      <c r="BO1472" s="114">
        <v>21</v>
      </c>
      <c r="BP1472" s="114">
        <v>18</v>
      </c>
      <c r="BQ1472" s="97">
        <v>25</v>
      </c>
      <c r="BR1472" s="97">
        <v>6</v>
      </c>
      <c r="BS1472" s="97">
        <v>3</v>
      </c>
      <c r="BT1472" s="95" t="s">
        <v>10365</v>
      </c>
    </row>
    <row r="1473" spans="1:72" x14ac:dyDescent="0.25">
      <c r="A1473" s="216"/>
      <c r="B1473" s="217"/>
      <c r="C1473" s="217"/>
      <c r="D1473" s="217"/>
      <c r="E1473" s="217"/>
      <c r="F1473" s="217"/>
      <c r="G1473" s="217"/>
      <c r="H1473" s="217"/>
      <c r="I1473" s="217"/>
      <c r="J1473" s="217"/>
      <c r="K1473" s="217"/>
      <c r="L1473" s="218"/>
      <c r="BR1473" s="95"/>
    </row>
    <row r="1474" spans="1:72" x14ac:dyDescent="0.25">
      <c r="S1474" s="99" t="s">
        <v>10169</v>
      </c>
      <c r="T1474" s="99" t="s">
        <v>1914</v>
      </c>
      <c r="U1474" s="99" t="s">
        <v>1305</v>
      </c>
      <c r="V1474" s="99" t="s">
        <v>1050</v>
      </c>
      <c r="W1474" s="99" t="s">
        <v>150</v>
      </c>
      <c r="X1474" s="99" t="s">
        <v>417</v>
      </c>
      <c r="Y1474" s="99" t="s">
        <v>10129</v>
      </c>
      <c r="Z1474" s="99" t="s">
        <v>10170</v>
      </c>
      <c r="AS1474" s="95" t="s">
        <v>10131</v>
      </c>
      <c r="AX1474" s="95" t="s">
        <v>10134</v>
      </c>
      <c r="BD1474" s="95" t="s">
        <v>10132</v>
      </c>
      <c r="BL1474" s="95" t="s">
        <v>10135</v>
      </c>
      <c r="BQ1474" s="95" t="s">
        <v>10136</v>
      </c>
      <c r="BR1474" s="95"/>
    </row>
    <row r="1475" spans="1:72" ht="22.8" x14ac:dyDescent="0.25">
      <c r="S1475" s="99" t="s">
        <v>10140</v>
      </c>
      <c r="T1475" s="132">
        <v>0</v>
      </c>
      <c r="U1475" s="132">
        <v>0</v>
      </c>
      <c r="V1475" s="132">
        <v>0</v>
      </c>
      <c r="W1475" s="132">
        <v>1</v>
      </c>
      <c r="X1475" s="132">
        <v>0</v>
      </c>
      <c r="Y1475" s="132">
        <v>0</v>
      </c>
      <c r="Z1475" s="99">
        <f t="shared" ref="Z1475:Z1482" si="224">SUM(T1475:W1475)+Y1475</f>
        <v>1</v>
      </c>
      <c r="AA1475" s="99" t="s">
        <v>10140</v>
      </c>
      <c r="AO1475" s="95" t="s">
        <v>18</v>
      </c>
      <c r="AP1475" s="95" t="s">
        <v>10245</v>
      </c>
      <c r="AQ1475" s="95" t="s">
        <v>10349</v>
      </c>
      <c r="AR1475" s="95" t="s">
        <v>10350</v>
      </c>
      <c r="AS1475" s="95" t="s">
        <v>10248</v>
      </c>
      <c r="AT1475" s="95" t="s">
        <v>10243</v>
      </c>
      <c r="AU1475" s="95" t="s">
        <v>10351</v>
      </c>
      <c r="AV1475" s="95" t="s">
        <v>10352</v>
      </c>
      <c r="AW1475" s="152" t="s">
        <v>10353</v>
      </c>
      <c r="AX1475" s="152" t="s">
        <v>10251</v>
      </c>
      <c r="AY1475" s="95" t="s">
        <v>10252</v>
      </c>
      <c r="AZ1475" s="95" t="s">
        <v>10247</v>
      </c>
      <c r="BA1475" s="95" t="s">
        <v>10354</v>
      </c>
      <c r="BB1475" s="95" t="s">
        <v>10355</v>
      </c>
      <c r="BC1475" s="95" t="s">
        <v>10356</v>
      </c>
      <c r="BD1475" s="95" t="s">
        <v>10250</v>
      </c>
      <c r="BE1475" s="95" t="s">
        <v>10292</v>
      </c>
      <c r="BF1475" s="95" t="s">
        <v>10256</v>
      </c>
      <c r="BG1475" s="95" t="s">
        <v>10357</v>
      </c>
      <c r="BH1475" s="95" t="s">
        <v>10358</v>
      </c>
      <c r="BI1475" s="95" t="s">
        <v>10255</v>
      </c>
      <c r="BJ1475" s="95" t="s">
        <v>10359</v>
      </c>
      <c r="BK1475" s="95" t="s">
        <v>10360</v>
      </c>
      <c r="BL1475" s="95" t="s">
        <v>10367</v>
      </c>
      <c r="BM1475" s="95" t="s">
        <v>10294</v>
      </c>
      <c r="BN1475" s="95" t="s">
        <v>10261</v>
      </c>
      <c r="BO1475" s="95" t="s">
        <v>10361</v>
      </c>
      <c r="BP1475" s="95" t="s">
        <v>10259</v>
      </c>
      <c r="BQ1475" s="95" t="s">
        <v>10264</v>
      </c>
      <c r="BR1475" s="95" t="s">
        <v>10265</v>
      </c>
      <c r="BS1475" s="95" t="s">
        <v>10296</v>
      </c>
    </row>
    <row r="1476" spans="1:72" x14ac:dyDescent="0.25">
      <c r="S1476" s="123" t="s">
        <v>10141</v>
      </c>
      <c r="T1476" s="126">
        <v>0</v>
      </c>
      <c r="U1476" s="126">
        <v>0</v>
      </c>
      <c r="V1476" s="126">
        <v>0</v>
      </c>
      <c r="W1476" s="126">
        <v>1</v>
      </c>
      <c r="X1476" s="126">
        <v>0</v>
      </c>
      <c r="Y1476" s="126">
        <v>0</v>
      </c>
      <c r="Z1476" s="99">
        <f t="shared" si="224"/>
        <v>1</v>
      </c>
      <c r="AA1476" s="123" t="s">
        <v>10141</v>
      </c>
      <c r="AO1476" s="99" t="s">
        <v>10291</v>
      </c>
      <c r="AP1476" s="125">
        <v>0</v>
      </c>
      <c r="AQ1476" s="125">
        <v>0</v>
      </c>
      <c r="AR1476" s="125">
        <v>0</v>
      </c>
      <c r="AS1476" s="125">
        <v>0</v>
      </c>
      <c r="AT1476" s="125">
        <v>0</v>
      </c>
      <c r="AU1476" s="125">
        <v>0</v>
      </c>
      <c r="AV1476" s="125">
        <v>0</v>
      </c>
      <c r="AW1476" s="125">
        <v>0</v>
      </c>
      <c r="AX1476" s="125">
        <v>0</v>
      </c>
      <c r="AY1476" s="125">
        <v>1</v>
      </c>
      <c r="AZ1476" s="125">
        <v>7</v>
      </c>
      <c r="BA1476" s="125">
        <v>40</v>
      </c>
      <c r="BB1476" s="125">
        <v>42</v>
      </c>
      <c r="BC1476" s="125">
        <v>161</v>
      </c>
      <c r="BD1476" s="125">
        <v>182</v>
      </c>
      <c r="BE1476" s="169">
        <v>349</v>
      </c>
      <c r="BF1476" s="125">
        <v>202</v>
      </c>
      <c r="BG1476" s="104">
        <v>211</v>
      </c>
      <c r="BH1476" s="125">
        <v>120</v>
      </c>
      <c r="BI1476" s="125">
        <v>162</v>
      </c>
      <c r="BJ1476" s="125">
        <v>71</v>
      </c>
      <c r="BK1476" s="125">
        <v>109</v>
      </c>
      <c r="BL1476" s="125">
        <v>69</v>
      </c>
      <c r="BM1476" s="125">
        <v>64</v>
      </c>
      <c r="BN1476" s="125">
        <v>30</v>
      </c>
      <c r="BO1476" s="125">
        <v>38</v>
      </c>
      <c r="BP1476" s="125">
        <v>21</v>
      </c>
      <c r="BQ1476" s="104">
        <v>59</v>
      </c>
      <c r="BR1476" s="104">
        <v>18</v>
      </c>
      <c r="BS1476" s="104">
        <v>8</v>
      </c>
      <c r="BT1476" s="99" t="s">
        <v>10291</v>
      </c>
    </row>
    <row r="1477" spans="1:72" x14ac:dyDescent="0.25">
      <c r="S1477" s="99" t="s">
        <v>10142</v>
      </c>
      <c r="T1477" s="104">
        <v>0</v>
      </c>
      <c r="U1477" s="104">
        <v>1</v>
      </c>
      <c r="V1477" s="104">
        <v>0</v>
      </c>
      <c r="W1477" s="104">
        <v>2</v>
      </c>
      <c r="X1477" s="104">
        <v>0</v>
      </c>
      <c r="Y1477" s="104">
        <v>0</v>
      </c>
      <c r="Z1477" s="99">
        <f t="shared" si="224"/>
        <v>3</v>
      </c>
      <c r="AA1477" s="99" t="s">
        <v>10142</v>
      </c>
      <c r="AO1477" s="209" t="s">
        <v>10254</v>
      </c>
      <c r="AP1477" s="179">
        <v>0</v>
      </c>
      <c r="AQ1477" s="179">
        <v>0</v>
      </c>
      <c r="AR1477" s="179">
        <v>0</v>
      </c>
      <c r="AS1477" s="179">
        <v>0</v>
      </c>
      <c r="AT1477" s="179">
        <v>0</v>
      </c>
      <c r="AU1477" s="179">
        <v>0</v>
      </c>
      <c r="AV1477" s="179">
        <v>0</v>
      </c>
      <c r="AW1477" s="179">
        <v>0</v>
      </c>
      <c r="AX1477" s="179">
        <v>0</v>
      </c>
      <c r="AY1477" s="179">
        <v>0</v>
      </c>
      <c r="AZ1477" s="179">
        <v>0</v>
      </c>
      <c r="BA1477" s="179">
        <v>13</v>
      </c>
      <c r="BB1477" s="179">
        <v>33</v>
      </c>
      <c r="BC1477" s="179">
        <v>51</v>
      </c>
      <c r="BD1477" s="179">
        <v>28</v>
      </c>
      <c r="BE1477" s="179">
        <v>181</v>
      </c>
      <c r="BF1477" s="179">
        <v>177</v>
      </c>
      <c r="BG1477" s="126">
        <v>386</v>
      </c>
      <c r="BH1477" s="126">
        <v>395</v>
      </c>
      <c r="BI1477" s="169">
        <v>522</v>
      </c>
      <c r="BJ1477" s="179">
        <v>271</v>
      </c>
      <c r="BK1477" s="176">
        <v>333</v>
      </c>
      <c r="BL1477" s="175">
        <v>316</v>
      </c>
      <c r="BM1477" s="175">
        <v>325</v>
      </c>
      <c r="BN1477" s="175">
        <v>83</v>
      </c>
      <c r="BO1477" s="175">
        <v>73</v>
      </c>
      <c r="BP1477" s="175">
        <v>14</v>
      </c>
      <c r="BQ1477" s="126">
        <v>43</v>
      </c>
      <c r="BR1477" s="124">
        <v>23</v>
      </c>
      <c r="BS1477" s="124">
        <v>17</v>
      </c>
      <c r="BT1477" s="209" t="s">
        <v>10254</v>
      </c>
    </row>
    <row r="1478" spans="1:72" x14ac:dyDescent="0.25">
      <c r="S1478" s="123" t="s">
        <v>10143</v>
      </c>
      <c r="T1478" s="126">
        <v>0</v>
      </c>
      <c r="U1478" s="126">
        <v>3</v>
      </c>
      <c r="V1478" s="126">
        <v>0</v>
      </c>
      <c r="W1478" s="126">
        <v>5</v>
      </c>
      <c r="X1478" s="126">
        <v>17</v>
      </c>
      <c r="Y1478" s="126">
        <v>0</v>
      </c>
      <c r="Z1478" s="99">
        <f t="shared" si="224"/>
        <v>8</v>
      </c>
      <c r="AA1478" s="123" t="s">
        <v>10143</v>
      </c>
      <c r="AO1478" s="99" t="s">
        <v>10293</v>
      </c>
      <c r="AP1478" s="125">
        <v>0</v>
      </c>
      <c r="AQ1478" s="125">
        <v>0</v>
      </c>
      <c r="AR1478" s="125">
        <v>0</v>
      </c>
      <c r="AS1478" s="125">
        <v>0</v>
      </c>
      <c r="AT1478" s="125">
        <v>0</v>
      </c>
      <c r="AU1478" s="125">
        <v>0</v>
      </c>
      <c r="AV1478" s="125">
        <v>0</v>
      </c>
      <c r="AW1478" s="125">
        <v>0</v>
      </c>
      <c r="AX1478" s="125">
        <v>0</v>
      </c>
      <c r="AY1478" s="125">
        <v>0</v>
      </c>
      <c r="AZ1478" s="125">
        <v>0</v>
      </c>
      <c r="BA1478" s="125">
        <v>0</v>
      </c>
      <c r="BB1478" s="125">
        <v>0</v>
      </c>
      <c r="BC1478" s="125">
        <v>0</v>
      </c>
      <c r="BD1478" s="125">
        <v>0</v>
      </c>
      <c r="BE1478" s="125">
        <v>0</v>
      </c>
      <c r="BF1478" s="125">
        <v>0</v>
      </c>
      <c r="BG1478" s="104">
        <v>61</v>
      </c>
      <c r="BH1478" s="125">
        <v>57</v>
      </c>
      <c r="BI1478" s="125">
        <v>152</v>
      </c>
      <c r="BJ1478" s="125">
        <v>72</v>
      </c>
      <c r="BK1478" s="125">
        <v>204</v>
      </c>
      <c r="BL1478" s="125">
        <v>229</v>
      </c>
      <c r="BM1478" s="169">
        <v>320</v>
      </c>
      <c r="BN1478" s="125">
        <v>186</v>
      </c>
      <c r="BO1478" s="125">
        <v>291</v>
      </c>
      <c r="BP1478" s="125">
        <v>114</v>
      </c>
      <c r="BQ1478" s="104">
        <v>126</v>
      </c>
      <c r="BR1478" s="104">
        <v>56</v>
      </c>
      <c r="BS1478" s="104">
        <v>57</v>
      </c>
      <c r="BT1478" s="99" t="s">
        <v>10293</v>
      </c>
    </row>
    <row r="1479" spans="1:72" x14ac:dyDescent="0.25">
      <c r="S1479" s="99" t="s">
        <v>10144</v>
      </c>
      <c r="T1479" s="132">
        <v>5</v>
      </c>
      <c r="U1479" s="132">
        <v>13</v>
      </c>
      <c r="V1479" s="132">
        <v>3</v>
      </c>
      <c r="W1479" s="132">
        <v>36</v>
      </c>
      <c r="X1479" s="132">
        <v>335</v>
      </c>
      <c r="Y1479" s="132">
        <v>0</v>
      </c>
      <c r="Z1479" s="99">
        <f t="shared" si="224"/>
        <v>57</v>
      </c>
      <c r="AA1479" s="99" t="s">
        <v>10144</v>
      </c>
      <c r="AO1479" s="209" t="s">
        <v>10258</v>
      </c>
      <c r="AP1479" s="179">
        <v>0</v>
      </c>
      <c r="AQ1479" s="179">
        <v>0</v>
      </c>
      <c r="AR1479" s="179">
        <v>0</v>
      </c>
      <c r="AS1479" s="179">
        <v>0</v>
      </c>
      <c r="AT1479" s="179">
        <v>0</v>
      </c>
      <c r="AU1479" s="179">
        <v>0</v>
      </c>
      <c r="AV1479" s="179">
        <v>0</v>
      </c>
      <c r="AW1479" s="179">
        <v>0</v>
      </c>
      <c r="AX1479" s="179">
        <v>0</v>
      </c>
      <c r="AY1479" s="179">
        <v>0</v>
      </c>
      <c r="AZ1479" s="179">
        <v>0</v>
      </c>
      <c r="BA1479" s="179">
        <v>0</v>
      </c>
      <c r="BB1479" s="179">
        <v>0</v>
      </c>
      <c r="BC1479" s="179">
        <v>0</v>
      </c>
      <c r="BD1479" s="179">
        <v>0</v>
      </c>
      <c r="BE1479" s="179">
        <v>0</v>
      </c>
      <c r="BF1479" s="179">
        <v>0</v>
      </c>
      <c r="BG1479" s="126">
        <v>0</v>
      </c>
      <c r="BH1479" s="126">
        <v>0</v>
      </c>
      <c r="BI1479" s="179">
        <v>76</v>
      </c>
      <c r="BJ1479" s="179">
        <v>315</v>
      </c>
      <c r="BK1479" s="176">
        <v>456</v>
      </c>
      <c r="BL1479" s="175">
        <v>337</v>
      </c>
      <c r="BM1479" s="175">
        <v>386</v>
      </c>
      <c r="BN1479" s="175">
        <v>515</v>
      </c>
      <c r="BO1479" s="175">
        <v>623</v>
      </c>
      <c r="BP1479" s="169">
        <v>676</v>
      </c>
      <c r="BQ1479" s="126">
        <v>642</v>
      </c>
      <c r="BR1479" s="124">
        <v>484</v>
      </c>
      <c r="BS1479" s="124">
        <v>335</v>
      </c>
      <c r="BT1479" s="209" t="s">
        <v>10258</v>
      </c>
    </row>
    <row r="1480" spans="1:72" x14ac:dyDescent="0.25">
      <c r="S1480" s="123" t="s">
        <v>10145</v>
      </c>
      <c r="T1480" s="131">
        <v>112</v>
      </c>
      <c r="U1480" s="131">
        <v>166</v>
      </c>
      <c r="V1480" s="131">
        <v>28</v>
      </c>
      <c r="W1480" s="131">
        <v>253</v>
      </c>
      <c r="X1480" s="131">
        <v>358</v>
      </c>
      <c r="Y1480" s="131">
        <v>0</v>
      </c>
      <c r="Z1480" s="99">
        <f t="shared" si="224"/>
        <v>559</v>
      </c>
      <c r="AA1480" s="123" t="s">
        <v>10145</v>
      </c>
      <c r="AO1480" s="99" t="s">
        <v>10295</v>
      </c>
      <c r="AP1480" s="125">
        <v>0</v>
      </c>
      <c r="AQ1480" s="125">
        <v>0</v>
      </c>
      <c r="AR1480" s="125">
        <v>0</v>
      </c>
      <c r="AS1480" s="125">
        <v>0</v>
      </c>
      <c r="AT1480" s="125">
        <v>0</v>
      </c>
      <c r="AU1480" s="125">
        <v>0</v>
      </c>
      <c r="AV1480" s="125">
        <v>0</v>
      </c>
      <c r="AW1480" s="125">
        <v>0</v>
      </c>
      <c r="AX1480" s="125">
        <v>0</v>
      </c>
      <c r="AY1480" s="125">
        <v>0</v>
      </c>
      <c r="AZ1480" s="125">
        <v>0</v>
      </c>
      <c r="BA1480" s="125">
        <v>0</v>
      </c>
      <c r="BB1480" s="125">
        <v>0</v>
      </c>
      <c r="BC1480" s="125">
        <v>0</v>
      </c>
      <c r="BD1480" s="125">
        <v>0</v>
      </c>
      <c r="BE1480" s="125">
        <v>0</v>
      </c>
      <c r="BF1480" s="125">
        <v>0</v>
      </c>
      <c r="BG1480" s="125">
        <v>0</v>
      </c>
      <c r="BH1480" s="125">
        <v>0</v>
      </c>
      <c r="BI1480" s="125">
        <v>0</v>
      </c>
      <c r="BJ1480" s="125">
        <v>0</v>
      </c>
      <c r="BK1480" s="125">
        <v>0</v>
      </c>
      <c r="BL1480" s="125">
        <v>0</v>
      </c>
      <c r="BM1480" s="125">
        <v>4</v>
      </c>
      <c r="BN1480" s="125">
        <v>1</v>
      </c>
      <c r="BO1480" s="125">
        <v>40</v>
      </c>
      <c r="BP1480" s="125">
        <v>50</v>
      </c>
      <c r="BQ1480" s="104">
        <v>364</v>
      </c>
      <c r="BR1480" s="104">
        <v>319</v>
      </c>
      <c r="BS1480" s="181">
        <v>559</v>
      </c>
      <c r="BT1480" s="99" t="s">
        <v>10295</v>
      </c>
    </row>
    <row r="1481" spans="1:72" x14ac:dyDescent="0.25">
      <c r="S1481" s="99" t="s">
        <v>10146</v>
      </c>
      <c r="T1481" s="132">
        <v>0</v>
      </c>
      <c r="U1481" s="132">
        <v>0</v>
      </c>
      <c r="V1481" s="132">
        <v>4</v>
      </c>
      <c r="W1481" s="132">
        <v>41</v>
      </c>
      <c r="X1481" s="132">
        <v>0</v>
      </c>
      <c r="Y1481" s="132">
        <v>0</v>
      </c>
      <c r="Z1481" s="99">
        <f t="shared" si="224"/>
        <v>45</v>
      </c>
      <c r="AA1481" s="99" t="s">
        <v>10146</v>
      </c>
      <c r="AO1481" s="209" t="s">
        <v>10262</v>
      </c>
      <c r="AP1481" s="179">
        <v>0</v>
      </c>
      <c r="AQ1481" s="179">
        <v>0</v>
      </c>
      <c r="AR1481" s="179">
        <v>0</v>
      </c>
      <c r="AS1481" s="179">
        <v>0</v>
      </c>
      <c r="AT1481" s="179">
        <v>0</v>
      </c>
      <c r="AU1481" s="179">
        <v>0</v>
      </c>
      <c r="AV1481" s="179">
        <v>0</v>
      </c>
      <c r="AW1481" s="179">
        <v>0</v>
      </c>
      <c r="AX1481" s="179">
        <v>0</v>
      </c>
      <c r="AY1481" s="179">
        <v>0</v>
      </c>
      <c r="AZ1481" s="179">
        <v>0</v>
      </c>
      <c r="BA1481" s="179">
        <v>0</v>
      </c>
      <c r="BB1481" s="179">
        <v>0</v>
      </c>
      <c r="BC1481" s="179">
        <v>0</v>
      </c>
      <c r="BD1481" s="179">
        <v>0</v>
      </c>
      <c r="BE1481" s="179">
        <v>0</v>
      </c>
      <c r="BF1481" s="179">
        <v>0</v>
      </c>
      <c r="BG1481" s="126">
        <v>0</v>
      </c>
      <c r="BH1481" s="126">
        <v>0</v>
      </c>
      <c r="BI1481" s="126">
        <v>0</v>
      </c>
      <c r="BJ1481" s="126">
        <v>0</v>
      </c>
      <c r="BK1481" s="126">
        <v>0</v>
      </c>
      <c r="BL1481" s="126">
        <v>0</v>
      </c>
      <c r="BM1481" s="126">
        <v>0</v>
      </c>
      <c r="BN1481" s="126">
        <v>0</v>
      </c>
      <c r="BO1481" s="126">
        <v>0</v>
      </c>
      <c r="BP1481" s="126">
        <v>1</v>
      </c>
      <c r="BQ1481" s="126">
        <v>17</v>
      </c>
      <c r="BR1481" s="124">
        <v>191</v>
      </c>
      <c r="BS1481" s="124">
        <v>358</v>
      </c>
      <c r="BT1481" s="209" t="s">
        <v>10262</v>
      </c>
    </row>
    <row r="1482" spans="1:72" x14ac:dyDescent="0.25">
      <c r="T1482" s="95">
        <f t="shared" ref="T1482:Y1482" si="225">SUM(T1475:T1481)</f>
        <v>117</v>
      </c>
      <c r="U1482" s="95">
        <f t="shared" si="225"/>
        <v>183</v>
      </c>
      <c r="V1482" s="95">
        <f t="shared" si="225"/>
        <v>35</v>
      </c>
      <c r="W1482" s="95">
        <f t="shared" si="225"/>
        <v>339</v>
      </c>
      <c r="X1482" s="95">
        <f t="shared" si="225"/>
        <v>710</v>
      </c>
      <c r="Y1482" s="95">
        <f t="shared" si="225"/>
        <v>0</v>
      </c>
      <c r="Z1482" s="99">
        <f t="shared" si="224"/>
        <v>674</v>
      </c>
      <c r="AO1482" s="99" t="s">
        <v>10297</v>
      </c>
      <c r="AP1482" s="125">
        <v>0</v>
      </c>
      <c r="AQ1482" s="125">
        <v>0</v>
      </c>
      <c r="AR1482" s="125">
        <v>0</v>
      </c>
      <c r="AS1482" s="125">
        <v>0</v>
      </c>
      <c r="AT1482" s="125">
        <v>0</v>
      </c>
      <c r="AU1482" s="125">
        <v>0</v>
      </c>
      <c r="AV1482" s="125">
        <v>0</v>
      </c>
      <c r="AW1482" s="125">
        <v>0</v>
      </c>
      <c r="AX1482" s="125">
        <v>0</v>
      </c>
      <c r="AY1482" s="125">
        <v>0</v>
      </c>
      <c r="AZ1482" s="125">
        <v>0</v>
      </c>
      <c r="BA1482" s="125">
        <v>0</v>
      </c>
      <c r="BB1482" s="125">
        <v>0</v>
      </c>
      <c r="BC1482" s="125">
        <v>0</v>
      </c>
      <c r="BD1482" s="125">
        <v>0</v>
      </c>
      <c r="BE1482" s="125">
        <v>0</v>
      </c>
      <c r="BF1482" s="125">
        <v>0</v>
      </c>
      <c r="BG1482" s="125">
        <v>0</v>
      </c>
      <c r="BH1482" s="125">
        <v>0</v>
      </c>
      <c r="BI1482" s="125">
        <v>0</v>
      </c>
      <c r="BJ1482" s="125">
        <v>0</v>
      </c>
      <c r="BK1482" s="125">
        <v>0</v>
      </c>
      <c r="BL1482" s="125">
        <v>0</v>
      </c>
      <c r="BM1482" s="125">
        <v>0</v>
      </c>
      <c r="BN1482" s="125">
        <v>0</v>
      </c>
      <c r="BO1482" s="125">
        <v>0</v>
      </c>
      <c r="BP1482" s="125">
        <v>0</v>
      </c>
      <c r="BQ1482" s="104">
        <v>0</v>
      </c>
      <c r="BR1482" s="104">
        <v>0</v>
      </c>
      <c r="BS1482" s="104">
        <v>45</v>
      </c>
      <c r="BT1482" s="99" t="s">
        <v>10297</v>
      </c>
    </row>
    <row r="1483" spans="1:72" x14ac:dyDescent="0.25">
      <c r="AO1483" s="209" t="s">
        <v>10267</v>
      </c>
      <c r="AP1483" s="179">
        <v>0</v>
      </c>
      <c r="AQ1483" s="179">
        <v>0</v>
      </c>
      <c r="AR1483" s="179">
        <v>0</v>
      </c>
      <c r="AS1483" s="179">
        <v>0</v>
      </c>
      <c r="AT1483" s="179">
        <v>0</v>
      </c>
      <c r="AU1483" s="179">
        <v>0</v>
      </c>
      <c r="AV1483" s="179">
        <v>0</v>
      </c>
      <c r="AW1483" s="179">
        <v>0</v>
      </c>
      <c r="AX1483" s="179">
        <v>0</v>
      </c>
      <c r="AY1483" s="179">
        <v>0</v>
      </c>
      <c r="AZ1483" s="179">
        <v>0</v>
      </c>
      <c r="BA1483" s="179">
        <v>0</v>
      </c>
      <c r="BB1483" s="179">
        <v>0</v>
      </c>
      <c r="BC1483" s="179">
        <v>0</v>
      </c>
      <c r="BD1483" s="179">
        <v>0</v>
      </c>
      <c r="BE1483" s="179">
        <v>0</v>
      </c>
      <c r="BF1483" s="179">
        <v>0</v>
      </c>
      <c r="BG1483" s="126">
        <v>0</v>
      </c>
      <c r="BH1483" s="126">
        <v>0</v>
      </c>
      <c r="BI1483" s="126">
        <v>0</v>
      </c>
      <c r="BJ1483" s="126">
        <v>0</v>
      </c>
      <c r="BK1483" s="126">
        <v>0</v>
      </c>
      <c r="BL1483" s="126">
        <v>0</v>
      </c>
      <c r="BM1483" s="126">
        <v>0</v>
      </c>
      <c r="BN1483" s="126">
        <v>0</v>
      </c>
      <c r="BO1483" s="126">
        <v>0</v>
      </c>
      <c r="BP1483" s="126">
        <v>0</v>
      </c>
      <c r="BQ1483" s="126">
        <v>0</v>
      </c>
      <c r="BR1483" s="124">
        <v>0</v>
      </c>
      <c r="BS1483" s="124">
        <v>0</v>
      </c>
      <c r="BT1483" s="209" t="s">
        <v>10267</v>
      </c>
    </row>
    <row r="1485" spans="1:72" x14ac:dyDescent="0.25">
      <c r="T1485" s="219"/>
      <c r="U1485" s="219"/>
      <c r="V1485" s="219"/>
      <c r="W1485" s="219"/>
      <c r="X1485" s="219"/>
    </row>
    <row r="1486" spans="1:72" x14ac:dyDescent="0.25">
      <c r="T1486" s="97"/>
      <c r="U1486" s="97"/>
      <c r="V1486" s="97"/>
      <c r="W1486" s="97"/>
      <c r="X1486" s="97"/>
    </row>
    <row r="1487" spans="1:72" x14ac:dyDescent="0.25">
      <c r="T1487" s="97"/>
      <c r="U1487" s="97"/>
      <c r="V1487" s="97"/>
      <c r="W1487" s="97"/>
      <c r="X1487" s="97"/>
    </row>
    <row r="1488" spans="1:72" x14ac:dyDescent="0.25">
      <c r="T1488" s="97"/>
      <c r="U1488" s="97"/>
      <c r="V1488" s="97"/>
      <c r="W1488" s="97"/>
      <c r="X1488" s="97"/>
    </row>
    <row r="1489" spans="1:68" x14ac:dyDescent="0.25">
      <c r="T1489" s="97"/>
      <c r="U1489" s="97"/>
      <c r="V1489" s="97"/>
      <c r="W1489" s="97"/>
      <c r="X1489" s="97"/>
    </row>
    <row r="1498" spans="1:68" ht="42" customHeight="1" x14ac:dyDescent="0.25">
      <c r="A1498" s="110" t="s">
        <v>10265</v>
      </c>
      <c r="B1498" s="110" t="s">
        <v>9188</v>
      </c>
      <c r="C1498" s="110" t="s">
        <v>10128</v>
      </c>
      <c r="D1498" s="110" t="s">
        <v>10155</v>
      </c>
      <c r="E1498" s="110" t="s">
        <v>10156</v>
      </c>
      <c r="F1498" s="110" t="s">
        <v>10157</v>
      </c>
      <c r="G1498" s="110" t="s">
        <v>10158</v>
      </c>
      <c r="H1498" s="110" t="s">
        <v>10159</v>
      </c>
      <c r="I1498" s="110" t="s">
        <v>10160</v>
      </c>
      <c r="J1498" s="112" t="s">
        <v>10161</v>
      </c>
      <c r="K1498" s="102" t="s">
        <v>10162</v>
      </c>
      <c r="M1498" s="101" t="s">
        <v>10373</v>
      </c>
      <c r="S1498" s="95" t="s">
        <v>10265</v>
      </c>
      <c r="AL1498" s="101" t="s">
        <v>10218</v>
      </c>
      <c r="AM1498" s="152" t="s">
        <v>10265</v>
      </c>
      <c r="AN1498" s="101"/>
      <c r="AO1498" s="101"/>
      <c r="AP1498" s="101"/>
    </row>
    <row r="1499" spans="1:68" x14ac:dyDescent="0.25">
      <c r="A1499" s="195" t="s">
        <v>10197</v>
      </c>
      <c r="B1499" s="195" t="s">
        <v>4069</v>
      </c>
      <c r="C1499" s="148">
        <v>1</v>
      </c>
      <c r="D1499" s="145">
        <v>1</v>
      </c>
      <c r="E1499" s="145">
        <v>0</v>
      </c>
      <c r="F1499" s="145">
        <v>0</v>
      </c>
      <c r="G1499" s="145">
        <v>0</v>
      </c>
      <c r="H1499" s="145">
        <v>1</v>
      </c>
      <c r="I1499" s="145">
        <v>0</v>
      </c>
      <c r="J1499" s="145">
        <v>0</v>
      </c>
      <c r="K1499" s="194">
        <f t="shared" ref="K1499:K1519" si="226">SUM(E1499:J1499)</f>
        <v>1</v>
      </c>
      <c r="S1499" s="99" t="s">
        <v>10164</v>
      </c>
      <c r="T1499" s="99" t="s">
        <v>1914</v>
      </c>
      <c r="U1499" s="99" t="s">
        <v>1305</v>
      </c>
      <c r="V1499" s="99" t="s">
        <v>1050</v>
      </c>
      <c r="W1499" s="99" t="s">
        <v>150</v>
      </c>
      <c r="X1499" s="99" t="s">
        <v>417</v>
      </c>
      <c r="Y1499" s="99" t="s">
        <v>28</v>
      </c>
      <c r="AL1499" s="95" t="s">
        <v>10342</v>
      </c>
      <c r="AM1499" s="101"/>
      <c r="AN1499" s="101"/>
      <c r="AO1499" s="101"/>
      <c r="AP1499" s="101"/>
    </row>
    <row r="1500" spans="1:68" x14ac:dyDescent="0.25">
      <c r="A1500" s="195" t="s">
        <v>10197</v>
      </c>
      <c r="B1500" s="195" t="s">
        <v>1172</v>
      </c>
      <c r="C1500" s="148">
        <v>1</v>
      </c>
      <c r="D1500" s="145">
        <v>1</v>
      </c>
      <c r="E1500" s="145">
        <v>0</v>
      </c>
      <c r="F1500" s="145">
        <v>0</v>
      </c>
      <c r="G1500" s="145">
        <v>0</v>
      </c>
      <c r="H1500" s="145">
        <v>1</v>
      </c>
      <c r="I1500" s="145">
        <v>0</v>
      </c>
      <c r="J1500" s="145">
        <v>0</v>
      </c>
      <c r="K1500" s="194">
        <f t="shared" si="226"/>
        <v>1</v>
      </c>
      <c r="M1500" s="95">
        <v>2</v>
      </c>
      <c r="S1500" s="99" t="s">
        <v>10140</v>
      </c>
      <c r="T1500" s="104">
        <v>0</v>
      </c>
      <c r="U1500" s="104">
        <v>0</v>
      </c>
      <c r="V1500" s="104">
        <v>0</v>
      </c>
      <c r="W1500" s="104">
        <v>2</v>
      </c>
      <c r="X1500" s="104">
        <v>0</v>
      </c>
      <c r="Y1500" s="99">
        <f t="shared" ref="Y1500:Y1506" si="227">SUM(T1500:X1500)</f>
        <v>2</v>
      </c>
      <c r="AL1500" s="95" t="s">
        <v>10344</v>
      </c>
      <c r="AM1500" s="101"/>
      <c r="AN1500" s="101"/>
      <c r="AO1500" s="101"/>
      <c r="AP1500" s="101"/>
      <c r="BI1500" s="95" t="s">
        <v>10345</v>
      </c>
    </row>
    <row r="1501" spans="1:68" x14ac:dyDescent="0.25">
      <c r="A1501" s="199" t="s">
        <v>10198</v>
      </c>
      <c r="B1501" s="199" t="s">
        <v>3312</v>
      </c>
      <c r="C1501" s="220">
        <v>2</v>
      </c>
      <c r="D1501" s="146">
        <v>2</v>
      </c>
      <c r="E1501" s="146">
        <v>0</v>
      </c>
      <c r="F1501" s="146">
        <v>0</v>
      </c>
      <c r="G1501" s="146">
        <v>0</v>
      </c>
      <c r="H1501" s="146">
        <v>2</v>
      </c>
      <c r="I1501" s="146">
        <v>0</v>
      </c>
      <c r="J1501" s="146">
        <v>0</v>
      </c>
      <c r="K1501" s="221">
        <f t="shared" si="226"/>
        <v>2</v>
      </c>
      <c r="S1501" s="123" t="s">
        <v>10141</v>
      </c>
      <c r="T1501" s="124">
        <v>0</v>
      </c>
      <c r="U1501" s="124">
        <v>0</v>
      </c>
      <c r="V1501" s="124">
        <v>0</v>
      </c>
      <c r="W1501" s="124">
        <v>3</v>
      </c>
      <c r="X1501" s="124">
        <v>0</v>
      </c>
      <c r="Y1501" s="99">
        <f t="shared" si="227"/>
        <v>3</v>
      </c>
      <c r="AM1501" s="101"/>
      <c r="AN1501" s="101"/>
      <c r="AO1501" s="101"/>
      <c r="AP1501" s="101"/>
    </row>
    <row r="1502" spans="1:68" ht="22.8" x14ac:dyDescent="0.25">
      <c r="A1502" s="199" t="s">
        <v>10198</v>
      </c>
      <c r="B1502" s="193" t="s">
        <v>3472</v>
      </c>
      <c r="C1502" s="147">
        <v>1</v>
      </c>
      <c r="D1502" s="146">
        <v>1</v>
      </c>
      <c r="E1502" s="146">
        <v>0</v>
      </c>
      <c r="F1502" s="146">
        <v>0</v>
      </c>
      <c r="G1502" s="146">
        <v>0</v>
      </c>
      <c r="H1502" s="146">
        <v>1</v>
      </c>
      <c r="I1502" s="146">
        <v>0</v>
      </c>
      <c r="J1502" s="146">
        <v>0</v>
      </c>
      <c r="K1502" s="210">
        <f t="shared" si="226"/>
        <v>1</v>
      </c>
      <c r="M1502" s="95">
        <v>3</v>
      </c>
      <c r="S1502" s="99" t="s">
        <v>10142</v>
      </c>
      <c r="T1502" s="104">
        <v>0</v>
      </c>
      <c r="U1502" s="104">
        <v>0</v>
      </c>
      <c r="V1502" s="104">
        <v>0</v>
      </c>
      <c r="W1502" s="104">
        <v>6</v>
      </c>
      <c r="X1502" s="104">
        <v>0</v>
      </c>
      <c r="Y1502" s="99">
        <f t="shared" si="227"/>
        <v>6</v>
      </c>
      <c r="AL1502" s="95" t="s">
        <v>18</v>
      </c>
      <c r="AM1502" s="95" t="s">
        <v>10348</v>
      </c>
      <c r="AN1502" s="95" t="s">
        <v>10349</v>
      </c>
      <c r="AO1502" s="95" t="s">
        <v>10350</v>
      </c>
      <c r="AP1502" s="95" t="s">
        <v>10248</v>
      </c>
      <c r="AQ1502" s="95" t="s">
        <v>10243</v>
      </c>
      <c r="AR1502" s="95" t="s">
        <v>10351</v>
      </c>
      <c r="AS1502" s="95" t="s">
        <v>10352</v>
      </c>
      <c r="AT1502" s="152" t="s">
        <v>10353</v>
      </c>
      <c r="AU1502" s="152" t="s">
        <v>10251</v>
      </c>
      <c r="AV1502" s="95" t="s">
        <v>10252</v>
      </c>
      <c r="AW1502" s="95" t="s">
        <v>10247</v>
      </c>
      <c r="AX1502" s="95" t="s">
        <v>10354</v>
      </c>
      <c r="AY1502" s="95" t="s">
        <v>10355</v>
      </c>
      <c r="AZ1502" s="95" t="s">
        <v>10356</v>
      </c>
      <c r="BA1502" s="95" t="s">
        <v>10250</v>
      </c>
      <c r="BB1502" s="95" t="s">
        <v>10292</v>
      </c>
      <c r="BC1502" s="95" t="s">
        <v>10256</v>
      </c>
      <c r="BD1502" s="95" t="s">
        <v>10357</v>
      </c>
      <c r="BE1502" s="95" t="s">
        <v>10358</v>
      </c>
      <c r="BF1502" s="95" t="s">
        <v>10255</v>
      </c>
      <c r="BG1502" s="95" t="s">
        <v>10359</v>
      </c>
      <c r="BH1502" s="95" t="s">
        <v>10360</v>
      </c>
      <c r="BI1502" s="95" t="s">
        <v>10260</v>
      </c>
      <c r="BJ1502" s="95" t="s">
        <v>10294</v>
      </c>
      <c r="BK1502" s="95" t="s">
        <v>10261</v>
      </c>
      <c r="BL1502" s="95" t="s">
        <v>10361</v>
      </c>
      <c r="BM1502" s="95" t="s">
        <v>10259</v>
      </c>
      <c r="BN1502" s="95" t="s">
        <v>10264</v>
      </c>
      <c r="BO1502" s="95" t="s">
        <v>10265</v>
      </c>
    </row>
    <row r="1503" spans="1:68" x14ac:dyDescent="0.25">
      <c r="A1503" s="195" t="s">
        <v>10173</v>
      </c>
      <c r="B1503" s="195" t="s">
        <v>3472</v>
      </c>
      <c r="C1503" s="148">
        <v>3</v>
      </c>
      <c r="D1503" s="145">
        <v>3</v>
      </c>
      <c r="E1503" s="145">
        <v>0</v>
      </c>
      <c r="F1503" s="145">
        <v>0</v>
      </c>
      <c r="G1503" s="145">
        <v>0</v>
      </c>
      <c r="H1503" s="145">
        <v>3</v>
      </c>
      <c r="I1503" s="145">
        <v>0</v>
      </c>
      <c r="J1503" s="145">
        <v>0</v>
      </c>
      <c r="K1503" s="194">
        <f t="shared" si="226"/>
        <v>3</v>
      </c>
      <c r="S1503" s="123" t="s">
        <v>10143</v>
      </c>
      <c r="T1503" s="124">
        <v>1</v>
      </c>
      <c r="U1503" s="124">
        <v>2</v>
      </c>
      <c r="V1503" s="124">
        <v>0</v>
      </c>
      <c r="W1503" s="124">
        <v>17</v>
      </c>
      <c r="X1503" s="124">
        <v>23</v>
      </c>
      <c r="Y1503" s="99">
        <f t="shared" si="227"/>
        <v>43</v>
      </c>
      <c r="AL1503" s="95" t="s">
        <v>10233</v>
      </c>
      <c r="AM1503" s="101">
        <v>0</v>
      </c>
      <c r="AN1503" s="101">
        <v>0</v>
      </c>
      <c r="AO1503" s="101">
        <v>0</v>
      </c>
      <c r="AP1503" s="101">
        <v>0</v>
      </c>
      <c r="AQ1503" s="101">
        <v>0</v>
      </c>
      <c r="AR1503" s="101">
        <v>0</v>
      </c>
      <c r="AS1503" s="101">
        <v>0</v>
      </c>
      <c r="AT1503" s="152">
        <v>0</v>
      </c>
      <c r="AU1503" s="152">
        <v>0</v>
      </c>
      <c r="AV1503" s="101">
        <v>0</v>
      </c>
      <c r="AW1503" s="101">
        <v>0</v>
      </c>
      <c r="AX1503" s="101">
        <v>0</v>
      </c>
      <c r="AY1503" s="101">
        <v>0</v>
      </c>
      <c r="AZ1503" s="101">
        <v>0</v>
      </c>
      <c r="BA1503" s="101">
        <v>0</v>
      </c>
      <c r="BB1503" s="101">
        <v>0</v>
      </c>
      <c r="BC1503" s="101">
        <v>0</v>
      </c>
      <c r="BD1503" s="101">
        <v>0</v>
      </c>
      <c r="BE1503" s="101">
        <v>0</v>
      </c>
      <c r="BF1503" s="101">
        <v>0</v>
      </c>
      <c r="BG1503" s="101">
        <v>0</v>
      </c>
      <c r="BH1503" s="101">
        <v>0</v>
      </c>
      <c r="BI1503" s="101">
        <v>0</v>
      </c>
      <c r="BJ1503" s="101">
        <v>0</v>
      </c>
      <c r="BK1503" s="101">
        <v>0</v>
      </c>
      <c r="BL1503" s="101">
        <v>0</v>
      </c>
      <c r="BM1503" s="101">
        <v>0</v>
      </c>
      <c r="BN1503" s="95">
        <v>0</v>
      </c>
      <c r="BO1503" s="95">
        <v>0</v>
      </c>
      <c r="BP1503" s="95" t="s">
        <v>10233</v>
      </c>
    </row>
    <row r="1504" spans="1:68" x14ac:dyDescent="0.25">
      <c r="A1504" s="195" t="s">
        <v>10173</v>
      </c>
      <c r="B1504" s="195" t="s">
        <v>4069</v>
      </c>
      <c r="C1504" s="148">
        <v>1</v>
      </c>
      <c r="D1504" s="145">
        <v>1</v>
      </c>
      <c r="E1504" s="145">
        <v>0</v>
      </c>
      <c r="F1504" s="145">
        <v>0</v>
      </c>
      <c r="G1504" s="145">
        <v>0</v>
      </c>
      <c r="H1504" s="145">
        <v>1</v>
      </c>
      <c r="I1504" s="145">
        <v>0</v>
      </c>
      <c r="J1504" s="145">
        <v>0</v>
      </c>
      <c r="K1504" s="194">
        <f t="shared" si="226"/>
        <v>1</v>
      </c>
      <c r="S1504" s="99" t="s">
        <v>10144</v>
      </c>
      <c r="T1504" s="104">
        <v>2</v>
      </c>
      <c r="U1504" s="104">
        <v>19</v>
      </c>
      <c r="V1504" s="104">
        <v>2</v>
      </c>
      <c r="W1504" s="104">
        <v>47</v>
      </c>
      <c r="X1504" s="104">
        <v>484</v>
      </c>
      <c r="Y1504" s="99">
        <f t="shared" si="227"/>
        <v>554</v>
      </c>
      <c r="AL1504" s="95" t="s">
        <v>10234</v>
      </c>
      <c r="AM1504" s="101">
        <v>0</v>
      </c>
      <c r="AN1504" s="101">
        <v>0</v>
      </c>
      <c r="AO1504" s="101">
        <v>0</v>
      </c>
      <c r="AP1504" s="101">
        <v>0</v>
      </c>
      <c r="AQ1504" s="101">
        <v>0</v>
      </c>
      <c r="AR1504" s="101">
        <v>0</v>
      </c>
      <c r="AS1504" s="101">
        <v>0</v>
      </c>
      <c r="AT1504" s="152">
        <v>0</v>
      </c>
      <c r="AU1504" s="152">
        <v>0</v>
      </c>
      <c r="AV1504" s="101">
        <v>0</v>
      </c>
      <c r="AW1504" s="101">
        <v>0</v>
      </c>
      <c r="AX1504" s="101">
        <v>0</v>
      </c>
      <c r="AY1504" s="101">
        <v>0</v>
      </c>
      <c r="AZ1504" s="101">
        <v>0</v>
      </c>
      <c r="BA1504" s="101">
        <v>0</v>
      </c>
      <c r="BB1504" s="101">
        <v>0</v>
      </c>
      <c r="BC1504" s="101">
        <v>0</v>
      </c>
      <c r="BD1504" s="101">
        <v>0</v>
      </c>
      <c r="BE1504" s="101">
        <v>0</v>
      </c>
      <c r="BF1504" s="101">
        <v>0</v>
      </c>
      <c r="BG1504" s="101">
        <v>0</v>
      </c>
      <c r="BH1504" s="101">
        <v>0</v>
      </c>
      <c r="BI1504" s="101">
        <v>0</v>
      </c>
      <c r="BJ1504" s="101">
        <v>0</v>
      </c>
      <c r="BK1504" s="101">
        <v>0</v>
      </c>
      <c r="BL1504" s="101">
        <v>0</v>
      </c>
      <c r="BM1504" s="101">
        <v>0</v>
      </c>
      <c r="BN1504" s="95">
        <v>0</v>
      </c>
      <c r="BO1504" s="95">
        <v>0</v>
      </c>
      <c r="BP1504" s="95" t="s">
        <v>10234</v>
      </c>
    </row>
    <row r="1505" spans="1:68" x14ac:dyDescent="0.25">
      <c r="A1505" s="195" t="s">
        <v>10173</v>
      </c>
      <c r="B1505" s="195" t="s">
        <v>1172</v>
      </c>
      <c r="C1505" s="148">
        <v>2</v>
      </c>
      <c r="D1505" s="145">
        <v>2</v>
      </c>
      <c r="E1505" s="145">
        <v>0</v>
      </c>
      <c r="F1505" s="145">
        <v>0</v>
      </c>
      <c r="G1505" s="145">
        <v>0</v>
      </c>
      <c r="H1505" s="145">
        <v>2</v>
      </c>
      <c r="I1505" s="145">
        <v>0</v>
      </c>
      <c r="J1505" s="145">
        <v>0</v>
      </c>
      <c r="K1505" s="194">
        <f t="shared" si="226"/>
        <v>2</v>
      </c>
      <c r="M1505" s="95">
        <v>6</v>
      </c>
      <c r="S1505" s="123" t="s">
        <v>10145</v>
      </c>
      <c r="T1505" s="124">
        <v>69</v>
      </c>
      <c r="U1505" s="124">
        <v>129</v>
      </c>
      <c r="V1505" s="124">
        <v>39</v>
      </c>
      <c r="W1505" s="124">
        <v>135</v>
      </c>
      <c r="X1505" s="124">
        <v>191</v>
      </c>
      <c r="Y1505" s="99">
        <f t="shared" si="227"/>
        <v>563</v>
      </c>
      <c r="AL1505" s="95" t="s">
        <v>10235</v>
      </c>
      <c r="AM1505" s="101">
        <v>0</v>
      </c>
      <c r="AN1505" s="101">
        <v>0</v>
      </c>
      <c r="AO1505" s="101">
        <v>0</v>
      </c>
      <c r="AP1505" s="101">
        <v>0</v>
      </c>
      <c r="AQ1505" s="101">
        <v>0</v>
      </c>
      <c r="AR1505" s="101">
        <v>0</v>
      </c>
      <c r="AS1505" s="101">
        <v>0</v>
      </c>
      <c r="AT1505" s="152">
        <v>0</v>
      </c>
      <c r="AU1505" s="152">
        <v>0</v>
      </c>
      <c r="AV1505" s="101">
        <v>0</v>
      </c>
      <c r="AW1505" s="101">
        <v>0</v>
      </c>
      <c r="AX1505" s="101">
        <v>1</v>
      </c>
      <c r="AY1505" s="101">
        <v>0</v>
      </c>
      <c r="AZ1505" s="101">
        <v>0</v>
      </c>
      <c r="BA1505" s="101">
        <v>0</v>
      </c>
      <c r="BB1505" s="101">
        <v>0</v>
      </c>
      <c r="BC1505" s="101">
        <v>0</v>
      </c>
      <c r="BD1505" s="101">
        <v>0</v>
      </c>
      <c r="BE1505" s="101">
        <v>0</v>
      </c>
      <c r="BF1505" s="101">
        <v>0</v>
      </c>
      <c r="BG1505" s="101">
        <v>0</v>
      </c>
      <c r="BH1505" s="101">
        <v>0</v>
      </c>
      <c r="BI1505" s="101">
        <v>0</v>
      </c>
      <c r="BJ1505" s="101">
        <v>0</v>
      </c>
      <c r="BK1505" s="101">
        <v>0</v>
      </c>
      <c r="BL1505" s="101">
        <v>0</v>
      </c>
      <c r="BM1505" s="101">
        <v>0</v>
      </c>
      <c r="BN1505" s="95">
        <v>0</v>
      </c>
      <c r="BO1505" s="95">
        <v>0</v>
      </c>
      <c r="BP1505" s="95" t="s">
        <v>10235</v>
      </c>
    </row>
    <row r="1506" spans="1:68" x14ac:dyDescent="0.25">
      <c r="A1506" s="199" t="s">
        <v>10193</v>
      </c>
      <c r="B1506" s="199" t="s">
        <v>3312</v>
      </c>
      <c r="C1506" s="205">
        <v>2</v>
      </c>
      <c r="D1506" s="146">
        <v>2</v>
      </c>
      <c r="E1506" s="146">
        <v>0</v>
      </c>
      <c r="F1506" s="146">
        <v>0</v>
      </c>
      <c r="G1506" s="146">
        <v>0</v>
      </c>
      <c r="H1506" s="146">
        <v>2</v>
      </c>
      <c r="I1506" s="146">
        <v>0</v>
      </c>
      <c r="J1506" s="146">
        <v>0</v>
      </c>
      <c r="K1506" s="221">
        <f t="shared" si="226"/>
        <v>2</v>
      </c>
      <c r="T1506" s="95">
        <f>SUM(T1500:T1505)</f>
        <v>72</v>
      </c>
      <c r="U1506" s="95">
        <f>SUM(U1500:U1505)</f>
        <v>150</v>
      </c>
      <c r="V1506" s="95">
        <f>SUM(V1500:V1505)</f>
        <v>41</v>
      </c>
      <c r="W1506" s="95">
        <f>SUM(W1500:W1505)</f>
        <v>210</v>
      </c>
      <c r="X1506" s="95">
        <f>SUM(X1500:X1505)</f>
        <v>698</v>
      </c>
      <c r="Y1506" s="99">
        <f t="shared" si="227"/>
        <v>1171</v>
      </c>
      <c r="AL1506" s="95" t="s">
        <v>10236</v>
      </c>
      <c r="AM1506" s="101">
        <v>0</v>
      </c>
      <c r="AN1506" s="101">
        <v>0</v>
      </c>
      <c r="AO1506" s="101">
        <v>0</v>
      </c>
      <c r="AP1506" s="101">
        <v>0</v>
      </c>
      <c r="AQ1506" s="101">
        <v>0</v>
      </c>
      <c r="AR1506" s="101">
        <v>0</v>
      </c>
      <c r="AS1506" s="101">
        <v>0</v>
      </c>
      <c r="AT1506" s="152">
        <v>0</v>
      </c>
      <c r="AU1506" s="152">
        <v>0</v>
      </c>
      <c r="AV1506" s="101">
        <v>0</v>
      </c>
      <c r="AW1506" s="101">
        <v>0</v>
      </c>
      <c r="AX1506" s="101">
        <v>1</v>
      </c>
      <c r="AY1506" s="101">
        <v>0</v>
      </c>
      <c r="AZ1506" s="101">
        <v>0</v>
      </c>
      <c r="BA1506" s="101">
        <v>0</v>
      </c>
      <c r="BB1506" s="101">
        <v>0</v>
      </c>
      <c r="BC1506" s="101">
        <v>0</v>
      </c>
      <c r="BD1506" s="101">
        <v>0</v>
      </c>
      <c r="BE1506" s="101">
        <v>0</v>
      </c>
      <c r="BF1506" s="101">
        <v>0</v>
      </c>
      <c r="BG1506" s="101">
        <v>0</v>
      </c>
      <c r="BH1506" s="101">
        <v>0</v>
      </c>
      <c r="BI1506" s="101">
        <v>0</v>
      </c>
      <c r="BJ1506" s="101">
        <v>0</v>
      </c>
      <c r="BK1506" s="101">
        <v>0</v>
      </c>
      <c r="BL1506" s="101">
        <v>0</v>
      </c>
      <c r="BM1506" s="101">
        <v>0</v>
      </c>
      <c r="BN1506" s="95">
        <v>0</v>
      </c>
      <c r="BO1506" s="95">
        <v>0</v>
      </c>
      <c r="BP1506" s="95" t="s">
        <v>10236</v>
      </c>
    </row>
    <row r="1507" spans="1:68" x14ac:dyDescent="0.25">
      <c r="A1507" s="199" t="s">
        <v>10193</v>
      </c>
      <c r="B1507" s="199" t="s">
        <v>3472</v>
      </c>
      <c r="C1507" s="205">
        <v>10</v>
      </c>
      <c r="D1507" s="146">
        <v>10</v>
      </c>
      <c r="E1507" s="146">
        <v>0</v>
      </c>
      <c r="F1507" s="146">
        <v>0</v>
      </c>
      <c r="G1507" s="146">
        <v>0</v>
      </c>
      <c r="H1507" s="146">
        <v>4</v>
      </c>
      <c r="I1507" s="146">
        <v>6</v>
      </c>
      <c r="J1507" s="146">
        <v>0</v>
      </c>
      <c r="K1507" s="221">
        <f t="shared" si="226"/>
        <v>10</v>
      </c>
      <c r="AL1507" s="95" t="s">
        <v>10242</v>
      </c>
      <c r="AM1507" s="101">
        <v>364</v>
      </c>
      <c r="AN1507" s="101">
        <v>349</v>
      </c>
      <c r="AO1507" s="101">
        <v>510</v>
      </c>
      <c r="AP1507" s="101">
        <v>535</v>
      </c>
      <c r="AQ1507" s="101">
        <v>579</v>
      </c>
      <c r="AR1507" s="101">
        <v>91</v>
      </c>
      <c r="AS1507" s="101">
        <v>181</v>
      </c>
      <c r="AT1507" s="152">
        <v>166</v>
      </c>
      <c r="AU1507" s="152">
        <v>123</v>
      </c>
      <c r="AV1507" s="101">
        <v>6</v>
      </c>
      <c r="AW1507" s="101">
        <v>0</v>
      </c>
      <c r="AX1507" s="101">
        <v>1</v>
      </c>
      <c r="AY1507" s="101">
        <v>0</v>
      </c>
      <c r="AZ1507" s="101">
        <v>0</v>
      </c>
      <c r="BA1507" s="101">
        <v>0</v>
      </c>
      <c r="BB1507" s="101">
        <v>0</v>
      </c>
      <c r="BC1507" s="101">
        <v>0</v>
      </c>
      <c r="BD1507" s="101">
        <v>0</v>
      </c>
      <c r="BE1507" s="101">
        <v>0</v>
      </c>
      <c r="BF1507" s="101">
        <v>0</v>
      </c>
      <c r="BG1507" s="101">
        <v>0</v>
      </c>
      <c r="BH1507" s="101">
        <v>0</v>
      </c>
      <c r="BI1507" s="101">
        <v>0</v>
      </c>
      <c r="BJ1507" s="101">
        <v>0</v>
      </c>
      <c r="BK1507" s="101">
        <v>0</v>
      </c>
      <c r="BL1507" s="101">
        <v>1</v>
      </c>
      <c r="BM1507" s="101">
        <v>0</v>
      </c>
      <c r="BN1507" s="95">
        <v>0</v>
      </c>
      <c r="BO1507" s="95">
        <v>0</v>
      </c>
      <c r="BP1507" s="95" t="s">
        <v>10242</v>
      </c>
    </row>
    <row r="1508" spans="1:68" x14ac:dyDescent="0.25">
      <c r="A1508" s="199" t="s">
        <v>10193</v>
      </c>
      <c r="B1508" s="199" t="s">
        <v>4069</v>
      </c>
      <c r="C1508" s="205">
        <v>1</v>
      </c>
      <c r="D1508" s="146">
        <v>1</v>
      </c>
      <c r="E1508" s="146">
        <v>0</v>
      </c>
      <c r="F1508" s="146">
        <v>0</v>
      </c>
      <c r="G1508" s="146">
        <v>0</v>
      </c>
      <c r="H1508" s="146">
        <v>1</v>
      </c>
      <c r="I1508" s="146">
        <v>0</v>
      </c>
      <c r="J1508" s="146">
        <v>0</v>
      </c>
      <c r="K1508" s="221">
        <f t="shared" si="226"/>
        <v>1</v>
      </c>
      <c r="AL1508" s="95" t="s">
        <v>10246</v>
      </c>
      <c r="AM1508" s="101">
        <v>0</v>
      </c>
      <c r="AN1508" s="101">
        <v>0</v>
      </c>
      <c r="AO1508" s="101">
        <v>0</v>
      </c>
      <c r="AP1508" s="101">
        <v>0</v>
      </c>
      <c r="AQ1508" s="101">
        <v>0</v>
      </c>
      <c r="AR1508" s="101">
        <v>415</v>
      </c>
      <c r="AS1508" s="101">
        <v>435</v>
      </c>
      <c r="AT1508" s="152">
        <v>345</v>
      </c>
      <c r="AU1508" s="152">
        <v>433</v>
      </c>
      <c r="AV1508" s="101">
        <v>457</v>
      </c>
      <c r="AW1508" s="101">
        <v>568</v>
      </c>
      <c r="AX1508" s="101">
        <v>453</v>
      </c>
      <c r="AY1508" s="101">
        <v>391</v>
      </c>
      <c r="AZ1508" s="101">
        <v>236</v>
      </c>
      <c r="BA1508" s="101">
        <v>35</v>
      </c>
      <c r="BB1508" s="101">
        <v>44</v>
      </c>
      <c r="BC1508" s="101">
        <v>12</v>
      </c>
      <c r="BD1508" s="222">
        <v>15</v>
      </c>
      <c r="BE1508" s="222">
        <v>11</v>
      </c>
      <c r="BF1508" s="222">
        <v>1</v>
      </c>
      <c r="BG1508" s="101">
        <v>0</v>
      </c>
      <c r="BH1508" s="187">
        <v>0</v>
      </c>
      <c r="BI1508" s="101">
        <v>0</v>
      </c>
      <c r="BJ1508" s="101">
        <v>0</v>
      </c>
      <c r="BK1508" s="101">
        <v>0</v>
      </c>
      <c r="BL1508" s="101">
        <v>1</v>
      </c>
      <c r="BM1508" s="101">
        <v>0</v>
      </c>
      <c r="BN1508" s="95">
        <v>0</v>
      </c>
      <c r="BO1508" s="95">
        <v>0</v>
      </c>
      <c r="BP1508" s="95" t="s">
        <v>10246</v>
      </c>
    </row>
    <row r="1509" spans="1:68" x14ac:dyDescent="0.25">
      <c r="A1509" s="199" t="s">
        <v>10193</v>
      </c>
      <c r="B1509" s="199" t="s">
        <v>1172</v>
      </c>
      <c r="C1509" s="205">
        <v>31</v>
      </c>
      <c r="D1509" s="146">
        <v>30</v>
      </c>
      <c r="E1509" s="146">
        <v>1</v>
      </c>
      <c r="F1509" s="146">
        <v>2</v>
      </c>
      <c r="G1509" s="146">
        <v>0</v>
      </c>
      <c r="H1509" s="146">
        <v>10</v>
      </c>
      <c r="I1509" s="146">
        <v>17</v>
      </c>
      <c r="J1509" s="146">
        <v>0</v>
      </c>
      <c r="K1509" s="221">
        <f t="shared" si="226"/>
        <v>30</v>
      </c>
      <c r="M1509" s="95">
        <f>SUM(K1506:K1509)</f>
        <v>43</v>
      </c>
      <c r="S1509" s="99" t="s">
        <v>10167</v>
      </c>
      <c r="T1509" s="99" t="s">
        <v>1914</v>
      </c>
      <c r="U1509" s="99" t="s">
        <v>1305</v>
      </c>
      <c r="V1509" s="99" t="s">
        <v>1050</v>
      </c>
      <c r="W1509" s="99" t="s">
        <v>150</v>
      </c>
      <c r="X1509" s="99" t="s">
        <v>417</v>
      </c>
      <c r="Y1509" s="99" t="s">
        <v>28</v>
      </c>
      <c r="AL1509" s="95" t="s">
        <v>10283</v>
      </c>
      <c r="AM1509" s="101">
        <v>3</v>
      </c>
      <c r="AN1509" s="101">
        <v>0</v>
      </c>
      <c r="AO1509" s="101">
        <v>1</v>
      </c>
      <c r="AP1509" s="101">
        <v>1</v>
      </c>
      <c r="AQ1509" s="101">
        <v>1</v>
      </c>
      <c r="AR1509" s="101">
        <v>0</v>
      </c>
      <c r="AS1509" s="101">
        <v>0</v>
      </c>
      <c r="AT1509" s="152">
        <v>0</v>
      </c>
      <c r="AU1509" s="152">
        <v>0</v>
      </c>
      <c r="AV1509" s="101">
        <v>1</v>
      </c>
      <c r="AW1509" s="101">
        <v>2</v>
      </c>
      <c r="AX1509" s="101">
        <v>1</v>
      </c>
      <c r="AY1509" s="101">
        <v>1</v>
      </c>
      <c r="AZ1509" s="101">
        <v>0</v>
      </c>
      <c r="BA1509" s="101">
        <v>0</v>
      </c>
      <c r="BB1509" s="101">
        <v>1</v>
      </c>
      <c r="BC1509" s="101">
        <v>0</v>
      </c>
      <c r="BD1509" s="101">
        <v>0</v>
      </c>
      <c r="BE1509" s="101">
        <v>0</v>
      </c>
      <c r="BF1509" s="101">
        <v>1</v>
      </c>
      <c r="BG1509" s="101">
        <v>1</v>
      </c>
      <c r="BH1509" s="101">
        <v>0</v>
      </c>
      <c r="BI1509" s="101">
        <v>0</v>
      </c>
      <c r="BJ1509" s="101">
        <v>0</v>
      </c>
      <c r="BK1509" s="101">
        <v>0</v>
      </c>
      <c r="BL1509" s="101">
        <v>0</v>
      </c>
      <c r="BM1509" s="101">
        <v>0</v>
      </c>
      <c r="BN1509" s="95">
        <v>0</v>
      </c>
      <c r="BO1509" s="95">
        <v>0</v>
      </c>
      <c r="BP1509" s="95" t="s">
        <v>10283</v>
      </c>
    </row>
    <row r="1510" spans="1:68" x14ac:dyDescent="0.25">
      <c r="A1510" s="195" t="s">
        <v>10186</v>
      </c>
      <c r="B1510" s="195" t="s">
        <v>3312</v>
      </c>
      <c r="C1510" s="196">
        <v>15</v>
      </c>
      <c r="D1510" s="145">
        <v>14</v>
      </c>
      <c r="E1510" s="145">
        <v>1</v>
      </c>
      <c r="F1510" s="145">
        <v>2</v>
      </c>
      <c r="G1510" s="145">
        <v>0</v>
      </c>
      <c r="H1510" s="145">
        <v>11</v>
      </c>
      <c r="I1510" s="145">
        <v>0</v>
      </c>
      <c r="J1510" s="145">
        <v>0</v>
      </c>
      <c r="K1510" s="194">
        <f t="shared" si="226"/>
        <v>14</v>
      </c>
      <c r="S1510" s="99" t="s">
        <v>10140</v>
      </c>
      <c r="T1510" s="104">
        <v>0</v>
      </c>
      <c r="U1510" s="104">
        <v>0</v>
      </c>
      <c r="V1510" s="104">
        <v>0</v>
      </c>
      <c r="W1510" s="104">
        <v>0</v>
      </c>
      <c r="X1510" s="104">
        <v>0</v>
      </c>
      <c r="Y1510" s="99">
        <f t="shared" ref="Y1510:Y1516" si="228">SUM(T1510:X1510)</f>
        <v>0</v>
      </c>
      <c r="AL1510" s="95" t="s">
        <v>10284</v>
      </c>
      <c r="AM1510" s="101">
        <v>3</v>
      </c>
      <c r="AN1510" s="101">
        <v>3</v>
      </c>
      <c r="AO1510" s="101">
        <v>1</v>
      </c>
      <c r="AP1510" s="101">
        <v>1</v>
      </c>
      <c r="AQ1510" s="101">
        <v>1</v>
      </c>
      <c r="AR1510" s="101">
        <v>0</v>
      </c>
      <c r="AS1510" s="101">
        <v>0</v>
      </c>
      <c r="AT1510" s="152">
        <v>0</v>
      </c>
      <c r="AU1510" s="152">
        <v>1</v>
      </c>
      <c r="AV1510" s="101">
        <v>1</v>
      </c>
      <c r="AW1510" s="101">
        <v>0</v>
      </c>
      <c r="AX1510" s="101">
        <v>0</v>
      </c>
      <c r="AY1510" s="101">
        <v>1</v>
      </c>
      <c r="AZ1510" s="101">
        <v>0</v>
      </c>
      <c r="BA1510" s="101">
        <v>0</v>
      </c>
      <c r="BB1510" s="101">
        <v>1</v>
      </c>
      <c r="BC1510" s="101">
        <v>0</v>
      </c>
      <c r="BD1510" s="101">
        <v>0</v>
      </c>
      <c r="BE1510" s="101">
        <v>0</v>
      </c>
      <c r="BF1510" s="101">
        <v>0</v>
      </c>
      <c r="BG1510" s="101">
        <v>1</v>
      </c>
      <c r="BH1510" s="101">
        <v>0</v>
      </c>
      <c r="BI1510" s="101">
        <v>0</v>
      </c>
      <c r="BJ1510" s="101">
        <v>0</v>
      </c>
      <c r="BK1510" s="101">
        <v>0</v>
      </c>
      <c r="BL1510" s="101">
        <v>0</v>
      </c>
      <c r="BM1510" s="101">
        <v>0</v>
      </c>
      <c r="BN1510" s="95">
        <v>0</v>
      </c>
      <c r="BO1510" s="95">
        <v>0</v>
      </c>
      <c r="BP1510" s="95" t="s">
        <v>10284</v>
      </c>
    </row>
    <row r="1511" spans="1:68" x14ac:dyDescent="0.25">
      <c r="A1511" s="195" t="s">
        <v>10186</v>
      </c>
      <c r="B1511" s="195" t="s">
        <v>3472</v>
      </c>
      <c r="C1511" s="148">
        <v>32</v>
      </c>
      <c r="D1511" s="145">
        <v>32</v>
      </c>
      <c r="E1511" s="145">
        <v>0</v>
      </c>
      <c r="F1511" s="145">
        <v>0</v>
      </c>
      <c r="G1511" s="145">
        <v>0</v>
      </c>
      <c r="H1511" s="145">
        <v>4</v>
      </c>
      <c r="I1511" s="145">
        <v>28</v>
      </c>
      <c r="J1511" s="145">
        <v>0</v>
      </c>
      <c r="K1511" s="194">
        <f t="shared" si="226"/>
        <v>32</v>
      </c>
      <c r="S1511" s="123" t="s">
        <v>10141</v>
      </c>
      <c r="T1511" s="124">
        <v>0</v>
      </c>
      <c r="U1511" s="124">
        <v>0</v>
      </c>
      <c r="V1511" s="124">
        <v>0</v>
      </c>
      <c r="W1511" s="126">
        <v>2</v>
      </c>
      <c r="X1511" s="124">
        <v>0</v>
      </c>
      <c r="Y1511" s="99">
        <f t="shared" si="228"/>
        <v>2</v>
      </c>
      <c r="AL1511" s="95" t="s">
        <v>10285</v>
      </c>
      <c r="AM1511" s="101">
        <v>10</v>
      </c>
      <c r="AN1511" s="101">
        <v>3</v>
      </c>
      <c r="AO1511" s="101">
        <v>5</v>
      </c>
      <c r="AP1511" s="101">
        <v>3</v>
      </c>
      <c r="AQ1511" s="101">
        <v>2</v>
      </c>
      <c r="AR1511" s="101">
        <v>0</v>
      </c>
      <c r="AS1511" s="101">
        <v>0</v>
      </c>
      <c r="AT1511" s="152">
        <v>0</v>
      </c>
      <c r="AU1511" s="152">
        <v>1</v>
      </c>
      <c r="AV1511" s="101">
        <v>1</v>
      </c>
      <c r="AW1511" s="101">
        <v>0</v>
      </c>
      <c r="AX1511" s="101">
        <v>0</v>
      </c>
      <c r="AY1511" s="101">
        <v>1</v>
      </c>
      <c r="AZ1511" s="101">
        <v>0</v>
      </c>
      <c r="BA1511" s="101">
        <v>0</v>
      </c>
      <c r="BB1511" s="101">
        <v>1</v>
      </c>
      <c r="BC1511" s="101">
        <v>0</v>
      </c>
      <c r="BD1511" s="101">
        <v>0</v>
      </c>
      <c r="BE1511" s="101">
        <v>0</v>
      </c>
      <c r="BF1511" s="101">
        <v>0</v>
      </c>
      <c r="BG1511" s="101">
        <v>1</v>
      </c>
      <c r="BH1511" s="101">
        <v>0</v>
      </c>
      <c r="BI1511" s="101">
        <v>0</v>
      </c>
      <c r="BJ1511" s="101">
        <v>0</v>
      </c>
      <c r="BK1511" s="101">
        <v>0</v>
      </c>
      <c r="BL1511" s="101">
        <v>0</v>
      </c>
      <c r="BM1511" s="101">
        <v>0</v>
      </c>
      <c r="BN1511" s="95">
        <v>0</v>
      </c>
      <c r="BO1511" s="95">
        <v>0</v>
      </c>
      <c r="BP1511" s="95" t="s">
        <v>10285</v>
      </c>
    </row>
    <row r="1512" spans="1:68" x14ac:dyDescent="0.25">
      <c r="A1512" s="195" t="s">
        <v>10186</v>
      </c>
      <c r="B1512" s="195" t="s">
        <v>773</v>
      </c>
      <c r="C1512" s="148">
        <v>4</v>
      </c>
      <c r="D1512" s="145">
        <v>3</v>
      </c>
      <c r="E1512" s="145">
        <v>0</v>
      </c>
      <c r="F1512" s="145">
        <v>3</v>
      </c>
      <c r="G1512" s="145">
        <v>0</v>
      </c>
      <c r="H1512" s="145">
        <v>0</v>
      </c>
      <c r="I1512" s="145">
        <v>0</v>
      </c>
      <c r="J1512" s="145">
        <v>0</v>
      </c>
      <c r="K1512" s="194">
        <f t="shared" si="226"/>
        <v>3</v>
      </c>
      <c r="S1512" s="99" t="s">
        <v>10142</v>
      </c>
      <c r="T1512" s="104">
        <v>0</v>
      </c>
      <c r="U1512" s="104">
        <v>0</v>
      </c>
      <c r="V1512" s="104">
        <v>0</v>
      </c>
      <c r="W1512" s="104">
        <v>0</v>
      </c>
      <c r="X1512" s="104">
        <v>0</v>
      </c>
      <c r="Y1512" s="99">
        <f t="shared" si="228"/>
        <v>0</v>
      </c>
      <c r="AL1512" s="95" t="s">
        <v>10286</v>
      </c>
      <c r="AM1512" s="101">
        <v>51</v>
      </c>
      <c r="AN1512" s="101">
        <v>46</v>
      </c>
      <c r="AO1512" s="101">
        <v>37</v>
      </c>
      <c r="AP1512" s="101">
        <v>28</v>
      </c>
      <c r="AQ1512" s="101">
        <v>23</v>
      </c>
      <c r="AR1512" s="101">
        <v>12</v>
      </c>
      <c r="AS1512" s="101">
        <v>18</v>
      </c>
      <c r="AT1512" s="152">
        <v>8</v>
      </c>
      <c r="AU1512" s="152">
        <v>10</v>
      </c>
      <c r="AV1512" s="101">
        <v>4</v>
      </c>
      <c r="AW1512" s="101">
        <v>1</v>
      </c>
      <c r="AX1512" s="101">
        <v>5</v>
      </c>
      <c r="AY1512" s="101">
        <v>3</v>
      </c>
      <c r="AZ1512" s="101">
        <v>0</v>
      </c>
      <c r="BA1512" s="101">
        <v>0</v>
      </c>
      <c r="BB1512" s="101">
        <v>2</v>
      </c>
      <c r="BC1512" s="101">
        <v>0</v>
      </c>
      <c r="BD1512" s="101">
        <v>0</v>
      </c>
      <c r="BE1512" s="101">
        <v>0</v>
      </c>
      <c r="BF1512" s="101">
        <v>4</v>
      </c>
      <c r="BG1512" s="101">
        <v>1</v>
      </c>
      <c r="BH1512" s="101">
        <v>1</v>
      </c>
      <c r="BI1512" s="101">
        <v>0</v>
      </c>
      <c r="BJ1512" s="101">
        <v>0</v>
      </c>
      <c r="BK1512" s="101">
        <v>0</v>
      </c>
      <c r="BL1512" s="101">
        <v>0</v>
      </c>
      <c r="BM1512" s="101">
        <v>0</v>
      </c>
      <c r="BN1512" s="95">
        <v>0</v>
      </c>
      <c r="BO1512" s="95">
        <v>0</v>
      </c>
      <c r="BP1512" s="95" t="s">
        <v>10286</v>
      </c>
    </row>
    <row r="1513" spans="1:68" x14ac:dyDescent="0.25">
      <c r="A1513" s="195" t="s">
        <v>10186</v>
      </c>
      <c r="B1513" s="195" t="s">
        <v>1172</v>
      </c>
      <c r="C1513" s="148">
        <v>505</v>
      </c>
      <c r="D1513" s="145">
        <v>505</v>
      </c>
      <c r="E1513" s="145">
        <v>1</v>
      </c>
      <c r="F1513" s="145">
        <v>14</v>
      </c>
      <c r="G1513" s="145">
        <v>2</v>
      </c>
      <c r="H1513" s="145">
        <v>32</v>
      </c>
      <c r="I1513" s="145">
        <v>456</v>
      </c>
      <c r="J1513" s="145">
        <v>0</v>
      </c>
      <c r="K1513" s="194">
        <f t="shared" si="226"/>
        <v>505</v>
      </c>
      <c r="M1513" s="95">
        <f>SUM(K1510:K1513)</f>
        <v>554</v>
      </c>
      <c r="S1513" s="123" t="s">
        <v>10143</v>
      </c>
      <c r="T1513" s="124">
        <v>0</v>
      </c>
      <c r="U1513" s="124">
        <v>0</v>
      </c>
      <c r="V1513" s="124">
        <v>0</v>
      </c>
      <c r="W1513" s="126">
        <v>2</v>
      </c>
      <c r="X1513" s="124">
        <v>0</v>
      </c>
      <c r="Y1513" s="99">
        <f t="shared" si="228"/>
        <v>2</v>
      </c>
      <c r="AL1513" s="95" t="s">
        <v>10363</v>
      </c>
      <c r="AM1513" s="101">
        <v>713</v>
      </c>
      <c r="AN1513" s="101">
        <v>352</v>
      </c>
      <c r="AO1513" s="101">
        <v>266</v>
      </c>
      <c r="AP1513" s="101">
        <v>249</v>
      </c>
      <c r="AQ1513" s="101">
        <v>156</v>
      </c>
      <c r="AR1513" s="101">
        <v>84</v>
      </c>
      <c r="AS1513" s="101">
        <v>62</v>
      </c>
      <c r="AT1513" s="152">
        <v>82</v>
      </c>
      <c r="AU1513" s="152">
        <v>42</v>
      </c>
      <c r="AV1513" s="101">
        <v>52</v>
      </c>
      <c r="AW1513" s="101">
        <v>37</v>
      </c>
      <c r="AX1513" s="101">
        <v>17</v>
      </c>
      <c r="AY1513" s="101">
        <v>19</v>
      </c>
      <c r="AZ1513" s="101">
        <v>37</v>
      </c>
      <c r="BA1513" s="101">
        <v>13</v>
      </c>
      <c r="BB1513" s="101">
        <v>19</v>
      </c>
      <c r="BC1513" s="101">
        <v>16</v>
      </c>
      <c r="BD1513" s="222">
        <v>11</v>
      </c>
      <c r="BE1513" s="101">
        <v>3</v>
      </c>
      <c r="BF1513" s="101">
        <v>6</v>
      </c>
      <c r="BG1513" s="101">
        <v>2</v>
      </c>
      <c r="BH1513" s="101">
        <v>3</v>
      </c>
      <c r="BI1513" s="101">
        <v>5</v>
      </c>
      <c r="BJ1513" s="101">
        <v>3</v>
      </c>
      <c r="BK1513" s="101">
        <v>0</v>
      </c>
      <c r="BL1513" s="101">
        <v>0</v>
      </c>
      <c r="BM1513" s="101">
        <v>0</v>
      </c>
      <c r="BN1513" s="95">
        <v>1</v>
      </c>
      <c r="BO1513" s="95">
        <v>2</v>
      </c>
      <c r="BP1513" s="95" t="s">
        <v>10363</v>
      </c>
    </row>
    <row r="1514" spans="1:68" x14ac:dyDescent="0.25">
      <c r="A1514" s="193" t="s">
        <v>2517</v>
      </c>
      <c r="B1514" s="193" t="s">
        <v>3312</v>
      </c>
      <c r="C1514" s="147">
        <v>54</v>
      </c>
      <c r="D1514" s="147">
        <v>53</v>
      </c>
      <c r="E1514" s="147">
        <v>2</v>
      </c>
      <c r="F1514" s="147">
        <v>16</v>
      </c>
      <c r="G1514" s="147">
        <v>2</v>
      </c>
      <c r="H1514" s="147">
        <v>33</v>
      </c>
      <c r="I1514" s="147">
        <v>0</v>
      </c>
      <c r="J1514" s="147">
        <v>0</v>
      </c>
      <c r="K1514" s="221">
        <f t="shared" si="226"/>
        <v>53</v>
      </c>
      <c r="S1514" s="99" t="s">
        <v>10144</v>
      </c>
      <c r="T1514" s="104">
        <v>1</v>
      </c>
      <c r="U1514" s="104">
        <v>2</v>
      </c>
      <c r="V1514" s="104">
        <v>0</v>
      </c>
      <c r="W1514" s="104">
        <v>11</v>
      </c>
      <c r="X1514" s="104">
        <v>0</v>
      </c>
      <c r="Y1514" s="99">
        <f t="shared" si="228"/>
        <v>14</v>
      </c>
      <c r="AL1514" s="95" t="s">
        <v>10364</v>
      </c>
      <c r="AM1514" s="101">
        <v>1</v>
      </c>
      <c r="AN1514" s="101">
        <v>28</v>
      </c>
      <c r="AO1514" s="101">
        <v>72</v>
      </c>
      <c r="AP1514" s="101">
        <v>273</v>
      </c>
      <c r="AQ1514" s="101">
        <v>355</v>
      </c>
      <c r="AR1514" s="101">
        <v>161</v>
      </c>
      <c r="AS1514" s="101">
        <v>145</v>
      </c>
      <c r="AT1514" s="152">
        <v>92</v>
      </c>
      <c r="AU1514" s="152">
        <v>72</v>
      </c>
      <c r="AV1514" s="101">
        <v>60</v>
      </c>
      <c r="AW1514" s="101">
        <v>43</v>
      </c>
      <c r="AX1514" s="101">
        <v>40</v>
      </c>
      <c r="AY1514" s="101">
        <v>31</v>
      </c>
      <c r="AZ1514" s="101">
        <v>39</v>
      </c>
      <c r="BA1514" s="101">
        <v>28</v>
      </c>
      <c r="BB1514" s="101">
        <v>32</v>
      </c>
      <c r="BC1514" s="101">
        <v>17</v>
      </c>
      <c r="BD1514" s="222">
        <v>29</v>
      </c>
      <c r="BE1514" s="101">
        <v>10</v>
      </c>
      <c r="BF1514" s="101">
        <v>15</v>
      </c>
      <c r="BG1514" s="101">
        <v>6</v>
      </c>
      <c r="BH1514" s="101">
        <v>14</v>
      </c>
      <c r="BI1514" s="101">
        <v>7</v>
      </c>
      <c r="BJ1514" s="101">
        <v>4</v>
      </c>
      <c r="BK1514" s="101">
        <v>1</v>
      </c>
      <c r="BL1514" s="101">
        <v>0</v>
      </c>
      <c r="BM1514" s="101">
        <v>0</v>
      </c>
      <c r="BN1514" s="95">
        <v>5</v>
      </c>
      <c r="BO1514" s="95">
        <v>1</v>
      </c>
      <c r="BP1514" s="95" t="s">
        <v>10364</v>
      </c>
    </row>
    <row r="1515" spans="1:68" x14ac:dyDescent="0.25">
      <c r="A1515" s="193" t="s">
        <v>2517</v>
      </c>
      <c r="B1515" s="193" t="s">
        <v>3472</v>
      </c>
      <c r="C1515" s="147">
        <v>108</v>
      </c>
      <c r="D1515" s="147">
        <v>89</v>
      </c>
      <c r="E1515" s="147">
        <v>5</v>
      </c>
      <c r="F1515" s="147">
        <v>22</v>
      </c>
      <c r="G1515" s="147">
        <v>9</v>
      </c>
      <c r="H1515" s="147">
        <v>53</v>
      </c>
      <c r="I1515" s="147">
        <v>0</v>
      </c>
      <c r="J1515" s="147">
        <v>0</v>
      </c>
      <c r="K1515" s="221">
        <f t="shared" si="226"/>
        <v>89</v>
      </c>
      <c r="S1515" s="123" t="s">
        <v>10145</v>
      </c>
      <c r="T1515" s="124">
        <v>2</v>
      </c>
      <c r="U1515" s="124">
        <v>16</v>
      </c>
      <c r="V1515" s="124">
        <v>2</v>
      </c>
      <c r="W1515" s="124">
        <v>33</v>
      </c>
      <c r="X1515" s="124">
        <v>0</v>
      </c>
      <c r="Y1515" s="99">
        <f t="shared" si="228"/>
        <v>53</v>
      </c>
    </row>
    <row r="1516" spans="1:68" x14ac:dyDescent="0.25">
      <c r="A1516" s="193" t="s">
        <v>2517</v>
      </c>
      <c r="B1516" s="193" t="s">
        <v>773</v>
      </c>
      <c r="C1516" s="147">
        <v>12</v>
      </c>
      <c r="D1516" s="147">
        <v>12</v>
      </c>
      <c r="E1516" s="147">
        <v>0</v>
      </c>
      <c r="F1516" s="147">
        <v>10</v>
      </c>
      <c r="G1516" s="147">
        <v>2</v>
      </c>
      <c r="H1516" s="147">
        <v>0</v>
      </c>
      <c r="I1516" s="147">
        <v>0</v>
      </c>
      <c r="J1516" s="147">
        <v>0</v>
      </c>
      <c r="K1516" s="221">
        <f t="shared" si="226"/>
        <v>12</v>
      </c>
      <c r="T1516" s="95">
        <f>SUM(T1510:T1515)</f>
        <v>3</v>
      </c>
      <c r="U1516" s="95">
        <f>SUM(U1510:U1515)</f>
        <v>18</v>
      </c>
      <c r="V1516" s="95">
        <f>SUM(V1510:V1515)</f>
        <v>2</v>
      </c>
      <c r="W1516" s="95">
        <f>SUM(W1510:W1515)</f>
        <v>48</v>
      </c>
      <c r="X1516" s="95">
        <f>SUM(X1510:X1515)</f>
        <v>0</v>
      </c>
      <c r="Y1516" s="99">
        <f t="shared" si="228"/>
        <v>71</v>
      </c>
    </row>
    <row r="1517" spans="1:68" x14ac:dyDescent="0.25">
      <c r="A1517" s="193" t="s">
        <v>2517</v>
      </c>
      <c r="B1517" s="193" t="s">
        <v>4069</v>
      </c>
      <c r="C1517" s="147">
        <v>16</v>
      </c>
      <c r="D1517" s="147">
        <v>16</v>
      </c>
      <c r="E1517" s="147">
        <v>0</v>
      </c>
      <c r="F1517" s="147">
        <v>3</v>
      </c>
      <c r="G1517" s="147">
        <v>12</v>
      </c>
      <c r="H1517" s="147">
        <v>1</v>
      </c>
      <c r="I1517" s="147">
        <v>0</v>
      </c>
      <c r="J1517" s="147">
        <v>0</v>
      </c>
      <c r="K1517" s="221">
        <f t="shared" si="226"/>
        <v>16</v>
      </c>
      <c r="AP1517" s="95" t="s">
        <v>10131</v>
      </c>
      <c r="AU1517" s="95" t="s">
        <v>10134</v>
      </c>
      <c r="BA1517" s="95" t="s">
        <v>10132</v>
      </c>
      <c r="BI1517" s="95" t="s">
        <v>10135</v>
      </c>
      <c r="BN1517" s="95" t="s">
        <v>10136</v>
      </c>
    </row>
    <row r="1518" spans="1:68" ht="22.8" x14ac:dyDescent="0.25">
      <c r="A1518" s="193" t="s">
        <v>2517</v>
      </c>
      <c r="B1518" s="193" t="s">
        <v>1172</v>
      </c>
      <c r="C1518" s="147">
        <v>399</v>
      </c>
      <c r="D1518" s="147">
        <v>393</v>
      </c>
      <c r="E1518" s="147">
        <v>62</v>
      </c>
      <c r="F1518" s="147">
        <v>78</v>
      </c>
      <c r="G1518" s="147">
        <v>14</v>
      </c>
      <c r="H1518" s="147">
        <v>48</v>
      </c>
      <c r="I1518" s="147">
        <v>191</v>
      </c>
      <c r="J1518" s="147">
        <v>0</v>
      </c>
      <c r="K1518" s="221">
        <f t="shared" si="226"/>
        <v>393</v>
      </c>
      <c r="M1518" s="95">
        <f>SUM(K1514:K1518)</f>
        <v>563</v>
      </c>
      <c r="AL1518" s="95" t="s">
        <v>18</v>
      </c>
      <c r="AM1518" s="95" t="s">
        <v>10245</v>
      </c>
      <c r="AN1518" s="95" t="s">
        <v>10349</v>
      </c>
      <c r="AO1518" s="95" t="s">
        <v>10350</v>
      </c>
      <c r="AP1518" s="95" t="s">
        <v>10248</v>
      </c>
      <c r="AQ1518" s="95" t="s">
        <v>10243</v>
      </c>
      <c r="AR1518" s="95" t="s">
        <v>10351</v>
      </c>
      <c r="AS1518" s="95" t="s">
        <v>10352</v>
      </c>
      <c r="AT1518" s="152" t="s">
        <v>10353</v>
      </c>
      <c r="AU1518" s="152" t="s">
        <v>10251</v>
      </c>
      <c r="AV1518" s="95" t="s">
        <v>10252</v>
      </c>
      <c r="AW1518" s="95" t="s">
        <v>10247</v>
      </c>
      <c r="AX1518" s="95" t="s">
        <v>10354</v>
      </c>
      <c r="AY1518" s="95" t="s">
        <v>10355</v>
      </c>
      <c r="AZ1518" s="95" t="s">
        <v>10356</v>
      </c>
      <c r="BA1518" s="95" t="s">
        <v>10250</v>
      </c>
      <c r="BB1518" s="95" t="s">
        <v>10292</v>
      </c>
      <c r="BC1518" s="95" t="s">
        <v>10256</v>
      </c>
      <c r="BD1518" s="95" t="s">
        <v>10357</v>
      </c>
      <c r="BE1518" s="95" t="s">
        <v>10358</v>
      </c>
      <c r="BF1518" s="95" t="s">
        <v>10255</v>
      </c>
      <c r="BG1518" s="95" t="s">
        <v>10359</v>
      </c>
      <c r="BH1518" s="95" t="s">
        <v>10360</v>
      </c>
      <c r="BI1518" s="95" t="s">
        <v>10367</v>
      </c>
      <c r="BJ1518" s="95" t="s">
        <v>10294</v>
      </c>
      <c r="BK1518" s="95" t="s">
        <v>10261</v>
      </c>
      <c r="BL1518" s="95" t="s">
        <v>10361</v>
      </c>
      <c r="BM1518" s="95" t="s">
        <v>10259</v>
      </c>
      <c r="BN1518" s="95" t="s">
        <v>10264</v>
      </c>
      <c r="BO1518" s="95" t="s">
        <v>10265</v>
      </c>
    </row>
    <row r="1519" spans="1:68" x14ac:dyDescent="0.25">
      <c r="A1519" s="135" t="s">
        <v>10166</v>
      </c>
      <c r="B1519" s="196"/>
      <c r="C1519" s="196">
        <f t="shared" ref="C1519:J1519" si="229">SUM(C1499:C1518)</f>
        <v>1200</v>
      </c>
      <c r="D1519" s="196">
        <f t="shared" si="229"/>
        <v>1171</v>
      </c>
      <c r="E1519" s="196">
        <f t="shared" si="229"/>
        <v>72</v>
      </c>
      <c r="F1519" s="196">
        <f t="shared" si="229"/>
        <v>150</v>
      </c>
      <c r="G1519" s="196">
        <f t="shared" si="229"/>
        <v>41</v>
      </c>
      <c r="H1519" s="196">
        <f t="shared" si="229"/>
        <v>210</v>
      </c>
      <c r="I1519" s="196">
        <f t="shared" si="229"/>
        <v>698</v>
      </c>
      <c r="J1519" s="196">
        <f t="shared" si="229"/>
        <v>0</v>
      </c>
      <c r="K1519" s="194">
        <f t="shared" si="226"/>
        <v>1171</v>
      </c>
      <c r="M1519" s="95">
        <f>SUM(M1499:M1518)</f>
        <v>1171</v>
      </c>
      <c r="S1519" s="99" t="s">
        <v>10169</v>
      </c>
      <c r="T1519" s="99" t="s">
        <v>1914</v>
      </c>
      <c r="U1519" s="99" t="s">
        <v>1305</v>
      </c>
      <c r="V1519" s="99" t="s">
        <v>1050</v>
      </c>
      <c r="W1519" s="99" t="s">
        <v>150</v>
      </c>
      <c r="X1519" s="99" t="s">
        <v>417</v>
      </c>
      <c r="Y1519" s="99" t="s">
        <v>10170</v>
      </c>
      <c r="AL1519" s="95" t="s">
        <v>10365</v>
      </c>
      <c r="AM1519" s="101">
        <v>0</v>
      </c>
      <c r="AN1519" s="101">
        <v>0</v>
      </c>
      <c r="AO1519" s="101">
        <v>0</v>
      </c>
      <c r="AP1519" s="101">
        <v>0</v>
      </c>
      <c r="AQ1519" s="101">
        <v>2</v>
      </c>
      <c r="AR1519" s="101">
        <v>15</v>
      </c>
      <c r="AS1519" s="101">
        <v>39</v>
      </c>
      <c r="AT1519" s="152">
        <v>174</v>
      </c>
      <c r="AU1519" s="152">
        <v>257</v>
      </c>
      <c r="AV1519" s="101">
        <v>409</v>
      </c>
      <c r="AW1519" s="101">
        <v>233</v>
      </c>
      <c r="AX1519" s="101">
        <v>203</v>
      </c>
      <c r="AY1519" s="101">
        <v>114</v>
      </c>
      <c r="AZ1519" s="101">
        <v>154</v>
      </c>
      <c r="BA1519" s="101">
        <v>112</v>
      </c>
      <c r="BB1519" s="101">
        <v>124</v>
      </c>
      <c r="BC1519" s="101">
        <v>60</v>
      </c>
      <c r="BD1519" s="222">
        <v>87</v>
      </c>
      <c r="BE1519" s="101">
        <v>39</v>
      </c>
      <c r="BF1519" s="101">
        <v>57</v>
      </c>
      <c r="BG1519" s="101">
        <v>29</v>
      </c>
      <c r="BH1519" s="101">
        <v>50</v>
      </c>
      <c r="BI1519" s="101">
        <v>34</v>
      </c>
      <c r="BJ1519" s="101">
        <v>35</v>
      </c>
      <c r="BK1519" s="101">
        <v>18</v>
      </c>
      <c r="BL1519" s="101">
        <v>21</v>
      </c>
      <c r="BM1519" s="101">
        <v>18</v>
      </c>
      <c r="BN1519" s="95">
        <v>25</v>
      </c>
      <c r="BO1519" s="95">
        <v>6</v>
      </c>
      <c r="BP1519" s="95" t="s">
        <v>10365</v>
      </c>
    </row>
    <row r="1520" spans="1:68" x14ac:dyDescent="0.25">
      <c r="S1520" s="99" t="s">
        <v>10140</v>
      </c>
      <c r="T1520" s="132">
        <v>0</v>
      </c>
      <c r="U1520" s="132">
        <v>0</v>
      </c>
      <c r="V1520" s="132">
        <v>0</v>
      </c>
      <c r="W1520" s="132">
        <v>2</v>
      </c>
      <c r="X1520" s="132">
        <v>0</v>
      </c>
      <c r="Y1520" s="99">
        <f t="shared" ref="Y1520:Y1526" si="230">SUM(T1520:W1520)</f>
        <v>2</v>
      </c>
      <c r="Z1520" s="99" t="s">
        <v>10140</v>
      </c>
      <c r="AL1520" s="223" t="s">
        <v>10249</v>
      </c>
      <c r="AM1520" s="224">
        <v>0</v>
      </c>
      <c r="AN1520" s="224">
        <v>0</v>
      </c>
      <c r="AO1520" s="224">
        <v>0</v>
      </c>
      <c r="AP1520" s="224">
        <v>0</v>
      </c>
      <c r="AQ1520" s="224">
        <v>0</v>
      </c>
      <c r="AR1520" s="224">
        <v>0</v>
      </c>
      <c r="AS1520" s="224">
        <v>0</v>
      </c>
      <c r="AT1520" s="224">
        <v>0</v>
      </c>
      <c r="AU1520" s="224">
        <v>0</v>
      </c>
      <c r="AV1520" s="224">
        <v>2</v>
      </c>
      <c r="AW1520" s="224">
        <v>10</v>
      </c>
      <c r="AX1520" s="224">
        <v>51</v>
      </c>
      <c r="AY1520" s="224">
        <v>115</v>
      </c>
      <c r="AZ1520" s="224">
        <v>428</v>
      </c>
      <c r="BA1520" s="224">
        <v>525</v>
      </c>
      <c r="BB1520" s="224">
        <v>467</v>
      </c>
      <c r="BC1520" s="224">
        <v>379</v>
      </c>
      <c r="BD1520" s="225">
        <v>320</v>
      </c>
      <c r="BE1520" s="225">
        <v>115</v>
      </c>
      <c r="BF1520" s="224">
        <v>91</v>
      </c>
      <c r="BG1520" s="224">
        <v>54</v>
      </c>
      <c r="BH1520" s="226">
        <v>62</v>
      </c>
      <c r="BI1520" s="227">
        <v>37</v>
      </c>
      <c r="BJ1520" s="227">
        <v>45</v>
      </c>
      <c r="BK1520" s="227">
        <v>34</v>
      </c>
      <c r="BL1520" s="227">
        <v>33</v>
      </c>
      <c r="BM1520" s="227">
        <v>0</v>
      </c>
      <c r="BN1520" s="223">
        <v>7</v>
      </c>
      <c r="BO1520" s="228">
        <v>0</v>
      </c>
      <c r="BP1520" s="223" t="s">
        <v>10249</v>
      </c>
    </row>
    <row r="1521" spans="19:68" x14ac:dyDescent="0.25">
      <c r="S1521" s="123" t="s">
        <v>10141</v>
      </c>
      <c r="T1521" s="126">
        <v>0</v>
      </c>
      <c r="U1521" s="126">
        <v>0</v>
      </c>
      <c r="V1521" s="126">
        <v>0</v>
      </c>
      <c r="W1521" s="126">
        <v>1</v>
      </c>
      <c r="X1521" s="126">
        <v>0</v>
      </c>
      <c r="Y1521" s="99">
        <f t="shared" si="230"/>
        <v>1</v>
      </c>
      <c r="Z1521" s="123" t="s">
        <v>10141</v>
      </c>
      <c r="AL1521" s="95" t="s">
        <v>10374</v>
      </c>
      <c r="AM1521" s="101">
        <v>0</v>
      </c>
      <c r="AN1521" s="101">
        <v>0</v>
      </c>
      <c r="AO1521" s="101">
        <v>0</v>
      </c>
      <c r="AP1521" s="101">
        <v>0</v>
      </c>
      <c r="AQ1521" s="101">
        <v>0</v>
      </c>
      <c r="AR1521" s="101">
        <v>0</v>
      </c>
      <c r="AS1521" s="101">
        <v>0</v>
      </c>
      <c r="AT1521" s="101">
        <v>0</v>
      </c>
      <c r="AU1521" s="101">
        <v>0</v>
      </c>
      <c r="AV1521" s="101">
        <v>1</v>
      </c>
      <c r="AW1521" s="101">
        <v>7</v>
      </c>
      <c r="AX1521" s="101">
        <v>40</v>
      </c>
      <c r="AY1521" s="101">
        <v>42</v>
      </c>
      <c r="AZ1521" s="101">
        <v>161</v>
      </c>
      <c r="BA1521" s="101">
        <v>182</v>
      </c>
      <c r="BB1521" s="101">
        <v>349</v>
      </c>
      <c r="BC1521" s="101">
        <v>202</v>
      </c>
      <c r="BD1521" s="222">
        <v>211</v>
      </c>
      <c r="BE1521" s="101">
        <v>120</v>
      </c>
      <c r="BF1521" s="101">
        <v>162</v>
      </c>
      <c r="BG1521" s="101">
        <v>71</v>
      </c>
      <c r="BH1521" s="101">
        <v>109</v>
      </c>
      <c r="BI1521" s="101">
        <v>69</v>
      </c>
      <c r="BJ1521" s="101">
        <v>64</v>
      </c>
      <c r="BK1521" s="101">
        <v>30</v>
      </c>
      <c r="BL1521" s="101">
        <v>38</v>
      </c>
      <c r="BM1521" s="101">
        <v>21</v>
      </c>
      <c r="BN1521" s="95">
        <v>59</v>
      </c>
      <c r="BO1521" s="95">
        <v>18</v>
      </c>
      <c r="BP1521" s="95" t="s">
        <v>10374</v>
      </c>
    </row>
    <row r="1522" spans="19:68" x14ac:dyDescent="0.25">
      <c r="S1522" s="99" t="s">
        <v>10142</v>
      </c>
      <c r="T1522" s="104">
        <v>0</v>
      </c>
      <c r="U1522" s="104">
        <v>0</v>
      </c>
      <c r="V1522" s="104">
        <v>0</v>
      </c>
      <c r="W1522" s="104">
        <v>6</v>
      </c>
      <c r="X1522" s="104">
        <v>0</v>
      </c>
      <c r="Y1522" s="99">
        <f t="shared" si="230"/>
        <v>6</v>
      </c>
      <c r="Z1522" s="99" t="s">
        <v>10142</v>
      </c>
      <c r="AL1522" s="223" t="s">
        <v>10254</v>
      </c>
      <c r="AM1522" s="224">
        <v>0</v>
      </c>
      <c r="AN1522" s="224">
        <v>0</v>
      </c>
      <c r="AO1522" s="224">
        <v>0</v>
      </c>
      <c r="AP1522" s="224">
        <v>0</v>
      </c>
      <c r="AQ1522" s="224">
        <v>0</v>
      </c>
      <c r="AR1522" s="224">
        <v>0</v>
      </c>
      <c r="AS1522" s="224">
        <v>0</v>
      </c>
      <c r="AT1522" s="224">
        <v>0</v>
      </c>
      <c r="AU1522" s="224">
        <v>0</v>
      </c>
      <c r="AV1522" s="224">
        <v>0</v>
      </c>
      <c r="AW1522" s="224">
        <v>0</v>
      </c>
      <c r="AX1522" s="224">
        <v>13</v>
      </c>
      <c r="AY1522" s="224">
        <v>33</v>
      </c>
      <c r="AZ1522" s="224">
        <v>51</v>
      </c>
      <c r="BA1522" s="224">
        <v>28</v>
      </c>
      <c r="BB1522" s="224">
        <v>181</v>
      </c>
      <c r="BC1522" s="224">
        <v>177</v>
      </c>
      <c r="BD1522" s="225">
        <v>386</v>
      </c>
      <c r="BE1522" s="225">
        <v>395</v>
      </c>
      <c r="BF1522" s="224">
        <v>522</v>
      </c>
      <c r="BG1522" s="224">
        <v>271</v>
      </c>
      <c r="BH1522" s="226">
        <v>333</v>
      </c>
      <c r="BI1522" s="227">
        <v>316</v>
      </c>
      <c r="BJ1522" s="227">
        <v>325</v>
      </c>
      <c r="BK1522" s="227">
        <v>83</v>
      </c>
      <c r="BL1522" s="227">
        <v>73</v>
      </c>
      <c r="BM1522" s="227">
        <v>14</v>
      </c>
      <c r="BN1522" s="223">
        <v>43</v>
      </c>
      <c r="BO1522" s="228">
        <v>23</v>
      </c>
      <c r="BP1522" s="223" t="s">
        <v>10254</v>
      </c>
    </row>
    <row r="1523" spans="19:68" x14ac:dyDescent="0.25">
      <c r="S1523" s="123" t="s">
        <v>10143</v>
      </c>
      <c r="T1523" s="126">
        <v>1</v>
      </c>
      <c r="U1523" s="126">
        <v>2</v>
      </c>
      <c r="V1523" s="126">
        <v>0</v>
      </c>
      <c r="W1523" s="126">
        <v>15</v>
      </c>
      <c r="X1523" s="126">
        <v>23</v>
      </c>
      <c r="Y1523" s="99">
        <f t="shared" si="230"/>
        <v>18</v>
      </c>
      <c r="Z1523" s="123" t="s">
        <v>10143</v>
      </c>
      <c r="AL1523" s="95" t="s">
        <v>10375</v>
      </c>
      <c r="AM1523" s="101">
        <v>0</v>
      </c>
      <c r="AN1523" s="101">
        <v>0</v>
      </c>
      <c r="AO1523" s="101">
        <v>0</v>
      </c>
      <c r="AP1523" s="101">
        <v>0</v>
      </c>
      <c r="AQ1523" s="101">
        <v>0</v>
      </c>
      <c r="AR1523" s="101">
        <v>0</v>
      </c>
      <c r="AS1523" s="101">
        <v>0</v>
      </c>
      <c r="AT1523" s="101">
        <v>0</v>
      </c>
      <c r="AU1523" s="101">
        <v>0</v>
      </c>
      <c r="AV1523" s="101">
        <v>0</v>
      </c>
      <c r="AW1523" s="101">
        <v>0</v>
      </c>
      <c r="AX1523" s="101">
        <v>0</v>
      </c>
      <c r="AY1523" s="101">
        <v>0</v>
      </c>
      <c r="AZ1523" s="101">
        <v>0</v>
      </c>
      <c r="BA1523" s="101">
        <v>0</v>
      </c>
      <c r="BB1523" s="101">
        <v>0</v>
      </c>
      <c r="BC1523" s="101">
        <v>0</v>
      </c>
      <c r="BD1523" s="222">
        <v>61</v>
      </c>
      <c r="BE1523" s="101">
        <v>57</v>
      </c>
      <c r="BF1523" s="101">
        <v>152</v>
      </c>
      <c r="BG1523" s="101">
        <v>72</v>
      </c>
      <c r="BH1523" s="101">
        <v>204</v>
      </c>
      <c r="BI1523" s="101">
        <v>229</v>
      </c>
      <c r="BJ1523" s="101">
        <v>320</v>
      </c>
      <c r="BK1523" s="101">
        <v>186</v>
      </c>
      <c r="BL1523" s="101">
        <v>291</v>
      </c>
      <c r="BM1523" s="101">
        <v>114</v>
      </c>
      <c r="BN1523" s="95">
        <v>126</v>
      </c>
      <c r="BO1523" s="95">
        <v>56</v>
      </c>
      <c r="BP1523" s="95" t="s">
        <v>10375</v>
      </c>
    </row>
    <row r="1524" spans="19:68" x14ac:dyDescent="0.25">
      <c r="S1524" s="99" t="s">
        <v>10144</v>
      </c>
      <c r="T1524" s="132">
        <v>1</v>
      </c>
      <c r="U1524" s="132">
        <v>17</v>
      </c>
      <c r="V1524" s="132">
        <v>2</v>
      </c>
      <c r="W1524" s="132">
        <v>36</v>
      </c>
      <c r="X1524" s="132">
        <v>484</v>
      </c>
      <c r="Y1524" s="99">
        <f t="shared" si="230"/>
        <v>56</v>
      </c>
      <c r="Z1524" s="99" t="s">
        <v>10144</v>
      </c>
      <c r="AL1524" s="223" t="s">
        <v>10258</v>
      </c>
      <c r="AM1524" s="224">
        <v>0</v>
      </c>
      <c r="AN1524" s="224">
        <v>0</v>
      </c>
      <c r="AO1524" s="224">
        <v>0</v>
      </c>
      <c r="AP1524" s="224">
        <v>0</v>
      </c>
      <c r="AQ1524" s="224">
        <v>0</v>
      </c>
      <c r="AR1524" s="224">
        <v>0</v>
      </c>
      <c r="AS1524" s="224">
        <v>0</v>
      </c>
      <c r="AT1524" s="224">
        <v>0</v>
      </c>
      <c r="AU1524" s="224">
        <v>0</v>
      </c>
      <c r="AV1524" s="224">
        <v>0</v>
      </c>
      <c r="AW1524" s="224">
        <v>0</v>
      </c>
      <c r="AX1524" s="224">
        <v>0</v>
      </c>
      <c r="AY1524" s="224">
        <v>0</v>
      </c>
      <c r="AZ1524" s="224">
        <v>0</v>
      </c>
      <c r="BA1524" s="224">
        <v>0</v>
      </c>
      <c r="BB1524" s="224">
        <v>0</v>
      </c>
      <c r="BC1524" s="224">
        <v>0</v>
      </c>
      <c r="BD1524" s="225">
        <v>0</v>
      </c>
      <c r="BE1524" s="225">
        <v>0</v>
      </c>
      <c r="BF1524" s="224">
        <v>76</v>
      </c>
      <c r="BG1524" s="224">
        <v>315</v>
      </c>
      <c r="BH1524" s="226">
        <v>456</v>
      </c>
      <c r="BI1524" s="227">
        <v>337</v>
      </c>
      <c r="BJ1524" s="227">
        <v>386</v>
      </c>
      <c r="BK1524" s="227">
        <v>515</v>
      </c>
      <c r="BL1524" s="227">
        <v>623</v>
      </c>
      <c r="BM1524" s="227">
        <v>676</v>
      </c>
      <c r="BN1524" s="223">
        <v>642</v>
      </c>
      <c r="BO1524" s="228">
        <v>484</v>
      </c>
      <c r="BP1524" s="223" t="s">
        <v>10258</v>
      </c>
    </row>
    <row r="1525" spans="19:68" x14ac:dyDescent="0.25">
      <c r="S1525" s="123" t="s">
        <v>10145</v>
      </c>
      <c r="T1525" s="131">
        <v>67</v>
      </c>
      <c r="U1525" s="131">
        <v>113</v>
      </c>
      <c r="V1525" s="131">
        <v>37</v>
      </c>
      <c r="W1525" s="131">
        <v>102</v>
      </c>
      <c r="X1525" s="131">
        <v>191</v>
      </c>
      <c r="Y1525" s="99">
        <f t="shared" si="230"/>
        <v>319</v>
      </c>
      <c r="Z1525" s="123" t="s">
        <v>10145</v>
      </c>
      <c r="AL1525" s="95" t="s">
        <v>10376</v>
      </c>
      <c r="AM1525" s="101">
        <v>0</v>
      </c>
      <c r="AN1525" s="101">
        <v>0</v>
      </c>
      <c r="AO1525" s="101">
        <v>0</v>
      </c>
      <c r="AP1525" s="101">
        <v>0</v>
      </c>
      <c r="AQ1525" s="101">
        <v>0</v>
      </c>
      <c r="AR1525" s="101">
        <v>0</v>
      </c>
      <c r="AS1525" s="101">
        <v>0</v>
      </c>
      <c r="AT1525" s="101">
        <v>0</v>
      </c>
      <c r="AU1525" s="101">
        <v>0</v>
      </c>
      <c r="AV1525" s="101">
        <v>0</v>
      </c>
      <c r="AW1525" s="101">
        <v>0</v>
      </c>
      <c r="AX1525" s="101">
        <v>0</v>
      </c>
      <c r="AY1525" s="101">
        <v>0</v>
      </c>
      <c r="AZ1525" s="101">
        <v>0</v>
      </c>
      <c r="BA1525" s="101">
        <v>0</v>
      </c>
      <c r="BB1525" s="101">
        <v>0</v>
      </c>
      <c r="BC1525" s="101">
        <v>0</v>
      </c>
      <c r="BD1525" s="101">
        <v>0</v>
      </c>
      <c r="BE1525" s="101">
        <v>0</v>
      </c>
      <c r="BF1525" s="101">
        <v>0</v>
      </c>
      <c r="BG1525" s="101">
        <v>0</v>
      </c>
      <c r="BH1525" s="101">
        <v>0</v>
      </c>
      <c r="BI1525" s="101">
        <v>0</v>
      </c>
      <c r="BJ1525" s="101">
        <v>4</v>
      </c>
      <c r="BK1525" s="101">
        <v>1</v>
      </c>
      <c r="BL1525" s="101">
        <v>40</v>
      </c>
      <c r="BM1525" s="101">
        <v>50</v>
      </c>
      <c r="BN1525" s="95">
        <v>364</v>
      </c>
      <c r="BO1525" s="95">
        <v>319</v>
      </c>
      <c r="BP1525" s="95" t="s">
        <v>10376</v>
      </c>
    </row>
    <row r="1526" spans="19:68" x14ac:dyDescent="0.25">
      <c r="T1526" s="95">
        <f>SUM(T1520:T1525)</f>
        <v>69</v>
      </c>
      <c r="U1526" s="95">
        <f>SUM(U1520:U1525)</f>
        <v>132</v>
      </c>
      <c r="V1526" s="95">
        <f>SUM(V1520:V1525)</f>
        <v>39</v>
      </c>
      <c r="W1526" s="95">
        <f>SUM(W1520:W1525)</f>
        <v>162</v>
      </c>
      <c r="X1526" s="95">
        <f>SUM(X1520:X1525)</f>
        <v>698</v>
      </c>
      <c r="Y1526" s="99">
        <f t="shared" si="230"/>
        <v>402</v>
      </c>
      <c r="AL1526" s="223" t="s">
        <v>10262</v>
      </c>
      <c r="AM1526" s="224">
        <v>0</v>
      </c>
      <c r="AN1526" s="224">
        <v>0</v>
      </c>
      <c r="AO1526" s="224">
        <v>0</v>
      </c>
      <c r="AP1526" s="224">
        <v>0</v>
      </c>
      <c r="AQ1526" s="224">
        <v>0</v>
      </c>
      <c r="AR1526" s="224">
        <v>0</v>
      </c>
      <c r="AS1526" s="224">
        <v>0</v>
      </c>
      <c r="AT1526" s="224">
        <v>0</v>
      </c>
      <c r="AU1526" s="224">
        <v>0</v>
      </c>
      <c r="AV1526" s="224">
        <v>0</v>
      </c>
      <c r="AW1526" s="224">
        <v>0</v>
      </c>
      <c r="AX1526" s="224">
        <v>0</v>
      </c>
      <c r="AY1526" s="224">
        <v>0</v>
      </c>
      <c r="AZ1526" s="224">
        <v>0</v>
      </c>
      <c r="BA1526" s="224">
        <v>0</v>
      </c>
      <c r="BB1526" s="224">
        <v>0</v>
      </c>
      <c r="BC1526" s="224">
        <v>0</v>
      </c>
      <c r="BD1526" s="225">
        <v>0</v>
      </c>
      <c r="BE1526" s="225">
        <v>0</v>
      </c>
      <c r="BF1526" s="225">
        <v>0</v>
      </c>
      <c r="BG1526" s="225">
        <v>0</v>
      </c>
      <c r="BH1526" s="225">
        <v>0</v>
      </c>
      <c r="BI1526" s="225">
        <v>0</v>
      </c>
      <c r="BJ1526" s="225">
        <v>0</v>
      </c>
      <c r="BK1526" s="225">
        <v>0</v>
      </c>
      <c r="BL1526" s="225">
        <v>0</v>
      </c>
      <c r="BM1526" s="225">
        <v>1</v>
      </c>
      <c r="BN1526" s="223">
        <v>17</v>
      </c>
      <c r="BO1526" s="228">
        <v>191</v>
      </c>
      <c r="BP1526" s="223" t="s">
        <v>10262</v>
      </c>
    </row>
    <row r="1530" spans="19:68" x14ac:dyDescent="0.25">
      <c r="T1530" s="219"/>
      <c r="U1530" s="219"/>
      <c r="V1530" s="219"/>
      <c r="W1530" s="219"/>
      <c r="X1530" s="219"/>
    </row>
    <row r="1531" spans="19:68" x14ac:dyDescent="0.25">
      <c r="T1531" s="97"/>
      <c r="U1531" s="97"/>
      <c r="V1531" s="97"/>
      <c r="W1531" s="97"/>
      <c r="X1531" s="97"/>
    </row>
    <row r="1532" spans="19:68" x14ac:dyDescent="0.25">
      <c r="T1532" s="97"/>
      <c r="U1532" s="97"/>
      <c r="V1532" s="97"/>
      <c r="W1532" s="97"/>
      <c r="X1532" s="97"/>
    </row>
    <row r="1533" spans="19:68" x14ac:dyDescent="0.25">
      <c r="T1533" s="97"/>
      <c r="U1533" s="97"/>
      <c r="V1533" s="97"/>
      <c r="W1533" s="97"/>
      <c r="X1533" s="97"/>
    </row>
    <row r="1534" spans="19:68" x14ac:dyDescent="0.25">
      <c r="T1534" s="97"/>
      <c r="U1534" s="97"/>
      <c r="V1534" s="97"/>
      <c r="W1534" s="97"/>
      <c r="X1534" s="97"/>
    </row>
    <row r="1535" spans="19:68" x14ac:dyDescent="0.25">
      <c r="T1535" s="97"/>
      <c r="U1535" s="97"/>
      <c r="V1535" s="97"/>
      <c r="W1535" s="97"/>
      <c r="X1535" s="97"/>
    </row>
    <row r="1536" spans="19:68" x14ac:dyDescent="0.25">
      <c r="T1536" s="97"/>
      <c r="U1536" s="97"/>
      <c r="V1536" s="97"/>
      <c r="W1536" s="97"/>
      <c r="X1536" s="97"/>
    </row>
    <row r="1537" spans="1:67" x14ac:dyDescent="0.25">
      <c r="T1537" s="97"/>
      <c r="U1537" s="97"/>
      <c r="V1537" s="97"/>
      <c r="W1537" s="97"/>
      <c r="X1537" s="97"/>
    </row>
    <row r="1538" spans="1:67" x14ac:dyDescent="0.25">
      <c r="T1538" s="219"/>
      <c r="U1538" s="219"/>
      <c r="V1538" s="219"/>
      <c r="W1538" s="219"/>
      <c r="X1538" s="219"/>
    </row>
    <row r="1539" spans="1:67" x14ac:dyDescent="0.25">
      <c r="T1539" s="219"/>
      <c r="U1539" s="219"/>
      <c r="V1539" s="219"/>
      <c r="W1539" s="219"/>
      <c r="X1539" s="219"/>
    </row>
    <row r="1543" spans="1:67" ht="39.6" x14ac:dyDescent="0.3">
      <c r="A1543" s="110" t="s">
        <v>10264</v>
      </c>
      <c r="B1543" s="110" t="s">
        <v>9188</v>
      </c>
      <c r="C1543" s="110" t="s">
        <v>10128</v>
      </c>
      <c r="D1543" s="110" t="s">
        <v>10155</v>
      </c>
      <c r="E1543" s="110" t="s">
        <v>10156</v>
      </c>
      <c r="F1543" s="110" t="s">
        <v>10157</v>
      </c>
      <c r="G1543" s="110" t="s">
        <v>10158</v>
      </c>
      <c r="H1543" s="110" t="s">
        <v>10159</v>
      </c>
      <c r="I1543" s="110" t="s">
        <v>10160</v>
      </c>
      <c r="J1543" s="112" t="s">
        <v>10161</v>
      </c>
      <c r="K1543" s="102" t="s">
        <v>10162</v>
      </c>
      <c r="M1543" s="101" t="s">
        <v>10377</v>
      </c>
      <c r="N1543" s="229"/>
      <c r="O1543" s="229"/>
      <c r="P1543" s="230"/>
      <c r="Q1543" s="231"/>
      <c r="S1543" s="95" t="s">
        <v>10264</v>
      </c>
      <c r="AL1543" s="101" t="s">
        <v>10218</v>
      </c>
      <c r="AM1543" s="152" t="s">
        <v>10264</v>
      </c>
      <c r="AN1543" s="101"/>
      <c r="AO1543" s="101"/>
      <c r="AP1543" s="101"/>
    </row>
    <row r="1544" spans="1:67" ht="14.4" x14ac:dyDescent="0.3">
      <c r="A1544" s="120" t="s">
        <v>10197</v>
      </c>
      <c r="B1544" s="120" t="s">
        <v>3472</v>
      </c>
      <c r="C1544" s="148">
        <v>1</v>
      </c>
      <c r="D1544" s="148">
        <v>1</v>
      </c>
      <c r="E1544" s="196">
        <v>0</v>
      </c>
      <c r="F1544" s="196">
        <v>0</v>
      </c>
      <c r="G1544" s="196">
        <v>0</v>
      </c>
      <c r="H1544" s="196">
        <v>1</v>
      </c>
      <c r="I1544" s="196">
        <v>0</v>
      </c>
      <c r="J1544" s="196">
        <v>0</v>
      </c>
      <c r="K1544" s="232">
        <f t="shared" ref="K1544:K1565" si="231">SUM(E1544:J1544)</f>
        <v>1</v>
      </c>
      <c r="M1544" s="97">
        <v>1</v>
      </c>
      <c r="N1544" s="229"/>
      <c r="O1544" s="229"/>
      <c r="P1544" s="230"/>
      <c r="Q1544" s="231"/>
      <c r="S1544" s="99" t="s">
        <v>10164</v>
      </c>
      <c r="T1544" s="99" t="s">
        <v>1914</v>
      </c>
      <c r="U1544" s="99" t="s">
        <v>1305</v>
      </c>
      <c r="V1544" s="99" t="s">
        <v>1050</v>
      </c>
      <c r="W1544" s="99" t="s">
        <v>150</v>
      </c>
      <c r="X1544" s="99" t="s">
        <v>417</v>
      </c>
      <c r="Y1544" s="99" t="s">
        <v>28</v>
      </c>
      <c r="AL1544" s="95" t="s">
        <v>10342</v>
      </c>
      <c r="AM1544" s="101"/>
      <c r="AN1544" s="101"/>
      <c r="AO1544" s="101"/>
      <c r="AP1544" s="101"/>
    </row>
    <row r="1545" spans="1:67" ht="14.4" x14ac:dyDescent="0.3">
      <c r="A1545" s="233" t="s">
        <v>10198</v>
      </c>
      <c r="B1545" s="233" t="s">
        <v>3472</v>
      </c>
      <c r="C1545" s="220">
        <v>3</v>
      </c>
      <c r="D1545" s="147">
        <v>3</v>
      </c>
      <c r="E1545" s="234">
        <v>0</v>
      </c>
      <c r="F1545" s="205">
        <v>0</v>
      </c>
      <c r="G1545" s="205">
        <v>0</v>
      </c>
      <c r="H1545" s="205">
        <v>3</v>
      </c>
      <c r="I1545" s="205">
        <v>0</v>
      </c>
      <c r="J1545" s="205">
        <v>0</v>
      </c>
      <c r="K1545" s="235">
        <f t="shared" si="231"/>
        <v>3</v>
      </c>
      <c r="M1545" s="217"/>
      <c r="N1545" s="229"/>
      <c r="O1545" s="229"/>
      <c r="P1545" s="230"/>
      <c r="Q1545" s="231"/>
      <c r="S1545" s="99" t="s">
        <v>10140</v>
      </c>
      <c r="T1545" s="104">
        <v>0</v>
      </c>
      <c r="U1545" s="104">
        <v>0</v>
      </c>
      <c r="V1545" s="104">
        <v>0</v>
      </c>
      <c r="W1545" s="104">
        <v>1</v>
      </c>
      <c r="X1545" s="104">
        <v>0</v>
      </c>
      <c r="Y1545" s="99">
        <f t="shared" ref="Y1545:Y1551" si="232">SUM(T1545:X1545)</f>
        <v>1</v>
      </c>
      <c r="AL1545" s="95" t="s">
        <v>10344</v>
      </c>
      <c r="AM1545" s="101"/>
      <c r="AN1545" s="101"/>
      <c r="AO1545" s="101"/>
      <c r="AP1545" s="101"/>
      <c r="BI1545" s="95" t="s">
        <v>10345</v>
      </c>
    </row>
    <row r="1546" spans="1:67" ht="14.4" x14ac:dyDescent="0.3">
      <c r="A1546" s="233" t="s">
        <v>10198</v>
      </c>
      <c r="B1546" s="115" t="s">
        <v>1172</v>
      </c>
      <c r="C1546" s="147">
        <v>2</v>
      </c>
      <c r="D1546" s="147">
        <v>2</v>
      </c>
      <c r="E1546" s="234">
        <v>0</v>
      </c>
      <c r="F1546" s="234">
        <v>0</v>
      </c>
      <c r="G1546" s="234">
        <v>0</v>
      </c>
      <c r="H1546" s="234">
        <v>2</v>
      </c>
      <c r="I1546" s="234">
        <v>0</v>
      </c>
      <c r="J1546" s="234">
        <v>0</v>
      </c>
      <c r="K1546" s="236">
        <f t="shared" si="231"/>
        <v>2</v>
      </c>
      <c r="M1546" s="97">
        <v>5</v>
      </c>
      <c r="N1546" s="229"/>
      <c r="O1546" s="229"/>
      <c r="P1546" s="230"/>
      <c r="Q1546" s="231"/>
      <c r="S1546" s="123" t="s">
        <v>10141</v>
      </c>
      <c r="T1546" s="124">
        <v>0</v>
      </c>
      <c r="U1546" s="124">
        <v>0</v>
      </c>
      <c r="V1546" s="124">
        <v>0</v>
      </c>
      <c r="W1546" s="124">
        <v>5</v>
      </c>
      <c r="X1546" s="124">
        <v>0</v>
      </c>
      <c r="Y1546" s="99">
        <f t="shared" si="232"/>
        <v>5</v>
      </c>
      <c r="AM1546" s="101"/>
      <c r="AN1546" s="101"/>
      <c r="AO1546" s="101"/>
      <c r="AP1546" s="101"/>
    </row>
    <row r="1547" spans="1:67" ht="22.8" x14ac:dyDescent="0.3">
      <c r="A1547" s="120" t="s">
        <v>10173</v>
      </c>
      <c r="B1547" s="120" t="s">
        <v>3312</v>
      </c>
      <c r="C1547" s="148">
        <v>2</v>
      </c>
      <c r="D1547" s="148">
        <v>2</v>
      </c>
      <c r="E1547" s="196">
        <v>0</v>
      </c>
      <c r="F1547" s="196">
        <v>0</v>
      </c>
      <c r="G1547" s="196">
        <v>0</v>
      </c>
      <c r="H1547" s="196">
        <v>2</v>
      </c>
      <c r="I1547" s="196">
        <v>0</v>
      </c>
      <c r="J1547" s="196">
        <v>0</v>
      </c>
      <c r="K1547" s="232">
        <f t="shared" si="231"/>
        <v>2</v>
      </c>
      <c r="M1547" s="97"/>
      <c r="N1547" s="229"/>
      <c r="O1547" s="229"/>
      <c r="P1547" s="230"/>
      <c r="Q1547" s="231"/>
      <c r="S1547" s="99" t="s">
        <v>10142</v>
      </c>
      <c r="T1547" s="104">
        <v>0</v>
      </c>
      <c r="U1547" s="104">
        <v>6</v>
      </c>
      <c r="V1547" s="104">
        <v>0</v>
      </c>
      <c r="W1547" s="104">
        <v>21</v>
      </c>
      <c r="X1547" s="104">
        <v>7</v>
      </c>
      <c r="Y1547" s="99">
        <f t="shared" si="232"/>
        <v>34</v>
      </c>
      <c r="AL1547" s="95" t="s">
        <v>18</v>
      </c>
      <c r="AM1547" s="95" t="s">
        <v>10348</v>
      </c>
      <c r="AN1547" s="95" t="s">
        <v>10349</v>
      </c>
      <c r="AO1547" s="95" t="s">
        <v>10350</v>
      </c>
      <c r="AP1547" s="95" t="s">
        <v>10248</v>
      </c>
      <c r="AQ1547" s="95" t="s">
        <v>10243</v>
      </c>
      <c r="AR1547" s="95" t="s">
        <v>10351</v>
      </c>
      <c r="AS1547" s="95" t="s">
        <v>10352</v>
      </c>
      <c r="AT1547" s="152" t="s">
        <v>10353</v>
      </c>
      <c r="AU1547" s="152" t="s">
        <v>10251</v>
      </c>
      <c r="AV1547" s="95" t="s">
        <v>10252</v>
      </c>
      <c r="AW1547" s="95" t="s">
        <v>10247</v>
      </c>
      <c r="AX1547" s="95" t="s">
        <v>10354</v>
      </c>
      <c r="AY1547" s="95" t="s">
        <v>10355</v>
      </c>
      <c r="AZ1547" s="95" t="s">
        <v>10356</v>
      </c>
      <c r="BA1547" s="95" t="s">
        <v>10250</v>
      </c>
      <c r="BB1547" s="95" t="s">
        <v>10292</v>
      </c>
      <c r="BC1547" s="95" t="s">
        <v>10256</v>
      </c>
      <c r="BD1547" s="95" t="s">
        <v>10357</v>
      </c>
      <c r="BE1547" s="95" t="s">
        <v>10358</v>
      </c>
      <c r="BF1547" s="95" t="s">
        <v>10255</v>
      </c>
      <c r="BG1547" s="95" t="s">
        <v>10359</v>
      </c>
      <c r="BH1547" s="95" t="s">
        <v>10360</v>
      </c>
      <c r="BI1547" s="95" t="s">
        <v>10260</v>
      </c>
      <c r="BJ1547" s="95" t="s">
        <v>10294</v>
      </c>
      <c r="BK1547" s="95" t="s">
        <v>10261</v>
      </c>
      <c r="BL1547" s="95" t="s">
        <v>10361</v>
      </c>
      <c r="BM1547" s="95" t="s">
        <v>10259</v>
      </c>
      <c r="BN1547" s="95" t="s">
        <v>10264</v>
      </c>
    </row>
    <row r="1548" spans="1:67" ht="14.4" x14ac:dyDescent="0.3">
      <c r="A1548" s="120" t="s">
        <v>10173</v>
      </c>
      <c r="B1548" s="120" t="s">
        <v>3472</v>
      </c>
      <c r="C1548" s="148">
        <v>8</v>
      </c>
      <c r="D1548" s="148">
        <v>8</v>
      </c>
      <c r="E1548" s="196">
        <v>0</v>
      </c>
      <c r="F1548" s="196">
        <v>0</v>
      </c>
      <c r="G1548" s="196">
        <v>0</v>
      </c>
      <c r="H1548" s="196">
        <v>8</v>
      </c>
      <c r="I1548" s="196">
        <v>0</v>
      </c>
      <c r="J1548" s="196">
        <v>0</v>
      </c>
      <c r="K1548" s="232">
        <f t="shared" si="231"/>
        <v>8</v>
      </c>
      <c r="M1548" s="97"/>
      <c r="N1548" s="229"/>
      <c r="O1548" s="229"/>
      <c r="P1548" s="230"/>
      <c r="Q1548" s="231"/>
      <c r="S1548" s="123" t="s">
        <v>10143</v>
      </c>
      <c r="T1548" s="124">
        <v>0</v>
      </c>
      <c r="U1548" s="124">
        <v>10</v>
      </c>
      <c r="V1548" s="124">
        <v>0</v>
      </c>
      <c r="W1548" s="124">
        <v>65</v>
      </c>
      <c r="X1548" s="124">
        <v>43</v>
      </c>
      <c r="Y1548" s="99">
        <f t="shared" si="232"/>
        <v>118</v>
      </c>
      <c r="AL1548" s="95" t="s">
        <v>10233</v>
      </c>
      <c r="AM1548" s="101">
        <v>0</v>
      </c>
      <c r="AN1548" s="101">
        <v>0</v>
      </c>
      <c r="AO1548" s="101">
        <v>0</v>
      </c>
      <c r="AP1548" s="101">
        <v>0</v>
      </c>
      <c r="AQ1548" s="101">
        <v>0</v>
      </c>
      <c r="AR1548" s="101">
        <v>0</v>
      </c>
      <c r="AS1548" s="101">
        <v>0</v>
      </c>
      <c r="AT1548" s="152">
        <v>0</v>
      </c>
      <c r="AU1548" s="152">
        <v>0</v>
      </c>
      <c r="AV1548" s="101">
        <v>0</v>
      </c>
      <c r="AW1548" s="101">
        <v>0</v>
      </c>
      <c r="AX1548" s="101">
        <v>0</v>
      </c>
      <c r="AY1548" s="101">
        <v>0</v>
      </c>
      <c r="AZ1548" s="101">
        <v>0</v>
      </c>
      <c r="BA1548" s="101">
        <v>0</v>
      </c>
      <c r="BB1548" s="101">
        <v>0</v>
      </c>
      <c r="BC1548" s="101">
        <v>0</v>
      </c>
      <c r="BD1548" s="101">
        <v>0</v>
      </c>
      <c r="BE1548" s="101">
        <v>0</v>
      </c>
      <c r="BF1548" s="101">
        <v>0</v>
      </c>
      <c r="BG1548" s="101">
        <v>0</v>
      </c>
      <c r="BH1548" s="101">
        <v>0</v>
      </c>
      <c r="BI1548" s="101">
        <v>0</v>
      </c>
      <c r="BJ1548" s="101">
        <v>0</v>
      </c>
      <c r="BK1548" s="101">
        <v>0</v>
      </c>
      <c r="BL1548" s="101">
        <v>0</v>
      </c>
      <c r="BM1548" s="101">
        <v>0</v>
      </c>
      <c r="BN1548" s="95">
        <v>0</v>
      </c>
      <c r="BO1548" s="95" t="s">
        <v>10233</v>
      </c>
    </row>
    <row r="1549" spans="1:67" ht="14.4" x14ac:dyDescent="0.3">
      <c r="A1549" s="120" t="s">
        <v>10173</v>
      </c>
      <c r="B1549" s="120" t="s">
        <v>773</v>
      </c>
      <c r="C1549" s="148">
        <v>3</v>
      </c>
      <c r="D1549" s="148">
        <v>3</v>
      </c>
      <c r="E1549" s="196">
        <v>0</v>
      </c>
      <c r="F1549" s="196">
        <v>3</v>
      </c>
      <c r="G1549" s="196">
        <v>0</v>
      </c>
      <c r="H1549" s="196">
        <v>0</v>
      </c>
      <c r="I1549" s="196">
        <v>0</v>
      </c>
      <c r="J1549" s="196">
        <v>0</v>
      </c>
      <c r="K1549" s="232">
        <f t="shared" si="231"/>
        <v>3</v>
      </c>
      <c r="M1549" s="97"/>
      <c r="N1549" s="229"/>
      <c r="O1549" s="229"/>
      <c r="P1549" s="230"/>
      <c r="Q1549" s="231"/>
      <c r="S1549" s="99" t="s">
        <v>10144</v>
      </c>
      <c r="T1549" s="104">
        <v>8</v>
      </c>
      <c r="U1549" s="104">
        <v>44</v>
      </c>
      <c r="V1549" s="104">
        <v>2</v>
      </c>
      <c r="W1549" s="104">
        <v>127</v>
      </c>
      <c r="X1549" s="104">
        <v>642</v>
      </c>
      <c r="Y1549" s="99">
        <f t="shared" si="232"/>
        <v>823</v>
      </c>
      <c r="AL1549" s="95" t="s">
        <v>10234</v>
      </c>
      <c r="AM1549" s="101">
        <v>0</v>
      </c>
      <c r="AN1549" s="101">
        <v>0</v>
      </c>
      <c r="AO1549" s="101">
        <v>0</v>
      </c>
      <c r="AP1549" s="101">
        <v>0</v>
      </c>
      <c r="AQ1549" s="101">
        <v>0</v>
      </c>
      <c r="AR1549" s="101">
        <v>0</v>
      </c>
      <c r="AS1549" s="101">
        <v>0</v>
      </c>
      <c r="AT1549" s="152">
        <v>0</v>
      </c>
      <c r="AU1549" s="152">
        <v>0</v>
      </c>
      <c r="AV1549" s="101">
        <v>0</v>
      </c>
      <c r="AW1549" s="101">
        <v>0</v>
      </c>
      <c r="AX1549" s="101">
        <v>0</v>
      </c>
      <c r="AY1549" s="101">
        <v>0</v>
      </c>
      <c r="AZ1549" s="101">
        <v>0</v>
      </c>
      <c r="BA1549" s="101">
        <v>0</v>
      </c>
      <c r="BB1549" s="101">
        <v>0</v>
      </c>
      <c r="BC1549" s="101">
        <v>0</v>
      </c>
      <c r="BD1549" s="101">
        <v>0</v>
      </c>
      <c r="BE1549" s="101">
        <v>0</v>
      </c>
      <c r="BF1549" s="101">
        <v>0</v>
      </c>
      <c r="BG1549" s="101">
        <v>0</v>
      </c>
      <c r="BH1549" s="101">
        <v>0</v>
      </c>
      <c r="BI1549" s="101">
        <v>0</v>
      </c>
      <c r="BJ1549" s="101">
        <v>0</v>
      </c>
      <c r="BK1549" s="101">
        <v>0</v>
      </c>
      <c r="BL1549" s="101">
        <v>0</v>
      </c>
      <c r="BM1549" s="101">
        <v>0</v>
      </c>
      <c r="BN1549" s="95">
        <v>0</v>
      </c>
      <c r="BO1549" s="95" t="s">
        <v>10234</v>
      </c>
    </row>
    <row r="1550" spans="1:67" ht="14.4" x14ac:dyDescent="0.3">
      <c r="A1550" s="120" t="s">
        <v>10173</v>
      </c>
      <c r="B1550" s="120" t="s">
        <v>4069</v>
      </c>
      <c r="C1550" s="148">
        <v>1</v>
      </c>
      <c r="D1550" s="148">
        <v>1</v>
      </c>
      <c r="E1550" s="196">
        <v>0</v>
      </c>
      <c r="F1550" s="196">
        <v>0</v>
      </c>
      <c r="G1550" s="196">
        <v>0</v>
      </c>
      <c r="H1550" s="196">
        <v>1</v>
      </c>
      <c r="I1550" s="196">
        <v>0</v>
      </c>
      <c r="J1550" s="196">
        <v>0</v>
      </c>
      <c r="K1550" s="232">
        <f t="shared" si="231"/>
        <v>1</v>
      </c>
      <c r="M1550" s="97"/>
      <c r="N1550" s="229"/>
      <c r="O1550" s="229"/>
      <c r="P1550" s="230"/>
      <c r="Q1550" s="231"/>
      <c r="S1550" s="123" t="s">
        <v>10145</v>
      </c>
      <c r="T1550" s="124">
        <v>27</v>
      </c>
      <c r="U1550" s="124">
        <v>118</v>
      </c>
      <c r="V1550" s="124">
        <v>65</v>
      </c>
      <c r="W1550" s="124">
        <v>249</v>
      </c>
      <c r="X1550" s="124">
        <v>17</v>
      </c>
      <c r="Y1550" s="99">
        <f t="shared" si="232"/>
        <v>476</v>
      </c>
      <c r="AL1550" s="95" t="s">
        <v>10235</v>
      </c>
      <c r="AM1550" s="101">
        <v>0</v>
      </c>
      <c r="AN1550" s="101">
        <v>0</v>
      </c>
      <c r="AO1550" s="101">
        <v>0</v>
      </c>
      <c r="AP1550" s="101">
        <v>0</v>
      </c>
      <c r="AQ1550" s="101">
        <v>0</v>
      </c>
      <c r="AR1550" s="101">
        <v>0</v>
      </c>
      <c r="AS1550" s="101">
        <v>0</v>
      </c>
      <c r="AT1550" s="152">
        <v>0</v>
      </c>
      <c r="AU1550" s="152">
        <v>0</v>
      </c>
      <c r="AV1550" s="101">
        <v>0</v>
      </c>
      <c r="AW1550" s="101">
        <v>0</v>
      </c>
      <c r="AX1550" s="101">
        <v>1</v>
      </c>
      <c r="AY1550" s="101">
        <v>0</v>
      </c>
      <c r="AZ1550" s="101">
        <v>0</v>
      </c>
      <c r="BA1550" s="101">
        <v>0</v>
      </c>
      <c r="BB1550" s="101">
        <v>0</v>
      </c>
      <c r="BC1550" s="101">
        <v>0</v>
      </c>
      <c r="BD1550" s="101">
        <v>0</v>
      </c>
      <c r="BE1550" s="101">
        <v>0</v>
      </c>
      <c r="BF1550" s="101">
        <v>0</v>
      </c>
      <c r="BG1550" s="101">
        <v>0</v>
      </c>
      <c r="BH1550" s="101">
        <v>0</v>
      </c>
      <c r="BI1550" s="101">
        <v>0</v>
      </c>
      <c r="BJ1550" s="101">
        <v>0</v>
      </c>
      <c r="BK1550" s="101">
        <v>0</v>
      </c>
      <c r="BL1550" s="101">
        <v>0</v>
      </c>
      <c r="BM1550" s="101">
        <v>0</v>
      </c>
      <c r="BN1550" s="95">
        <v>0</v>
      </c>
      <c r="BO1550" s="95" t="s">
        <v>10235</v>
      </c>
    </row>
    <row r="1551" spans="1:67" ht="14.4" x14ac:dyDescent="0.3">
      <c r="A1551" s="120" t="s">
        <v>10173</v>
      </c>
      <c r="B1551" s="120" t="s">
        <v>1172</v>
      </c>
      <c r="C1551" s="148">
        <v>20</v>
      </c>
      <c r="D1551" s="148">
        <v>20</v>
      </c>
      <c r="E1551" s="196">
        <v>0</v>
      </c>
      <c r="F1551" s="196">
        <v>3</v>
      </c>
      <c r="G1551" s="196">
        <v>0</v>
      </c>
      <c r="H1551" s="196">
        <v>10</v>
      </c>
      <c r="I1551" s="196">
        <v>7</v>
      </c>
      <c r="J1551" s="196">
        <v>0</v>
      </c>
      <c r="K1551" s="232">
        <f t="shared" si="231"/>
        <v>20</v>
      </c>
      <c r="M1551" s="217">
        <v>34</v>
      </c>
      <c r="N1551" s="229"/>
      <c r="O1551" s="229"/>
      <c r="P1551" s="230"/>
      <c r="Q1551" s="231"/>
      <c r="T1551" s="95">
        <f>SUM(T1545:T1550)</f>
        <v>35</v>
      </c>
      <c r="U1551" s="95">
        <f>SUM(U1545:U1550)</f>
        <v>178</v>
      </c>
      <c r="V1551" s="95">
        <f>SUM(V1545:V1550)</f>
        <v>67</v>
      </c>
      <c r="W1551" s="95">
        <f>SUM(W1545:W1550)</f>
        <v>468</v>
      </c>
      <c r="X1551" s="95">
        <f>SUM(X1545:X1550)</f>
        <v>709</v>
      </c>
      <c r="Y1551" s="99">
        <f t="shared" si="232"/>
        <v>1457</v>
      </c>
      <c r="AL1551" s="95" t="s">
        <v>10236</v>
      </c>
      <c r="AM1551" s="101">
        <v>0</v>
      </c>
      <c r="AN1551" s="101">
        <v>0</v>
      </c>
      <c r="AO1551" s="101">
        <v>0</v>
      </c>
      <c r="AP1551" s="101">
        <v>0</v>
      </c>
      <c r="AQ1551" s="101">
        <v>0</v>
      </c>
      <c r="AR1551" s="101">
        <v>0</v>
      </c>
      <c r="AS1551" s="101">
        <v>0</v>
      </c>
      <c r="AT1551" s="152">
        <v>0</v>
      </c>
      <c r="AU1551" s="152">
        <v>0</v>
      </c>
      <c r="AV1551" s="101">
        <v>0</v>
      </c>
      <c r="AW1551" s="101">
        <v>0</v>
      </c>
      <c r="AX1551" s="101">
        <v>1</v>
      </c>
      <c r="AY1551" s="101">
        <v>0</v>
      </c>
      <c r="AZ1551" s="101">
        <v>0</v>
      </c>
      <c r="BA1551" s="101">
        <v>0</v>
      </c>
      <c r="BB1551" s="101">
        <v>0</v>
      </c>
      <c r="BC1551" s="101">
        <v>0</v>
      </c>
      <c r="BD1551" s="101">
        <v>0</v>
      </c>
      <c r="BE1551" s="101">
        <v>0</v>
      </c>
      <c r="BF1551" s="101">
        <v>0</v>
      </c>
      <c r="BG1551" s="101">
        <v>0</v>
      </c>
      <c r="BH1551" s="101">
        <v>0</v>
      </c>
      <c r="BI1551" s="101">
        <v>0</v>
      </c>
      <c r="BJ1551" s="101">
        <v>0</v>
      </c>
      <c r="BK1551" s="101">
        <v>0</v>
      </c>
      <c r="BL1551" s="101">
        <v>0</v>
      </c>
      <c r="BM1551" s="101">
        <v>0</v>
      </c>
      <c r="BN1551" s="95">
        <v>0</v>
      </c>
      <c r="BO1551" s="95" t="s">
        <v>10236</v>
      </c>
    </row>
    <row r="1552" spans="1:67" ht="14.4" x14ac:dyDescent="0.3">
      <c r="A1552" s="233" t="s">
        <v>10193</v>
      </c>
      <c r="B1552" s="233" t="s">
        <v>3312</v>
      </c>
      <c r="C1552" s="205">
        <v>17</v>
      </c>
      <c r="D1552" s="147">
        <v>16</v>
      </c>
      <c r="E1552" s="234">
        <v>0</v>
      </c>
      <c r="F1552" s="205">
        <v>6</v>
      </c>
      <c r="G1552" s="205">
        <v>0</v>
      </c>
      <c r="H1552" s="205">
        <v>10</v>
      </c>
      <c r="I1552" s="205">
        <v>0</v>
      </c>
      <c r="J1552" s="205">
        <v>0</v>
      </c>
      <c r="K1552" s="235">
        <f t="shared" si="231"/>
        <v>16</v>
      </c>
      <c r="M1552" s="97"/>
      <c r="N1552" s="229"/>
      <c r="O1552" s="229"/>
      <c r="P1552" s="230"/>
      <c r="Q1552" s="231"/>
      <c r="AL1552" s="95" t="s">
        <v>10242</v>
      </c>
      <c r="AM1552" s="101">
        <v>364</v>
      </c>
      <c r="AN1552" s="101">
        <v>349</v>
      </c>
      <c r="AO1552" s="101">
        <v>510</v>
      </c>
      <c r="AP1552" s="101">
        <v>535</v>
      </c>
      <c r="AQ1552" s="101">
        <v>579</v>
      </c>
      <c r="AR1552" s="101">
        <v>91</v>
      </c>
      <c r="AS1552" s="101">
        <v>181</v>
      </c>
      <c r="AT1552" s="152">
        <v>166</v>
      </c>
      <c r="AU1552" s="152">
        <v>123</v>
      </c>
      <c r="AV1552" s="101">
        <v>6</v>
      </c>
      <c r="AW1552" s="101">
        <v>0</v>
      </c>
      <c r="AX1552" s="101">
        <v>1</v>
      </c>
      <c r="AY1552" s="101">
        <v>0</v>
      </c>
      <c r="AZ1552" s="101">
        <v>0</v>
      </c>
      <c r="BA1552" s="101">
        <v>0</v>
      </c>
      <c r="BB1552" s="101">
        <v>0</v>
      </c>
      <c r="BC1552" s="101">
        <v>0</v>
      </c>
      <c r="BD1552" s="101">
        <v>0</v>
      </c>
      <c r="BE1552" s="101">
        <v>0</v>
      </c>
      <c r="BF1552" s="101">
        <v>0</v>
      </c>
      <c r="BG1552" s="101">
        <v>0</v>
      </c>
      <c r="BH1552" s="101">
        <v>0</v>
      </c>
      <c r="BI1552" s="101">
        <v>0</v>
      </c>
      <c r="BJ1552" s="101">
        <v>0</v>
      </c>
      <c r="BK1552" s="101">
        <v>0</v>
      </c>
      <c r="BL1552" s="101">
        <v>1</v>
      </c>
      <c r="BM1552" s="101">
        <v>0</v>
      </c>
      <c r="BN1552" s="95">
        <v>0</v>
      </c>
      <c r="BO1552" s="95" t="s">
        <v>10242</v>
      </c>
    </row>
    <row r="1553" spans="1:67" ht="14.4" x14ac:dyDescent="0.3">
      <c r="A1553" s="233" t="s">
        <v>10193</v>
      </c>
      <c r="B1553" s="233" t="s">
        <v>3472</v>
      </c>
      <c r="C1553" s="205">
        <v>19</v>
      </c>
      <c r="D1553" s="147">
        <v>19</v>
      </c>
      <c r="E1553" s="234">
        <v>0</v>
      </c>
      <c r="F1553" s="205">
        <v>0</v>
      </c>
      <c r="G1553" s="205">
        <v>0</v>
      </c>
      <c r="H1553" s="205">
        <v>18</v>
      </c>
      <c r="I1553" s="205">
        <v>1</v>
      </c>
      <c r="J1553" s="205">
        <v>0</v>
      </c>
      <c r="K1553" s="235">
        <f t="shared" si="231"/>
        <v>19</v>
      </c>
      <c r="M1553" s="97"/>
      <c r="N1553" s="229"/>
      <c r="O1553" s="229"/>
      <c r="P1553" s="230"/>
      <c r="Q1553" s="231"/>
      <c r="AL1553" s="95" t="s">
        <v>10246</v>
      </c>
      <c r="AM1553" s="101">
        <v>0</v>
      </c>
      <c r="AN1553" s="101">
        <v>0</v>
      </c>
      <c r="AO1553" s="101">
        <v>0</v>
      </c>
      <c r="AP1553" s="101">
        <v>0</v>
      </c>
      <c r="AQ1553" s="101">
        <v>0</v>
      </c>
      <c r="AR1553" s="101">
        <v>415</v>
      </c>
      <c r="AS1553" s="101">
        <v>435</v>
      </c>
      <c r="AT1553" s="152">
        <v>345</v>
      </c>
      <c r="AU1553" s="152">
        <v>433</v>
      </c>
      <c r="AV1553" s="101">
        <v>457</v>
      </c>
      <c r="AW1553" s="101">
        <v>568</v>
      </c>
      <c r="AX1553" s="101">
        <v>453</v>
      </c>
      <c r="AY1553" s="101">
        <v>391</v>
      </c>
      <c r="AZ1553" s="101">
        <v>236</v>
      </c>
      <c r="BA1553" s="101">
        <v>35</v>
      </c>
      <c r="BB1553" s="101">
        <v>44</v>
      </c>
      <c r="BC1553" s="101">
        <v>12</v>
      </c>
      <c r="BD1553" s="222">
        <v>15</v>
      </c>
      <c r="BE1553" s="222">
        <v>11</v>
      </c>
      <c r="BF1553" s="222">
        <v>1</v>
      </c>
      <c r="BG1553" s="101">
        <v>0</v>
      </c>
      <c r="BH1553" s="187">
        <v>0</v>
      </c>
      <c r="BI1553" s="101">
        <v>0</v>
      </c>
      <c r="BJ1553" s="101">
        <v>0</v>
      </c>
      <c r="BK1553" s="101">
        <v>0</v>
      </c>
      <c r="BL1553" s="101">
        <v>1</v>
      </c>
      <c r="BM1553" s="101">
        <v>0</v>
      </c>
      <c r="BN1553" s="95">
        <v>0</v>
      </c>
      <c r="BO1553" s="95" t="s">
        <v>10246</v>
      </c>
    </row>
    <row r="1554" spans="1:67" ht="14.4" x14ac:dyDescent="0.3">
      <c r="A1554" s="233" t="s">
        <v>10193</v>
      </c>
      <c r="B1554" s="233" t="s">
        <v>1172</v>
      </c>
      <c r="C1554" s="205">
        <v>83</v>
      </c>
      <c r="D1554" s="147">
        <v>83</v>
      </c>
      <c r="E1554" s="234">
        <v>0</v>
      </c>
      <c r="F1554" s="205">
        <v>4</v>
      </c>
      <c r="G1554" s="205">
        <v>0</v>
      </c>
      <c r="H1554" s="205">
        <v>37</v>
      </c>
      <c r="I1554" s="205">
        <v>42</v>
      </c>
      <c r="J1554" s="205">
        <v>0</v>
      </c>
      <c r="K1554" s="235">
        <f t="shared" si="231"/>
        <v>83</v>
      </c>
      <c r="M1554" s="97">
        <v>118</v>
      </c>
      <c r="N1554" s="230"/>
      <c r="O1554" s="230"/>
      <c r="P1554" s="230"/>
      <c r="Q1554" s="231"/>
      <c r="S1554" s="99" t="s">
        <v>10167</v>
      </c>
      <c r="T1554" s="99" t="s">
        <v>1914</v>
      </c>
      <c r="U1554" s="99" t="s">
        <v>1305</v>
      </c>
      <c r="V1554" s="99" t="s">
        <v>1050</v>
      </c>
      <c r="W1554" s="99" t="s">
        <v>150</v>
      </c>
      <c r="X1554" s="99" t="s">
        <v>417</v>
      </c>
      <c r="Y1554" s="99" t="s">
        <v>28</v>
      </c>
      <c r="AL1554" s="95" t="s">
        <v>10283</v>
      </c>
      <c r="AM1554" s="101">
        <v>3</v>
      </c>
      <c r="AN1554" s="101">
        <v>0</v>
      </c>
      <c r="AO1554" s="101">
        <v>1</v>
      </c>
      <c r="AP1554" s="101">
        <v>1</v>
      </c>
      <c r="AQ1554" s="101">
        <v>1</v>
      </c>
      <c r="AR1554" s="101">
        <v>0</v>
      </c>
      <c r="AS1554" s="101">
        <v>0</v>
      </c>
      <c r="AT1554" s="152">
        <v>0</v>
      </c>
      <c r="AU1554" s="152">
        <v>0</v>
      </c>
      <c r="AV1554" s="101">
        <v>1</v>
      </c>
      <c r="AW1554" s="101">
        <v>2</v>
      </c>
      <c r="AX1554" s="101">
        <v>1</v>
      </c>
      <c r="AY1554" s="101">
        <v>1</v>
      </c>
      <c r="AZ1554" s="101">
        <v>0</v>
      </c>
      <c r="BA1554" s="101">
        <v>0</v>
      </c>
      <c r="BB1554" s="101">
        <v>1</v>
      </c>
      <c r="BC1554" s="101">
        <v>0</v>
      </c>
      <c r="BD1554" s="101">
        <v>0</v>
      </c>
      <c r="BE1554" s="101">
        <v>0</v>
      </c>
      <c r="BF1554" s="101">
        <v>1</v>
      </c>
      <c r="BG1554" s="101">
        <v>1</v>
      </c>
      <c r="BH1554" s="101">
        <v>0</v>
      </c>
      <c r="BI1554" s="101">
        <v>0</v>
      </c>
      <c r="BJ1554" s="101">
        <v>0</v>
      </c>
      <c r="BK1554" s="101">
        <v>0</v>
      </c>
      <c r="BL1554" s="101">
        <v>0</v>
      </c>
      <c r="BM1554" s="101">
        <v>0</v>
      </c>
      <c r="BN1554" s="95">
        <v>0</v>
      </c>
      <c r="BO1554" s="95" t="s">
        <v>10283</v>
      </c>
    </row>
    <row r="1555" spans="1:67" ht="14.4" x14ac:dyDescent="0.3">
      <c r="A1555" s="120" t="s">
        <v>10186</v>
      </c>
      <c r="B1555" s="120" t="s">
        <v>3312</v>
      </c>
      <c r="C1555" s="196">
        <v>56</v>
      </c>
      <c r="D1555" s="148">
        <v>55</v>
      </c>
      <c r="E1555" s="196">
        <v>0</v>
      </c>
      <c r="F1555" s="196">
        <v>10</v>
      </c>
      <c r="G1555" s="196">
        <v>0</v>
      </c>
      <c r="H1555" s="196">
        <v>45</v>
      </c>
      <c r="I1555" s="196">
        <v>0</v>
      </c>
      <c r="J1555" s="196">
        <v>0</v>
      </c>
      <c r="K1555" s="232">
        <f t="shared" si="231"/>
        <v>55</v>
      </c>
      <c r="M1555" s="97"/>
      <c r="N1555" s="230"/>
      <c r="O1555" s="230"/>
      <c r="P1555" s="230"/>
      <c r="Q1555" s="231"/>
      <c r="S1555" s="99" t="s">
        <v>10140</v>
      </c>
      <c r="T1555" s="132">
        <v>0</v>
      </c>
      <c r="U1555" s="132">
        <v>0</v>
      </c>
      <c r="V1555" s="132">
        <v>0</v>
      </c>
      <c r="W1555" s="132">
        <v>0</v>
      </c>
      <c r="X1555" s="132">
        <v>0</v>
      </c>
      <c r="Y1555" s="99">
        <f t="shared" ref="Y1555:Y1561" si="233">SUM(T1555:X1555)</f>
        <v>0</v>
      </c>
      <c r="AL1555" s="95" t="s">
        <v>10284</v>
      </c>
      <c r="AM1555" s="101">
        <v>3</v>
      </c>
      <c r="AN1555" s="101">
        <v>3</v>
      </c>
      <c r="AO1555" s="101">
        <v>1</v>
      </c>
      <c r="AP1555" s="101">
        <v>1</v>
      </c>
      <c r="AQ1555" s="101">
        <v>1</v>
      </c>
      <c r="AR1555" s="101">
        <v>0</v>
      </c>
      <c r="AS1555" s="101">
        <v>0</v>
      </c>
      <c r="AT1555" s="152">
        <v>0</v>
      </c>
      <c r="AU1555" s="152">
        <v>1</v>
      </c>
      <c r="AV1555" s="101">
        <v>1</v>
      </c>
      <c r="AW1555" s="101">
        <v>0</v>
      </c>
      <c r="AX1555" s="101">
        <v>0</v>
      </c>
      <c r="AY1555" s="101">
        <v>1</v>
      </c>
      <c r="AZ1555" s="101">
        <v>0</v>
      </c>
      <c r="BA1555" s="101">
        <v>0</v>
      </c>
      <c r="BB1555" s="101">
        <v>1</v>
      </c>
      <c r="BC1555" s="101">
        <v>0</v>
      </c>
      <c r="BD1555" s="101">
        <v>0</v>
      </c>
      <c r="BE1555" s="101">
        <v>0</v>
      </c>
      <c r="BF1555" s="101">
        <v>0</v>
      </c>
      <c r="BG1555" s="101">
        <v>1</v>
      </c>
      <c r="BH1555" s="101">
        <v>0</v>
      </c>
      <c r="BI1555" s="101">
        <v>0</v>
      </c>
      <c r="BJ1555" s="101">
        <v>0</v>
      </c>
      <c r="BK1555" s="101">
        <v>0</v>
      </c>
      <c r="BL1555" s="101">
        <v>0</v>
      </c>
      <c r="BM1555" s="101">
        <v>0</v>
      </c>
      <c r="BN1555" s="95">
        <v>0</v>
      </c>
      <c r="BO1555" s="95" t="s">
        <v>10284</v>
      </c>
    </row>
    <row r="1556" spans="1:67" ht="14.4" x14ac:dyDescent="0.3">
      <c r="A1556" s="120" t="s">
        <v>10186</v>
      </c>
      <c r="B1556" s="120" t="s">
        <v>3472</v>
      </c>
      <c r="C1556" s="148">
        <v>64</v>
      </c>
      <c r="D1556" s="148">
        <v>64</v>
      </c>
      <c r="E1556" s="196">
        <v>0</v>
      </c>
      <c r="F1556" s="148">
        <v>0</v>
      </c>
      <c r="G1556" s="148">
        <v>0</v>
      </c>
      <c r="H1556" s="148">
        <v>21</v>
      </c>
      <c r="I1556" s="148">
        <v>43</v>
      </c>
      <c r="J1556" s="148">
        <v>0</v>
      </c>
      <c r="K1556" s="232">
        <f t="shared" si="231"/>
        <v>64</v>
      </c>
      <c r="M1556" s="97"/>
      <c r="N1556" s="230"/>
      <c r="O1556" s="230"/>
      <c r="P1556" s="230"/>
      <c r="Q1556" s="231"/>
      <c r="S1556" s="123" t="s">
        <v>10141</v>
      </c>
      <c r="T1556" s="126">
        <v>0</v>
      </c>
      <c r="U1556" s="126">
        <v>0</v>
      </c>
      <c r="V1556" s="126">
        <v>0</v>
      </c>
      <c r="W1556" s="126">
        <v>0</v>
      </c>
      <c r="X1556" s="126">
        <v>0</v>
      </c>
      <c r="Y1556" s="99">
        <f t="shared" si="233"/>
        <v>0</v>
      </c>
      <c r="AL1556" s="95" t="s">
        <v>10285</v>
      </c>
      <c r="AM1556" s="101">
        <v>10</v>
      </c>
      <c r="AN1556" s="101">
        <v>3</v>
      </c>
      <c r="AO1556" s="101">
        <v>5</v>
      </c>
      <c r="AP1556" s="101">
        <v>3</v>
      </c>
      <c r="AQ1556" s="101">
        <v>2</v>
      </c>
      <c r="AR1556" s="101">
        <v>0</v>
      </c>
      <c r="AS1556" s="101">
        <v>0</v>
      </c>
      <c r="AT1556" s="152">
        <v>0</v>
      </c>
      <c r="AU1556" s="152">
        <v>1</v>
      </c>
      <c r="AV1556" s="101">
        <v>1</v>
      </c>
      <c r="AW1556" s="101">
        <v>0</v>
      </c>
      <c r="AX1556" s="101">
        <v>0</v>
      </c>
      <c r="AY1556" s="101">
        <v>1</v>
      </c>
      <c r="AZ1556" s="101">
        <v>0</v>
      </c>
      <c r="BA1556" s="101">
        <v>0</v>
      </c>
      <c r="BB1556" s="101">
        <v>1</v>
      </c>
      <c r="BC1556" s="101">
        <v>0</v>
      </c>
      <c r="BD1556" s="101">
        <v>0</v>
      </c>
      <c r="BE1556" s="101">
        <v>0</v>
      </c>
      <c r="BF1556" s="101">
        <v>0</v>
      </c>
      <c r="BG1556" s="101">
        <v>1</v>
      </c>
      <c r="BH1556" s="101">
        <v>0</v>
      </c>
      <c r="BI1556" s="101">
        <v>0</v>
      </c>
      <c r="BJ1556" s="101">
        <v>0</v>
      </c>
      <c r="BK1556" s="101">
        <v>0</v>
      </c>
      <c r="BL1556" s="101">
        <v>0</v>
      </c>
      <c r="BM1556" s="101">
        <v>0</v>
      </c>
      <c r="BN1556" s="95">
        <v>0</v>
      </c>
      <c r="BO1556" s="95" t="s">
        <v>10285</v>
      </c>
    </row>
    <row r="1557" spans="1:67" ht="14.4" x14ac:dyDescent="0.3">
      <c r="A1557" s="120" t="s">
        <v>10186</v>
      </c>
      <c r="B1557" s="120" t="s">
        <v>773</v>
      </c>
      <c r="C1557" s="148">
        <v>5</v>
      </c>
      <c r="D1557" s="148">
        <v>3</v>
      </c>
      <c r="E1557" s="196">
        <v>0</v>
      </c>
      <c r="F1557" s="148">
        <v>3</v>
      </c>
      <c r="G1557" s="148">
        <v>0</v>
      </c>
      <c r="H1557" s="148">
        <v>1</v>
      </c>
      <c r="I1557" s="148">
        <v>0</v>
      </c>
      <c r="J1557" s="148">
        <v>0</v>
      </c>
      <c r="K1557" s="232">
        <f t="shared" si="231"/>
        <v>4</v>
      </c>
      <c r="M1557" s="97"/>
      <c r="N1557" s="230"/>
      <c r="O1557" s="230"/>
      <c r="P1557" s="230"/>
      <c r="Q1557" s="231"/>
      <c r="S1557" s="99" t="s">
        <v>10142</v>
      </c>
      <c r="T1557" s="104">
        <v>0</v>
      </c>
      <c r="U1557" s="104">
        <v>0</v>
      </c>
      <c r="V1557" s="104">
        <v>0</v>
      </c>
      <c r="W1557" s="104">
        <v>2</v>
      </c>
      <c r="X1557" s="104">
        <v>0</v>
      </c>
      <c r="Y1557" s="99">
        <f t="shared" si="233"/>
        <v>2</v>
      </c>
      <c r="AL1557" s="95" t="s">
        <v>10286</v>
      </c>
      <c r="AM1557" s="101">
        <v>51</v>
      </c>
      <c r="AN1557" s="101">
        <v>46</v>
      </c>
      <c r="AO1557" s="101">
        <v>37</v>
      </c>
      <c r="AP1557" s="101">
        <v>28</v>
      </c>
      <c r="AQ1557" s="101">
        <v>23</v>
      </c>
      <c r="AR1557" s="101">
        <v>12</v>
      </c>
      <c r="AS1557" s="101">
        <v>18</v>
      </c>
      <c r="AT1557" s="152">
        <v>8</v>
      </c>
      <c r="AU1557" s="152">
        <v>10</v>
      </c>
      <c r="AV1557" s="101">
        <v>4</v>
      </c>
      <c r="AW1557" s="101">
        <v>1</v>
      </c>
      <c r="AX1557" s="101">
        <v>5</v>
      </c>
      <c r="AY1557" s="101">
        <v>3</v>
      </c>
      <c r="AZ1557" s="101">
        <v>0</v>
      </c>
      <c r="BA1557" s="101">
        <v>0</v>
      </c>
      <c r="BB1557" s="101">
        <v>2</v>
      </c>
      <c r="BC1557" s="101">
        <v>0</v>
      </c>
      <c r="BD1557" s="101">
        <v>0</v>
      </c>
      <c r="BE1557" s="101">
        <v>0</v>
      </c>
      <c r="BF1557" s="101">
        <v>4</v>
      </c>
      <c r="BG1557" s="101">
        <v>1</v>
      </c>
      <c r="BH1557" s="101">
        <v>1</v>
      </c>
      <c r="BI1557" s="101">
        <v>0</v>
      </c>
      <c r="BJ1557" s="101">
        <v>0</v>
      </c>
      <c r="BK1557" s="101">
        <v>0</v>
      </c>
      <c r="BL1557" s="101">
        <v>0</v>
      </c>
      <c r="BM1557" s="101">
        <v>0</v>
      </c>
      <c r="BN1557" s="95">
        <v>0</v>
      </c>
      <c r="BO1557" s="95" t="s">
        <v>10286</v>
      </c>
    </row>
    <row r="1558" spans="1:67" ht="14.4" x14ac:dyDescent="0.3">
      <c r="A1558" s="120" t="s">
        <v>10186</v>
      </c>
      <c r="B1558" s="120" t="s">
        <v>4069</v>
      </c>
      <c r="C1558" s="148">
        <v>1</v>
      </c>
      <c r="D1558" s="148">
        <v>1</v>
      </c>
      <c r="E1558" s="196">
        <v>0</v>
      </c>
      <c r="F1558" s="148">
        <v>0</v>
      </c>
      <c r="G1558" s="148">
        <v>0</v>
      </c>
      <c r="H1558" s="148">
        <v>0</v>
      </c>
      <c r="I1558" s="148">
        <v>0</v>
      </c>
      <c r="J1558" s="148">
        <v>0</v>
      </c>
      <c r="K1558" s="232">
        <f t="shared" si="231"/>
        <v>0</v>
      </c>
      <c r="M1558" s="97"/>
      <c r="N1558" s="230"/>
      <c r="O1558" s="230"/>
      <c r="P1558" s="230"/>
      <c r="Q1558" s="231"/>
      <c r="S1558" s="123" t="s">
        <v>10143</v>
      </c>
      <c r="T1558" s="126">
        <v>0</v>
      </c>
      <c r="U1558" s="126">
        <v>6</v>
      </c>
      <c r="V1558" s="126">
        <v>0</v>
      </c>
      <c r="W1558" s="126">
        <v>10</v>
      </c>
      <c r="X1558" s="126">
        <v>0</v>
      </c>
      <c r="Y1558" s="99">
        <f t="shared" si="233"/>
        <v>16</v>
      </c>
      <c r="AL1558" s="95" t="s">
        <v>10363</v>
      </c>
      <c r="AM1558" s="101">
        <v>713</v>
      </c>
      <c r="AN1558" s="101">
        <v>352</v>
      </c>
      <c r="AO1558" s="101">
        <v>266</v>
      </c>
      <c r="AP1558" s="101">
        <v>249</v>
      </c>
      <c r="AQ1558" s="101">
        <v>156</v>
      </c>
      <c r="AR1558" s="101">
        <v>84</v>
      </c>
      <c r="AS1558" s="101">
        <v>62</v>
      </c>
      <c r="AT1558" s="152">
        <v>82</v>
      </c>
      <c r="AU1558" s="152">
        <v>42</v>
      </c>
      <c r="AV1558" s="101">
        <v>52</v>
      </c>
      <c r="AW1558" s="101">
        <v>37</v>
      </c>
      <c r="AX1558" s="101">
        <v>17</v>
      </c>
      <c r="AY1558" s="101">
        <v>19</v>
      </c>
      <c r="AZ1558" s="101">
        <v>37</v>
      </c>
      <c r="BA1558" s="101">
        <v>13</v>
      </c>
      <c r="BB1558" s="101">
        <v>19</v>
      </c>
      <c r="BC1558" s="101">
        <v>16</v>
      </c>
      <c r="BD1558" s="222">
        <v>11</v>
      </c>
      <c r="BE1558" s="101">
        <v>3</v>
      </c>
      <c r="BF1558" s="101">
        <v>6</v>
      </c>
      <c r="BG1558" s="101">
        <v>2</v>
      </c>
      <c r="BH1558" s="101">
        <v>3</v>
      </c>
      <c r="BI1558" s="101">
        <v>5</v>
      </c>
      <c r="BJ1558" s="101">
        <v>3</v>
      </c>
      <c r="BK1558" s="101">
        <v>0</v>
      </c>
      <c r="BL1558" s="101">
        <v>0</v>
      </c>
      <c r="BM1558" s="101">
        <v>0</v>
      </c>
      <c r="BN1558" s="95">
        <v>1</v>
      </c>
      <c r="BO1558" s="95" t="s">
        <v>10363</v>
      </c>
    </row>
    <row r="1559" spans="1:67" ht="14.4" x14ac:dyDescent="0.3">
      <c r="A1559" s="120" t="s">
        <v>10186</v>
      </c>
      <c r="B1559" s="120" t="s">
        <v>1172</v>
      </c>
      <c r="C1559" s="148">
        <v>703</v>
      </c>
      <c r="D1559" s="148">
        <v>700</v>
      </c>
      <c r="E1559" s="148">
        <v>8</v>
      </c>
      <c r="F1559" s="148">
        <v>31</v>
      </c>
      <c r="G1559" s="148">
        <v>2</v>
      </c>
      <c r="H1559" s="148">
        <v>60</v>
      </c>
      <c r="I1559" s="148">
        <v>599</v>
      </c>
      <c r="J1559" s="148">
        <v>0</v>
      </c>
      <c r="K1559" s="232">
        <f t="shared" si="231"/>
        <v>700</v>
      </c>
      <c r="M1559" s="97">
        <f>SUM(K1555:K1559)</f>
        <v>823</v>
      </c>
      <c r="N1559" s="230"/>
      <c r="O1559" s="230"/>
      <c r="P1559" s="230"/>
      <c r="Q1559" s="231"/>
      <c r="S1559" s="99" t="s">
        <v>10144</v>
      </c>
      <c r="T1559" s="132">
        <v>0</v>
      </c>
      <c r="U1559" s="132">
        <v>10</v>
      </c>
      <c r="V1559" s="132">
        <v>0</v>
      </c>
      <c r="W1559" s="132">
        <v>45</v>
      </c>
      <c r="X1559" s="132">
        <v>0</v>
      </c>
      <c r="Y1559" s="99">
        <f t="shared" si="233"/>
        <v>55</v>
      </c>
      <c r="AL1559" s="95" t="s">
        <v>10364</v>
      </c>
      <c r="AM1559" s="101">
        <v>1</v>
      </c>
      <c r="AN1559" s="101">
        <v>28</v>
      </c>
      <c r="AO1559" s="101">
        <v>72</v>
      </c>
      <c r="AP1559" s="101">
        <v>273</v>
      </c>
      <c r="AQ1559" s="101">
        <v>355</v>
      </c>
      <c r="AR1559" s="101">
        <v>161</v>
      </c>
      <c r="AS1559" s="101">
        <v>145</v>
      </c>
      <c r="AT1559" s="152">
        <v>92</v>
      </c>
      <c r="AU1559" s="152">
        <v>72</v>
      </c>
      <c r="AV1559" s="101">
        <v>60</v>
      </c>
      <c r="AW1559" s="101">
        <v>43</v>
      </c>
      <c r="AX1559" s="101">
        <v>40</v>
      </c>
      <c r="AY1559" s="101">
        <v>31</v>
      </c>
      <c r="AZ1559" s="101">
        <v>39</v>
      </c>
      <c r="BA1559" s="101">
        <v>28</v>
      </c>
      <c r="BB1559" s="101">
        <v>32</v>
      </c>
      <c r="BC1559" s="101">
        <v>17</v>
      </c>
      <c r="BD1559" s="222">
        <v>29</v>
      </c>
      <c r="BE1559" s="101">
        <v>10</v>
      </c>
      <c r="BF1559" s="101">
        <v>15</v>
      </c>
      <c r="BG1559" s="101">
        <v>6</v>
      </c>
      <c r="BH1559" s="101">
        <v>14</v>
      </c>
      <c r="BI1559" s="101">
        <v>7</v>
      </c>
      <c r="BJ1559" s="101">
        <v>4</v>
      </c>
      <c r="BK1559" s="101">
        <v>1</v>
      </c>
      <c r="BL1559" s="101">
        <v>0</v>
      </c>
      <c r="BM1559" s="101">
        <v>0</v>
      </c>
      <c r="BN1559" s="95">
        <v>5</v>
      </c>
      <c r="BO1559" s="95" t="s">
        <v>10364</v>
      </c>
    </row>
    <row r="1560" spans="1:67" ht="14.4" x14ac:dyDescent="0.3">
      <c r="A1560" s="115" t="s">
        <v>2517</v>
      </c>
      <c r="B1560" s="115" t="s">
        <v>3312</v>
      </c>
      <c r="C1560" s="147">
        <v>95</v>
      </c>
      <c r="D1560" s="147">
        <v>95</v>
      </c>
      <c r="E1560" s="147">
        <v>0</v>
      </c>
      <c r="F1560" s="147">
        <v>7</v>
      </c>
      <c r="G1560" s="147">
        <v>1</v>
      </c>
      <c r="H1560" s="147">
        <v>87</v>
      </c>
      <c r="I1560" s="147">
        <v>0</v>
      </c>
      <c r="J1560" s="147">
        <v>0</v>
      </c>
      <c r="K1560" s="235">
        <f t="shared" si="231"/>
        <v>95</v>
      </c>
      <c r="M1560" s="97"/>
      <c r="N1560" s="230"/>
      <c r="O1560" s="230"/>
      <c r="P1560" s="230"/>
      <c r="Q1560" s="231"/>
      <c r="S1560" s="123" t="s">
        <v>10145</v>
      </c>
      <c r="T1560" s="131">
        <v>0</v>
      </c>
      <c r="U1560" s="131">
        <v>7</v>
      </c>
      <c r="V1560" s="131">
        <v>1</v>
      </c>
      <c r="W1560" s="131">
        <v>87</v>
      </c>
      <c r="X1560" s="131">
        <v>0</v>
      </c>
      <c r="Y1560" s="99">
        <f t="shared" si="233"/>
        <v>95</v>
      </c>
    </row>
    <row r="1561" spans="1:67" ht="14.4" x14ac:dyDescent="0.3">
      <c r="A1561" s="115" t="s">
        <v>2517</v>
      </c>
      <c r="B1561" s="115" t="s">
        <v>3472</v>
      </c>
      <c r="C1561" s="147">
        <v>345</v>
      </c>
      <c r="D1561" s="147">
        <v>326</v>
      </c>
      <c r="E1561" s="147">
        <v>25</v>
      </c>
      <c r="F1561" s="147">
        <v>106</v>
      </c>
      <c r="G1561" s="147">
        <v>57</v>
      </c>
      <c r="H1561" s="147">
        <v>138</v>
      </c>
      <c r="I1561" s="147">
        <v>0</v>
      </c>
      <c r="J1561" s="147">
        <v>0</v>
      </c>
      <c r="K1561" s="235">
        <f t="shared" si="231"/>
        <v>326</v>
      </c>
      <c r="N1561" s="230"/>
      <c r="O1561" s="230"/>
      <c r="P1561" s="230"/>
      <c r="Q1561" s="231"/>
      <c r="T1561" s="95">
        <f>SUM(T1555:T1560)</f>
        <v>0</v>
      </c>
      <c r="U1561" s="95">
        <f>SUM(U1555:U1560)</f>
        <v>23</v>
      </c>
      <c r="V1561" s="95">
        <f>SUM(V1555:V1560)</f>
        <v>1</v>
      </c>
      <c r="W1561" s="95">
        <f>SUM(W1555:W1560)</f>
        <v>144</v>
      </c>
      <c r="X1561" s="95">
        <f>SUM(X1555:X1560)</f>
        <v>0</v>
      </c>
      <c r="Y1561" s="99">
        <f t="shared" si="233"/>
        <v>168</v>
      </c>
    </row>
    <row r="1562" spans="1:67" ht="14.4" x14ac:dyDescent="0.3">
      <c r="A1562" s="115" t="s">
        <v>2517</v>
      </c>
      <c r="B1562" s="115" t="s">
        <v>773</v>
      </c>
      <c r="C1562" s="147">
        <v>6</v>
      </c>
      <c r="D1562" s="147">
        <v>6</v>
      </c>
      <c r="E1562" s="147">
        <v>0</v>
      </c>
      <c r="F1562" s="147">
        <v>2</v>
      </c>
      <c r="G1562" s="147">
        <v>4</v>
      </c>
      <c r="H1562" s="147">
        <v>0</v>
      </c>
      <c r="I1562" s="147">
        <v>0</v>
      </c>
      <c r="J1562" s="147">
        <v>0</v>
      </c>
      <c r="K1562" s="235">
        <f t="shared" si="231"/>
        <v>6</v>
      </c>
      <c r="N1562" s="230"/>
      <c r="O1562" s="230"/>
      <c r="P1562" s="230"/>
      <c r="Q1562" s="231"/>
    </row>
    <row r="1563" spans="1:67" ht="22.8" x14ac:dyDescent="0.3">
      <c r="A1563" s="115" t="s">
        <v>2517</v>
      </c>
      <c r="B1563" s="115" t="s">
        <v>4069</v>
      </c>
      <c r="C1563" s="147">
        <v>1</v>
      </c>
      <c r="D1563" s="147">
        <v>1</v>
      </c>
      <c r="E1563" s="147">
        <v>0</v>
      </c>
      <c r="F1563" s="147">
        <v>0</v>
      </c>
      <c r="G1563" s="147">
        <v>0</v>
      </c>
      <c r="H1563" s="147">
        <v>1</v>
      </c>
      <c r="I1563" s="147">
        <v>0</v>
      </c>
      <c r="J1563" s="147">
        <v>0</v>
      </c>
      <c r="K1563" s="235">
        <f t="shared" si="231"/>
        <v>1</v>
      </c>
      <c r="N1563" s="230"/>
      <c r="O1563" s="230"/>
      <c r="P1563" s="230"/>
      <c r="Q1563" s="231"/>
      <c r="AL1563" s="95" t="s">
        <v>18</v>
      </c>
      <c r="AM1563" s="95" t="s">
        <v>10245</v>
      </c>
      <c r="AN1563" s="95" t="s">
        <v>10349</v>
      </c>
      <c r="AO1563" s="95" t="s">
        <v>10350</v>
      </c>
      <c r="AP1563" s="95" t="s">
        <v>10248</v>
      </c>
      <c r="AQ1563" s="95" t="s">
        <v>10243</v>
      </c>
      <c r="AR1563" s="95" t="s">
        <v>10351</v>
      </c>
      <c r="AS1563" s="95" t="s">
        <v>10352</v>
      </c>
      <c r="AT1563" s="152" t="s">
        <v>10353</v>
      </c>
      <c r="AU1563" s="152" t="s">
        <v>10251</v>
      </c>
      <c r="AV1563" s="95" t="s">
        <v>10252</v>
      </c>
      <c r="AW1563" s="95" t="s">
        <v>10247</v>
      </c>
      <c r="AX1563" s="95" t="s">
        <v>10354</v>
      </c>
      <c r="AY1563" s="95" t="s">
        <v>10355</v>
      </c>
      <c r="AZ1563" s="95" t="s">
        <v>10356</v>
      </c>
      <c r="BA1563" s="95" t="s">
        <v>10250</v>
      </c>
      <c r="BB1563" s="95" t="s">
        <v>10292</v>
      </c>
      <c r="BC1563" s="95" t="s">
        <v>10256</v>
      </c>
      <c r="BD1563" s="95" t="s">
        <v>10357</v>
      </c>
      <c r="BE1563" s="95" t="s">
        <v>10358</v>
      </c>
      <c r="BF1563" s="95" t="s">
        <v>10255</v>
      </c>
      <c r="BG1563" s="95" t="s">
        <v>10359</v>
      </c>
      <c r="BH1563" s="95" t="s">
        <v>10360</v>
      </c>
      <c r="BI1563" s="95" t="s">
        <v>10367</v>
      </c>
      <c r="BJ1563" s="95" t="s">
        <v>10294</v>
      </c>
      <c r="BK1563" s="95" t="s">
        <v>10261</v>
      </c>
      <c r="BL1563" s="95" t="s">
        <v>10361</v>
      </c>
      <c r="BM1563" s="95" t="s">
        <v>10259</v>
      </c>
      <c r="BN1563" s="95" t="s">
        <v>10264</v>
      </c>
    </row>
    <row r="1564" spans="1:67" ht="14.4" x14ac:dyDescent="0.3">
      <c r="A1564" s="115" t="s">
        <v>2517</v>
      </c>
      <c r="B1564" s="115" t="s">
        <v>1172</v>
      </c>
      <c r="C1564" s="147">
        <v>47</v>
      </c>
      <c r="D1564" s="147">
        <v>47</v>
      </c>
      <c r="E1564" s="147">
        <v>2</v>
      </c>
      <c r="F1564" s="147">
        <v>2</v>
      </c>
      <c r="G1564" s="147">
        <v>3</v>
      </c>
      <c r="H1564" s="147">
        <v>23</v>
      </c>
      <c r="I1564" s="147">
        <v>17</v>
      </c>
      <c r="J1564" s="147">
        <v>0</v>
      </c>
      <c r="K1564" s="235">
        <f t="shared" si="231"/>
        <v>47</v>
      </c>
      <c r="M1564" s="95">
        <f>SUM(K1560:K1564)</f>
        <v>475</v>
      </c>
      <c r="N1564" s="230"/>
      <c r="O1564" s="230"/>
      <c r="P1564" s="230"/>
      <c r="Q1564" s="231"/>
      <c r="S1564" s="99" t="s">
        <v>10169</v>
      </c>
      <c r="T1564" s="99" t="s">
        <v>1914</v>
      </c>
      <c r="U1564" s="99" t="s">
        <v>1305</v>
      </c>
      <c r="V1564" s="99" t="s">
        <v>1050</v>
      </c>
      <c r="W1564" s="99" t="s">
        <v>150</v>
      </c>
      <c r="X1564" s="99" t="s">
        <v>417</v>
      </c>
      <c r="Y1564" s="99" t="s">
        <v>10170</v>
      </c>
      <c r="AL1564" s="95" t="s">
        <v>10365</v>
      </c>
      <c r="AM1564" s="101">
        <v>0</v>
      </c>
      <c r="AN1564" s="101">
        <v>0</v>
      </c>
      <c r="AO1564" s="101">
        <v>0</v>
      </c>
      <c r="AP1564" s="101">
        <v>0</v>
      </c>
      <c r="AQ1564" s="101">
        <v>2</v>
      </c>
      <c r="AR1564" s="101">
        <v>15</v>
      </c>
      <c r="AS1564" s="101">
        <v>39</v>
      </c>
      <c r="AT1564" s="152">
        <v>174</v>
      </c>
      <c r="AU1564" s="152">
        <v>257</v>
      </c>
      <c r="AV1564" s="101">
        <v>409</v>
      </c>
      <c r="AW1564" s="101">
        <v>233</v>
      </c>
      <c r="AX1564" s="101">
        <v>203</v>
      </c>
      <c r="AY1564" s="101">
        <v>114</v>
      </c>
      <c r="AZ1564" s="101">
        <v>154</v>
      </c>
      <c r="BA1564" s="101">
        <v>112</v>
      </c>
      <c r="BB1564" s="101">
        <v>124</v>
      </c>
      <c r="BC1564" s="101">
        <v>60</v>
      </c>
      <c r="BD1564" s="222">
        <v>87</v>
      </c>
      <c r="BE1564" s="101">
        <v>39</v>
      </c>
      <c r="BF1564" s="101">
        <v>57</v>
      </c>
      <c r="BG1564" s="101">
        <v>29</v>
      </c>
      <c r="BH1564" s="101">
        <v>50</v>
      </c>
      <c r="BI1564" s="101">
        <v>34</v>
      </c>
      <c r="BJ1564" s="101">
        <v>35</v>
      </c>
      <c r="BK1564" s="101">
        <v>18</v>
      </c>
      <c r="BL1564" s="101">
        <v>21</v>
      </c>
      <c r="BM1564" s="101">
        <v>18</v>
      </c>
      <c r="BN1564" s="95">
        <v>25</v>
      </c>
      <c r="BO1564" s="95" t="s">
        <v>10365</v>
      </c>
    </row>
    <row r="1565" spans="1:67" ht="14.4" x14ac:dyDescent="0.3">
      <c r="A1565" s="237" t="s">
        <v>10166</v>
      </c>
      <c r="B1565" s="99"/>
      <c r="C1565" s="196">
        <f t="shared" ref="C1565:J1565" si="234">SUM(C1544:C1564)</f>
        <v>1482</v>
      </c>
      <c r="D1565" s="196">
        <f t="shared" si="234"/>
        <v>1456</v>
      </c>
      <c r="E1565" s="196">
        <f t="shared" si="234"/>
        <v>35</v>
      </c>
      <c r="F1565" s="196">
        <f t="shared" si="234"/>
        <v>177</v>
      </c>
      <c r="G1565" s="196">
        <f t="shared" si="234"/>
        <v>67</v>
      </c>
      <c r="H1565" s="196">
        <f t="shared" si="234"/>
        <v>468</v>
      </c>
      <c r="I1565" s="196">
        <f t="shared" si="234"/>
        <v>709</v>
      </c>
      <c r="J1565" s="196">
        <f t="shared" si="234"/>
        <v>0</v>
      </c>
      <c r="K1565" s="232">
        <f t="shared" si="231"/>
        <v>1456</v>
      </c>
      <c r="M1565" s="95">
        <f>SUM(M1544:M1564)</f>
        <v>1456</v>
      </c>
      <c r="N1565" s="230"/>
      <c r="O1565" s="230"/>
      <c r="P1565" s="230"/>
      <c r="Q1565" s="231"/>
      <c r="S1565" s="99" t="s">
        <v>10140</v>
      </c>
      <c r="T1565" s="104">
        <v>0</v>
      </c>
      <c r="U1565" s="104">
        <v>0</v>
      </c>
      <c r="V1565" s="104">
        <v>0</v>
      </c>
      <c r="W1565" s="104">
        <v>1</v>
      </c>
      <c r="X1565" s="104">
        <v>0</v>
      </c>
      <c r="Y1565" s="99">
        <f t="shared" ref="Y1565:Y1571" si="235">SUM(T1565:W1565)</f>
        <v>1</v>
      </c>
      <c r="Z1565" s="99" t="s">
        <v>10140</v>
      </c>
      <c r="AL1565" s="223" t="s">
        <v>10249</v>
      </c>
      <c r="AM1565" s="224">
        <v>0</v>
      </c>
      <c r="AN1565" s="224">
        <v>0</v>
      </c>
      <c r="AO1565" s="224">
        <v>0</v>
      </c>
      <c r="AP1565" s="224">
        <v>0</v>
      </c>
      <c r="AQ1565" s="224">
        <v>0</v>
      </c>
      <c r="AR1565" s="224">
        <v>0</v>
      </c>
      <c r="AS1565" s="224">
        <v>0</v>
      </c>
      <c r="AT1565" s="224">
        <v>0</v>
      </c>
      <c r="AU1565" s="224">
        <v>0</v>
      </c>
      <c r="AV1565" s="224">
        <v>2</v>
      </c>
      <c r="AW1565" s="224">
        <v>10</v>
      </c>
      <c r="AX1565" s="224">
        <v>51</v>
      </c>
      <c r="AY1565" s="224">
        <v>115</v>
      </c>
      <c r="AZ1565" s="224">
        <v>428</v>
      </c>
      <c r="BA1565" s="224">
        <v>525</v>
      </c>
      <c r="BB1565" s="224">
        <v>467</v>
      </c>
      <c r="BC1565" s="224">
        <v>379</v>
      </c>
      <c r="BD1565" s="225">
        <v>320</v>
      </c>
      <c r="BE1565" s="225">
        <v>115</v>
      </c>
      <c r="BF1565" s="224">
        <v>91</v>
      </c>
      <c r="BG1565" s="224">
        <v>54</v>
      </c>
      <c r="BH1565" s="226">
        <v>62</v>
      </c>
      <c r="BI1565" s="227">
        <v>37</v>
      </c>
      <c r="BJ1565" s="227">
        <v>45</v>
      </c>
      <c r="BK1565" s="227">
        <v>34</v>
      </c>
      <c r="BL1565" s="227">
        <v>33</v>
      </c>
      <c r="BM1565" s="227">
        <v>0</v>
      </c>
      <c r="BN1565" s="223">
        <v>7</v>
      </c>
      <c r="BO1565" s="223" t="s">
        <v>10249</v>
      </c>
    </row>
    <row r="1566" spans="1:67" ht="14.4" x14ac:dyDescent="0.3">
      <c r="N1566" s="230"/>
      <c r="O1566" s="230"/>
      <c r="P1566" s="230"/>
      <c r="Q1566" s="231"/>
      <c r="S1566" s="123" t="s">
        <v>10141</v>
      </c>
      <c r="T1566" s="124">
        <v>0</v>
      </c>
      <c r="U1566" s="124">
        <v>0</v>
      </c>
      <c r="V1566" s="124">
        <v>0</v>
      </c>
      <c r="W1566" s="126">
        <v>5</v>
      </c>
      <c r="X1566" s="124">
        <v>0</v>
      </c>
      <c r="Y1566" s="99">
        <f t="shared" si="235"/>
        <v>5</v>
      </c>
      <c r="Z1566" s="123" t="s">
        <v>10141</v>
      </c>
      <c r="AL1566" s="95" t="s">
        <v>10374</v>
      </c>
      <c r="AM1566" s="101">
        <v>0</v>
      </c>
      <c r="AN1566" s="101">
        <v>0</v>
      </c>
      <c r="AO1566" s="101">
        <v>0</v>
      </c>
      <c r="AP1566" s="101">
        <v>0</v>
      </c>
      <c r="AQ1566" s="101">
        <v>0</v>
      </c>
      <c r="AR1566" s="101">
        <v>0</v>
      </c>
      <c r="AS1566" s="101">
        <v>0</v>
      </c>
      <c r="AT1566" s="101">
        <v>0</v>
      </c>
      <c r="AU1566" s="101">
        <v>0</v>
      </c>
      <c r="AV1566" s="101">
        <v>1</v>
      </c>
      <c r="AW1566" s="101">
        <v>7</v>
      </c>
      <c r="AX1566" s="101">
        <v>40</v>
      </c>
      <c r="AY1566" s="101">
        <v>42</v>
      </c>
      <c r="AZ1566" s="101">
        <v>161</v>
      </c>
      <c r="BA1566" s="101">
        <v>182</v>
      </c>
      <c r="BB1566" s="101">
        <v>349</v>
      </c>
      <c r="BC1566" s="101">
        <v>202</v>
      </c>
      <c r="BD1566" s="222">
        <v>211</v>
      </c>
      <c r="BE1566" s="101">
        <v>120</v>
      </c>
      <c r="BF1566" s="101">
        <v>162</v>
      </c>
      <c r="BG1566" s="101">
        <v>71</v>
      </c>
      <c r="BH1566" s="101">
        <v>109</v>
      </c>
      <c r="BI1566" s="101">
        <v>69</v>
      </c>
      <c r="BJ1566" s="101">
        <v>64</v>
      </c>
      <c r="BK1566" s="101">
        <v>30</v>
      </c>
      <c r="BL1566" s="101">
        <v>38</v>
      </c>
      <c r="BM1566" s="101">
        <v>21</v>
      </c>
      <c r="BN1566" s="95">
        <v>59</v>
      </c>
      <c r="BO1566" s="95" t="s">
        <v>10374</v>
      </c>
    </row>
    <row r="1567" spans="1:67" ht="14.4" x14ac:dyDescent="0.3">
      <c r="N1567" s="230"/>
      <c r="O1567" s="230"/>
      <c r="P1567" s="230"/>
      <c r="Q1567" s="231"/>
      <c r="S1567" s="99" t="s">
        <v>10142</v>
      </c>
      <c r="T1567" s="104">
        <v>0</v>
      </c>
      <c r="U1567" s="104">
        <v>6</v>
      </c>
      <c r="V1567" s="104">
        <v>0</v>
      </c>
      <c r="W1567" s="104">
        <v>19</v>
      </c>
      <c r="X1567" s="104">
        <v>7</v>
      </c>
      <c r="Y1567" s="99">
        <f t="shared" si="235"/>
        <v>25</v>
      </c>
      <c r="Z1567" s="99" t="s">
        <v>10142</v>
      </c>
      <c r="AL1567" s="223" t="s">
        <v>10254</v>
      </c>
      <c r="AM1567" s="224">
        <v>0</v>
      </c>
      <c r="AN1567" s="224">
        <v>0</v>
      </c>
      <c r="AO1567" s="224">
        <v>0</v>
      </c>
      <c r="AP1567" s="224">
        <v>0</v>
      </c>
      <c r="AQ1567" s="224">
        <v>0</v>
      </c>
      <c r="AR1567" s="224">
        <v>0</v>
      </c>
      <c r="AS1567" s="224">
        <v>0</v>
      </c>
      <c r="AT1567" s="224">
        <v>0</v>
      </c>
      <c r="AU1567" s="224">
        <v>0</v>
      </c>
      <c r="AV1567" s="224">
        <v>0</v>
      </c>
      <c r="AW1567" s="224">
        <v>0</v>
      </c>
      <c r="AX1567" s="224">
        <v>13</v>
      </c>
      <c r="AY1567" s="224">
        <v>33</v>
      </c>
      <c r="AZ1567" s="224">
        <v>51</v>
      </c>
      <c r="BA1567" s="224">
        <v>28</v>
      </c>
      <c r="BB1567" s="224">
        <v>181</v>
      </c>
      <c r="BC1567" s="224">
        <v>177</v>
      </c>
      <c r="BD1567" s="225">
        <v>386</v>
      </c>
      <c r="BE1567" s="225">
        <v>395</v>
      </c>
      <c r="BF1567" s="224">
        <v>522</v>
      </c>
      <c r="BG1567" s="224">
        <v>271</v>
      </c>
      <c r="BH1567" s="226">
        <v>333</v>
      </c>
      <c r="BI1567" s="227">
        <v>316</v>
      </c>
      <c r="BJ1567" s="227">
        <v>325</v>
      </c>
      <c r="BK1567" s="227">
        <v>83</v>
      </c>
      <c r="BL1567" s="227">
        <v>73</v>
      </c>
      <c r="BM1567" s="227">
        <v>14</v>
      </c>
      <c r="BN1567" s="223">
        <v>43</v>
      </c>
      <c r="BO1567" s="223" t="s">
        <v>10254</v>
      </c>
    </row>
    <row r="1568" spans="1:67" ht="14.4" x14ac:dyDescent="0.3">
      <c r="N1568" s="230"/>
      <c r="O1568" s="230"/>
      <c r="P1568" s="230"/>
      <c r="Q1568" s="231"/>
      <c r="S1568" s="123" t="s">
        <v>10143</v>
      </c>
      <c r="T1568" s="124">
        <v>0</v>
      </c>
      <c r="U1568" s="124">
        <v>4</v>
      </c>
      <c r="V1568" s="124">
        <v>0</v>
      </c>
      <c r="W1568" s="126">
        <v>55</v>
      </c>
      <c r="X1568" s="124">
        <v>43</v>
      </c>
      <c r="Y1568" s="99">
        <f t="shared" si="235"/>
        <v>59</v>
      </c>
      <c r="Z1568" s="123" t="s">
        <v>10143</v>
      </c>
      <c r="AL1568" s="95" t="s">
        <v>10375</v>
      </c>
      <c r="AM1568" s="101">
        <v>0</v>
      </c>
      <c r="AN1568" s="101">
        <v>0</v>
      </c>
      <c r="AO1568" s="101">
        <v>0</v>
      </c>
      <c r="AP1568" s="101">
        <v>0</v>
      </c>
      <c r="AQ1568" s="101">
        <v>0</v>
      </c>
      <c r="AR1568" s="101">
        <v>0</v>
      </c>
      <c r="AS1568" s="101">
        <v>0</v>
      </c>
      <c r="AT1568" s="101">
        <v>0</v>
      </c>
      <c r="AU1568" s="101">
        <v>0</v>
      </c>
      <c r="AV1568" s="101">
        <v>0</v>
      </c>
      <c r="AW1568" s="101">
        <v>0</v>
      </c>
      <c r="AX1568" s="101">
        <v>0</v>
      </c>
      <c r="AY1568" s="101">
        <v>0</v>
      </c>
      <c r="AZ1568" s="101">
        <v>0</v>
      </c>
      <c r="BA1568" s="101">
        <v>0</v>
      </c>
      <c r="BB1568" s="101">
        <v>0</v>
      </c>
      <c r="BC1568" s="101">
        <v>0</v>
      </c>
      <c r="BD1568" s="222">
        <v>61</v>
      </c>
      <c r="BE1568" s="101">
        <v>57</v>
      </c>
      <c r="BF1568" s="101">
        <v>152</v>
      </c>
      <c r="BG1568" s="101">
        <v>72</v>
      </c>
      <c r="BH1568" s="101">
        <v>204</v>
      </c>
      <c r="BI1568" s="101">
        <v>229</v>
      </c>
      <c r="BJ1568" s="101">
        <v>320</v>
      </c>
      <c r="BK1568" s="101">
        <v>186</v>
      </c>
      <c r="BL1568" s="101">
        <v>291</v>
      </c>
      <c r="BM1568" s="101">
        <v>114</v>
      </c>
      <c r="BN1568" s="95">
        <v>126</v>
      </c>
      <c r="BO1568" s="95" t="s">
        <v>10375</v>
      </c>
    </row>
    <row r="1569" spans="14:67" ht="14.4" x14ac:dyDescent="0.3">
      <c r="N1569" s="230"/>
      <c r="O1569" s="230"/>
      <c r="P1569" s="230"/>
      <c r="Q1569" s="231"/>
      <c r="S1569" s="99" t="s">
        <v>10144</v>
      </c>
      <c r="T1569" s="104">
        <v>8</v>
      </c>
      <c r="U1569" s="104">
        <v>34</v>
      </c>
      <c r="V1569" s="104">
        <v>2</v>
      </c>
      <c r="W1569" s="104">
        <v>82</v>
      </c>
      <c r="X1569" s="104">
        <v>642</v>
      </c>
      <c r="Y1569" s="99">
        <f t="shared" si="235"/>
        <v>126</v>
      </c>
      <c r="Z1569" s="99" t="s">
        <v>10144</v>
      </c>
      <c r="AL1569" s="223" t="s">
        <v>10258</v>
      </c>
      <c r="AM1569" s="224">
        <v>0</v>
      </c>
      <c r="AN1569" s="224">
        <v>0</v>
      </c>
      <c r="AO1569" s="224">
        <v>0</v>
      </c>
      <c r="AP1569" s="224">
        <v>0</v>
      </c>
      <c r="AQ1569" s="224">
        <v>0</v>
      </c>
      <c r="AR1569" s="224">
        <v>0</v>
      </c>
      <c r="AS1569" s="224">
        <v>0</v>
      </c>
      <c r="AT1569" s="224">
        <v>0</v>
      </c>
      <c r="AU1569" s="224">
        <v>0</v>
      </c>
      <c r="AV1569" s="224">
        <v>0</v>
      </c>
      <c r="AW1569" s="224">
        <v>0</v>
      </c>
      <c r="AX1569" s="224">
        <v>0</v>
      </c>
      <c r="AY1569" s="224">
        <v>0</v>
      </c>
      <c r="AZ1569" s="224">
        <v>0</v>
      </c>
      <c r="BA1569" s="224">
        <v>0</v>
      </c>
      <c r="BB1569" s="224">
        <v>0</v>
      </c>
      <c r="BC1569" s="224">
        <v>0</v>
      </c>
      <c r="BD1569" s="225">
        <v>0</v>
      </c>
      <c r="BE1569" s="225">
        <v>0</v>
      </c>
      <c r="BF1569" s="224">
        <v>76</v>
      </c>
      <c r="BG1569" s="224">
        <v>315</v>
      </c>
      <c r="BH1569" s="226">
        <v>456</v>
      </c>
      <c r="BI1569" s="227">
        <v>337</v>
      </c>
      <c r="BJ1569" s="227">
        <v>386</v>
      </c>
      <c r="BK1569" s="227">
        <v>515</v>
      </c>
      <c r="BL1569" s="227">
        <v>623</v>
      </c>
      <c r="BM1569" s="227">
        <v>676</v>
      </c>
      <c r="BN1569" s="223">
        <v>642</v>
      </c>
      <c r="BO1569" s="223" t="s">
        <v>10258</v>
      </c>
    </row>
    <row r="1570" spans="14:67" ht="14.4" x14ac:dyDescent="0.3">
      <c r="N1570" s="230"/>
      <c r="O1570" s="230"/>
      <c r="P1570" s="230"/>
      <c r="Q1570" s="231"/>
      <c r="S1570" s="123" t="s">
        <v>10145</v>
      </c>
      <c r="T1570" s="124">
        <v>27</v>
      </c>
      <c r="U1570" s="124">
        <v>111</v>
      </c>
      <c r="V1570" s="124">
        <v>64</v>
      </c>
      <c r="W1570" s="124">
        <v>162</v>
      </c>
      <c r="X1570" s="124">
        <v>17</v>
      </c>
      <c r="Y1570" s="99">
        <f t="shared" si="235"/>
        <v>364</v>
      </c>
      <c r="Z1570" s="123" t="s">
        <v>10145</v>
      </c>
      <c r="AL1570" s="95" t="s">
        <v>10376</v>
      </c>
      <c r="AM1570" s="101">
        <v>0</v>
      </c>
      <c r="AN1570" s="101">
        <v>0</v>
      </c>
      <c r="AO1570" s="101">
        <v>0</v>
      </c>
      <c r="AP1570" s="101">
        <v>0</v>
      </c>
      <c r="AQ1570" s="101">
        <v>0</v>
      </c>
      <c r="AR1570" s="101">
        <v>0</v>
      </c>
      <c r="AS1570" s="101">
        <v>0</v>
      </c>
      <c r="AT1570" s="101">
        <v>0</v>
      </c>
      <c r="AU1570" s="101">
        <v>0</v>
      </c>
      <c r="AV1570" s="101">
        <v>0</v>
      </c>
      <c r="AW1570" s="101">
        <v>0</v>
      </c>
      <c r="AX1570" s="101">
        <v>0</v>
      </c>
      <c r="AY1570" s="101">
        <v>0</v>
      </c>
      <c r="AZ1570" s="101">
        <v>0</v>
      </c>
      <c r="BA1570" s="101">
        <v>0</v>
      </c>
      <c r="BB1570" s="101">
        <v>0</v>
      </c>
      <c r="BC1570" s="101">
        <v>0</v>
      </c>
      <c r="BD1570" s="101">
        <v>0</v>
      </c>
      <c r="BE1570" s="101">
        <v>0</v>
      </c>
      <c r="BF1570" s="101">
        <v>0</v>
      </c>
      <c r="BG1570" s="101">
        <v>0</v>
      </c>
      <c r="BH1570" s="101">
        <v>0</v>
      </c>
      <c r="BI1570" s="101">
        <v>0</v>
      </c>
      <c r="BJ1570" s="101">
        <v>4</v>
      </c>
      <c r="BK1570" s="101">
        <v>1</v>
      </c>
      <c r="BL1570" s="101">
        <v>40</v>
      </c>
      <c r="BM1570" s="101">
        <v>50</v>
      </c>
      <c r="BN1570" s="95">
        <v>364</v>
      </c>
      <c r="BO1570" s="95" t="s">
        <v>10376</v>
      </c>
    </row>
    <row r="1571" spans="14:67" ht="14.4" x14ac:dyDescent="0.3">
      <c r="N1571" s="230"/>
      <c r="O1571" s="230"/>
      <c r="P1571" s="230"/>
      <c r="Q1571" s="231"/>
      <c r="T1571" s="95">
        <f>SUM(T1565:T1570)</f>
        <v>35</v>
      </c>
      <c r="U1571" s="95">
        <f>SUM(U1565:U1570)</f>
        <v>155</v>
      </c>
      <c r="V1571" s="95">
        <f>SUM(V1565:V1570)</f>
        <v>66</v>
      </c>
      <c r="W1571" s="95">
        <f>SUM(W1565:W1570)</f>
        <v>324</v>
      </c>
      <c r="X1571" s="95">
        <f>SUM(X1565:X1570)</f>
        <v>709</v>
      </c>
      <c r="Y1571" s="99">
        <f t="shared" si="235"/>
        <v>580</v>
      </c>
      <c r="AL1571" s="223" t="s">
        <v>10262</v>
      </c>
      <c r="AM1571" s="224">
        <v>0</v>
      </c>
      <c r="AN1571" s="224">
        <v>0</v>
      </c>
      <c r="AO1571" s="224">
        <v>0</v>
      </c>
      <c r="AP1571" s="224">
        <v>0</v>
      </c>
      <c r="AQ1571" s="224">
        <v>0</v>
      </c>
      <c r="AR1571" s="224">
        <v>0</v>
      </c>
      <c r="AS1571" s="224">
        <v>0</v>
      </c>
      <c r="AT1571" s="224">
        <v>0</v>
      </c>
      <c r="AU1571" s="224">
        <v>0</v>
      </c>
      <c r="AV1571" s="224">
        <v>0</v>
      </c>
      <c r="AW1571" s="224">
        <v>0</v>
      </c>
      <c r="AX1571" s="224">
        <v>0</v>
      </c>
      <c r="AY1571" s="224">
        <v>0</v>
      </c>
      <c r="AZ1571" s="224">
        <v>0</v>
      </c>
      <c r="BA1571" s="224">
        <v>0</v>
      </c>
      <c r="BB1571" s="224">
        <v>0</v>
      </c>
      <c r="BC1571" s="224">
        <v>0</v>
      </c>
      <c r="BD1571" s="225">
        <v>0</v>
      </c>
      <c r="BE1571" s="225">
        <v>0</v>
      </c>
      <c r="BF1571" s="225">
        <v>0</v>
      </c>
      <c r="BG1571" s="225">
        <v>0</v>
      </c>
      <c r="BH1571" s="225">
        <v>0</v>
      </c>
      <c r="BI1571" s="225">
        <v>0</v>
      </c>
      <c r="BJ1571" s="225">
        <v>0</v>
      </c>
      <c r="BK1571" s="225">
        <v>0</v>
      </c>
      <c r="BL1571" s="225">
        <v>0</v>
      </c>
      <c r="BM1571" s="225">
        <v>1</v>
      </c>
      <c r="BN1571" s="223">
        <v>17</v>
      </c>
      <c r="BO1571" s="223" t="s">
        <v>10262</v>
      </c>
    </row>
    <row r="1572" spans="14:67" ht="14.4" x14ac:dyDescent="0.3">
      <c r="N1572" s="230"/>
      <c r="O1572" s="230"/>
      <c r="P1572" s="230"/>
      <c r="Q1572" s="231"/>
    </row>
    <row r="1573" spans="14:67" ht="14.4" x14ac:dyDescent="0.3">
      <c r="N1573" s="230"/>
      <c r="O1573" s="230"/>
      <c r="P1573" s="230"/>
      <c r="Q1573" s="231"/>
    </row>
    <row r="1574" spans="14:67" ht="14.4" x14ac:dyDescent="0.3">
      <c r="N1574" s="230"/>
      <c r="O1574" s="230"/>
      <c r="P1574" s="230"/>
      <c r="Q1574" s="231"/>
    </row>
    <row r="1575" spans="14:67" ht="14.4" x14ac:dyDescent="0.3">
      <c r="N1575" s="230"/>
      <c r="O1575" s="230"/>
      <c r="P1575" s="230"/>
      <c r="Q1575" s="231"/>
    </row>
    <row r="1576" spans="14:67" ht="14.4" x14ac:dyDescent="0.3">
      <c r="N1576" s="230"/>
      <c r="O1576" s="230"/>
      <c r="P1576" s="230"/>
      <c r="Q1576" s="231"/>
    </row>
    <row r="1577" spans="14:67" ht="14.4" x14ac:dyDescent="0.3">
      <c r="N1577" s="230"/>
      <c r="O1577" s="230"/>
      <c r="P1577" s="230"/>
      <c r="Q1577" s="231"/>
    </row>
    <row r="1578" spans="14:67" ht="14.4" x14ac:dyDescent="0.3">
      <c r="N1578" s="230"/>
      <c r="O1578" s="230"/>
      <c r="P1578" s="230"/>
      <c r="Q1578" s="231"/>
    </row>
    <row r="1579" spans="14:67" ht="14.4" x14ac:dyDescent="0.3">
      <c r="N1579" s="230"/>
      <c r="O1579" s="230"/>
      <c r="P1579" s="230"/>
      <c r="Q1579" s="231"/>
    </row>
    <row r="1580" spans="14:67" ht="14.4" x14ac:dyDescent="0.3">
      <c r="N1580" s="230"/>
      <c r="O1580" s="230"/>
      <c r="P1580" s="230"/>
      <c r="Q1580" s="231"/>
    </row>
    <row r="1581" spans="14:67" ht="14.4" x14ac:dyDescent="0.3">
      <c r="N1581" s="230"/>
      <c r="O1581" s="230"/>
      <c r="P1581" s="230"/>
      <c r="Q1581" s="231"/>
    </row>
    <row r="1582" spans="14:67" ht="14.4" x14ac:dyDescent="0.3">
      <c r="N1582" s="230"/>
      <c r="O1582" s="230"/>
      <c r="P1582" s="230"/>
      <c r="Q1582" s="231"/>
    </row>
    <row r="1583" spans="14:67" ht="14.4" x14ac:dyDescent="0.3">
      <c r="N1583" s="230"/>
      <c r="O1583" s="230"/>
      <c r="P1583" s="230"/>
      <c r="Q1583" s="231"/>
    </row>
    <row r="1584" spans="14:67" ht="14.4" x14ac:dyDescent="0.3">
      <c r="N1584" s="230"/>
      <c r="O1584" s="230"/>
      <c r="P1584" s="230"/>
      <c r="Q1584" s="231"/>
    </row>
    <row r="1585" spans="1:66" ht="14.4" x14ac:dyDescent="0.3">
      <c r="N1585" s="230"/>
      <c r="O1585" s="230"/>
      <c r="P1585" s="230"/>
      <c r="Q1585" s="231"/>
    </row>
    <row r="1586" spans="1:66" ht="46.5" customHeight="1" x14ac:dyDescent="0.25">
      <c r="A1586" s="110" t="s">
        <v>10259</v>
      </c>
      <c r="B1586" s="110" t="s">
        <v>9188</v>
      </c>
      <c r="C1586" s="110" t="s">
        <v>10128</v>
      </c>
      <c r="D1586" s="110" t="s">
        <v>10155</v>
      </c>
      <c r="E1586" s="110" t="s">
        <v>10156</v>
      </c>
      <c r="F1586" s="110" t="s">
        <v>10157</v>
      </c>
      <c r="G1586" s="110" t="s">
        <v>10158</v>
      </c>
      <c r="H1586" s="110" t="s">
        <v>10159</v>
      </c>
      <c r="I1586" s="110" t="s">
        <v>10160</v>
      </c>
      <c r="J1586" s="112" t="s">
        <v>10161</v>
      </c>
      <c r="K1586" s="102" t="s">
        <v>10162</v>
      </c>
      <c r="M1586" s="101" t="s">
        <v>10378</v>
      </c>
      <c r="S1586" s="95" t="s">
        <v>10259</v>
      </c>
      <c r="AL1586" s="101" t="s">
        <v>10218</v>
      </c>
      <c r="AM1586" s="152" t="s">
        <v>10259</v>
      </c>
      <c r="AN1586" s="101"/>
      <c r="AO1586" s="101"/>
      <c r="AP1586" s="101"/>
    </row>
    <row r="1587" spans="1:66" ht="14.4" x14ac:dyDescent="0.3">
      <c r="A1587" s="99" t="s">
        <v>10173</v>
      </c>
      <c r="B1587" s="99" t="s">
        <v>3472</v>
      </c>
      <c r="C1587" s="148">
        <v>4</v>
      </c>
      <c r="D1587" s="148">
        <v>3</v>
      </c>
      <c r="E1587" s="196">
        <v>0</v>
      </c>
      <c r="F1587" s="196">
        <v>0</v>
      </c>
      <c r="G1587" s="196">
        <v>0</v>
      </c>
      <c r="H1587" s="196">
        <v>3</v>
      </c>
      <c r="I1587" s="196">
        <v>0</v>
      </c>
      <c r="J1587" s="196">
        <v>0</v>
      </c>
      <c r="K1587" s="232">
        <f t="shared" ref="K1587:K1602" si="236">SUM(E1587:J1587)</f>
        <v>3</v>
      </c>
      <c r="M1587" s="97"/>
      <c r="N1587" s="238"/>
      <c r="O1587" s="238"/>
      <c r="P1587" s="238"/>
      <c r="Q1587" s="239"/>
      <c r="S1587" s="99" t="s">
        <v>10164</v>
      </c>
      <c r="T1587" s="99" t="s">
        <v>1914</v>
      </c>
      <c r="U1587" s="99" t="s">
        <v>1305</v>
      </c>
      <c r="V1587" s="99" t="s">
        <v>1050</v>
      </c>
      <c r="W1587" s="99" t="s">
        <v>150</v>
      </c>
      <c r="X1587" s="99" t="s">
        <v>417</v>
      </c>
      <c r="Y1587" s="99" t="s">
        <v>28</v>
      </c>
      <c r="AL1587" s="95" t="s">
        <v>10342</v>
      </c>
      <c r="AM1587" s="101"/>
      <c r="AN1587" s="101"/>
      <c r="AO1587" s="101"/>
      <c r="AP1587" s="101"/>
    </row>
    <row r="1588" spans="1:66" ht="14.4" x14ac:dyDescent="0.3">
      <c r="A1588" s="99" t="s">
        <v>10173</v>
      </c>
      <c r="B1588" s="99" t="s">
        <v>773</v>
      </c>
      <c r="C1588" s="148">
        <v>2</v>
      </c>
      <c r="D1588" s="148">
        <v>2</v>
      </c>
      <c r="E1588" s="196">
        <v>0</v>
      </c>
      <c r="F1588" s="196">
        <v>2</v>
      </c>
      <c r="G1588" s="196">
        <v>0</v>
      </c>
      <c r="H1588" s="196">
        <v>0</v>
      </c>
      <c r="I1588" s="196">
        <v>0</v>
      </c>
      <c r="J1588" s="196">
        <v>0</v>
      </c>
      <c r="K1588" s="232">
        <f t="shared" si="236"/>
        <v>2</v>
      </c>
      <c r="M1588" s="217"/>
      <c r="N1588" s="238"/>
      <c r="O1588" s="238"/>
      <c r="P1588" s="238"/>
      <c r="Q1588" s="239"/>
      <c r="S1588" s="99" t="s">
        <v>10140</v>
      </c>
      <c r="T1588" s="104">
        <v>0</v>
      </c>
      <c r="U1588" s="104">
        <v>0</v>
      </c>
      <c r="V1588" s="104">
        <v>0</v>
      </c>
      <c r="W1588" s="104">
        <v>0</v>
      </c>
      <c r="X1588" s="104">
        <v>0</v>
      </c>
      <c r="Y1588" s="99">
        <f t="shared" ref="Y1588:Y1594" si="237">SUM(T1588:X1588)</f>
        <v>0</v>
      </c>
      <c r="AL1588" s="95" t="s">
        <v>10344</v>
      </c>
      <c r="AM1588" s="101"/>
      <c r="AN1588" s="101"/>
      <c r="AO1588" s="101"/>
      <c r="AP1588" s="101"/>
      <c r="BI1588" s="95" t="s">
        <v>10345</v>
      </c>
    </row>
    <row r="1589" spans="1:66" ht="14.4" x14ac:dyDescent="0.3">
      <c r="A1589" s="99" t="s">
        <v>10173</v>
      </c>
      <c r="B1589" s="99" t="s">
        <v>1172</v>
      </c>
      <c r="C1589" s="148">
        <v>13</v>
      </c>
      <c r="D1589" s="148">
        <v>13</v>
      </c>
      <c r="E1589" s="196">
        <v>1</v>
      </c>
      <c r="F1589" s="196">
        <v>3</v>
      </c>
      <c r="G1589" s="196">
        <v>0</v>
      </c>
      <c r="H1589" s="196">
        <v>9</v>
      </c>
      <c r="I1589" s="196">
        <v>0</v>
      </c>
      <c r="J1589" s="196">
        <v>0</v>
      </c>
      <c r="K1589" s="232">
        <f t="shared" si="236"/>
        <v>13</v>
      </c>
      <c r="M1589" s="97">
        <v>18</v>
      </c>
      <c r="N1589" s="238"/>
      <c r="O1589" s="238"/>
      <c r="P1589" s="238"/>
      <c r="Q1589" s="239"/>
      <c r="S1589" s="123" t="s">
        <v>10141</v>
      </c>
      <c r="T1589" s="124">
        <v>0</v>
      </c>
      <c r="U1589" s="124">
        <v>0</v>
      </c>
      <c r="V1589" s="124">
        <v>0</v>
      </c>
      <c r="W1589" s="124">
        <v>0</v>
      </c>
      <c r="X1589" s="124">
        <v>0</v>
      </c>
      <c r="Y1589" s="99">
        <f t="shared" si="237"/>
        <v>0</v>
      </c>
      <c r="AM1589" s="101"/>
      <c r="AN1589" s="101"/>
      <c r="AO1589" s="101"/>
      <c r="AP1589" s="101"/>
    </row>
    <row r="1590" spans="1:66" ht="22.8" x14ac:dyDescent="0.3">
      <c r="A1590" s="99" t="s">
        <v>10193</v>
      </c>
      <c r="B1590" s="99" t="s">
        <v>3312</v>
      </c>
      <c r="C1590" s="147">
        <v>16</v>
      </c>
      <c r="D1590" s="147">
        <v>16</v>
      </c>
      <c r="E1590" s="234">
        <v>1</v>
      </c>
      <c r="F1590" s="234">
        <v>6</v>
      </c>
      <c r="G1590" s="234">
        <v>0</v>
      </c>
      <c r="H1590" s="234">
        <v>8</v>
      </c>
      <c r="I1590" s="234">
        <v>0</v>
      </c>
      <c r="J1590" s="234">
        <v>0</v>
      </c>
      <c r="K1590" s="236">
        <f t="shared" si="236"/>
        <v>15</v>
      </c>
      <c r="M1590" s="97"/>
      <c r="N1590" s="238"/>
      <c r="O1590" s="238"/>
      <c r="P1590" s="238"/>
      <c r="Q1590" s="239"/>
      <c r="S1590" s="99" t="s">
        <v>10142</v>
      </c>
      <c r="T1590" s="104">
        <v>1</v>
      </c>
      <c r="U1590" s="104">
        <v>5</v>
      </c>
      <c r="V1590" s="104">
        <v>0</v>
      </c>
      <c r="W1590" s="104">
        <v>12</v>
      </c>
      <c r="X1590" s="104">
        <v>0</v>
      </c>
      <c r="Y1590" s="99">
        <f t="shared" si="237"/>
        <v>18</v>
      </c>
      <c r="AL1590" s="95" t="s">
        <v>18</v>
      </c>
      <c r="AM1590" s="95" t="s">
        <v>10348</v>
      </c>
      <c r="AN1590" s="95" t="s">
        <v>10349</v>
      </c>
      <c r="AO1590" s="95" t="s">
        <v>10350</v>
      </c>
      <c r="AP1590" s="95" t="s">
        <v>10248</v>
      </c>
      <c r="AQ1590" s="95" t="s">
        <v>10243</v>
      </c>
      <c r="AR1590" s="95" t="s">
        <v>10351</v>
      </c>
      <c r="AS1590" s="95" t="s">
        <v>10352</v>
      </c>
      <c r="AT1590" s="152" t="s">
        <v>10353</v>
      </c>
      <c r="AU1590" s="152" t="s">
        <v>10251</v>
      </c>
      <c r="AV1590" s="95" t="s">
        <v>10252</v>
      </c>
      <c r="AW1590" s="95" t="s">
        <v>10247</v>
      </c>
      <c r="AX1590" s="95" t="s">
        <v>10354</v>
      </c>
      <c r="AY1590" s="95" t="s">
        <v>10355</v>
      </c>
      <c r="AZ1590" s="95" t="s">
        <v>10356</v>
      </c>
      <c r="BA1590" s="95" t="s">
        <v>10250</v>
      </c>
      <c r="BB1590" s="95" t="s">
        <v>10292</v>
      </c>
      <c r="BC1590" s="95" t="s">
        <v>10256</v>
      </c>
      <c r="BD1590" s="95" t="s">
        <v>10357</v>
      </c>
      <c r="BE1590" s="95" t="s">
        <v>10358</v>
      </c>
      <c r="BF1590" s="95" t="s">
        <v>10255</v>
      </c>
      <c r="BG1590" s="95" t="s">
        <v>10359</v>
      </c>
      <c r="BH1590" s="95" t="s">
        <v>10360</v>
      </c>
      <c r="BI1590" s="95" t="s">
        <v>10260</v>
      </c>
      <c r="BJ1590" s="95" t="s">
        <v>10294</v>
      </c>
      <c r="BK1590" s="95" t="s">
        <v>10261</v>
      </c>
      <c r="BL1590" s="95" t="s">
        <v>10361</v>
      </c>
      <c r="BM1590" s="95" t="s">
        <v>10259</v>
      </c>
    </row>
    <row r="1591" spans="1:66" ht="14.4" x14ac:dyDescent="0.3">
      <c r="A1591" s="99" t="s">
        <v>10193</v>
      </c>
      <c r="B1591" s="99" t="s">
        <v>3472</v>
      </c>
      <c r="C1591" s="147">
        <v>9</v>
      </c>
      <c r="D1591" s="147">
        <v>8</v>
      </c>
      <c r="E1591" s="234">
        <v>0</v>
      </c>
      <c r="F1591" s="234">
        <v>0</v>
      </c>
      <c r="G1591" s="234">
        <v>0</v>
      </c>
      <c r="H1591" s="234">
        <v>5</v>
      </c>
      <c r="I1591" s="234">
        <v>3</v>
      </c>
      <c r="J1591" s="234">
        <v>0</v>
      </c>
      <c r="K1591" s="236">
        <f t="shared" si="236"/>
        <v>8</v>
      </c>
      <c r="M1591" s="97"/>
      <c r="N1591" s="238"/>
      <c r="O1591" s="238"/>
      <c r="P1591" s="238"/>
      <c r="Q1591" s="239"/>
      <c r="S1591" s="123" t="s">
        <v>10143</v>
      </c>
      <c r="T1591" s="124">
        <v>1</v>
      </c>
      <c r="U1591" s="124">
        <v>9</v>
      </c>
      <c r="V1591" s="124">
        <v>0</v>
      </c>
      <c r="W1591" s="124">
        <v>26</v>
      </c>
      <c r="X1591" s="124">
        <v>14</v>
      </c>
      <c r="Y1591" s="99">
        <f t="shared" si="237"/>
        <v>50</v>
      </c>
      <c r="AL1591" s="95" t="s">
        <v>10233</v>
      </c>
      <c r="AM1591" s="101">
        <v>0</v>
      </c>
      <c r="AN1591" s="101">
        <v>0</v>
      </c>
      <c r="AO1591" s="101">
        <v>0</v>
      </c>
      <c r="AP1591" s="101">
        <v>0</v>
      </c>
      <c r="AQ1591" s="101">
        <v>0</v>
      </c>
      <c r="AR1591" s="101">
        <v>0</v>
      </c>
      <c r="AS1591" s="101">
        <v>0</v>
      </c>
      <c r="AT1591" s="152">
        <v>0</v>
      </c>
      <c r="AU1591" s="152">
        <v>0</v>
      </c>
      <c r="AV1591" s="101">
        <v>0</v>
      </c>
      <c r="AW1591" s="101">
        <v>0</v>
      </c>
      <c r="AX1591" s="101">
        <v>0</v>
      </c>
      <c r="AY1591" s="101">
        <v>0</v>
      </c>
      <c r="AZ1591" s="101">
        <v>0</v>
      </c>
      <c r="BA1591" s="101">
        <v>0</v>
      </c>
      <c r="BB1591" s="101">
        <v>0</v>
      </c>
      <c r="BC1591" s="101">
        <v>0</v>
      </c>
      <c r="BD1591" s="101">
        <v>0</v>
      </c>
      <c r="BE1591" s="101">
        <v>0</v>
      </c>
      <c r="BF1591" s="101">
        <v>0</v>
      </c>
      <c r="BG1591" s="101">
        <v>0</v>
      </c>
      <c r="BH1591" s="101">
        <v>0</v>
      </c>
      <c r="BI1591" s="101">
        <v>0</v>
      </c>
      <c r="BJ1591" s="101">
        <v>0</v>
      </c>
      <c r="BK1591" s="101">
        <v>0</v>
      </c>
      <c r="BL1591" s="101">
        <v>0</v>
      </c>
      <c r="BM1591" s="101">
        <v>0</v>
      </c>
      <c r="BN1591" s="95" t="s">
        <v>10233</v>
      </c>
    </row>
    <row r="1592" spans="1:66" ht="14.4" x14ac:dyDescent="0.3">
      <c r="A1592" s="99" t="s">
        <v>10193</v>
      </c>
      <c r="B1592" s="99" t="s">
        <v>773</v>
      </c>
      <c r="C1592" s="205">
        <v>2</v>
      </c>
      <c r="D1592" s="147">
        <v>2</v>
      </c>
      <c r="E1592" s="205">
        <v>0</v>
      </c>
      <c r="F1592" s="205">
        <v>2</v>
      </c>
      <c r="G1592" s="205">
        <v>0</v>
      </c>
      <c r="H1592" s="205">
        <v>0</v>
      </c>
      <c r="I1592" s="205">
        <v>0</v>
      </c>
      <c r="J1592" s="205">
        <v>0</v>
      </c>
      <c r="K1592" s="235">
        <f t="shared" si="236"/>
        <v>2</v>
      </c>
      <c r="M1592" s="97"/>
      <c r="N1592" s="238"/>
      <c r="O1592" s="238"/>
      <c r="P1592" s="238"/>
      <c r="Q1592" s="239"/>
      <c r="S1592" s="99" t="s">
        <v>10144</v>
      </c>
      <c r="T1592" s="104">
        <v>6</v>
      </c>
      <c r="U1592" s="104">
        <v>38</v>
      </c>
      <c r="V1592" s="104">
        <v>2</v>
      </c>
      <c r="W1592" s="104">
        <v>93</v>
      </c>
      <c r="X1592" s="104">
        <v>676</v>
      </c>
      <c r="Y1592" s="99">
        <f t="shared" si="237"/>
        <v>815</v>
      </c>
      <c r="AL1592" s="95" t="s">
        <v>10234</v>
      </c>
      <c r="AM1592" s="101">
        <v>0</v>
      </c>
      <c r="AN1592" s="101">
        <v>0</v>
      </c>
      <c r="AO1592" s="101">
        <v>0</v>
      </c>
      <c r="AP1592" s="101">
        <v>0</v>
      </c>
      <c r="AQ1592" s="101">
        <v>0</v>
      </c>
      <c r="AR1592" s="101">
        <v>0</v>
      </c>
      <c r="AS1592" s="101">
        <v>0</v>
      </c>
      <c r="AT1592" s="152">
        <v>0</v>
      </c>
      <c r="AU1592" s="152">
        <v>0</v>
      </c>
      <c r="AV1592" s="101">
        <v>0</v>
      </c>
      <c r="AW1592" s="101">
        <v>0</v>
      </c>
      <c r="AX1592" s="101">
        <v>0</v>
      </c>
      <c r="AY1592" s="101">
        <v>0</v>
      </c>
      <c r="AZ1592" s="101">
        <v>0</v>
      </c>
      <c r="BA1592" s="101">
        <v>0</v>
      </c>
      <c r="BB1592" s="101">
        <v>0</v>
      </c>
      <c r="BC1592" s="101">
        <v>0</v>
      </c>
      <c r="BD1592" s="101">
        <v>0</v>
      </c>
      <c r="BE1592" s="101">
        <v>0</v>
      </c>
      <c r="BF1592" s="101">
        <v>0</v>
      </c>
      <c r="BG1592" s="101">
        <v>0</v>
      </c>
      <c r="BH1592" s="101">
        <v>0</v>
      </c>
      <c r="BI1592" s="101">
        <v>0</v>
      </c>
      <c r="BJ1592" s="101">
        <v>0</v>
      </c>
      <c r="BK1592" s="101">
        <v>0</v>
      </c>
      <c r="BL1592" s="101">
        <v>0</v>
      </c>
      <c r="BM1592" s="101">
        <v>0</v>
      </c>
      <c r="BN1592" s="95" t="s">
        <v>10234</v>
      </c>
    </row>
    <row r="1593" spans="1:66" ht="14.4" x14ac:dyDescent="0.3">
      <c r="A1593" s="99" t="s">
        <v>10193</v>
      </c>
      <c r="B1593" s="99" t="s">
        <v>1172</v>
      </c>
      <c r="C1593" s="205">
        <v>26</v>
      </c>
      <c r="D1593" s="147">
        <v>25</v>
      </c>
      <c r="E1593" s="205">
        <v>0</v>
      </c>
      <c r="F1593" s="205">
        <v>1</v>
      </c>
      <c r="G1593" s="205">
        <v>0</v>
      </c>
      <c r="H1593" s="205">
        <v>13</v>
      </c>
      <c r="I1593" s="205">
        <v>11</v>
      </c>
      <c r="J1593" s="205">
        <v>0</v>
      </c>
      <c r="K1593" s="235">
        <f t="shared" si="236"/>
        <v>25</v>
      </c>
      <c r="M1593" s="97">
        <v>51</v>
      </c>
      <c r="N1593" s="238"/>
      <c r="O1593" s="238"/>
      <c r="P1593" s="238"/>
      <c r="Q1593" s="239"/>
      <c r="S1593" s="123" t="s">
        <v>10145</v>
      </c>
      <c r="T1593" s="124">
        <v>2</v>
      </c>
      <c r="U1593" s="124">
        <v>4</v>
      </c>
      <c r="V1593" s="124">
        <v>7</v>
      </c>
      <c r="W1593" s="124">
        <v>98</v>
      </c>
      <c r="X1593" s="124">
        <v>1</v>
      </c>
      <c r="Y1593" s="99">
        <f t="shared" si="237"/>
        <v>112</v>
      </c>
      <c r="AL1593" s="95" t="s">
        <v>10235</v>
      </c>
      <c r="AM1593" s="101">
        <v>0</v>
      </c>
      <c r="AN1593" s="101">
        <v>0</v>
      </c>
      <c r="AO1593" s="101">
        <v>0</v>
      </c>
      <c r="AP1593" s="101">
        <v>0</v>
      </c>
      <c r="AQ1593" s="101">
        <v>0</v>
      </c>
      <c r="AR1593" s="101">
        <v>0</v>
      </c>
      <c r="AS1593" s="101">
        <v>0</v>
      </c>
      <c r="AT1593" s="152">
        <v>0</v>
      </c>
      <c r="AU1593" s="152">
        <v>0</v>
      </c>
      <c r="AV1593" s="101">
        <v>0</v>
      </c>
      <c r="AW1593" s="101">
        <v>0</v>
      </c>
      <c r="AX1593" s="101">
        <v>1</v>
      </c>
      <c r="AY1593" s="101">
        <v>0</v>
      </c>
      <c r="AZ1593" s="101">
        <v>0</v>
      </c>
      <c r="BA1593" s="101">
        <v>0</v>
      </c>
      <c r="BB1593" s="101">
        <v>0</v>
      </c>
      <c r="BC1593" s="101">
        <v>0</v>
      </c>
      <c r="BD1593" s="101">
        <v>0</v>
      </c>
      <c r="BE1593" s="101">
        <v>0</v>
      </c>
      <c r="BF1593" s="101">
        <v>0</v>
      </c>
      <c r="BG1593" s="101">
        <v>0</v>
      </c>
      <c r="BH1593" s="101">
        <v>0</v>
      </c>
      <c r="BI1593" s="101">
        <v>0</v>
      </c>
      <c r="BJ1593" s="101">
        <v>0</v>
      </c>
      <c r="BK1593" s="101">
        <v>0</v>
      </c>
      <c r="BL1593" s="101">
        <v>0</v>
      </c>
      <c r="BM1593" s="101">
        <v>0</v>
      </c>
      <c r="BN1593" s="95" t="s">
        <v>10235</v>
      </c>
    </row>
    <row r="1594" spans="1:66" ht="14.4" x14ac:dyDescent="0.3">
      <c r="A1594" s="99" t="s">
        <v>10186</v>
      </c>
      <c r="B1594" s="99" t="s">
        <v>3312</v>
      </c>
      <c r="C1594" s="196">
        <v>26</v>
      </c>
      <c r="D1594" s="148">
        <v>25</v>
      </c>
      <c r="E1594" s="196">
        <v>1</v>
      </c>
      <c r="F1594" s="196">
        <v>6</v>
      </c>
      <c r="G1594" s="196">
        <v>0</v>
      </c>
      <c r="H1594" s="196">
        <v>18</v>
      </c>
      <c r="I1594" s="196">
        <v>0</v>
      </c>
      <c r="J1594" s="196">
        <v>0</v>
      </c>
      <c r="K1594" s="232">
        <f t="shared" si="236"/>
        <v>25</v>
      </c>
      <c r="M1594" s="217"/>
      <c r="N1594" s="238"/>
      <c r="O1594" s="238"/>
      <c r="P1594" s="238"/>
      <c r="Q1594" s="239"/>
      <c r="T1594" s="95">
        <f>SUM(T1588:T1593)</f>
        <v>10</v>
      </c>
      <c r="U1594" s="95">
        <f>SUM(U1588:U1593)</f>
        <v>56</v>
      </c>
      <c r="V1594" s="95">
        <f>SUM(V1588:V1593)</f>
        <v>9</v>
      </c>
      <c r="W1594" s="95">
        <f>SUM(W1588:W1593)</f>
        <v>229</v>
      </c>
      <c r="X1594" s="95">
        <f>SUM(X1588:X1593)</f>
        <v>691</v>
      </c>
      <c r="Y1594" s="99">
        <f t="shared" si="237"/>
        <v>995</v>
      </c>
      <c r="AL1594" s="95" t="s">
        <v>10236</v>
      </c>
      <c r="AM1594" s="101">
        <v>0</v>
      </c>
      <c r="AN1594" s="101">
        <v>0</v>
      </c>
      <c r="AO1594" s="101">
        <v>0</v>
      </c>
      <c r="AP1594" s="101">
        <v>0</v>
      </c>
      <c r="AQ1594" s="101">
        <v>0</v>
      </c>
      <c r="AR1594" s="101">
        <v>0</v>
      </c>
      <c r="AS1594" s="101">
        <v>0</v>
      </c>
      <c r="AT1594" s="152">
        <v>0</v>
      </c>
      <c r="AU1594" s="152">
        <v>0</v>
      </c>
      <c r="AV1594" s="101">
        <v>0</v>
      </c>
      <c r="AW1594" s="101">
        <v>0</v>
      </c>
      <c r="AX1594" s="101">
        <v>1</v>
      </c>
      <c r="AY1594" s="101">
        <v>0</v>
      </c>
      <c r="AZ1594" s="101">
        <v>0</v>
      </c>
      <c r="BA1594" s="101">
        <v>0</v>
      </c>
      <c r="BB1594" s="101">
        <v>0</v>
      </c>
      <c r="BC1594" s="101">
        <v>0</v>
      </c>
      <c r="BD1594" s="101">
        <v>0</v>
      </c>
      <c r="BE1594" s="101">
        <v>0</v>
      </c>
      <c r="BF1594" s="101">
        <v>0</v>
      </c>
      <c r="BG1594" s="101">
        <v>0</v>
      </c>
      <c r="BH1594" s="101">
        <v>0</v>
      </c>
      <c r="BI1594" s="101">
        <v>0</v>
      </c>
      <c r="BJ1594" s="101">
        <v>0</v>
      </c>
      <c r="BK1594" s="101">
        <v>0</v>
      </c>
      <c r="BL1594" s="101">
        <v>0</v>
      </c>
      <c r="BM1594" s="101">
        <v>0</v>
      </c>
      <c r="BN1594" s="95" t="s">
        <v>10236</v>
      </c>
    </row>
    <row r="1595" spans="1:66" ht="14.4" x14ac:dyDescent="0.3">
      <c r="A1595" s="99" t="s">
        <v>10186</v>
      </c>
      <c r="B1595" s="99" t="s">
        <v>3472</v>
      </c>
      <c r="C1595" s="196">
        <v>124</v>
      </c>
      <c r="D1595" s="148">
        <v>123</v>
      </c>
      <c r="E1595" s="196">
        <v>0</v>
      </c>
      <c r="F1595" s="196">
        <v>0</v>
      </c>
      <c r="G1595" s="196">
        <v>0</v>
      </c>
      <c r="H1595" s="196">
        <v>22</v>
      </c>
      <c r="I1595" s="196">
        <v>101</v>
      </c>
      <c r="J1595" s="196">
        <v>0</v>
      </c>
      <c r="K1595" s="232">
        <f t="shared" si="236"/>
        <v>123</v>
      </c>
      <c r="M1595" s="97"/>
      <c r="N1595" s="238"/>
      <c r="O1595" s="238"/>
      <c r="P1595" s="238"/>
      <c r="Q1595" s="239"/>
      <c r="AL1595" s="95" t="s">
        <v>10242</v>
      </c>
      <c r="AM1595" s="101">
        <v>364</v>
      </c>
      <c r="AN1595" s="101">
        <v>349</v>
      </c>
      <c r="AO1595" s="101">
        <v>510</v>
      </c>
      <c r="AP1595" s="101">
        <v>535</v>
      </c>
      <c r="AQ1595" s="101">
        <v>579</v>
      </c>
      <c r="AR1595" s="101">
        <v>91</v>
      </c>
      <c r="AS1595" s="101">
        <v>181</v>
      </c>
      <c r="AT1595" s="152">
        <v>166</v>
      </c>
      <c r="AU1595" s="152">
        <v>123</v>
      </c>
      <c r="AV1595" s="101">
        <v>6</v>
      </c>
      <c r="AW1595" s="101">
        <v>0</v>
      </c>
      <c r="AX1595" s="101">
        <v>1</v>
      </c>
      <c r="AY1595" s="101">
        <v>0</v>
      </c>
      <c r="AZ1595" s="101">
        <v>0</v>
      </c>
      <c r="BA1595" s="101">
        <v>0</v>
      </c>
      <c r="BB1595" s="101">
        <v>0</v>
      </c>
      <c r="BC1595" s="101">
        <v>0</v>
      </c>
      <c r="BD1595" s="101">
        <v>0</v>
      </c>
      <c r="BE1595" s="101">
        <v>0</v>
      </c>
      <c r="BF1595" s="101">
        <v>0</v>
      </c>
      <c r="BG1595" s="101">
        <v>0</v>
      </c>
      <c r="BH1595" s="101">
        <v>0</v>
      </c>
      <c r="BI1595" s="101">
        <v>0</v>
      </c>
      <c r="BJ1595" s="101">
        <v>0</v>
      </c>
      <c r="BK1595" s="101">
        <v>0</v>
      </c>
      <c r="BL1595" s="101">
        <v>1</v>
      </c>
      <c r="BM1595" s="101">
        <v>0</v>
      </c>
      <c r="BN1595" s="95" t="s">
        <v>10242</v>
      </c>
    </row>
    <row r="1596" spans="1:66" ht="14.4" x14ac:dyDescent="0.3">
      <c r="A1596" s="99" t="s">
        <v>10186</v>
      </c>
      <c r="B1596" s="99" t="s">
        <v>773</v>
      </c>
      <c r="C1596" s="148">
        <v>8</v>
      </c>
      <c r="D1596" s="148">
        <v>6</v>
      </c>
      <c r="E1596" s="148">
        <v>0</v>
      </c>
      <c r="F1596" s="148">
        <v>6</v>
      </c>
      <c r="G1596" s="148">
        <v>0</v>
      </c>
      <c r="H1596" s="148">
        <v>0</v>
      </c>
      <c r="I1596" s="148">
        <v>0</v>
      </c>
      <c r="J1596" s="148">
        <v>0</v>
      </c>
      <c r="K1596" s="232">
        <f t="shared" si="236"/>
        <v>6</v>
      </c>
      <c r="M1596" s="97"/>
      <c r="N1596" s="238"/>
      <c r="O1596" s="238"/>
      <c r="P1596" s="238"/>
      <c r="Q1596" s="239"/>
      <c r="AL1596" s="95" t="s">
        <v>10246</v>
      </c>
      <c r="AM1596" s="101">
        <v>0</v>
      </c>
      <c r="AN1596" s="101">
        <v>0</v>
      </c>
      <c r="AO1596" s="101">
        <v>0</v>
      </c>
      <c r="AP1596" s="101">
        <v>0</v>
      </c>
      <c r="AQ1596" s="101">
        <v>0</v>
      </c>
      <c r="AR1596" s="101">
        <v>415</v>
      </c>
      <c r="AS1596" s="101">
        <v>435</v>
      </c>
      <c r="AT1596" s="152">
        <v>345</v>
      </c>
      <c r="AU1596" s="152">
        <v>433</v>
      </c>
      <c r="AV1596" s="101">
        <v>457</v>
      </c>
      <c r="AW1596" s="101">
        <v>568</v>
      </c>
      <c r="AX1596" s="101">
        <v>453</v>
      </c>
      <c r="AY1596" s="101">
        <v>391</v>
      </c>
      <c r="AZ1596" s="101">
        <v>236</v>
      </c>
      <c r="BA1596" s="101">
        <v>35</v>
      </c>
      <c r="BB1596" s="101">
        <v>44</v>
      </c>
      <c r="BC1596" s="101">
        <v>12</v>
      </c>
      <c r="BD1596" s="222">
        <v>15</v>
      </c>
      <c r="BE1596" s="222">
        <v>11</v>
      </c>
      <c r="BF1596" s="222">
        <v>1</v>
      </c>
      <c r="BG1596" s="101">
        <v>0</v>
      </c>
      <c r="BH1596" s="187">
        <v>0</v>
      </c>
      <c r="BI1596" s="101">
        <v>0</v>
      </c>
      <c r="BJ1596" s="101">
        <v>0</v>
      </c>
      <c r="BK1596" s="101">
        <v>0</v>
      </c>
      <c r="BL1596" s="101">
        <v>1</v>
      </c>
      <c r="BM1596" s="101">
        <v>0</v>
      </c>
      <c r="BN1596" s="95" t="s">
        <v>10246</v>
      </c>
    </row>
    <row r="1597" spans="1:66" ht="14.4" x14ac:dyDescent="0.3">
      <c r="A1597" s="99" t="s">
        <v>10186</v>
      </c>
      <c r="B1597" s="99" t="s">
        <v>4069</v>
      </c>
      <c r="C1597" s="148">
        <v>4</v>
      </c>
      <c r="D1597" s="148">
        <v>4</v>
      </c>
      <c r="E1597" s="148">
        <v>0</v>
      </c>
      <c r="F1597" s="148">
        <v>1</v>
      </c>
      <c r="G1597" s="148">
        <v>0</v>
      </c>
      <c r="H1597" s="148">
        <v>3</v>
      </c>
      <c r="I1597" s="148">
        <v>0</v>
      </c>
      <c r="J1597" s="148">
        <v>0</v>
      </c>
      <c r="K1597" s="232">
        <f t="shared" si="236"/>
        <v>4</v>
      </c>
      <c r="M1597" s="97"/>
      <c r="N1597" s="238"/>
      <c r="O1597" s="238"/>
      <c r="P1597" s="238"/>
      <c r="Q1597" s="239"/>
      <c r="S1597" s="99" t="s">
        <v>10167</v>
      </c>
      <c r="T1597" s="99" t="s">
        <v>1914</v>
      </c>
      <c r="U1597" s="99" t="s">
        <v>1305</v>
      </c>
      <c r="V1597" s="99" t="s">
        <v>1050</v>
      </c>
      <c r="W1597" s="99" t="s">
        <v>150</v>
      </c>
      <c r="X1597" s="99" t="s">
        <v>417</v>
      </c>
      <c r="Y1597" s="99" t="s">
        <v>28</v>
      </c>
      <c r="AL1597" s="95" t="s">
        <v>10283</v>
      </c>
      <c r="AM1597" s="101">
        <v>3</v>
      </c>
      <c r="AN1597" s="101">
        <v>0</v>
      </c>
      <c r="AO1597" s="101">
        <v>1</v>
      </c>
      <c r="AP1597" s="101">
        <v>1</v>
      </c>
      <c r="AQ1597" s="101">
        <v>1</v>
      </c>
      <c r="AR1597" s="101">
        <v>0</v>
      </c>
      <c r="AS1597" s="101">
        <v>0</v>
      </c>
      <c r="AT1597" s="152">
        <v>0</v>
      </c>
      <c r="AU1597" s="152">
        <v>0</v>
      </c>
      <c r="AV1597" s="101">
        <v>1</v>
      </c>
      <c r="AW1597" s="101">
        <v>2</v>
      </c>
      <c r="AX1597" s="101">
        <v>1</v>
      </c>
      <c r="AY1597" s="101">
        <v>1</v>
      </c>
      <c r="AZ1597" s="101">
        <v>0</v>
      </c>
      <c r="BA1597" s="101">
        <v>0</v>
      </c>
      <c r="BB1597" s="101">
        <v>1</v>
      </c>
      <c r="BC1597" s="101">
        <v>0</v>
      </c>
      <c r="BD1597" s="101">
        <v>0</v>
      </c>
      <c r="BE1597" s="101">
        <v>0</v>
      </c>
      <c r="BF1597" s="101">
        <v>1</v>
      </c>
      <c r="BG1597" s="101">
        <v>1</v>
      </c>
      <c r="BH1597" s="101">
        <v>0</v>
      </c>
      <c r="BI1597" s="101">
        <v>0</v>
      </c>
      <c r="BJ1597" s="101">
        <v>0</v>
      </c>
      <c r="BK1597" s="101">
        <v>0</v>
      </c>
      <c r="BL1597" s="101">
        <v>0</v>
      </c>
      <c r="BM1597" s="101">
        <v>0</v>
      </c>
      <c r="BN1597" s="95" t="s">
        <v>10283</v>
      </c>
    </row>
    <row r="1598" spans="1:66" ht="14.4" x14ac:dyDescent="0.3">
      <c r="A1598" s="99" t="s">
        <v>10186</v>
      </c>
      <c r="B1598" s="99" t="s">
        <v>1172</v>
      </c>
      <c r="C1598" s="148">
        <v>657</v>
      </c>
      <c r="D1598" s="148">
        <v>656</v>
      </c>
      <c r="E1598" s="148">
        <v>5</v>
      </c>
      <c r="F1598" s="148">
        <v>25</v>
      </c>
      <c r="G1598" s="148">
        <v>2</v>
      </c>
      <c r="H1598" s="148">
        <v>50</v>
      </c>
      <c r="I1598" s="148">
        <v>575</v>
      </c>
      <c r="J1598" s="148">
        <v>0</v>
      </c>
      <c r="K1598" s="232">
        <f t="shared" si="236"/>
        <v>657</v>
      </c>
      <c r="M1598" s="97">
        <v>814</v>
      </c>
      <c r="N1598" s="238"/>
      <c r="O1598" s="238"/>
      <c r="P1598" s="238"/>
      <c r="Q1598" s="239"/>
      <c r="S1598" s="99" t="s">
        <v>10140</v>
      </c>
      <c r="T1598" s="132">
        <v>0</v>
      </c>
      <c r="U1598" s="132">
        <v>0</v>
      </c>
      <c r="V1598" s="132">
        <v>0</v>
      </c>
      <c r="W1598" s="132">
        <v>0</v>
      </c>
      <c r="X1598" s="132">
        <v>0</v>
      </c>
      <c r="Y1598" s="99">
        <f t="shared" ref="Y1598:Y1604" si="238">SUM(T1598:X1598)</f>
        <v>0</v>
      </c>
      <c r="AL1598" s="95" t="s">
        <v>10284</v>
      </c>
      <c r="AM1598" s="101">
        <v>3</v>
      </c>
      <c r="AN1598" s="101">
        <v>3</v>
      </c>
      <c r="AO1598" s="101">
        <v>1</v>
      </c>
      <c r="AP1598" s="101">
        <v>1</v>
      </c>
      <c r="AQ1598" s="101">
        <v>1</v>
      </c>
      <c r="AR1598" s="101">
        <v>0</v>
      </c>
      <c r="AS1598" s="101">
        <v>0</v>
      </c>
      <c r="AT1598" s="152">
        <v>0</v>
      </c>
      <c r="AU1598" s="152">
        <v>1</v>
      </c>
      <c r="AV1598" s="101">
        <v>1</v>
      </c>
      <c r="AW1598" s="101">
        <v>0</v>
      </c>
      <c r="AX1598" s="101">
        <v>0</v>
      </c>
      <c r="AY1598" s="101">
        <v>1</v>
      </c>
      <c r="AZ1598" s="101">
        <v>0</v>
      </c>
      <c r="BA1598" s="101">
        <v>0</v>
      </c>
      <c r="BB1598" s="101">
        <v>1</v>
      </c>
      <c r="BC1598" s="101">
        <v>0</v>
      </c>
      <c r="BD1598" s="101">
        <v>0</v>
      </c>
      <c r="BE1598" s="101">
        <v>0</v>
      </c>
      <c r="BF1598" s="101">
        <v>0</v>
      </c>
      <c r="BG1598" s="101">
        <v>1</v>
      </c>
      <c r="BH1598" s="101">
        <v>0</v>
      </c>
      <c r="BI1598" s="101">
        <v>0</v>
      </c>
      <c r="BJ1598" s="101">
        <v>0</v>
      </c>
      <c r="BK1598" s="101">
        <v>0</v>
      </c>
      <c r="BL1598" s="101">
        <v>0</v>
      </c>
      <c r="BM1598" s="101">
        <v>0</v>
      </c>
      <c r="BN1598" s="95" t="s">
        <v>10284</v>
      </c>
    </row>
    <row r="1599" spans="1:66" ht="14.4" x14ac:dyDescent="0.3">
      <c r="A1599" s="99" t="s">
        <v>2517</v>
      </c>
      <c r="B1599" s="99" t="s">
        <v>3312</v>
      </c>
      <c r="C1599" s="147">
        <v>62</v>
      </c>
      <c r="D1599" s="147">
        <v>61</v>
      </c>
      <c r="E1599" s="147">
        <v>0</v>
      </c>
      <c r="F1599" s="147">
        <v>1</v>
      </c>
      <c r="G1599" s="147">
        <v>2</v>
      </c>
      <c r="H1599" s="147">
        <v>58</v>
      </c>
      <c r="I1599" s="147">
        <v>0</v>
      </c>
      <c r="J1599" s="147">
        <v>0</v>
      </c>
      <c r="K1599" s="236">
        <f t="shared" si="236"/>
        <v>61</v>
      </c>
      <c r="M1599" s="97"/>
      <c r="N1599" s="238"/>
      <c r="O1599" s="238"/>
      <c r="P1599" s="238"/>
      <c r="Q1599" s="239"/>
      <c r="S1599" s="123" t="s">
        <v>10141</v>
      </c>
      <c r="T1599" s="126">
        <v>0</v>
      </c>
      <c r="U1599" s="126">
        <v>0</v>
      </c>
      <c r="V1599" s="126">
        <v>0</v>
      </c>
      <c r="W1599" s="126">
        <v>0</v>
      </c>
      <c r="X1599" s="126">
        <v>0</v>
      </c>
      <c r="Y1599" s="99">
        <f t="shared" si="238"/>
        <v>0</v>
      </c>
      <c r="AL1599" s="95" t="s">
        <v>10285</v>
      </c>
      <c r="AM1599" s="101">
        <v>10</v>
      </c>
      <c r="AN1599" s="101">
        <v>3</v>
      </c>
      <c r="AO1599" s="101">
        <v>5</v>
      </c>
      <c r="AP1599" s="101">
        <v>3</v>
      </c>
      <c r="AQ1599" s="101">
        <v>2</v>
      </c>
      <c r="AR1599" s="101">
        <v>0</v>
      </c>
      <c r="AS1599" s="101">
        <v>0</v>
      </c>
      <c r="AT1599" s="152">
        <v>0</v>
      </c>
      <c r="AU1599" s="152">
        <v>1</v>
      </c>
      <c r="AV1599" s="101">
        <v>1</v>
      </c>
      <c r="AW1599" s="101">
        <v>0</v>
      </c>
      <c r="AX1599" s="101">
        <v>0</v>
      </c>
      <c r="AY1599" s="101">
        <v>1</v>
      </c>
      <c r="AZ1599" s="101">
        <v>0</v>
      </c>
      <c r="BA1599" s="101">
        <v>0</v>
      </c>
      <c r="BB1599" s="101">
        <v>1</v>
      </c>
      <c r="BC1599" s="101">
        <v>0</v>
      </c>
      <c r="BD1599" s="101">
        <v>0</v>
      </c>
      <c r="BE1599" s="101">
        <v>0</v>
      </c>
      <c r="BF1599" s="101">
        <v>0</v>
      </c>
      <c r="BG1599" s="101">
        <v>1</v>
      </c>
      <c r="BH1599" s="101">
        <v>0</v>
      </c>
      <c r="BI1599" s="101">
        <v>0</v>
      </c>
      <c r="BJ1599" s="101">
        <v>0</v>
      </c>
      <c r="BK1599" s="101">
        <v>0</v>
      </c>
      <c r="BL1599" s="101">
        <v>0</v>
      </c>
      <c r="BM1599" s="101">
        <v>0</v>
      </c>
      <c r="BN1599" s="95" t="s">
        <v>10285</v>
      </c>
    </row>
    <row r="1600" spans="1:66" ht="14.4" x14ac:dyDescent="0.3">
      <c r="A1600" s="99" t="s">
        <v>2517</v>
      </c>
      <c r="B1600" s="99" t="s">
        <v>3472</v>
      </c>
      <c r="C1600" s="147">
        <v>45</v>
      </c>
      <c r="D1600" s="147">
        <v>37</v>
      </c>
      <c r="E1600" s="147">
        <v>2</v>
      </c>
      <c r="F1600" s="147">
        <v>3</v>
      </c>
      <c r="G1600" s="147">
        <v>3</v>
      </c>
      <c r="H1600" s="147">
        <v>29</v>
      </c>
      <c r="I1600" s="147">
        <v>0</v>
      </c>
      <c r="J1600" s="147">
        <v>0</v>
      </c>
      <c r="K1600" s="235">
        <f t="shared" si="236"/>
        <v>37</v>
      </c>
      <c r="M1600" s="97"/>
      <c r="N1600" s="238"/>
      <c r="O1600" s="238"/>
      <c r="P1600" s="238"/>
      <c r="Q1600" s="239"/>
      <c r="S1600" s="99" t="s">
        <v>10142</v>
      </c>
      <c r="T1600" s="104">
        <v>0</v>
      </c>
      <c r="U1600" s="104">
        <v>0</v>
      </c>
      <c r="V1600" s="104">
        <v>0</v>
      </c>
      <c r="W1600" s="104">
        <v>0</v>
      </c>
      <c r="X1600" s="104">
        <v>0</v>
      </c>
      <c r="Y1600" s="99">
        <f t="shared" si="238"/>
        <v>0</v>
      </c>
      <c r="AL1600" s="95" t="s">
        <v>10286</v>
      </c>
      <c r="AM1600" s="101">
        <v>51</v>
      </c>
      <c r="AN1600" s="101">
        <v>46</v>
      </c>
      <c r="AO1600" s="101">
        <v>37</v>
      </c>
      <c r="AP1600" s="101">
        <v>28</v>
      </c>
      <c r="AQ1600" s="101">
        <v>23</v>
      </c>
      <c r="AR1600" s="101">
        <v>12</v>
      </c>
      <c r="AS1600" s="101">
        <v>18</v>
      </c>
      <c r="AT1600" s="152">
        <v>8</v>
      </c>
      <c r="AU1600" s="152">
        <v>10</v>
      </c>
      <c r="AV1600" s="101">
        <v>4</v>
      </c>
      <c r="AW1600" s="101">
        <v>1</v>
      </c>
      <c r="AX1600" s="101">
        <v>5</v>
      </c>
      <c r="AY1600" s="101">
        <v>3</v>
      </c>
      <c r="AZ1600" s="101">
        <v>0</v>
      </c>
      <c r="BA1600" s="101">
        <v>0</v>
      </c>
      <c r="BB1600" s="101">
        <v>2</v>
      </c>
      <c r="BC1600" s="101">
        <v>0</v>
      </c>
      <c r="BD1600" s="101">
        <v>0</v>
      </c>
      <c r="BE1600" s="101">
        <v>0</v>
      </c>
      <c r="BF1600" s="101">
        <v>4</v>
      </c>
      <c r="BG1600" s="101">
        <v>1</v>
      </c>
      <c r="BH1600" s="101">
        <v>1</v>
      </c>
      <c r="BI1600" s="101">
        <v>0</v>
      </c>
      <c r="BJ1600" s="101">
        <v>0</v>
      </c>
      <c r="BK1600" s="101">
        <v>0</v>
      </c>
      <c r="BL1600" s="101">
        <v>0</v>
      </c>
      <c r="BM1600" s="101">
        <v>0</v>
      </c>
      <c r="BN1600" s="95" t="s">
        <v>10286</v>
      </c>
    </row>
    <row r="1601" spans="1:66" ht="14.4" x14ac:dyDescent="0.3">
      <c r="A1601" s="99" t="s">
        <v>2517</v>
      </c>
      <c r="B1601" s="99" t="s">
        <v>1172</v>
      </c>
      <c r="C1601" s="147">
        <v>14</v>
      </c>
      <c r="D1601" s="147">
        <v>14</v>
      </c>
      <c r="E1601" s="147">
        <v>0</v>
      </c>
      <c r="F1601" s="147">
        <v>0</v>
      </c>
      <c r="G1601" s="147">
        <v>2</v>
      </c>
      <c r="H1601" s="147">
        <v>11</v>
      </c>
      <c r="I1601" s="147">
        <v>1</v>
      </c>
      <c r="J1601" s="147">
        <v>0</v>
      </c>
      <c r="K1601" s="235">
        <f t="shared" si="236"/>
        <v>14</v>
      </c>
      <c r="M1601" s="97">
        <v>112</v>
      </c>
      <c r="N1601" s="238"/>
      <c r="O1601" s="238"/>
      <c r="P1601" s="238"/>
      <c r="Q1601" s="239"/>
      <c r="S1601" s="123" t="s">
        <v>10143</v>
      </c>
      <c r="T1601" s="126">
        <v>1</v>
      </c>
      <c r="U1601" s="126">
        <v>6</v>
      </c>
      <c r="V1601" s="126">
        <v>0</v>
      </c>
      <c r="W1601" s="126">
        <v>8</v>
      </c>
      <c r="X1601" s="126">
        <v>0</v>
      </c>
      <c r="Y1601" s="99">
        <f t="shared" si="238"/>
        <v>15</v>
      </c>
      <c r="AL1601" s="95" t="s">
        <v>10363</v>
      </c>
      <c r="AM1601" s="101">
        <v>713</v>
      </c>
      <c r="AN1601" s="101">
        <v>352</v>
      </c>
      <c r="AO1601" s="101">
        <v>266</v>
      </c>
      <c r="AP1601" s="101">
        <v>249</v>
      </c>
      <c r="AQ1601" s="101">
        <v>156</v>
      </c>
      <c r="AR1601" s="101">
        <v>84</v>
      </c>
      <c r="AS1601" s="101">
        <v>62</v>
      </c>
      <c r="AT1601" s="152">
        <v>82</v>
      </c>
      <c r="AU1601" s="152">
        <v>42</v>
      </c>
      <c r="AV1601" s="101">
        <v>52</v>
      </c>
      <c r="AW1601" s="101">
        <v>37</v>
      </c>
      <c r="AX1601" s="101">
        <v>17</v>
      </c>
      <c r="AY1601" s="101">
        <v>19</v>
      </c>
      <c r="AZ1601" s="101">
        <v>37</v>
      </c>
      <c r="BA1601" s="101">
        <v>13</v>
      </c>
      <c r="BB1601" s="101">
        <v>19</v>
      </c>
      <c r="BC1601" s="101">
        <v>16</v>
      </c>
      <c r="BD1601" s="222">
        <v>11</v>
      </c>
      <c r="BE1601" s="101">
        <v>3</v>
      </c>
      <c r="BF1601" s="101">
        <v>6</v>
      </c>
      <c r="BG1601" s="101">
        <v>2</v>
      </c>
      <c r="BH1601" s="101">
        <v>3</v>
      </c>
      <c r="BI1601" s="101">
        <v>5</v>
      </c>
      <c r="BJ1601" s="101">
        <v>3</v>
      </c>
      <c r="BK1601" s="101">
        <v>0</v>
      </c>
      <c r="BL1601" s="101">
        <v>0</v>
      </c>
      <c r="BM1601" s="101">
        <v>0</v>
      </c>
      <c r="BN1601" s="95" t="s">
        <v>10363</v>
      </c>
    </row>
    <row r="1602" spans="1:66" ht="14.4" x14ac:dyDescent="0.3">
      <c r="A1602" s="237" t="s">
        <v>10166</v>
      </c>
      <c r="B1602" s="99"/>
      <c r="C1602" s="196">
        <f t="shared" ref="C1602:J1602" si="239">SUM(C1587:C1601)</f>
        <v>1012</v>
      </c>
      <c r="D1602" s="196">
        <f t="shared" si="239"/>
        <v>995</v>
      </c>
      <c r="E1602" s="196">
        <f t="shared" si="239"/>
        <v>10</v>
      </c>
      <c r="F1602" s="196">
        <f t="shared" si="239"/>
        <v>56</v>
      </c>
      <c r="G1602" s="196">
        <f t="shared" si="239"/>
        <v>9</v>
      </c>
      <c r="H1602" s="196">
        <f t="shared" si="239"/>
        <v>229</v>
      </c>
      <c r="I1602" s="196">
        <f t="shared" si="239"/>
        <v>691</v>
      </c>
      <c r="J1602" s="196">
        <f t="shared" si="239"/>
        <v>0</v>
      </c>
      <c r="K1602" s="232">
        <f t="shared" si="236"/>
        <v>995</v>
      </c>
      <c r="M1602" s="97"/>
      <c r="N1602" s="238"/>
      <c r="O1602" s="238"/>
      <c r="P1602" s="238"/>
      <c r="Q1602" s="239"/>
      <c r="S1602" s="99" t="s">
        <v>10144</v>
      </c>
      <c r="T1602" s="132">
        <v>1</v>
      </c>
      <c r="U1602" s="132">
        <v>6</v>
      </c>
      <c r="V1602" s="132">
        <v>0</v>
      </c>
      <c r="W1602" s="132">
        <v>18</v>
      </c>
      <c r="X1602" s="132">
        <v>0</v>
      </c>
      <c r="Y1602" s="99">
        <f t="shared" si="238"/>
        <v>25</v>
      </c>
      <c r="AL1602" s="95" t="s">
        <v>10364</v>
      </c>
      <c r="AM1602" s="101">
        <v>1</v>
      </c>
      <c r="AN1602" s="101">
        <v>28</v>
      </c>
      <c r="AO1602" s="101">
        <v>72</v>
      </c>
      <c r="AP1602" s="101">
        <v>273</v>
      </c>
      <c r="AQ1602" s="101">
        <v>355</v>
      </c>
      <c r="AR1602" s="101">
        <v>161</v>
      </c>
      <c r="AS1602" s="101">
        <v>145</v>
      </c>
      <c r="AT1602" s="152">
        <v>92</v>
      </c>
      <c r="AU1602" s="152">
        <v>72</v>
      </c>
      <c r="AV1602" s="101">
        <v>60</v>
      </c>
      <c r="AW1602" s="101">
        <v>43</v>
      </c>
      <c r="AX1602" s="101">
        <v>40</v>
      </c>
      <c r="AY1602" s="101">
        <v>31</v>
      </c>
      <c r="AZ1602" s="101">
        <v>39</v>
      </c>
      <c r="BA1602" s="101">
        <v>28</v>
      </c>
      <c r="BB1602" s="101">
        <v>32</v>
      </c>
      <c r="BC1602" s="101">
        <v>17</v>
      </c>
      <c r="BD1602" s="222">
        <v>29</v>
      </c>
      <c r="BE1602" s="101">
        <v>10</v>
      </c>
      <c r="BF1602" s="101">
        <v>15</v>
      </c>
      <c r="BG1602" s="101">
        <v>6</v>
      </c>
      <c r="BH1602" s="101">
        <v>14</v>
      </c>
      <c r="BI1602" s="101">
        <v>7</v>
      </c>
      <c r="BJ1602" s="101">
        <v>4</v>
      </c>
      <c r="BK1602" s="101">
        <v>1</v>
      </c>
      <c r="BL1602" s="101">
        <v>0</v>
      </c>
      <c r="BM1602" s="101">
        <v>0</v>
      </c>
      <c r="BN1602" s="95" t="s">
        <v>10364</v>
      </c>
    </row>
    <row r="1603" spans="1:66" ht="14.4" x14ac:dyDescent="0.3">
      <c r="M1603" s="97"/>
      <c r="N1603" s="238"/>
      <c r="O1603" s="238"/>
      <c r="P1603" s="238"/>
      <c r="Q1603" s="239"/>
      <c r="S1603" s="123" t="s">
        <v>10145</v>
      </c>
      <c r="T1603" s="131">
        <v>0</v>
      </c>
      <c r="U1603" s="131">
        <v>1</v>
      </c>
      <c r="V1603" s="131">
        <v>2</v>
      </c>
      <c r="W1603" s="131">
        <v>58</v>
      </c>
      <c r="X1603" s="131">
        <v>0</v>
      </c>
      <c r="Y1603" s="99">
        <f t="shared" si="238"/>
        <v>61</v>
      </c>
    </row>
    <row r="1604" spans="1:66" ht="14.4" x14ac:dyDescent="0.3">
      <c r="M1604" s="97"/>
      <c r="N1604" s="238"/>
      <c r="O1604" s="238"/>
      <c r="P1604" s="238"/>
      <c r="Q1604" s="239"/>
      <c r="T1604" s="95">
        <f>SUM(T1598:T1603)</f>
        <v>2</v>
      </c>
      <c r="U1604" s="95">
        <f>SUM(U1598:U1603)</f>
        <v>13</v>
      </c>
      <c r="V1604" s="95">
        <f>SUM(V1598:V1603)</f>
        <v>2</v>
      </c>
      <c r="W1604" s="95">
        <f>SUM(W1598:W1603)</f>
        <v>84</v>
      </c>
      <c r="X1604" s="95">
        <f>SUM(X1598:X1603)</f>
        <v>0</v>
      </c>
      <c r="Y1604" s="99">
        <f t="shared" si="238"/>
        <v>101</v>
      </c>
    </row>
    <row r="1605" spans="1:66" ht="14.4" x14ac:dyDescent="0.3">
      <c r="N1605" s="238"/>
      <c r="O1605" s="238"/>
      <c r="P1605" s="238"/>
      <c r="Q1605" s="239"/>
    </row>
    <row r="1606" spans="1:66" ht="22.8" x14ac:dyDescent="0.3">
      <c r="N1606" s="238"/>
      <c r="O1606" s="238"/>
      <c r="P1606" s="238"/>
      <c r="Q1606" s="239"/>
      <c r="AL1606" s="95" t="s">
        <v>18</v>
      </c>
      <c r="AM1606" s="95" t="s">
        <v>10245</v>
      </c>
      <c r="AN1606" s="95" t="s">
        <v>10349</v>
      </c>
      <c r="AO1606" s="95" t="s">
        <v>10350</v>
      </c>
      <c r="AP1606" s="95" t="s">
        <v>10248</v>
      </c>
      <c r="AQ1606" s="95" t="s">
        <v>10243</v>
      </c>
      <c r="AR1606" s="95" t="s">
        <v>10351</v>
      </c>
      <c r="AS1606" s="95" t="s">
        <v>10352</v>
      </c>
      <c r="AT1606" s="152" t="s">
        <v>10353</v>
      </c>
      <c r="AU1606" s="152" t="s">
        <v>10251</v>
      </c>
      <c r="AV1606" s="95" t="s">
        <v>10252</v>
      </c>
      <c r="AW1606" s="95" t="s">
        <v>10247</v>
      </c>
      <c r="AX1606" s="95" t="s">
        <v>10354</v>
      </c>
      <c r="AY1606" s="95" t="s">
        <v>10355</v>
      </c>
      <c r="AZ1606" s="95" t="s">
        <v>10356</v>
      </c>
      <c r="BA1606" s="95" t="s">
        <v>10250</v>
      </c>
      <c r="BB1606" s="95" t="s">
        <v>10292</v>
      </c>
      <c r="BC1606" s="95" t="s">
        <v>10256</v>
      </c>
      <c r="BD1606" s="95" t="s">
        <v>10357</v>
      </c>
      <c r="BE1606" s="95" t="s">
        <v>10358</v>
      </c>
      <c r="BF1606" s="95" t="s">
        <v>10255</v>
      </c>
      <c r="BG1606" s="95" t="s">
        <v>10359</v>
      </c>
      <c r="BH1606" s="95" t="s">
        <v>10360</v>
      </c>
      <c r="BI1606" s="95" t="s">
        <v>10367</v>
      </c>
      <c r="BJ1606" s="95" t="s">
        <v>10294</v>
      </c>
      <c r="BK1606" s="95" t="s">
        <v>10261</v>
      </c>
      <c r="BL1606" s="95" t="s">
        <v>10361</v>
      </c>
      <c r="BM1606" s="95" t="s">
        <v>10259</v>
      </c>
    </row>
    <row r="1607" spans="1:66" ht="14.4" x14ac:dyDescent="0.3">
      <c r="N1607" s="238"/>
      <c r="O1607" s="238"/>
      <c r="P1607" s="238"/>
      <c r="Q1607" s="239"/>
      <c r="S1607" s="99" t="s">
        <v>10169</v>
      </c>
      <c r="T1607" s="99" t="s">
        <v>1914</v>
      </c>
      <c r="U1607" s="99" t="s">
        <v>1305</v>
      </c>
      <c r="V1607" s="99" t="s">
        <v>1050</v>
      </c>
      <c r="W1607" s="99" t="s">
        <v>150</v>
      </c>
      <c r="X1607" s="99" t="s">
        <v>417</v>
      </c>
      <c r="Y1607" s="99" t="s">
        <v>10170</v>
      </c>
      <c r="AL1607" s="95" t="s">
        <v>10365</v>
      </c>
      <c r="AM1607" s="101">
        <v>0</v>
      </c>
      <c r="AN1607" s="101">
        <v>0</v>
      </c>
      <c r="AO1607" s="101">
        <v>0</v>
      </c>
      <c r="AP1607" s="101">
        <v>0</v>
      </c>
      <c r="AQ1607" s="101">
        <v>2</v>
      </c>
      <c r="AR1607" s="101">
        <v>15</v>
      </c>
      <c r="AS1607" s="101">
        <v>39</v>
      </c>
      <c r="AT1607" s="152">
        <v>174</v>
      </c>
      <c r="AU1607" s="152">
        <v>257</v>
      </c>
      <c r="AV1607" s="101">
        <v>409</v>
      </c>
      <c r="AW1607" s="101">
        <v>233</v>
      </c>
      <c r="AX1607" s="101">
        <v>203</v>
      </c>
      <c r="AY1607" s="101">
        <v>114</v>
      </c>
      <c r="AZ1607" s="101">
        <v>154</v>
      </c>
      <c r="BA1607" s="101">
        <v>112</v>
      </c>
      <c r="BB1607" s="101">
        <v>124</v>
      </c>
      <c r="BC1607" s="101">
        <v>60</v>
      </c>
      <c r="BD1607" s="222">
        <v>87</v>
      </c>
      <c r="BE1607" s="101">
        <v>39</v>
      </c>
      <c r="BF1607" s="101">
        <v>57</v>
      </c>
      <c r="BG1607" s="101">
        <v>29</v>
      </c>
      <c r="BH1607" s="101">
        <v>50</v>
      </c>
      <c r="BI1607" s="101">
        <v>34</v>
      </c>
      <c r="BJ1607" s="101">
        <v>35</v>
      </c>
      <c r="BK1607" s="101">
        <v>18</v>
      </c>
      <c r="BL1607" s="101">
        <v>21</v>
      </c>
      <c r="BM1607" s="101">
        <v>18</v>
      </c>
      <c r="BN1607" s="95" t="s">
        <v>10365</v>
      </c>
    </row>
    <row r="1608" spans="1:66" ht="14.4" x14ac:dyDescent="0.3">
      <c r="N1608" s="238"/>
      <c r="O1608" s="238"/>
      <c r="P1608" s="238"/>
      <c r="Q1608" s="239"/>
      <c r="S1608" s="99" t="s">
        <v>10140</v>
      </c>
      <c r="T1608" s="104">
        <v>0</v>
      </c>
      <c r="U1608" s="104">
        <v>0</v>
      </c>
      <c r="V1608" s="104">
        <v>0</v>
      </c>
      <c r="W1608" s="104">
        <v>0</v>
      </c>
      <c r="X1608" s="104">
        <v>0</v>
      </c>
      <c r="Y1608" s="99">
        <f t="shared" ref="Y1608:Y1614" si="240">SUM(T1608:W1608)</f>
        <v>0</v>
      </c>
      <c r="Z1608" s="99" t="s">
        <v>10140</v>
      </c>
      <c r="AL1608" s="223" t="s">
        <v>10249</v>
      </c>
      <c r="AM1608" s="224">
        <v>0</v>
      </c>
      <c r="AN1608" s="224">
        <v>0</v>
      </c>
      <c r="AO1608" s="224">
        <v>0</v>
      </c>
      <c r="AP1608" s="224">
        <v>0</v>
      </c>
      <c r="AQ1608" s="224">
        <v>0</v>
      </c>
      <c r="AR1608" s="224">
        <v>0</v>
      </c>
      <c r="AS1608" s="224">
        <v>0</v>
      </c>
      <c r="AT1608" s="224">
        <v>0</v>
      </c>
      <c r="AU1608" s="224">
        <v>0</v>
      </c>
      <c r="AV1608" s="224">
        <v>2</v>
      </c>
      <c r="AW1608" s="224">
        <v>10</v>
      </c>
      <c r="AX1608" s="224">
        <v>51</v>
      </c>
      <c r="AY1608" s="224">
        <v>115</v>
      </c>
      <c r="AZ1608" s="224">
        <v>428</v>
      </c>
      <c r="BA1608" s="224">
        <v>525</v>
      </c>
      <c r="BB1608" s="224">
        <v>467</v>
      </c>
      <c r="BC1608" s="224">
        <v>379</v>
      </c>
      <c r="BD1608" s="225">
        <v>320</v>
      </c>
      <c r="BE1608" s="225">
        <v>115</v>
      </c>
      <c r="BF1608" s="224">
        <v>91</v>
      </c>
      <c r="BG1608" s="224">
        <v>54</v>
      </c>
      <c r="BH1608" s="226">
        <v>62</v>
      </c>
      <c r="BI1608" s="227">
        <v>37</v>
      </c>
      <c r="BJ1608" s="227">
        <v>45</v>
      </c>
      <c r="BK1608" s="227">
        <v>34</v>
      </c>
      <c r="BL1608" s="227">
        <v>33</v>
      </c>
      <c r="BM1608" s="227">
        <v>0</v>
      </c>
      <c r="BN1608" s="223" t="s">
        <v>10249</v>
      </c>
    </row>
    <row r="1609" spans="1:66" ht="14.4" x14ac:dyDescent="0.3">
      <c r="N1609" s="238"/>
      <c r="O1609" s="238"/>
      <c r="P1609" s="238"/>
      <c r="Q1609" s="239"/>
      <c r="S1609" s="123" t="s">
        <v>10141</v>
      </c>
      <c r="T1609" s="124">
        <v>0</v>
      </c>
      <c r="U1609" s="124">
        <v>0</v>
      </c>
      <c r="V1609" s="124">
        <v>0</v>
      </c>
      <c r="W1609" s="126">
        <v>0</v>
      </c>
      <c r="X1609" s="124">
        <v>0</v>
      </c>
      <c r="Y1609" s="99">
        <f t="shared" si="240"/>
        <v>0</v>
      </c>
      <c r="Z1609" s="123" t="s">
        <v>10141</v>
      </c>
      <c r="AL1609" s="95" t="s">
        <v>10374</v>
      </c>
      <c r="AM1609" s="101">
        <v>0</v>
      </c>
      <c r="AN1609" s="101">
        <v>0</v>
      </c>
      <c r="AO1609" s="101">
        <v>0</v>
      </c>
      <c r="AP1609" s="101">
        <v>0</v>
      </c>
      <c r="AQ1609" s="101">
        <v>0</v>
      </c>
      <c r="AR1609" s="101">
        <v>0</v>
      </c>
      <c r="AS1609" s="101">
        <v>0</v>
      </c>
      <c r="AT1609" s="101">
        <v>0</v>
      </c>
      <c r="AU1609" s="101">
        <v>0</v>
      </c>
      <c r="AV1609" s="101">
        <v>1</v>
      </c>
      <c r="AW1609" s="101">
        <v>7</v>
      </c>
      <c r="AX1609" s="101">
        <v>40</v>
      </c>
      <c r="AY1609" s="101">
        <v>42</v>
      </c>
      <c r="AZ1609" s="101">
        <v>161</v>
      </c>
      <c r="BA1609" s="101">
        <v>182</v>
      </c>
      <c r="BB1609" s="101">
        <v>349</v>
      </c>
      <c r="BC1609" s="101">
        <v>202</v>
      </c>
      <c r="BD1609" s="222">
        <v>211</v>
      </c>
      <c r="BE1609" s="101">
        <v>120</v>
      </c>
      <c r="BF1609" s="101">
        <v>162</v>
      </c>
      <c r="BG1609" s="101">
        <v>71</v>
      </c>
      <c r="BH1609" s="101">
        <v>109</v>
      </c>
      <c r="BI1609" s="101">
        <v>69</v>
      </c>
      <c r="BJ1609" s="101">
        <v>64</v>
      </c>
      <c r="BK1609" s="101">
        <v>30</v>
      </c>
      <c r="BL1609" s="101">
        <v>38</v>
      </c>
      <c r="BM1609" s="101">
        <v>21</v>
      </c>
      <c r="BN1609" s="95" t="s">
        <v>10374</v>
      </c>
    </row>
    <row r="1610" spans="1:66" ht="14.4" x14ac:dyDescent="0.3">
      <c r="N1610" s="238"/>
      <c r="O1610" s="238"/>
      <c r="P1610" s="238"/>
      <c r="Q1610" s="239"/>
      <c r="S1610" s="99" t="s">
        <v>10142</v>
      </c>
      <c r="T1610" s="104">
        <v>1</v>
      </c>
      <c r="U1610" s="104">
        <v>5</v>
      </c>
      <c r="V1610" s="104">
        <v>0</v>
      </c>
      <c r="W1610" s="104">
        <v>12</v>
      </c>
      <c r="X1610" s="104">
        <v>0</v>
      </c>
      <c r="Y1610" s="99">
        <f t="shared" si="240"/>
        <v>18</v>
      </c>
      <c r="Z1610" s="99" t="s">
        <v>10142</v>
      </c>
      <c r="AL1610" s="223" t="s">
        <v>10254</v>
      </c>
      <c r="AM1610" s="224">
        <v>0</v>
      </c>
      <c r="AN1610" s="224">
        <v>0</v>
      </c>
      <c r="AO1610" s="224">
        <v>0</v>
      </c>
      <c r="AP1610" s="224">
        <v>0</v>
      </c>
      <c r="AQ1610" s="224">
        <v>0</v>
      </c>
      <c r="AR1610" s="224">
        <v>0</v>
      </c>
      <c r="AS1610" s="224">
        <v>0</v>
      </c>
      <c r="AT1610" s="224">
        <v>0</v>
      </c>
      <c r="AU1610" s="224">
        <v>0</v>
      </c>
      <c r="AV1610" s="224">
        <v>0</v>
      </c>
      <c r="AW1610" s="224">
        <v>0</v>
      </c>
      <c r="AX1610" s="224">
        <v>13</v>
      </c>
      <c r="AY1610" s="224">
        <v>33</v>
      </c>
      <c r="AZ1610" s="224">
        <v>51</v>
      </c>
      <c r="BA1610" s="224">
        <v>28</v>
      </c>
      <c r="BB1610" s="224">
        <v>181</v>
      </c>
      <c r="BC1610" s="224">
        <v>177</v>
      </c>
      <c r="BD1610" s="225">
        <v>386</v>
      </c>
      <c r="BE1610" s="225">
        <v>395</v>
      </c>
      <c r="BF1610" s="224">
        <v>522</v>
      </c>
      <c r="BG1610" s="224">
        <v>271</v>
      </c>
      <c r="BH1610" s="226">
        <v>333</v>
      </c>
      <c r="BI1610" s="227">
        <v>316</v>
      </c>
      <c r="BJ1610" s="227">
        <v>325</v>
      </c>
      <c r="BK1610" s="227">
        <v>83</v>
      </c>
      <c r="BL1610" s="227">
        <v>73</v>
      </c>
      <c r="BM1610" s="227">
        <v>14</v>
      </c>
      <c r="BN1610" s="223" t="s">
        <v>10254</v>
      </c>
    </row>
    <row r="1611" spans="1:66" ht="14.4" x14ac:dyDescent="0.3">
      <c r="N1611" s="238"/>
      <c r="O1611" s="238"/>
      <c r="P1611" s="238"/>
      <c r="Q1611" s="239"/>
      <c r="S1611" s="123" t="s">
        <v>10143</v>
      </c>
      <c r="T1611" s="124">
        <v>0</v>
      </c>
      <c r="U1611" s="124">
        <v>3</v>
      </c>
      <c r="V1611" s="124">
        <v>0</v>
      </c>
      <c r="W1611" s="126">
        <v>18</v>
      </c>
      <c r="X1611" s="124">
        <v>14</v>
      </c>
      <c r="Y1611" s="99">
        <f t="shared" si="240"/>
        <v>21</v>
      </c>
      <c r="Z1611" s="123" t="s">
        <v>10143</v>
      </c>
      <c r="AL1611" s="95" t="s">
        <v>10375</v>
      </c>
      <c r="AM1611" s="101">
        <v>0</v>
      </c>
      <c r="AN1611" s="101">
        <v>0</v>
      </c>
      <c r="AO1611" s="101">
        <v>0</v>
      </c>
      <c r="AP1611" s="101">
        <v>0</v>
      </c>
      <c r="AQ1611" s="101">
        <v>0</v>
      </c>
      <c r="AR1611" s="101">
        <v>0</v>
      </c>
      <c r="AS1611" s="101">
        <v>0</v>
      </c>
      <c r="AT1611" s="101">
        <v>0</v>
      </c>
      <c r="AU1611" s="101">
        <v>0</v>
      </c>
      <c r="AV1611" s="101">
        <v>0</v>
      </c>
      <c r="AW1611" s="101">
        <v>0</v>
      </c>
      <c r="AX1611" s="101">
        <v>0</v>
      </c>
      <c r="AY1611" s="101">
        <v>0</v>
      </c>
      <c r="AZ1611" s="101">
        <v>0</v>
      </c>
      <c r="BA1611" s="101">
        <v>0</v>
      </c>
      <c r="BB1611" s="101">
        <v>0</v>
      </c>
      <c r="BC1611" s="101">
        <v>0</v>
      </c>
      <c r="BD1611" s="222">
        <v>61</v>
      </c>
      <c r="BE1611" s="101">
        <v>57</v>
      </c>
      <c r="BF1611" s="101">
        <v>152</v>
      </c>
      <c r="BG1611" s="101">
        <v>72</v>
      </c>
      <c r="BH1611" s="101">
        <v>204</v>
      </c>
      <c r="BI1611" s="101">
        <v>229</v>
      </c>
      <c r="BJ1611" s="101">
        <v>320</v>
      </c>
      <c r="BK1611" s="101">
        <v>186</v>
      </c>
      <c r="BL1611" s="101">
        <v>291</v>
      </c>
      <c r="BM1611" s="101">
        <v>114</v>
      </c>
      <c r="BN1611" s="95" t="s">
        <v>10375</v>
      </c>
    </row>
    <row r="1612" spans="1:66" ht="14.4" x14ac:dyDescent="0.3">
      <c r="N1612" s="238"/>
      <c r="O1612" s="238"/>
      <c r="P1612" s="238"/>
      <c r="Q1612" s="239"/>
      <c r="S1612" s="99" t="s">
        <v>10144</v>
      </c>
      <c r="T1612" s="104">
        <v>5</v>
      </c>
      <c r="U1612" s="104">
        <v>32</v>
      </c>
      <c r="V1612" s="104">
        <v>2</v>
      </c>
      <c r="W1612" s="104">
        <v>75</v>
      </c>
      <c r="X1612" s="104">
        <v>676</v>
      </c>
      <c r="Y1612" s="99">
        <f t="shared" si="240"/>
        <v>114</v>
      </c>
      <c r="Z1612" s="99" t="s">
        <v>10144</v>
      </c>
      <c r="AL1612" s="223" t="s">
        <v>10258</v>
      </c>
      <c r="AM1612" s="224">
        <v>0</v>
      </c>
      <c r="AN1612" s="224">
        <v>0</v>
      </c>
      <c r="AO1612" s="224">
        <v>0</v>
      </c>
      <c r="AP1612" s="224">
        <v>0</v>
      </c>
      <c r="AQ1612" s="224">
        <v>0</v>
      </c>
      <c r="AR1612" s="224">
        <v>0</v>
      </c>
      <c r="AS1612" s="224">
        <v>0</v>
      </c>
      <c r="AT1612" s="224">
        <v>0</v>
      </c>
      <c r="AU1612" s="224">
        <v>0</v>
      </c>
      <c r="AV1612" s="224">
        <v>0</v>
      </c>
      <c r="AW1612" s="224">
        <v>0</v>
      </c>
      <c r="AX1612" s="224">
        <v>0</v>
      </c>
      <c r="AY1612" s="224">
        <v>0</v>
      </c>
      <c r="AZ1612" s="224">
        <v>0</v>
      </c>
      <c r="BA1612" s="224">
        <v>0</v>
      </c>
      <c r="BB1612" s="224">
        <v>0</v>
      </c>
      <c r="BC1612" s="224">
        <v>0</v>
      </c>
      <c r="BD1612" s="225">
        <v>0</v>
      </c>
      <c r="BE1612" s="225">
        <v>0</v>
      </c>
      <c r="BF1612" s="224">
        <v>76</v>
      </c>
      <c r="BG1612" s="224">
        <v>315</v>
      </c>
      <c r="BH1612" s="226">
        <v>456</v>
      </c>
      <c r="BI1612" s="227">
        <v>337</v>
      </c>
      <c r="BJ1612" s="227">
        <v>386</v>
      </c>
      <c r="BK1612" s="227">
        <v>515</v>
      </c>
      <c r="BL1612" s="227">
        <v>623</v>
      </c>
      <c r="BM1612" s="227">
        <v>676</v>
      </c>
      <c r="BN1612" s="223" t="s">
        <v>10258</v>
      </c>
    </row>
    <row r="1613" spans="1:66" ht="14.4" x14ac:dyDescent="0.3">
      <c r="N1613" s="238"/>
      <c r="O1613" s="238"/>
      <c r="P1613" s="238"/>
      <c r="Q1613" s="239"/>
      <c r="S1613" s="123" t="s">
        <v>10145</v>
      </c>
      <c r="T1613" s="124">
        <v>2</v>
      </c>
      <c r="U1613" s="124">
        <v>3</v>
      </c>
      <c r="V1613" s="124">
        <v>5</v>
      </c>
      <c r="W1613" s="124">
        <v>40</v>
      </c>
      <c r="X1613" s="124">
        <v>1</v>
      </c>
      <c r="Y1613" s="99">
        <f t="shared" si="240"/>
        <v>50</v>
      </c>
      <c r="Z1613" s="123" t="s">
        <v>10145</v>
      </c>
      <c r="AL1613" s="95" t="s">
        <v>10376</v>
      </c>
      <c r="AM1613" s="101">
        <v>0</v>
      </c>
      <c r="AN1613" s="101">
        <v>0</v>
      </c>
      <c r="AO1613" s="101">
        <v>0</v>
      </c>
      <c r="AP1613" s="101">
        <v>0</v>
      </c>
      <c r="AQ1613" s="101">
        <v>0</v>
      </c>
      <c r="AR1613" s="101">
        <v>0</v>
      </c>
      <c r="AS1613" s="101">
        <v>0</v>
      </c>
      <c r="AT1613" s="101">
        <v>0</v>
      </c>
      <c r="AU1613" s="101">
        <v>0</v>
      </c>
      <c r="AV1613" s="101">
        <v>0</v>
      </c>
      <c r="AW1613" s="101">
        <v>0</v>
      </c>
      <c r="AX1613" s="101">
        <v>0</v>
      </c>
      <c r="AY1613" s="101">
        <v>0</v>
      </c>
      <c r="AZ1613" s="101">
        <v>0</v>
      </c>
      <c r="BA1613" s="101">
        <v>0</v>
      </c>
      <c r="BB1613" s="101">
        <v>0</v>
      </c>
      <c r="BC1613" s="101">
        <v>0</v>
      </c>
      <c r="BD1613" s="101">
        <v>0</v>
      </c>
      <c r="BE1613" s="101">
        <v>0</v>
      </c>
      <c r="BF1613" s="101">
        <v>0</v>
      </c>
      <c r="BG1613" s="101">
        <v>0</v>
      </c>
      <c r="BH1613" s="101">
        <v>0</v>
      </c>
      <c r="BI1613" s="101">
        <v>0</v>
      </c>
      <c r="BJ1613" s="101">
        <v>4</v>
      </c>
      <c r="BK1613" s="101">
        <v>1</v>
      </c>
      <c r="BL1613" s="101">
        <v>40</v>
      </c>
      <c r="BM1613" s="101">
        <v>50</v>
      </c>
      <c r="BN1613" s="95" t="s">
        <v>10376</v>
      </c>
    </row>
    <row r="1614" spans="1:66" ht="14.4" x14ac:dyDescent="0.3">
      <c r="N1614" s="238"/>
      <c r="O1614" s="238"/>
      <c r="P1614" s="238"/>
      <c r="Q1614" s="239"/>
      <c r="T1614" s="95">
        <f>SUM(T1608:T1613)</f>
        <v>8</v>
      </c>
      <c r="U1614" s="95">
        <f>SUM(U1608:U1613)</f>
        <v>43</v>
      </c>
      <c r="V1614" s="95">
        <f>SUM(V1608:V1613)</f>
        <v>7</v>
      </c>
      <c r="W1614" s="95">
        <f>SUM(W1608:W1613)</f>
        <v>145</v>
      </c>
      <c r="X1614" s="95">
        <f>SUM(X1608:X1613)</f>
        <v>691</v>
      </c>
      <c r="Y1614" s="99">
        <f t="shared" si="240"/>
        <v>203</v>
      </c>
      <c r="AL1614" s="223" t="s">
        <v>10262</v>
      </c>
      <c r="AM1614" s="224">
        <v>0</v>
      </c>
      <c r="AN1614" s="224">
        <v>0</v>
      </c>
      <c r="AO1614" s="224">
        <v>0</v>
      </c>
      <c r="AP1614" s="224">
        <v>0</v>
      </c>
      <c r="AQ1614" s="224">
        <v>0</v>
      </c>
      <c r="AR1614" s="224">
        <v>0</v>
      </c>
      <c r="AS1614" s="224">
        <v>0</v>
      </c>
      <c r="AT1614" s="224">
        <v>0</v>
      </c>
      <c r="AU1614" s="224">
        <v>0</v>
      </c>
      <c r="AV1614" s="224">
        <v>0</v>
      </c>
      <c r="AW1614" s="224">
        <v>0</v>
      </c>
      <c r="AX1614" s="224">
        <v>0</v>
      </c>
      <c r="AY1614" s="224">
        <v>0</v>
      </c>
      <c r="AZ1614" s="224">
        <v>0</v>
      </c>
      <c r="BA1614" s="224">
        <v>0</v>
      </c>
      <c r="BB1614" s="224">
        <v>0</v>
      </c>
      <c r="BC1614" s="224">
        <v>0</v>
      </c>
      <c r="BD1614" s="225">
        <v>0</v>
      </c>
      <c r="BE1614" s="225">
        <v>0</v>
      </c>
      <c r="BF1614" s="225">
        <v>0</v>
      </c>
      <c r="BG1614" s="225">
        <v>0</v>
      </c>
      <c r="BH1614" s="225">
        <v>0</v>
      </c>
      <c r="BI1614" s="225">
        <v>0</v>
      </c>
      <c r="BJ1614" s="225">
        <v>0</v>
      </c>
      <c r="BK1614" s="225">
        <v>0</v>
      </c>
      <c r="BL1614" s="225">
        <v>0</v>
      </c>
      <c r="BM1614" s="225">
        <v>1</v>
      </c>
      <c r="BN1614" s="223" t="s">
        <v>10262</v>
      </c>
    </row>
    <row r="1615" spans="1:66" ht="14.4" x14ac:dyDescent="0.3">
      <c r="N1615" s="238"/>
      <c r="O1615" s="238"/>
      <c r="P1615" s="238"/>
      <c r="Q1615" s="239"/>
    </row>
    <row r="1616" spans="1:66" ht="14.4" x14ac:dyDescent="0.3">
      <c r="N1616" s="238"/>
      <c r="O1616" s="238"/>
      <c r="P1616" s="238"/>
      <c r="Q1616" s="239"/>
    </row>
    <row r="1617" spans="1:65" ht="14.4" x14ac:dyDescent="0.3">
      <c r="N1617" s="238"/>
      <c r="O1617" s="238"/>
      <c r="P1617" s="238"/>
      <c r="Q1617" s="239"/>
    </row>
    <row r="1618" spans="1:65" ht="14.4" x14ac:dyDescent="0.3">
      <c r="N1618" s="238"/>
      <c r="O1618" s="238"/>
      <c r="P1618" s="238"/>
      <c r="Q1618" s="239"/>
    </row>
    <row r="1619" spans="1:65" ht="14.4" x14ac:dyDescent="0.3">
      <c r="N1619" s="238"/>
      <c r="O1619" s="238"/>
      <c r="P1619" s="238"/>
      <c r="Q1619" s="239"/>
    </row>
    <row r="1620" spans="1:65" ht="14.4" x14ac:dyDescent="0.3">
      <c r="N1620" s="238"/>
      <c r="O1620" s="238"/>
      <c r="P1620" s="238"/>
      <c r="Q1620" s="239"/>
    </row>
    <row r="1621" spans="1:65" ht="14.4" x14ac:dyDescent="0.3">
      <c r="N1621" s="238"/>
      <c r="O1621" s="238"/>
      <c r="P1621" s="238"/>
      <c r="Q1621" s="239"/>
    </row>
    <row r="1622" spans="1:65" ht="14.4" x14ac:dyDescent="0.3">
      <c r="N1622" s="238"/>
      <c r="O1622" s="238"/>
      <c r="P1622" s="238"/>
      <c r="Q1622" s="239"/>
    </row>
    <row r="1623" spans="1:65" ht="14.4" x14ac:dyDescent="0.3">
      <c r="N1623" s="238"/>
      <c r="O1623" s="238"/>
      <c r="P1623" s="238"/>
      <c r="Q1623" s="239"/>
    </row>
    <row r="1624" spans="1:65" ht="39.6" x14ac:dyDescent="0.3">
      <c r="A1624" s="110" t="s">
        <v>10361</v>
      </c>
      <c r="B1624" s="110" t="s">
        <v>9188</v>
      </c>
      <c r="C1624" s="110" t="s">
        <v>10128</v>
      </c>
      <c r="D1624" s="110" t="s">
        <v>10155</v>
      </c>
      <c r="E1624" s="110" t="s">
        <v>10156</v>
      </c>
      <c r="F1624" s="110" t="s">
        <v>10157</v>
      </c>
      <c r="G1624" s="110" t="s">
        <v>10158</v>
      </c>
      <c r="H1624" s="110" t="s">
        <v>10159</v>
      </c>
      <c r="I1624" s="110" t="s">
        <v>10160</v>
      </c>
      <c r="J1624" s="112" t="s">
        <v>10161</v>
      </c>
      <c r="K1624" s="102" t="s">
        <v>10162</v>
      </c>
      <c r="M1624" s="101" t="s">
        <v>10379</v>
      </c>
      <c r="N1624" s="240"/>
      <c r="O1624" s="240"/>
      <c r="P1624" s="240"/>
      <c r="Q1624" s="240"/>
      <c r="S1624" s="95" t="s">
        <v>10361</v>
      </c>
      <c r="AL1624" s="101" t="s">
        <v>10218</v>
      </c>
      <c r="AM1624" s="152" t="s">
        <v>10361</v>
      </c>
      <c r="AN1624" s="101"/>
      <c r="AO1624" s="101"/>
      <c r="AP1624" s="101"/>
    </row>
    <row r="1625" spans="1:65" ht="14.4" x14ac:dyDescent="0.3">
      <c r="A1625" s="120" t="s">
        <v>10197</v>
      </c>
      <c r="B1625" s="120" t="s">
        <v>1172</v>
      </c>
      <c r="C1625" s="148">
        <v>1</v>
      </c>
      <c r="D1625" s="148">
        <v>1</v>
      </c>
      <c r="E1625" s="196">
        <v>0</v>
      </c>
      <c r="F1625" s="196">
        <v>0</v>
      </c>
      <c r="G1625" s="196">
        <v>0</v>
      </c>
      <c r="H1625" s="196">
        <v>0</v>
      </c>
      <c r="I1625" s="196">
        <v>1</v>
      </c>
      <c r="J1625" s="196">
        <v>0</v>
      </c>
      <c r="K1625" s="232">
        <f t="shared" ref="K1625:K1640" si="241">SUM(E1625:J1625)</f>
        <v>1</v>
      </c>
      <c r="M1625" s="97">
        <v>1</v>
      </c>
      <c r="N1625" s="238"/>
      <c r="O1625" s="238"/>
      <c r="P1625" s="238"/>
      <c r="Q1625" s="239"/>
      <c r="S1625" s="99" t="s">
        <v>10164</v>
      </c>
      <c r="T1625" s="99" t="s">
        <v>1914</v>
      </c>
      <c r="U1625" s="99" t="s">
        <v>1305</v>
      </c>
      <c r="V1625" s="99" t="s">
        <v>1050</v>
      </c>
      <c r="W1625" s="99" t="s">
        <v>150</v>
      </c>
      <c r="X1625" s="99" t="s">
        <v>417</v>
      </c>
      <c r="Y1625" s="99" t="s">
        <v>28</v>
      </c>
      <c r="AL1625" s="95" t="s">
        <v>10342</v>
      </c>
      <c r="AM1625" s="101"/>
      <c r="AN1625" s="101"/>
      <c r="AO1625" s="101"/>
      <c r="AP1625" s="101"/>
    </row>
    <row r="1626" spans="1:65" ht="14.4" x14ac:dyDescent="0.3">
      <c r="A1626" s="233" t="s">
        <v>10198</v>
      </c>
      <c r="B1626" s="233" t="s">
        <v>1172</v>
      </c>
      <c r="C1626" s="220">
        <v>1</v>
      </c>
      <c r="D1626" s="147">
        <v>1</v>
      </c>
      <c r="E1626" s="205">
        <v>0</v>
      </c>
      <c r="F1626" s="205">
        <v>0</v>
      </c>
      <c r="G1626" s="205">
        <v>0</v>
      </c>
      <c r="H1626" s="205">
        <v>0</v>
      </c>
      <c r="I1626" s="205">
        <v>1</v>
      </c>
      <c r="J1626" s="205">
        <v>0</v>
      </c>
      <c r="K1626" s="235">
        <f t="shared" si="241"/>
        <v>1</v>
      </c>
      <c r="M1626" s="217">
        <v>1</v>
      </c>
      <c r="N1626" s="238"/>
      <c r="O1626" s="238"/>
      <c r="P1626" s="238"/>
      <c r="Q1626" s="239"/>
      <c r="S1626" s="99" t="s">
        <v>10140</v>
      </c>
      <c r="T1626" s="104">
        <v>0</v>
      </c>
      <c r="U1626" s="104">
        <v>0</v>
      </c>
      <c r="V1626" s="104">
        <v>0</v>
      </c>
      <c r="W1626" s="104">
        <v>0</v>
      </c>
      <c r="X1626" s="104">
        <v>1</v>
      </c>
      <c r="Y1626" s="99">
        <f t="shared" ref="Y1626:Y1632" si="242">SUM(T1626:X1626)</f>
        <v>1</v>
      </c>
      <c r="AL1626" s="95" t="s">
        <v>10344</v>
      </c>
      <c r="AM1626" s="101"/>
      <c r="AN1626" s="101"/>
      <c r="AO1626" s="101"/>
      <c r="AP1626" s="101"/>
      <c r="BI1626" s="95" t="s">
        <v>10345</v>
      </c>
    </row>
    <row r="1627" spans="1:65" ht="14.4" x14ac:dyDescent="0.3">
      <c r="A1627" s="120" t="s">
        <v>10173</v>
      </c>
      <c r="B1627" s="120" t="s">
        <v>3472</v>
      </c>
      <c r="C1627" s="148">
        <v>11</v>
      </c>
      <c r="D1627" s="148">
        <v>10</v>
      </c>
      <c r="E1627" s="196">
        <v>0</v>
      </c>
      <c r="F1627" s="196">
        <v>0</v>
      </c>
      <c r="G1627" s="196">
        <v>0</v>
      </c>
      <c r="H1627" s="196">
        <v>4</v>
      </c>
      <c r="I1627" s="196">
        <v>6</v>
      </c>
      <c r="J1627" s="196">
        <v>0</v>
      </c>
      <c r="K1627" s="232">
        <f t="shared" si="241"/>
        <v>10</v>
      </c>
      <c r="M1627" s="97"/>
      <c r="N1627" s="238"/>
      <c r="O1627" s="238"/>
      <c r="P1627" s="238"/>
      <c r="Q1627" s="239"/>
      <c r="S1627" s="123" t="s">
        <v>10141</v>
      </c>
      <c r="T1627" s="124">
        <v>0</v>
      </c>
      <c r="U1627" s="124">
        <v>0</v>
      </c>
      <c r="V1627" s="124">
        <v>0</v>
      </c>
      <c r="W1627" s="124">
        <v>0</v>
      </c>
      <c r="X1627" s="124">
        <v>1</v>
      </c>
      <c r="Y1627" s="99">
        <f t="shared" si="242"/>
        <v>1</v>
      </c>
      <c r="AM1627" s="101"/>
      <c r="AN1627" s="101"/>
      <c r="AO1627" s="101"/>
      <c r="AP1627" s="101"/>
    </row>
    <row r="1628" spans="1:65" ht="22.8" x14ac:dyDescent="0.3">
      <c r="A1628" s="120" t="s">
        <v>10173</v>
      </c>
      <c r="B1628" s="120" t="s">
        <v>773</v>
      </c>
      <c r="C1628" s="148">
        <v>1</v>
      </c>
      <c r="D1628" s="148">
        <v>1</v>
      </c>
      <c r="E1628" s="196">
        <v>0</v>
      </c>
      <c r="F1628" s="196">
        <v>1</v>
      </c>
      <c r="G1628" s="196">
        <v>0</v>
      </c>
      <c r="H1628" s="196">
        <v>0</v>
      </c>
      <c r="I1628" s="196">
        <v>0</v>
      </c>
      <c r="J1628" s="196">
        <v>0</v>
      </c>
      <c r="K1628" s="232">
        <f t="shared" si="241"/>
        <v>1</v>
      </c>
      <c r="M1628" s="97"/>
      <c r="N1628" s="238"/>
      <c r="O1628" s="238"/>
      <c r="P1628" s="238"/>
      <c r="Q1628" s="239"/>
      <c r="S1628" s="99" t="s">
        <v>10142</v>
      </c>
      <c r="T1628" s="104">
        <v>1</v>
      </c>
      <c r="U1628" s="104">
        <v>5</v>
      </c>
      <c r="V1628" s="104">
        <v>0</v>
      </c>
      <c r="W1628" s="104">
        <v>15</v>
      </c>
      <c r="X1628" s="104">
        <v>33</v>
      </c>
      <c r="Y1628" s="99">
        <f t="shared" si="242"/>
        <v>54</v>
      </c>
      <c r="AL1628" s="95" t="s">
        <v>18</v>
      </c>
      <c r="AM1628" s="95" t="s">
        <v>10348</v>
      </c>
      <c r="AN1628" s="95" t="s">
        <v>10349</v>
      </c>
      <c r="AO1628" s="95" t="s">
        <v>10350</v>
      </c>
      <c r="AP1628" s="95" t="s">
        <v>10248</v>
      </c>
      <c r="AQ1628" s="95" t="s">
        <v>10243</v>
      </c>
      <c r="AR1628" s="95" t="s">
        <v>10351</v>
      </c>
      <c r="AS1628" s="95" t="s">
        <v>10352</v>
      </c>
      <c r="AT1628" s="152" t="s">
        <v>10353</v>
      </c>
      <c r="AU1628" s="152" t="s">
        <v>10251</v>
      </c>
      <c r="AV1628" s="95" t="s">
        <v>10252</v>
      </c>
      <c r="AW1628" s="95" t="s">
        <v>10247</v>
      </c>
      <c r="AX1628" s="95" t="s">
        <v>10354</v>
      </c>
      <c r="AY1628" s="95" t="s">
        <v>10355</v>
      </c>
      <c r="AZ1628" s="95" t="s">
        <v>10356</v>
      </c>
      <c r="BA1628" s="95" t="s">
        <v>10250</v>
      </c>
      <c r="BB1628" s="95" t="s">
        <v>10292</v>
      </c>
      <c r="BC1628" s="95" t="s">
        <v>10256</v>
      </c>
      <c r="BD1628" s="95" t="s">
        <v>10357</v>
      </c>
      <c r="BE1628" s="95" t="s">
        <v>10358</v>
      </c>
      <c r="BF1628" s="95" t="s">
        <v>10255</v>
      </c>
      <c r="BG1628" s="95" t="s">
        <v>10359</v>
      </c>
      <c r="BH1628" s="95" t="s">
        <v>10360</v>
      </c>
      <c r="BI1628" s="95" t="s">
        <v>10260</v>
      </c>
      <c r="BJ1628" s="95" t="s">
        <v>10294</v>
      </c>
      <c r="BK1628" s="95" t="s">
        <v>10261</v>
      </c>
      <c r="BL1628" s="95" t="s">
        <v>10361</v>
      </c>
    </row>
    <row r="1629" spans="1:65" ht="14.4" x14ac:dyDescent="0.3">
      <c r="A1629" s="120" t="s">
        <v>10173</v>
      </c>
      <c r="B1629" s="120" t="s">
        <v>1172</v>
      </c>
      <c r="C1629" s="148">
        <v>43</v>
      </c>
      <c r="D1629" s="148">
        <v>43</v>
      </c>
      <c r="E1629" s="196">
        <v>1</v>
      </c>
      <c r="F1629" s="196">
        <v>4</v>
      </c>
      <c r="G1629" s="196">
        <v>0</v>
      </c>
      <c r="H1629" s="196">
        <v>11</v>
      </c>
      <c r="I1629" s="196">
        <v>27</v>
      </c>
      <c r="J1629" s="196">
        <v>0</v>
      </c>
      <c r="K1629" s="232">
        <f t="shared" si="241"/>
        <v>43</v>
      </c>
      <c r="M1629" s="97">
        <v>54</v>
      </c>
      <c r="N1629" s="238"/>
      <c r="O1629" s="238"/>
      <c r="P1629" s="238"/>
      <c r="Q1629" s="239"/>
      <c r="S1629" s="123" t="s">
        <v>10143</v>
      </c>
      <c r="T1629" s="124">
        <v>2</v>
      </c>
      <c r="U1629" s="124">
        <v>7</v>
      </c>
      <c r="V1629" s="124">
        <v>0</v>
      </c>
      <c r="W1629" s="124">
        <v>44</v>
      </c>
      <c r="X1629" s="124">
        <v>73</v>
      </c>
      <c r="Y1629" s="99">
        <f t="shared" si="242"/>
        <v>126</v>
      </c>
      <c r="AL1629" s="95" t="s">
        <v>10233</v>
      </c>
      <c r="AM1629" s="101">
        <v>0</v>
      </c>
      <c r="AN1629" s="101">
        <v>0</v>
      </c>
      <c r="AO1629" s="101">
        <v>0</v>
      </c>
      <c r="AP1629" s="101">
        <v>0</v>
      </c>
      <c r="AQ1629" s="101">
        <v>0</v>
      </c>
      <c r="AR1629" s="101">
        <v>0</v>
      </c>
      <c r="AS1629" s="101">
        <v>0</v>
      </c>
      <c r="AT1629" s="152">
        <v>0</v>
      </c>
      <c r="AU1629" s="152">
        <v>0</v>
      </c>
      <c r="AV1629" s="101">
        <v>0</v>
      </c>
      <c r="AW1629" s="101">
        <v>0</v>
      </c>
      <c r="AX1629" s="101">
        <v>0</v>
      </c>
      <c r="AY1629" s="101">
        <v>0</v>
      </c>
      <c r="AZ1629" s="101">
        <v>0</v>
      </c>
      <c r="BA1629" s="101">
        <v>0</v>
      </c>
      <c r="BB1629" s="101">
        <v>0</v>
      </c>
      <c r="BC1629" s="101">
        <v>0</v>
      </c>
      <c r="BD1629" s="101">
        <v>0</v>
      </c>
      <c r="BE1629" s="101">
        <v>0</v>
      </c>
      <c r="BF1629" s="101">
        <v>0</v>
      </c>
      <c r="BG1629" s="101">
        <v>0</v>
      </c>
      <c r="BH1629" s="101">
        <v>0</v>
      </c>
      <c r="BI1629" s="101">
        <v>0</v>
      </c>
      <c r="BJ1629" s="101">
        <v>0</v>
      </c>
      <c r="BK1629" s="101">
        <v>0</v>
      </c>
      <c r="BL1629" s="101">
        <v>0</v>
      </c>
      <c r="BM1629" s="95" t="s">
        <v>10233</v>
      </c>
    </row>
    <row r="1630" spans="1:65" ht="14.4" x14ac:dyDescent="0.3">
      <c r="A1630" s="233" t="s">
        <v>10193</v>
      </c>
      <c r="B1630" s="233" t="s">
        <v>3312</v>
      </c>
      <c r="C1630" s="205">
        <v>15</v>
      </c>
      <c r="D1630" s="147">
        <v>15</v>
      </c>
      <c r="E1630" s="205">
        <v>1</v>
      </c>
      <c r="F1630" s="205">
        <v>5</v>
      </c>
      <c r="G1630" s="205">
        <v>0</v>
      </c>
      <c r="H1630" s="205">
        <v>9</v>
      </c>
      <c r="I1630" s="205">
        <v>0</v>
      </c>
      <c r="J1630" s="205">
        <v>0</v>
      </c>
      <c r="K1630" s="235">
        <f t="shared" si="241"/>
        <v>15</v>
      </c>
      <c r="M1630" s="97"/>
      <c r="N1630" s="238"/>
      <c r="O1630" s="238"/>
      <c r="P1630" s="238"/>
      <c r="Q1630" s="239"/>
      <c r="S1630" s="99" t="s">
        <v>10144</v>
      </c>
      <c r="T1630" s="104">
        <v>18</v>
      </c>
      <c r="U1630" s="104">
        <v>72</v>
      </c>
      <c r="V1630" s="104">
        <v>12</v>
      </c>
      <c r="W1630" s="104">
        <v>226</v>
      </c>
      <c r="X1630" s="104">
        <v>623</v>
      </c>
      <c r="Y1630" s="99">
        <f t="shared" si="242"/>
        <v>951</v>
      </c>
      <c r="AL1630" s="95" t="s">
        <v>10234</v>
      </c>
      <c r="AM1630" s="101">
        <v>0</v>
      </c>
      <c r="AN1630" s="101">
        <v>0</v>
      </c>
      <c r="AO1630" s="101">
        <v>0</v>
      </c>
      <c r="AP1630" s="101">
        <v>0</v>
      </c>
      <c r="AQ1630" s="101">
        <v>0</v>
      </c>
      <c r="AR1630" s="101">
        <v>0</v>
      </c>
      <c r="AS1630" s="101">
        <v>0</v>
      </c>
      <c r="AT1630" s="152">
        <v>0</v>
      </c>
      <c r="AU1630" s="152">
        <v>0</v>
      </c>
      <c r="AV1630" s="101">
        <v>0</v>
      </c>
      <c r="AW1630" s="101">
        <v>0</v>
      </c>
      <c r="AX1630" s="101">
        <v>0</v>
      </c>
      <c r="AY1630" s="101">
        <v>0</v>
      </c>
      <c r="AZ1630" s="101">
        <v>0</v>
      </c>
      <c r="BA1630" s="101">
        <v>0</v>
      </c>
      <c r="BB1630" s="101">
        <v>0</v>
      </c>
      <c r="BC1630" s="101">
        <v>0</v>
      </c>
      <c r="BD1630" s="101">
        <v>0</v>
      </c>
      <c r="BE1630" s="101">
        <v>0</v>
      </c>
      <c r="BF1630" s="101">
        <v>0</v>
      </c>
      <c r="BG1630" s="101">
        <v>0</v>
      </c>
      <c r="BH1630" s="101">
        <v>0</v>
      </c>
      <c r="BI1630" s="101">
        <v>0</v>
      </c>
      <c r="BJ1630" s="101">
        <v>0</v>
      </c>
      <c r="BK1630" s="101">
        <v>0</v>
      </c>
      <c r="BL1630" s="101">
        <v>0</v>
      </c>
      <c r="BM1630" s="95" t="s">
        <v>10234</v>
      </c>
    </row>
    <row r="1631" spans="1:65" ht="14.4" x14ac:dyDescent="0.3">
      <c r="A1631" s="233" t="s">
        <v>10193</v>
      </c>
      <c r="B1631" s="233" t="s">
        <v>3472</v>
      </c>
      <c r="C1631" s="205">
        <v>11</v>
      </c>
      <c r="D1631" s="147">
        <v>10</v>
      </c>
      <c r="E1631" s="205">
        <v>0</v>
      </c>
      <c r="F1631" s="205">
        <v>0</v>
      </c>
      <c r="G1631" s="205">
        <v>0</v>
      </c>
      <c r="H1631" s="205">
        <v>6</v>
      </c>
      <c r="I1631" s="205">
        <v>4</v>
      </c>
      <c r="J1631" s="205">
        <v>0</v>
      </c>
      <c r="K1631" s="235">
        <f t="shared" si="241"/>
        <v>10</v>
      </c>
      <c r="M1631" s="97"/>
      <c r="N1631" s="238"/>
      <c r="O1631" s="238"/>
      <c r="P1631" s="238"/>
      <c r="Q1631" s="239"/>
      <c r="S1631" s="123" t="s">
        <v>10145</v>
      </c>
      <c r="T1631" s="124">
        <v>0</v>
      </c>
      <c r="U1631" s="124">
        <v>4</v>
      </c>
      <c r="V1631" s="124">
        <v>4</v>
      </c>
      <c r="W1631" s="124">
        <v>32</v>
      </c>
      <c r="X1631" s="124">
        <v>0</v>
      </c>
      <c r="Y1631" s="99">
        <f t="shared" si="242"/>
        <v>40</v>
      </c>
      <c r="AL1631" s="95" t="s">
        <v>10235</v>
      </c>
      <c r="AM1631" s="101">
        <v>0</v>
      </c>
      <c r="AN1631" s="101">
        <v>0</v>
      </c>
      <c r="AO1631" s="101">
        <v>0</v>
      </c>
      <c r="AP1631" s="101">
        <v>0</v>
      </c>
      <c r="AQ1631" s="101">
        <v>0</v>
      </c>
      <c r="AR1631" s="101">
        <v>0</v>
      </c>
      <c r="AS1631" s="101">
        <v>0</v>
      </c>
      <c r="AT1631" s="152">
        <v>0</v>
      </c>
      <c r="AU1631" s="152">
        <v>0</v>
      </c>
      <c r="AV1631" s="101">
        <v>0</v>
      </c>
      <c r="AW1631" s="101">
        <v>0</v>
      </c>
      <c r="AX1631" s="101">
        <v>1</v>
      </c>
      <c r="AY1631" s="101">
        <v>0</v>
      </c>
      <c r="AZ1631" s="101">
        <v>0</v>
      </c>
      <c r="BA1631" s="101">
        <v>0</v>
      </c>
      <c r="BB1631" s="101">
        <v>0</v>
      </c>
      <c r="BC1631" s="101">
        <v>0</v>
      </c>
      <c r="BD1631" s="101">
        <v>0</v>
      </c>
      <c r="BE1631" s="101">
        <v>0</v>
      </c>
      <c r="BF1631" s="101">
        <v>0</v>
      </c>
      <c r="BG1631" s="101">
        <v>0</v>
      </c>
      <c r="BH1631" s="101">
        <v>0</v>
      </c>
      <c r="BI1631" s="101">
        <v>0</v>
      </c>
      <c r="BJ1631" s="101">
        <v>0</v>
      </c>
      <c r="BK1631" s="101">
        <v>0</v>
      </c>
      <c r="BL1631" s="101">
        <v>0</v>
      </c>
      <c r="BM1631" s="95" t="s">
        <v>10235</v>
      </c>
    </row>
    <row r="1632" spans="1:65" ht="14.4" x14ac:dyDescent="0.3">
      <c r="A1632" s="233" t="s">
        <v>10193</v>
      </c>
      <c r="B1632" s="233" t="s">
        <v>1172</v>
      </c>
      <c r="C1632" s="205">
        <v>101</v>
      </c>
      <c r="D1632" s="147">
        <v>101</v>
      </c>
      <c r="E1632" s="205">
        <v>1</v>
      </c>
      <c r="F1632" s="205">
        <v>2</v>
      </c>
      <c r="G1632" s="205">
        <v>0</v>
      </c>
      <c r="H1632" s="205">
        <v>29</v>
      </c>
      <c r="I1632" s="205">
        <v>69</v>
      </c>
      <c r="J1632" s="205">
        <v>0</v>
      </c>
      <c r="K1632" s="235">
        <f t="shared" si="241"/>
        <v>101</v>
      </c>
      <c r="M1632" s="217">
        <v>126</v>
      </c>
      <c r="N1632" s="238"/>
      <c r="O1632" s="238"/>
      <c r="P1632" s="238"/>
      <c r="Q1632" s="239"/>
      <c r="T1632" s="95">
        <f>SUM(T1626:T1631)</f>
        <v>21</v>
      </c>
      <c r="U1632" s="95">
        <f>SUM(U1626:U1631)</f>
        <v>88</v>
      </c>
      <c r="V1632" s="95">
        <f>SUM(V1626:V1631)</f>
        <v>16</v>
      </c>
      <c r="W1632" s="95">
        <f>SUM(W1626:W1631)</f>
        <v>317</v>
      </c>
      <c r="X1632" s="95">
        <f>SUM(X1626:X1631)</f>
        <v>731</v>
      </c>
      <c r="Y1632" s="99">
        <f t="shared" si="242"/>
        <v>1173</v>
      </c>
      <c r="AL1632" s="95" t="s">
        <v>10236</v>
      </c>
      <c r="AM1632" s="101">
        <v>0</v>
      </c>
      <c r="AN1632" s="101">
        <v>0</v>
      </c>
      <c r="AO1632" s="101">
        <v>0</v>
      </c>
      <c r="AP1632" s="101">
        <v>0</v>
      </c>
      <c r="AQ1632" s="101">
        <v>0</v>
      </c>
      <c r="AR1632" s="101">
        <v>0</v>
      </c>
      <c r="AS1632" s="101">
        <v>0</v>
      </c>
      <c r="AT1632" s="152">
        <v>0</v>
      </c>
      <c r="AU1632" s="152">
        <v>0</v>
      </c>
      <c r="AV1632" s="101">
        <v>0</v>
      </c>
      <c r="AW1632" s="101">
        <v>0</v>
      </c>
      <c r="AX1632" s="101">
        <v>1</v>
      </c>
      <c r="AY1632" s="101">
        <v>0</v>
      </c>
      <c r="AZ1632" s="101">
        <v>0</v>
      </c>
      <c r="BA1632" s="101">
        <v>0</v>
      </c>
      <c r="BB1632" s="101">
        <v>0</v>
      </c>
      <c r="BC1632" s="101">
        <v>0</v>
      </c>
      <c r="BD1632" s="101">
        <v>0</v>
      </c>
      <c r="BE1632" s="101">
        <v>0</v>
      </c>
      <c r="BF1632" s="101">
        <v>0</v>
      </c>
      <c r="BG1632" s="101">
        <v>0</v>
      </c>
      <c r="BH1632" s="101">
        <v>0</v>
      </c>
      <c r="BI1632" s="101">
        <v>0</v>
      </c>
      <c r="BJ1632" s="101">
        <v>0</v>
      </c>
      <c r="BK1632" s="101">
        <v>0</v>
      </c>
      <c r="BL1632" s="101">
        <v>0</v>
      </c>
      <c r="BM1632" s="95" t="s">
        <v>10236</v>
      </c>
    </row>
    <row r="1633" spans="1:65" ht="14.4" x14ac:dyDescent="0.3">
      <c r="A1633" s="120" t="s">
        <v>10186</v>
      </c>
      <c r="B1633" s="120" t="s">
        <v>3312</v>
      </c>
      <c r="C1633" s="196">
        <v>37</v>
      </c>
      <c r="D1633" s="148">
        <v>37</v>
      </c>
      <c r="E1633" s="196">
        <v>2</v>
      </c>
      <c r="F1633" s="196">
        <v>7</v>
      </c>
      <c r="G1633" s="196">
        <v>0</v>
      </c>
      <c r="H1633" s="196">
        <v>28</v>
      </c>
      <c r="I1633" s="196">
        <v>0</v>
      </c>
      <c r="J1633" s="196">
        <v>0</v>
      </c>
      <c r="K1633" s="232">
        <f t="shared" si="241"/>
        <v>37</v>
      </c>
      <c r="M1633" s="97"/>
      <c r="N1633" s="238"/>
      <c r="O1633" s="238"/>
      <c r="P1633" s="238"/>
      <c r="Q1633" s="239"/>
      <c r="AL1633" s="95" t="s">
        <v>10242</v>
      </c>
      <c r="AM1633" s="101">
        <v>364</v>
      </c>
      <c r="AN1633" s="101">
        <v>349</v>
      </c>
      <c r="AO1633" s="101">
        <v>510</v>
      </c>
      <c r="AP1633" s="101">
        <v>535</v>
      </c>
      <c r="AQ1633" s="101">
        <v>579</v>
      </c>
      <c r="AR1633" s="101">
        <v>91</v>
      </c>
      <c r="AS1633" s="101">
        <v>181</v>
      </c>
      <c r="AT1633" s="152">
        <v>166</v>
      </c>
      <c r="AU1633" s="152">
        <v>123</v>
      </c>
      <c r="AV1633" s="101">
        <v>6</v>
      </c>
      <c r="AW1633" s="101">
        <v>0</v>
      </c>
      <c r="AX1633" s="101">
        <v>1</v>
      </c>
      <c r="AY1633" s="101">
        <v>0</v>
      </c>
      <c r="AZ1633" s="101">
        <v>0</v>
      </c>
      <c r="BA1633" s="101">
        <v>0</v>
      </c>
      <c r="BB1633" s="101">
        <v>0</v>
      </c>
      <c r="BC1633" s="101">
        <v>0</v>
      </c>
      <c r="BD1633" s="101">
        <v>0</v>
      </c>
      <c r="BE1633" s="101">
        <v>0</v>
      </c>
      <c r="BF1633" s="101">
        <v>0</v>
      </c>
      <c r="BG1633" s="101">
        <v>0</v>
      </c>
      <c r="BH1633" s="101">
        <v>0</v>
      </c>
      <c r="BI1633" s="101">
        <v>0</v>
      </c>
      <c r="BJ1633" s="101">
        <v>0</v>
      </c>
      <c r="BK1633" s="101">
        <v>0</v>
      </c>
      <c r="BL1633" s="101">
        <v>1</v>
      </c>
      <c r="BM1633" s="95" t="s">
        <v>10242</v>
      </c>
    </row>
    <row r="1634" spans="1:65" ht="14.4" x14ac:dyDescent="0.3">
      <c r="A1634" s="120" t="s">
        <v>10186</v>
      </c>
      <c r="B1634" s="120" t="s">
        <v>3472</v>
      </c>
      <c r="C1634" s="148">
        <v>187</v>
      </c>
      <c r="D1634" s="148">
        <v>179</v>
      </c>
      <c r="E1634" s="148">
        <v>0</v>
      </c>
      <c r="F1634" s="148">
        <v>1</v>
      </c>
      <c r="G1634" s="148">
        <v>0</v>
      </c>
      <c r="H1634" s="148">
        <v>121</v>
      </c>
      <c r="I1634" s="148">
        <v>57</v>
      </c>
      <c r="J1634" s="148">
        <v>0</v>
      </c>
      <c r="K1634" s="232">
        <f t="shared" si="241"/>
        <v>179</v>
      </c>
      <c r="M1634" s="97"/>
      <c r="N1634" s="238"/>
      <c r="O1634" s="238"/>
      <c r="P1634" s="238"/>
      <c r="Q1634" s="239"/>
      <c r="AL1634" s="95" t="s">
        <v>10246</v>
      </c>
      <c r="AM1634" s="101">
        <v>0</v>
      </c>
      <c r="AN1634" s="101">
        <v>0</v>
      </c>
      <c r="AO1634" s="101">
        <v>0</v>
      </c>
      <c r="AP1634" s="101">
        <v>0</v>
      </c>
      <c r="AQ1634" s="101">
        <v>0</v>
      </c>
      <c r="AR1634" s="101">
        <v>415</v>
      </c>
      <c r="AS1634" s="101">
        <v>435</v>
      </c>
      <c r="AT1634" s="152">
        <v>345</v>
      </c>
      <c r="AU1634" s="152">
        <v>433</v>
      </c>
      <c r="AV1634" s="101">
        <v>457</v>
      </c>
      <c r="AW1634" s="101">
        <v>568</v>
      </c>
      <c r="AX1634" s="101">
        <v>453</v>
      </c>
      <c r="AY1634" s="101">
        <v>391</v>
      </c>
      <c r="AZ1634" s="101">
        <v>236</v>
      </c>
      <c r="BA1634" s="101">
        <v>35</v>
      </c>
      <c r="BB1634" s="101">
        <v>44</v>
      </c>
      <c r="BC1634" s="101">
        <v>12</v>
      </c>
      <c r="BD1634" s="222">
        <v>15</v>
      </c>
      <c r="BE1634" s="222">
        <v>11</v>
      </c>
      <c r="BF1634" s="222">
        <v>1</v>
      </c>
      <c r="BG1634" s="101">
        <v>0</v>
      </c>
      <c r="BH1634" s="187">
        <v>0</v>
      </c>
      <c r="BI1634" s="101">
        <v>0</v>
      </c>
      <c r="BJ1634" s="101">
        <v>0</v>
      </c>
      <c r="BK1634" s="101">
        <v>0</v>
      </c>
      <c r="BL1634" s="101">
        <v>1</v>
      </c>
      <c r="BM1634" s="95" t="s">
        <v>10246</v>
      </c>
    </row>
    <row r="1635" spans="1:65" ht="14.4" x14ac:dyDescent="0.3">
      <c r="A1635" s="120" t="s">
        <v>10186</v>
      </c>
      <c r="B1635" s="120" t="s">
        <v>773</v>
      </c>
      <c r="C1635" s="148">
        <v>3</v>
      </c>
      <c r="D1635" s="148">
        <v>2</v>
      </c>
      <c r="E1635" s="148">
        <v>0</v>
      </c>
      <c r="F1635" s="148">
        <v>2</v>
      </c>
      <c r="G1635" s="148">
        <v>0</v>
      </c>
      <c r="H1635" s="148">
        <v>0</v>
      </c>
      <c r="I1635" s="148">
        <v>0</v>
      </c>
      <c r="J1635" s="148">
        <v>0</v>
      </c>
      <c r="K1635" s="232">
        <f t="shared" si="241"/>
        <v>2</v>
      </c>
      <c r="M1635" s="97"/>
      <c r="N1635" s="238"/>
      <c r="O1635" s="238"/>
      <c r="P1635" s="238"/>
      <c r="Q1635" s="239"/>
      <c r="S1635" s="99" t="s">
        <v>10167</v>
      </c>
      <c r="T1635" s="99" t="s">
        <v>1914</v>
      </c>
      <c r="U1635" s="99" t="s">
        <v>1305</v>
      </c>
      <c r="V1635" s="99" t="s">
        <v>1050</v>
      </c>
      <c r="W1635" s="99" t="s">
        <v>150</v>
      </c>
      <c r="X1635" s="99" t="s">
        <v>417</v>
      </c>
      <c r="Y1635" s="99" t="s">
        <v>28</v>
      </c>
      <c r="AL1635" s="95" t="s">
        <v>10283</v>
      </c>
      <c r="AM1635" s="101">
        <v>3</v>
      </c>
      <c r="AN1635" s="101">
        <v>0</v>
      </c>
      <c r="AO1635" s="101">
        <v>1</v>
      </c>
      <c r="AP1635" s="101">
        <v>1</v>
      </c>
      <c r="AQ1635" s="101">
        <v>1</v>
      </c>
      <c r="AR1635" s="101">
        <v>0</v>
      </c>
      <c r="AS1635" s="101">
        <v>0</v>
      </c>
      <c r="AT1635" s="152">
        <v>0</v>
      </c>
      <c r="AU1635" s="152">
        <v>0</v>
      </c>
      <c r="AV1635" s="101">
        <v>1</v>
      </c>
      <c r="AW1635" s="101">
        <v>2</v>
      </c>
      <c r="AX1635" s="101">
        <v>1</v>
      </c>
      <c r="AY1635" s="101">
        <v>1</v>
      </c>
      <c r="AZ1635" s="101">
        <v>0</v>
      </c>
      <c r="BA1635" s="101">
        <v>0</v>
      </c>
      <c r="BB1635" s="101">
        <v>1</v>
      </c>
      <c r="BC1635" s="101">
        <v>0</v>
      </c>
      <c r="BD1635" s="101">
        <v>0</v>
      </c>
      <c r="BE1635" s="101">
        <v>0</v>
      </c>
      <c r="BF1635" s="101">
        <v>1</v>
      </c>
      <c r="BG1635" s="101">
        <v>1</v>
      </c>
      <c r="BH1635" s="101">
        <v>0</v>
      </c>
      <c r="BI1635" s="101">
        <v>0</v>
      </c>
      <c r="BJ1635" s="101">
        <v>0</v>
      </c>
      <c r="BK1635" s="101">
        <v>0</v>
      </c>
      <c r="BL1635" s="101">
        <v>0</v>
      </c>
      <c r="BM1635" s="95" t="s">
        <v>10283</v>
      </c>
    </row>
    <row r="1636" spans="1:65" ht="14.4" x14ac:dyDescent="0.3">
      <c r="A1636" s="120" t="s">
        <v>10186</v>
      </c>
      <c r="B1636" s="120" t="s">
        <v>4069</v>
      </c>
      <c r="C1636" s="148">
        <v>2</v>
      </c>
      <c r="D1636" s="148">
        <v>2</v>
      </c>
      <c r="E1636" s="148">
        <v>0</v>
      </c>
      <c r="F1636" s="148">
        <v>1</v>
      </c>
      <c r="G1636" s="148">
        <v>0</v>
      </c>
      <c r="H1636" s="148">
        <v>1</v>
      </c>
      <c r="I1636" s="148">
        <v>0</v>
      </c>
      <c r="J1636" s="148">
        <v>0</v>
      </c>
      <c r="K1636" s="232">
        <f t="shared" si="241"/>
        <v>2</v>
      </c>
      <c r="M1636" s="97"/>
      <c r="N1636" s="238"/>
      <c r="O1636" s="238"/>
      <c r="P1636" s="238"/>
      <c r="Q1636" s="239"/>
      <c r="S1636" s="99" t="s">
        <v>10140</v>
      </c>
      <c r="T1636" s="132">
        <v>0</v>
      </c>
      <c r="U1636" s="132">
        <v>0</v>
      </c>
      <c r="V1636" s="132">
        <v>0</v>
      </c>
      <c r="W1636" s="132">
        <v>0</v>
      </c>
      <c r="X1636" s="132">
        <v>0</v>
      </c>
      <c r="Y1636" s="99">
        <f t="shared" ref="Y1636:Y1642" si="243">SUM(T1636:X1636)</f>
        <v>0</v>
      </c>
      <c r="AL1636" s="95" t="s">
        <v>10284</v>
      </c>
      <c r="AM1636" s="101">
        <v>3</v>
      </c>
      <c r="AN1636" s="101">
        <v>3</v>
      </c>
      <c r="AO1636" s="101">
        <v>1</v>
      </c>
      <c r="AP1636" s="101">
        <v>1</v>
      </c>
      <c r="AQ1636" s="101">
        <v>1</v>
      </c>
      <c r="AR1636" s="101">
        <v>0</v>
      </c>
      <c r="AS1636" s="101">
        <v>0</v>
      </c>
      <c r="AT1636" s="152">
        <v>0</v>
      </c>
      <c r="AU1636" s="152">
        <v>1</v>
      </c>
      <c r="AV1636" s="101">
        <v>1</v>
      </c>
      <c r="AW1636" s="101">
        <v>0</v>
      </c>
      <c r="AX1636" s="101">
        <v>0</v>
      </c>
      <c r="AY1636" s="101">
        <v>1</v>
      </c>
      <c r="AZ1636" s="101">
        <v>0</v>
      </c>
      <c r="BA1636" s="101">
        <v>0</v>
      </c>
      <c r="BB1636" s="101">
        <v>1</v>
      </c>
      <c r="BC1636" s="101">
        <v>0</v>
      </c>
      <c r="BD1636" s="101">
        <v>0</v>
      </c>
      <c r="BE1636" s="101">
        <v>0</v>
      </c>
      <c r="BF1636" s="101">
        <v>0</v>
      </c>
      <c r="BG1636" s="101">
        <v>1</v>
      </c>
      <c r="BH1636" s="101">
        <v>0</v>
      </c>
      <c r="BI1636" s="101">
        <v>0</v>
      </c>
      <c r="BJ1636" s="101">
        <v>0</v>
      </c>
      <c r="BK1636" s="101">
        <v>0</v>
      </c>
      <c r="BL1636" s="101">
        <v>0</v>
      </c>
      <c r="BM1636" s="95" t="s">
        <v>10284</v>
      </c>
    </row>
    <row r="1637" spans="1:65" ht="14.4" x14ac:dyDescent="0.3">
      <c r="A1637" s="120" t="s">
        <v>10186</v>
      </c>
      <c r="B1637" s="120" t="s">
        <v>1172</v>
      </c>
      <c r="C1637" s="148">
        <v>737</v>
      </c>
      <c r="D1637" s="148">
        <v>731</v>
      </c>
      <c r="E1637" s="148">
        <v>16</v>
      </c>
      <c r="F1637" s="148">
        <v>61</v>
      </c>
      <c r="G1637" s="148">
        <v>12</v>
      </c>
      <c r="H1637" s="148">
        <v>76</v>
      </c>
      <c r="I1637" s="148">
        <v>566</v>
      </c>
      <c r="J1637" s="148">
        <v>0</v>
      </c>
      <c r="K1637" s="232">
        <f t="shared" si="241"/>
        <v>731</v>
      </c>
      <c r="M1637" s="97">
        <v>951</v>
      </c>
      <c r="N1637" s="238"/>
      <c r="O1637" s="238"/>
      <c r="P1637" s="238"/>
      <c r="Q1637" s="239"/>
      <c r="S1637" s="123" t="s">
        <v>10141</v>
      </c>
      <c r="T1637" s="126">
        <v>0</v>
      </c>
      <c r="U1637" s="126">
        <v>0</v>
      </c>
      <c r="V1637" s="126">
        <v>0</v>
      </c>
      <c r="W1637" s="126">
        <v>0</v>
      </c>
      <c r="X1637" s="126">
        <v>0</v>
      </c>
      <c r="Y1637" s="99">
        <f t="shared" si="243"/>
        <v>0</v>
      </c>
      <c r="AL1637" s="95" t="s">
        <v>10285</v>
      </c>
      <c r="AM1637" s="101">
        <v>10</v>
      </c>
      <c r="AN1637" s="101">
        <v>3</v>
      </c>
      <c r="AO1637" s="101">
        <v>5</v>
      </c>
      <c r="AP1637" s="101">
        <v>3</v>
      </c>
      <c r="AQ1637" s="101">
        <v>2</v>
      </c>
      <c r="AR1637" s="101">
        <v>0</v>
      </c>
      <c r="AS1637" s="101">
        <v>0</v>
      </c>
      <c r="AT1637" s="152">
        <v>0</v>
      </c>
      <c r="AU1637" s="152">
        <v>1</v>
      </c>
      <c r="AV1637" s="101">
        <v>1</v>
      </c>
      <c r="AW1637" s="101">
        <v>0</v>
      </c>
      <c r="AX1637" s="101">
        <v>0</v>
      </c>
      <c r="AY1637" s="101">
        <v>1</v>
      </c>
      <c r="AZ1637" s="101">
        <v>0</v>
      </c>
      <c r="BA1637" s="101">
        <v>0</v>
      </c>
      <c r="BB1637" s="101">
        <v>1</v>
      </c>
      <c r="BC1637" s="101">
        <v>0</v>
      </c>
      <c r="BD1637" s="101">
        <v>0</v>
      </c>
      <c r="BE1637" s="101">
        <v>0</v>
      </c>
      <c r="BF1637" s="101">
        <v>0</v>
      </c>
      <c r="BG1637" s="101">
        <v>1</v>
      </c>
      <c r="BH1637" s="101">
        <v>0</v>
      </c>
      <c r="BI1637" s="101">
        <v>0</v>
      </c>
      <c r="BJ1637" s="101">
        <v>0</v>
      </c>
      <c r="BK1637" s="101">
        <v>0</v>
      </c>
      <c r="BL1637" s="101">
        <v>0</v>
      </c>
      <c r="BM1637" s="95" t="s">
        <v>10285</v>
      </c>
    </row>
    <row r="1638" spans="1:65" ht="14.4" x14ac:dyDescent="0.3">
      <c r="A1638" s="115" t="s">
        <v>2517</v>
      </c>
      <c r="B1638" s="115" t="s">
        <v>3472</v>
      </c>
      <c r="C1638" s="147">
        <v>38</v>
      </c>
      <c r="D1638" s="147">
        <v>36</v>
      </c>
      <c r="E1638" s="147">
        <v>0</v>
      </c>
      <c r="F1638" s="147">
        <v>4</v>
      </c>
      <c r="G1638" s="147">
        <v>4</v>
      </c>
      <c r="H1638" s="147">
        <v>28</v>
      </c>
      <c r="I1638" s="147">
        <v>0</v>
      </c>
      <c r="J1638" s="147">
        <v>0</v>
      </c>
      <c r="K1638" s="235">
        <f t="shared" si="241"/>
        <v>36</v>
      </c>
      <c r="M1638" s="97"/>
      <c r="N1638" s="238"/>
      <c r="O1638" s="238"/>
      <c r="P1638" s="238"/>
      <c r="Q1638" s="239"/>
      <c r="S1638" s="99" t="s">
        <v>10142</v>
      </c>
      <c r="T1638" s="104">
        <v>0</v>
      </c>
      <c r="U1638" s="104">
        <v>0</v>
      </c>
      <c r="V1638" s="104">
        <v>0</v>
      </c>
      <c r="W1638" s="104">
        <v>0</v>
      </c>
      <c r="X1638" s="104">
        <v>0</v>
      </c>
      <c r="Y1638" s="99">
        <f t="shared" si="243"/>
        <v>0</v>
      </c>
      <c r="AL1638" s="95" t="s">
        <v>10286</v>
      </c>
      <c r="AM1638" s="101">
        <v>51</v>
      </c>
      <c r="AN1638" s="101">
        <v>46</v>
      </c>
      <c r="AO1638" s="101">
        <v>37</v>
      </c>
      <c r="AP1638" s="101">
        <v>28</v>
      </c>
      <c r="AQ1638" s="101">
        <v>23</v>
      </c>
      <c r="AR1638" s="101">
        <v>12</v>
      </c>
      <c r="AS1638" s="101">
        <v>18</v>
      </c>
      <c r="AT1638" s="152">
        <v>8</v>
      </c>
      <c r="AU1638" s="152">
        <v>10</v>
      </c>
      <c r="AV1638" s="101">
        <v>4</v>
      </c>
      <c r="AW1638" s="101">
        <v>1</v>
      </c>
      <c r="AX1638" s="101">
        <v>5</v>
      </c>
      <c r="AY1638" s="101">
        <v>3</v>
      </c>
      <c r="AZ1638" s="101">
        <v>0</v>
      </c>
      <c r="BA1638" s="101">
        <v>0</v>
      </c>
      <c r="BB1638" s="101">
        <v>2</v>
      </c>
      <c r="BC1638" s="101">
        <v>0</v>
      </c>
      <c r="BD1638" s="101">
        <v>0</v>
      </c>
      <c r="BE1638" s="101">
        <v>0</v>
      </c>
      <c r="BF1638" s="101">
        <v>4</v>
      </c>
      <c r="BG1638" s="101">
        <v>1</v>
      </c>
      <c r="BH1638" s="101">
        <v>1</v>
      </c>
      <c r="BI1638" s="101">
        <v>0</v>
      </c>
      <c r="BJ1638" s="101">
        <v>0</v>
      </c>
      <c r="BK1638" s="101">
        <v>0</v>
      </c>
      <c r="BL1638" s="101">
        <v>0</v>
      </c>
      <c r="BM1638" s="95" t="s">
        <v>10286</v>
      </c>
    </row>
    <row r="1639" spans="1:65" ht="14.4" x14ac:dyDescent="0.3">
      <c r="A1639" s="115" t="s">
        <v>2517</v>
      </c>
      <c r="B1639" s="115" t="s">
        <v>1172</v>
      </c>
      <c r="C1639" s="147">
        <v>5</v>
      </c>
      <c r="D1639" s="147">
        <v>4</v>
      </c>
      <c r="E1639" s="147">
        <v>0</v>
      </c>
      <c r="F1639" s="147">
        <v>0</v>
      </c>
      <c r="G1639" s="147">
        <v>0</v>
      </c>
      <c r="H1639" s="147">
        <v>4</v>
      </c>
      <c r="I1639" s="147">
        <v>0</v>
      </c>
      <c r="J1639" s="147">
        <v>0</v>
      </c>
      <c r="K1639" s="235">
        <f t="shared" si="241"/>
        <v>4</v>
      </c>
      <c r="M1639" s="97">
        <v>40</v>
      </c>
      <c r="N1639" s="238"/>
      <c r="O1639" s="238"/>
      <c r="P1639" s="238"/>
      <c r="Q1639" s="239"/>
      <c r="S1639" s="123" t="s">
        <v>10143</v>
      </c>
      <c r="T1639" s="126">
        <v>1</v>
      </c>
      <c r="U1639" s="126">
        <v>5</v>
      </c>
      <c r="V1639" s="126">
        <v>0</v>
      </c>
      <c r="W1639" s="126">
        <v>9</v>
      </c>
      <c r="X1639" s="126">
        <v>0</v>
      </c>
      <c r="Y1639" s="99">
        <f t="shared" si="243"/>
        <v>15</v>
      </c>
      <c r="AL1639" s="95" t="s">
        <v>10363</v>
      </c>
      <c r="AM1639" s="101">
        <v>713</v>
      </c>
      <c r="AN1639" s="101">
        <v>352</v>
      </c>
      <c r="AO1639" s="101">
        <v>266</v>
      </c>
      <c r="AP1639" s="101">
        <v>249</v>
      </c>
      <c r="AQ1639" s="101">
        <v>156</v>
      </c>
      <c r="AR1639" s="101">
        <v>84</v>
      </c>
      <c r="AS1639" s="101">
        <v>62</v>
      </c>
      <c r="AT1639" s="152">
        <v>82</v>
      </c>
      <c r="AU1639" s="152">
        <v>42</v>
      </c>
      <c r="AV1639" s="101">
        <v>52</v>
      </c>
      <c r="AW1639" s="101">
        <v>37</v>
      </c>
      <c r="AX1639" s="101">
        <v>17</v>
      </c>
      <c r="AY1639" s="101">
        <v>19</v>
      </c>
      <c r="AZ1639" s="101">
        <v>37</v>
      </c>
      <c r="BA1639" s="101">
        <v>13</v>
      </c>
      <c r="BB1639" s="101">
        <v>19</v>
      </c>
      <c r="BC1639" s="101">
        <v>16</v>
      </c>
      <c r="BD1639" s="222">
        <v>11</v>
      </c>
      <c r="BE1639" s="101">
        <v>3</v>
      </c>
      <c r="BF1639" s="101">
        <v>6</v>
      </c>
      <c r="BG1639" s="101">
        <v>2</v>
      </c>
      <c r="BH1639" s="101">
        <v>3</v>
      </c>
      <c r="BI1639" s="101">
        <v>5</v>
      </c>
      <c r="BJ1639" s="101">
        <v>3</v>
      </c>
      <c r="BK1639" s="101">
        <v>0</v>
      </c>
      <c r="BL1639" s="101">
        <v>0</v>
      </c>
      <c r="BM1639" s="95" t="s">
        <v>10363</v>
      </c>
    </row>
    <row r="1640" spans="1:65" ht="14.4" x14ac:dyDescent="0.3">
      <c r="A1640" s="237" t="s">
        <v>10166</v>
      </c>
      <c r="B1640" s="99"/>
      <c r="C1640" s="196">
        <f t="shared" ref="C1640:J1640" si="244">SUM(C1625:C1639)</f>
        <v>1193</v>
      </c>
      <c r="D1640" s="196">
        <f t="shared" si="244"/>
        <v>1173</v>
      </c>
      <c r="E1640" s="196">
        <f t="shared" si="244"/>
        <v>21</v>
      </c>
      <c r="F1640" s="196">
        <f t="shared" si="244"/>
        <v>88</v>
      </c>
      <c r="G1640" s="196">
        <f t="shared" si="244"/>
        <v>16</v>
      </c>
      <c r="H1640" s="196">
        <f t="shared" si="244"/>
        <v>317</v>
      </c>
      <c r="I1640" s="196">
        <f t="shared" si="244"/>
        <v>731</v>
      </c>
      <c r="J1640" s="196">
        <f t="shared" si="244"/>
        <v>0</v>
      </c>
      <c r="K1640" s="232">
        <f t="shared" si="241"/>
        <v>1173</v>
      </c>
      <c r="M1640" s="97">
        <f>SUM(M1625:M1639)</f>
        <v>1173</v>
      </c>
      <c r="N1640" s="238"/>
      <c r="O1640" s="238"/>
      <c r="P1640" s="238"/>
      <c r="Q1640" s="239"/>
      <c r="S1640" s="99" t="s">
        <v>10144</v>
      </c>
      <c r="T1640" s="132">
        <v>2</v>
      </c>
      <c r="U1640" s="132">
        <v>7</v>
      </c>
      <c r="V1640" s="132">
        <v>0</v>
      </c>
      <c r="W1640" s="132">
        <v>28</v>
      </c>
      <c r="X1640" s="132">
        <v>0</v>
      </c>
      <c r="Y1640" s="99">
        <f t="shared" si="243"/>
        <v>37</v>
      </c>
      <c r="AL1640" s="95" t="s">
        <v>10364</v>
      </c>
      <c r="AM1640" s="101">
        <v>1</v>
      </c>
      <c r="AN1640" s="101">
        <v>28</v>
      </c>
      <c r="AO1640" s="101">
        <v>72</v>
      </c>
      <c r="AP1640" s="101">
        <v>273</v>
      </c>
      <c r="AQ1640" s="101">
        <v>355</v>
      </c>
      <c r="AR1640" s="101">
        <v>161</v>
      </c>
      <c r="AS1640" s="101">
        <v>145</v>
      </c>
      <c r="AT1640" s="152">
        <v>92</v>
      </c>
      <c r="AU1640" s="152">
        <v>72</v>
      </c>
      <c r="AV1640" s="101">
        <v>60</v>
      </c>
      <c r="AW1640" s="101">
        <v>43</v>
      </c>
      <c r="AX1640" s="101">
        <v>40</v>
      </c>
      <c r="AY1640" s="101">
        <v>31</v>
      </c>
      <c r="AZ1640" s="101">
        <v>39</v>
      </c>
      <c r="BA1640" s="101">
        <v>28</v>
      </c>
      <c r="BB1640" s="101">
        <v>32</v>
      </c>
      <c r="BC1640" s="101">
        <v>17</v>
      </c>
      <c r="BD1640" s="222">
        <v>29</v>
      </c>
      <c r="BE1640" s="101">
        <v>10</v>
      </c>
      <c r="BF1640" s="101">
        <v>15</v>
      </c>
      <c r="BG1640" s="101">
        <v>6</v>
      </c>
      <c r="BH1640" s="101">
        <v>14</v>
      </c>
      <c r="BI1640" s="101">
        <v>7</v>
      </c>
      <c r="BJ1640" s="101">
        <v>4</v>
      </c>
      <c r="BK1640" s="101">
        <v>1</v>
      </c>
      <c r="BL1640" s="101">
        <v>0</v>
      </c>
      <c r="BM1640" s="95" t="s">
        <v>10364</v>
      </c>
    </row>
    <row r="1641" spans="1:65" ht="14.4" x14ac:dyDescent="0.3">
      <c r="M1641" s="97"/>
      <c r="N1641" s="238"/>
      <c r="O1641" s="238"/>
      <c r="P1641" s="238"/>
      <c r="Q1641" s="239"/>
      <c r="S1641" s="123" t="s">
        <v>10145</v>
      </c>
      <c r="T1641" s="131">
        <v>0</v>
      </c>
      <c r="U1641" s="131">
        <v>0</v>
      </c>
      <c r="V1641" s="131">
        <v>0</v>
      </c>
      <c r="W1641" s="131">
        <v>0</v>
      </c>
      <c r="X1641" s="131">
        <v>0</v>
      </c>
      <c r="Y1641" s="99">
        <f t="shared" si="243"/>
        <v>0</v>
      </c>
    </row>
    <row r="1642" spans="1:65" ht="14.4" x14ac:dyDescent="0.3">
      <c r="M1642" s="97"/>
      <c r="N1642" s="238"/>
      <c r="O1642" s="238"/>
      <c r="P1642" s="238"/>
      <c r="Q1642" s="239"/>
      <c r="T1642" s="95">
        <f>SUM(T1636:T1641)</f>
        <v>3</v>
      </c>
      <c r="U1642" s="95">
        <f>SUM(U1636:U1641)</f>
        <v>12</v>
      </c>
      <c r="V1642" s="95">
        <f>SUM(V1636:V1641)</f>
        <v>0</v>
      </c>
      <c r="W1642" s="95">
        <f>SUM(W1636:W1641)</f>
        <v>37</v>
      </c>
      <c r="X1642" s="95">
        <f>SUM(X1636:X1641)</f>
        <v>0</v>
      </c>
      <c r="Y1642" s="99">
        <f t="shared" si="243"/>
        <v>52</v>
      </c>
    </row>
    <row r="1643" spans="1:65" ht="14.4" x14ac:dyDescent="0.3">
      <c r="M1643" s="97"/>
      <c r="N1643" s="238"/>
      <c r="O1643" s="238"/>
      <c r="P1643" s="238"/>
      <c r="Q1643" s="239"/>
    </row>
    <row r="1644" spans="1:65" ht="22.8" x14ac:dyDescent="0.3">
      <c r="N1644" s="238"/>
      <c r="O1644" s="238"/>
      <c r="P1644" s="238"/>
      <c r="Q1644" s="239"/>
      <c r="AL1644" s="95" t="s">
        <v>18</v>
      </c>
      <c r="AM1644" s="95" t="s">
        <v>10245</v>
      </c>
      <c r="AN1644" s="95" t="s">
        <v>10349</v>
      </c>
      <c r="AO1644" s="95" t="s">
        <v>10350</v>
      </c>
      <c r="AP1644" s="95" t="s">
        <v>10248</v>
      </c>
      <c r="AQ1644" s="95" t="s">
        <v>10243</v>
      </c>
      <c r="AR1644" s="95" t="s">
        <v>10351</v>
      </c>
      <c r="AS1644" s="95" t="s">
        <v>10352</v>
      </c>
      <c r="AT1644" s="152" t="s">
        <v>10353</v>
      </c>
      <c r="AU1644" s="152" t="s">
        <v>10251</v>
      </c>
      <c r="AV1644" s="95" t="s">
        <v>10252</v>
      </c>
      <c r="AW1644" s="95" t="s">
        <v>10247</v>
      </c>
      <c r="AX1644" s="95" t="s">
        <v>10354</v>
      </c>
      <c r="AY1644" s="95" t="s">
        <v>10355</v>
      </c>
      <c r="AZ1644" s="95" t="s">
        <v>10356</v>
      </c>
      <c r="BA1644" s="95" t="s">
        <v>10250</v>
      </c>
      <c r="BB1644" s="95" t="s">
        <v>10292</v>
      </c>
      <c r="BC1644" s="95" t="s">
        <v>10256</v>
      </c>
      <c r="BD1644" s="95" t="s">
        <v>10357</v>
      </c>
      <c r="BE1644" s="95" t="s">
        <v>10358</v>
      </c>
      <c r="BF1644" s="95" t="s">
        <v>10255</v>
      </c>
      <c r="BG1644" s="95" t="s">
        <v>10359</v>
      </c>
      <c r="BH1644" s="95" t="s">
        <v>10360</v>
      </c>
      <c r="BI1644" s="95" t="s">
        <v>10367</v>
      </c>
      <c r="BJ1644" s="95" t="s">
        <v>10294</v>
      </c>
      <c r="BK1644" s="95" t="s">
        <v>10261</v>
      </c>
      <c r="BL1644" s="95" t="s">
        <v>10361</v>
      </c>
    </row>
    <row r="1645" spans="1:65" ht="14.4" x14ac:dyDescent="0.3">
      <c r="N1645" s="238"/>
      <c r="O1645" s="238"/>
      <c r="P1645" s="238"/>
      <c r="Q1645" s="239"/>
      <c r="S1645" s="99" t="s">
        <v>10169</v>
      </c>
      <c r="T1645" s="99" t="s">
        <v>1914</v>
      </c>
      <c r="U1645" s="99" t="s">
        <v>1305</v>
      </c>
      <c r="V1645" s="99" t="s">
        <v>1050</v>
      </c>
      <c r="W1645" s="99" t="s">
        <v>150</v>
      </c>
      <c r="X1645" s="99" t="s">
        <v>417</v>
      </c>
      <c r="Y1645" s="99" t="s">
        <v>10170</v>
      </c>
      <c r="AL1645" s="95" t="s">
        <v>10365</v>
      </c>
      <c r="AM1645" s="101">
        <v>0</v>
      </c>
      <c r="AN1645" s="101">
        <v>0</v>
      </c>
      <c r="AO1645" s="101">
        <v>0</v>
      </c>
      <c r="AP1645" s="101">
        <v>0</v>
      </c>
      <c r="AQ1645" s="101">
        <v>2</v>
      </c>
      <c r="AR1645" s="101">
        <v>15</v>
      </c>
      <c r="AS1645" s="101">
        <v>39</v>
      </c>
      <c r="AT1645" s="152">
        <v>174</v>
      </c>
      <c r="AU1645" s="152">
        <v>257</v>
      </c>
      <c r="AV1645" s="101">
        <v>409</v>
      </c>
      <c r="AW1645" s="101">
        <v>233</v>
      </c>
      <c r="AX1645" s="101">
        <v>203</v>
      </c>
      <c r="AY1645" s="101">
        <v>114</v>
      </c>
      <c r="AZ1645" s="101">
        <v>154</v>
      </c>
      <c r="BA1645" s="101">
        <v>112</v>
      </c>
      <c r="BB1645" s="101">
        <v>124</v>
      </c>
      <c r="BC1645" s="101">
        <v>60</v>
      </c>
      <c r="BD1645" s="222">
        <v>87</v>
      </c>
      <c r="BE1645" s="101">
        <v>39</v>
      </c>
      <c r="BF1645" s="101">
        <v>57</v>
      </c>
      <c r="BG1645" s="101">
        <v>29</v>
      </c>
      <c r="BH1645" s="101">
        <v>50</v>
      </c>
      <c r="BI1645" s="101">
        <v>34</v>
      </c>
      <c r="BJ1645" s="101">
        <v>35</v>
      </c>
      <c r="BK1645" s="101">
        <v>18</v>
      </c>
      <c r="BL1645" s="101">
        <v>21</v>
      </c>
      <c r="BM1645" s="95" t="s">
        <v>10365</v>
      </c>
    </row>
    <row r="1646" spans="1:65" ht="14.4" x14ac:dyDescent="0.3">
      <c r="N1646" s="238"/>
      <c r="O1646" s="238"/>
      <c r="P1646" s="238"/>
      <c r="Q1646" s="239"/>
      <c r="S1646" s="99" t="s">
        <v>10140</v>
      </c>
      <c r="T1646" s="104">
        <v>0</v>
      </c>
      <c r="U1646" s="104">
        <v>0</v>
      </c>
      <c r="V1646" s="104">
        <v>0</v>
      </c>
      <c r="W1646" s="104">
        <v>0</v>
      </c>
      <c r="X1646" s="104">
        <v>1</v>
      </c>
      <c r="Y1646" s="99">
        <f t="shared" ref="Y1646:Y1652" si="245">SUM(T1646:W1646)</f>
        <v>0</v>
      </c>
      <c r="Z1646" s="99" t="s">
        <v>10140</v>
      </c>
      <c r="AL1646" s="223" t="s">
        <v>10249</v>
      </c>
      <c r="AM1646" s="224">
        <v>0</v>
      </c>
      <c r="AN1646" s="224">
        <v>0</v>
      </c>
      <c r="AO1646" s="224">
        <v>0</v>
      </c>
      <c r="AP1646" s="224">
        <v>0</v>
      </c>
      <c r="AQ1646" s="224">
        <v>0</v>
      </c>
      <c r="AR1646" s="224">
        <v>0</v>
      </c>
      <c r="AS1646" s="224">
        <v>0</v>
      </c>
      <c r="AT1646" s="224">
        <v>0</v>
      </c>
      <c r="AU1646" s="224">
        <v>0</v>
      </c>
      <c r="AV1646" s="224">
        <v>2</v>
      </c>
      <c r="AW1646" s="224">
        <v>10</v>
      </c>
      <c r="AX1646" s="224">
        <v>51</v>
      </c>
      <c r="AY1646" s="224">
        <v>115</v>
      </c>
      <c r="AZ1646" s="224">
        <v>428</v>
      </c>
      <c r="BA1646" s="224">
        <v>525</v>
      </c>
      <c r="BB1646" s="224">
        <v>467</v>
      </c>
      <c r="BC1646" s="224">
        <v>379</v>
      </c>
      <c r="BD1646" s="225">
        <v>320</v>
      </c>
      <c r="BE1646" s="225">
        <v>115</v>
      </c>
      <c r="BF1646" s="224">
        <v>91</v>
      </c>
      <c r="BG1646" s="224">
        <v>54</v>
      </c>
      <c r="BH1646" s="226">
        <v>62</v>
      </c>
      <c r="BI1646" s="227">
        <v>37</v>
      </c>
      <c r="BJ1646" s="227">
        <v>45</v>
      </c>
      <c r="BK1646" s="227">
        <v>34</v>
      </c>
      <c r="BL1646" s="227">
        <v>33</v>
      </c>
      <c r="BM1646" s="223" t="s">
        <v>10249</v>
      </c>
    </row>
    <row r="1647" spans="1:65" ht="14.4" x14ac:dyDescent="0.3">
      <c r="I1647" s="238"/>
      <c r="J1647" s="238"/>
      <c r="K1647" s="239"/>
      <c r="N1647" s="238"/>
      <c r="O1647" s="238"/>
      <c r="P1647" s="238"/>
      <c r="Q1647" s="239"/>
      <c r="S1647" s="123" t="s">
        <v>10141</v>
      </c>
      <c r="T1647" s="124">
        <v>0</v>
      </c>
      <c r="U1647" s="124">
        <v>0</v>
      </c>
      <c r="V1647" s="124">
        <v>0</v>
      </c>
      <c r="W1647" s="126">
        <v>0</v>
      </c>
      <c r="X1647" s="124">
        <v>1</v>
      </c>
      <c r="Y1647" s="99">
        <f t="shared" si="245"/>
        <v>0</v>
      </c>
      <c r="Z1647" s="123" t="s">
        <v>10141</v>
      </c>
      <c r="AL1647" s="95" t="s">
        <v>10374</v>
      </c>
      <c r="AM1647" s="101">
        <v>0</v>
      </c>
      <c r="AN1647" s="101">
        <v>0</v>
      </c>
      <c r="AO1647" s="101">
        <v>0</v>
      </c>
      <c r="AP1647" s="101">
        <v>0</v>
      </c>
      <c r="AQ1647" s="101">
        <v>0</v>
      </c>
      <c r="AR1647" s="101">
        <v>0</v>
      </c>
      <c r="AS1647" s="101">
        <v>0</v>
      </c>
      <c r="AT1647" s="101">
        <v>0</v>
      </c>
      <c r="AU1647" s="101">
        <v>0</v>
      </c>
      <c r="AV1647" s="101">
        <v>1</v>
      </c>
      <c r="AW1647" s="101">
        <v>7</v>
      </c>
      <c r="AX1647" s="101">
        <v>40</v>
      </c>
      <c r="AY1647" s="101">
        <v>42</v>
      </c>
      <c r="AZ1647" s="101">
        <v>161</v>
      </c>
      <c r="BA1647" s="101">
        <v>182</v>
      </c>
      <c r="BB1647" s="101">
        <v>349</v>
      </c>
      <c r="BC1647" s="101">
        <v>202</v>
      </c>
      <c r="BD1647" s="222">
        <v>211</v>
      </c>
      <c r="BE1647" s="101">
        <v>120</v>
      </c>
      <c r="BF1647" s="101">
        <v>162</v>
      </c>
      <c r="BG1647" s="101">
        <v>71</v>
      </c>
      <c r="BH1647" s="101">
        <v>109</v>
      </c>
      <c r="BI1647" s="101">
        <v>69</v>
      </c>
      <c r="BJ1647" s="101">
        <v>64</v>
      </c>
      <c r="BK1647" s="101">
        <v>30</v>
      </c>
      <c r="BL1647" s="101">
        <v>38</v>
      </c>
      <c r="BM1647" s="95" t="s">
        <v>10374</v>
      </c>
    </row>
    <row r="1648" spans="1:65" ht="14.4" x14ac:dyDescent="0.3">
      <c r="I1648" s="238"/>
      <c r="J1648" s="238"/>
      <c r="K1648" s="239"/>
      <c r="M1648" s="97"/>
      <c r="N1648" s="238"/>
      <c r="O1648" s="238"/>
      <c r="P1648" s="238"/>
      <c r="Q1648" s="239"/>
      <c r="S1648" s="99" t="s">
        <v>10142</v>
      </c>
      <c r="T1648" s="104">
        <v>1</v>
      </c>
      <c r="U1648" s="104">
        <v>5</v>
      </c>
      <c r="V1648" s="104">
        <v>0</v>
      </c>
      <c r="W1648" s="104">
        <v>15</v>
      </c>
      <c r="X1648" s="104">
        <v>33</v>
      </c>
      <c r="Y1648" s="99">
        <f t="shared" si="245"/>
        <v>21</v>
      </c>
      <c r="Z1648" s="99" t="s">
        <v>10142</v>
      </c>
      <c r="AL1648" s="223" t="s">
        <v>10254</v>
      </c>
      <c r="AM1648" s="224">
        <v>0</v>
      </c>
      <c r="AN1648" s="224">
        <v>0</v>
      </c>
      <c r="AO1648" s="224">
        <v>0</v>
      </c>
      <c r="AP1648" s="224">
        <v>0</v>
      </c>
      <c r="AQ1648" s="224">
        <v>0</v>
      </c>
      <c r="AR1648" s="224">
        <v>0</v>
      </c>
      <c r="AS1648" s="224">
        <v>0</v>
      </c>
      <c r="AT1648" s="224">
        <v>0</v>
      </c>
      <c r="AU1648" s="224">
        <v>0</v>
      </c>
      <c r="AV1648" s="224">
        <v>0</v>
      </c>
      <c r="AW1648" s="224">
        <v>0</v>
      </c>
      <c r="AX1648" s="224">
        <v>13</v>
      </c>
      <c r="AY1648" s="224">
        <v>33</v>
      </c>
      <c r="AZ1648" s="224">
        <v>51</v>
      </c>
      <c r="BA1648" s="224">
        <v>28</v>
      </c>
      <c r="BB1648" s="224">
        <v>181</v>
      </c>
      <c r="BC1648" s="224">
        <v>177</v>
      </c>
      <c r="BD1648" s="225">
        <v>386</v>
      </c>
      <c r="BE1648" s="225">
        <v>395</v>
      </c>
      <c r="BF1648" s="224">
        <v>522</v>
      </c>
      <c r="BG1648" s="224">
        <v>271</v>
      </c>
      <c r="BH1648" s="226">
        <v>333</v>
      </c>
      <c r="BI1648" s="227">
        <v>316</v>
      </c>
      <c r="BJ1648" s="227">
        <v>325</v>
      </c>
      <c r="BK1648" s="227">
        <v>83</v>
      </c>
      <c r="BL1648" s="227">
        <v>73</v>
      </c>
      <c r="BM1648" s="223" t="s">
        <v>10254</v>
      </c>
    </row>
    <row r="1649" spans="4:65" ht="14.4" x14ac:dyDescent="0.3">
      <c r="I1649" s="238"/>
      <c r="J1649" s="238"/>
      <c r="K1649" s="239"/>
      <c r="M1649" s="97"/>
      <c r="N1649" s="238"/>
      <c r="O1649" s="238"/>
      <c r="P1649" s="238"/>
      <c r="Q1649" s="239"/>
      <c r="S1649" s="123" t="s">
        <v>10143</v>
      </c>
      <c r="T1649" s="124">
        <v>1</v>
      </c>
      <c r="U1649" s="124">
        <v>2</v>
      </c>
      <c r="V1649" s="124">
        <v>0</v>
      </c>
      <c r="W1649" s="126">
        <v>35</v>
      </c>
      <c r="X1649" s="124">
        <v>73</v>
      </c>
      <c r="Y1649" s="99">
        <f t="shared" si="245"/>
        <v>38</v>
      </c>
      <c r="Z1649" s="123" t="s">
        <v>10143</v>
      </c>
      <c r="AL1649" s="95" t="s">
        <v>10375</v>
      </c>
      <c r="AM1649" s="101">
        <v>0</v>
      </c>
      <c r="AN1649" s="101">
        <v>0</v>
      </c>
      <c r="AO1649" s="101">
        <v>0</v>
      </c>
      <c r="AP1649" s="101">
        <v>0</v>
      </c>
      <c r="AQ1649" s="101">
        <v>0</v>
      </c>
      <c r="AR1649" s="101">
        <v>0</v>
      </c>
      <c r="AS1649" s="101">
        <v>0</v>
      </c>
      <c r="AT1649" s="101">
        <v>0</v>
      </c>
      <c r="AU1649" s="101">
        <v>0</v>
      </c>
      <c r="AV1649" s="101">
        <v>0</v>
      </c>
      <c r="AW1649" s="101">
        <v>0</v>
      </c>
      <c r="AX1649" s="101">
        <v>0</v>
      </c>
      <c r="AY1649" s="101">
        <v>0</v>
      </c>
      <c r="AZ1649" s="101">
        <v>0</v>
      </c>
      <c r="BA1649" s="101">
        <v>0</v>
      </c>
      <c r="BB1649" s="101">
        <v>0</v>
      </c>
      <c r="BC1649" s="101">
        <v>0</v>
      </c>
      <c r="BD1649" s="222">
        <v>61</v>
      </c>
      <c r="BE1649" s="101">
        <v>57</v>
      </c>
      <c r="BF1649" s="101">
        <v>152</v>
      </c>
      <c r="BG1649" s="101">
        <v>72</v>
      </c>
      <c r="BH1649" s="101">
        <v>204</v>
      </c>
      <c r="BI1649" s="101">
        <v>229</v>
      </c>
      <c r="BJ1649" s="101">
        <v>320</v>
      </c>
      <c r="BK1649" s="101">
        <v>186</v>
      </c>
      <c r="BL1649" s="101">
        <v>291</v>
      </c>
      <c r="BM1649" s="95" t="s">
        <v>10375</v>
      </c>
    </row>
    <row r="1650" spans="4:65" ht="14.4" x14ac:dyDescent="0.3">
      <c r="D1650" s="241"/>
      <c r="E1650" s="241"/>
      <c r="I1650" s="238"/>
      <c r="J1650" s="238"/>
      <c r="K1650" s="239"/>
      <c r="N1650" s="238"/>
      <c r="O1650" s="238"/>
      <c r="P1650" s="238"/>
      <c r="Q1650" s="239"/>
      <c r="S1650" s="99" t="s">
        <v>10144</v>
      </c>
      <c r="T1650" s="104">
        <v>16</v>
      </c>
      <c r="U1650" s="104">
        <v>65</v>
      </c>
      <c r="V1650" s="104">
        <v>12</v>
      </c>
      <c r="W1650" s="104">
        <v>198</v>
      </c>
      <c r="X1650" s="104">
        <v>623</v>
      </c>
      <c r="Y1650" s="99">
        <f t="shared" si="245"/>
        <v>291</v>
      </c>
      <c r="Z1650" s="99" t="s">
        <v>10144</v>
      </c>
      <c r="AL1650" s="223" t="s">
        <v>10258</v>
      </c>
      <c r="AM1650" s="224">
        <v>0</v>
      </c>
      <c r="AN1650" s="224">
        <v>0</v>
      </c>
      <c r="AO1650" s="224">
        <v>0</v>
      </c>
      <c r="AP1650" s="224">
        <v>0</v>
      </c>
      <c r="AQ1650" s="224">
        <v>0</v>
      </c>
      <c r="AR1650" s="224">
        <v>0</v>
      </c>
      <c r="AS1650" s="224">
        <v>0</v>
      </c>
      <c r="AT1650" s="224">
        <v>0</v>
      </c>
      <c r="AU1650" s="224">
        <v>0</v>
      </c>
      <c r="AV1650" s="224">
        <v>0</v>
      </c>
      <c r="AW1650" s="224">
        <v>0</v>
      </c>
      <c r="AX1650" s="224">
        <v>0</v>
      </c>
      <c r="AY1650" s="224">
        <v>0</v>
      </c>
      <c r="AZ1650" s="224">
        <v>0</v>
      </c>
      <c r="BA1650" s="224">
        <v>0</v>
      </c>
      <c r="BB1650" s="224">
        <v>0</v>
      </c>
      <c r="BC1650" s="224">
        <v>0</v>
      </c>
      <c r="BD1650" s="225">
        <v>0</v>
      </c>
      <c r="BE1650" s="225">
        <v>0</v>
      </c>
      <c r="BF1650" s="224">
        <v>76</v>
      </c>
      <c r="BG1650" s="224">
        <v>315</v>
      </c>
      <c r="BH1650" s="226">
        <v>456</v>
      </c>
      <c r="BI1650" s="227">
        <v>337</v>
      </c>
      <c r="BJ1650" s="227">
        <v>386</v>
      </c>
      <c r="BK1650" s="227">
        <v>515</v>
      </c>
      <c r="BL1650" s="227">
        <v>623</v>
      </c>
      <c r="BM1650" s="223" t="s">
        <v>10258</v>
      </c>
    </row>
    <row r="1651" spans="4:65" ht="14.4" x14ac:dyDescent="0.3">
      <c r="D1651" s="241"/>
      <c r="E1651" s="241"/>
      <c r="I1651" s="238"/>
      <c r="J1651" s="238"/>
      <c r="K1651" s="239"/>
      <c r="N1651" s="238"/>
      <c r="O1651" s="238"/>
      <c r="P1651" s="238"/>
      <c r="Q1651" s="239"/>
      <c r="S1651" s="123" t="s">
        <v>10145</v>
      </c>
      <c r="T1651" s="124">
        <v>0</v>
      </c>
      <c r="U1651" s="124">
        <v>4</v>
      </c>
      <c r="V1651" s="124">
        <v>4</v>
      </c>
      <c r="W1651" s="124">
        <v>32</v>
      </c>
      <c r="X1651" s="124">
        <v>0</v>
      </c>
      <c r="Y1651" s="99">
        <f t="shared" si="245"/>
        <v>40</v>
      </c>
      <c r="Z1651" s="123" t="s">
        <v>10145</v>
      </c>
      <c r="AL1651" s="95" t="s">
        <v>10376</v>
      </c>
      <c r="AM1651" s="101">
        <v>0</v>
      </c>
      <c r="AN1651" s="101">
        <v>0</v>
      </c>
      <c r="AO1651" s="101">
        <v>0</v>
      </c>
      <c r="AP1651" s="101">
        <v>0</v>
      </c>
      <c r="AQ1651" s="101">
        <v>0</v>
      </c>
      <c r="AR1651" s="101">
        <v>0</v>
      </c>
      <c r="AS1651" s="101">
        <v>0</v>
      </c>
      <c r="AT1651" s="101">
        <v>0</v>
      </c>
      <c r="AU1651" s="101">
        <v>0</v>
      </c>
      <c r="AV1651" s="101">
        <v>0</v>
      </c>
      <c r="AW1651" s="101">
        <v>0</v>
      </c>
      <c r="AX1651" s="101">
        <v>0</v>
      </c>
      <c r="AY1651" s="101">
        <v>0</v>
      </c>
      <c r="AZ1651" s="101">
        <v>0</v>
      </c>
      <c r="BA1651" s="101">
        <v>0</v>
      </c>
      <c r="BB1651" s="101">
        <v>0</v>
      </c>
      <c r="BC1651" s="101">
        <v>0</v>
      </c>
      <c r="BD1651" s="101">
        <v>0</v>
      </c>
      <c r="BE1651" s="101">
        <v>0</v>
      </c>
      <c r="BF1651" s="101">
        <v>0</v>
      </c>
      <c r="BG1651" s="101">
        <v>0</v>
      </c>
      <c r="BH1651" s="101">
        <v>0</v>
      </c>
      <c r="BI1651" s="101">
        <v>0</v>
      </c>
      <c r="BJ1651" s="101">
        <v>4</v>
      </c>
      <c r="BK1651" s="101">
        <v>1</v>
      </c>
      <c r="BL1651" s="101">
        <v>40</v>
      </c>
      <c r="BM1651" s="95" t="s">
        <v>10376</v>
      </c>
    </row>
    <row r="1652" spans="4:65" ht="14.4" x14ac:dyDescent="0.3">
      <c r="I1652" s="238"/>
      <c r="J1652" s="238"/>
      <c r="K1652" s="239"/>
      <c r="N1652" s="238"/>
      <c r="O1652" s="238"/>
      <c r="P1652" s="238"/>
      <c r="Q1652" s="239"/>
      <c r="T1652" s="95">
        <f>SUM(T1646:T1651)</f>
        <v>18</v>
      </c>
      <c r="U1652" s="95">
        <f>SUM(U1646:U1651)</f>
        <v>76</v>
      </c>
      <c r="V1652" s="95">
        <f>SUM(V1646:V1651)</f>
        <v>16</v>
      </c>
      <c r="W1652" s="95">
        <f>SUM(W1646:W1651)</f>
        <v>280</v>
      </c>
      <c r="X1652" s="95">
        <f>SUM(X1646:X1651)</f>
        <v>731</v>
      </c>
      <c r="Y1652" s="99">
        <f t="shared" si="245"/>
        <v>390</v>
      </c>
    </row>
    <row r="1653" spans="4:65" ht="14.4" x14ac:dyDescent="0.3">
      <c r="I1653" s="238"/>
      <c r="J1653" s="238"/>
      <c r="K1653" s="239"/>
      <c r="N1653" s="238"/>
      <c r="O1653" s="238"/>
      <c r="P1653" s="238"/>
      <c r="Q1653" s="239"/>
    </row>
    <row r="1654" spans="4:65" ht="14.4" x14ac:dyDescent="0.3">
      <c r="I1654" s="238"/>
      <c r="J1654" s="238"/>
      <c r="K1654" s="239"/>
      <c r="N1654" s="238"/>
      <c r="O1654" s="238"/>
      <c r="P1654" s="238"/>
      <c r="Q1654" s="239"/>
    </row>
    <row r="1655" spans="4:65" ht="14.4" x14ac:dyDescent="0.3">
      <c r="I1655" s="238"/>
      <c r="J1655" s="238"/>
      <c r="K1655" s="239"/>
      <c r="N1655" s="238"/>
      <c r="O1655" s="238"/>
      <c r="P1655" s="238"/>
      <c r="Q1655" s="239"/>
    </row>
    <row r="1656" spans="4:65" ht="14.4" x14ac:dyDescent="0.3">
      <c r="I1656" s="238"/>
      <c r="J1656" s="238"/>
      <c r="K1656" s="239"/>
      <c r="N1656" s="238"/>
      <c r="O1656" s="238"/>
      <c r="P1656" s="238"/>
      <c r="Q1656" s="239"/>
    </row>
    <row r="1657" spans="4:65" ht="14.4" x14ac:dyDescent="0.3">
      <c r="I1657" s="238"/>
      <c r="J1657" s="238"/>
      <c r="K1657" s="239"/>
      <c r="N1657" s="238"/>
      <c r="O1657" s="238"/>
      <c r="P1657" s="238"/>
      <c r="Q1657" s="239"/>
    </row>
    <row r="1658" spans="4:65" ht="14.4" x14ac:dyDescent="0.3">
      <c r="I1658" s="238"/>
      <c r="J1658" s="238"/>
      <c r="K1658" s="239"/>
      <c r="N1658" s="238"/>
      <c r="O1658" s="238"/>
      <c r="P1658" s="238"/>
      <c r="Q1658" s="239"/>
    </row>
    <row r="1659" spans="4:65" ht="14.4" x14ac:dyDescent="0.3">
      <c r="I1659" s="238"/>
      <c r="J1659" s="238"/>
      <c r="K1659" s="239"/>
      <c r="N1659" s="238"/>
      <c r="O1659" s="238"/>
      <c r="P1659" s="238"/>
      <c r="Q1659" s="239"/>
    </row>
    <row r="1660" spans="4:65" ht="14.4" x14ac:dyDescent="0.3">
      <c r="I1660" s="238"/>
      <c r="J1660" s="238"/>
      <c r="K1660" s="239"/>
      <c r="N1660" s="238"/>
      <c r="O1660" s="238"/>
      <c r="P1660" s="238"/>
      <c r="Q1660" s="239"/>
    </row>
    <row r="1661" spans="4:65" ht="14.4" x14ac:dyDescent="0.3">
      <c r="I1661" s="238"/>
      <c r="J1661" s="238"/>
      <c r="K1661" s="239"/>
    </row>
    <row r="1665" spans="1:64" ht="39.6" x14ac:dyDescent="0.3">
      <c r="A1665" s="110" t="s">
        <v>10261</v>
      </c>
      <c r="B1665" s="110" t="s">
        <v>9188</v>
      </c>
      <c r="C1665" s="110" t="s">
        <v>10128</v>
      </c>
      <c r="D1665" s="110" t="s">
        <v>10155</v>
      </c>
      <c r="E1665" s="110" t="s">
        <v>10156</v>
      </c>
      <c r="F1665" s="110" t="s">
        <v>10157</v>
      </c>
      <c r="G1665" s="110" t="s">
        <v>10158</v>
      </c>
      <c r="H1665" s="110" t="s">
        <v>10159</v>
      </c>
      <c r="I1665" s="110" t="s">
        <v>10160</v>
      </c>
      <c r="J1665" s="112" t="s">
        <v>10161</v>
      </c>
      <c r="K1665" s="102" t="s">
        <v>10162</v>
      </c>
      <c r="M1665" s="101" t="s">
        <v>10380</v>
      </c>
      <c r="N1665" s="240"/>
      <c r="O1665" s="240"/>
      <c r="P1665" s="240"/>
      <c r="Q1665" s="240"/>
      <c r="S1665" s="95" t="s">
        <v>10261</v>
      </c>
      <c r="AL1665" s="101" t="s">
        <v>10218</v>
      </c>
      <c r="AM1665" s="152" t="s">
        <v>10261</v>
      </c>
      <c r="AN1665" s="101"/>
      <c r="AO1665" s="101"/>
      <c r="AP1665" s="101"/>
    </row>
    <row r="1666" spans="1:64" ht="14.4" x14ac:dyDescent="0.3">
      <c r="A1666" s="233" t="s">
        <v>10198</v>
      </c>
      <c r="B1666" s="233" t="s">
        <v>1172</v>
      </c>
      <c r="C1666" s="220">
        <v>1</v>
      </c>
      <c r="D1666" s="147">
        <v>1</v>
      </c>
      <c r="E1666" s="205">
        <v>0</v>
      </c>
      <c r="F1666" s="205">
        <v>0</v>
      </c>
      <c r="G1666" s="205">
        <v>0</v>
      </c>
      <c r="H1666" s="205">
        <v>1</v>
      </c>
      <c r="I1666" s="205">
        <v>0</v>
      </c>
      <c r="J1666" s="205">
        <v>0</v>
      </c>
      <c r="K1666" s="235">
        <f t="shared" ref="K1666:K1679" si="246">SUM(E1666:I1666)</f>
        <v>1</v>
      </c>
      <c r="M1666" s="97">
        <v>1</v>
      </c>
      <c r="N1666" s="242"/>
      <c r="O1666" s="242"/>
      <c r="P1666" s="243"/>
      <c r="Q1666" s="243"/>
      <c r="S1666" s="99" t="s">
        <v>10164</v>
      </c>
      <c r="T1666" s="99" t="s">
        <v>1914</v>
      </c>
      <c r="U1666" s="99" t="s">
        <v>1305</v>
      </c>
      <c r="V1666" s="99" t="s">
        <v>1050</v>
      </c>
      <c r="W1666" s="99" t="s">
        <v>150</v>
      </c>
      <c r="X1666" s="99" t="s">
        <v>417</v>
      </c>
      <c r="Y1666" s="99" t="s">
        <v>28</v>
      </c>
      <c r="AL1666" s="95" t="s">
        <v>10342</v>
      </c>
      <c r="AM1666" s="101"/>
      <c r="AN1666" s="101"/>
      <c r="AO1666" s="101"/>
      <c r="AP1666" s="101"/>
    </row>
    <row r="1667" spans="1:64" ht="14.4" x14ac:dyDescent="0.3">
      <c r="A1667" s="120" t="s">
        <v>10173</v>
      </c>
      <c r="B1667" s="120" t="s">
        <v>3312</v>
      </c>
      <c r="C1667" s="148">
        <v>1</v>
      </c>
      <c r="D1667" s="148">
        <v>1</v>
      </c>
      <c r="E1667" s="196">
        <v>0</v>
      </c>
      <c r="F1667" s="196">
        <v>0</v>
      </c>
      <c r="G1667" s="196">
        <v>0</v>
      </c>
      <c r="H1667" s="196">
        <v>1</v>
      </c>
      <c r="I1667" s="196">
        <v>0</v>
      </c>
      <c r="J1667" s="196">
        <v>0</v>
      </c>
      <c r="K1667" s="232">
        <f t="shared" si="246"/>
        <v>1</v>
      </c>
      <c r="M1667" s="217"/>
      <c r="N1667" s="242"/>
      <c r="O1667" s="242"/>
      <c r="P1667" s="243"/>
      <c r="Q1667" s="243"/>
      <c r="S1667" s="99" t="s">
        <v>10140</v>
      </c>
      <c r="T1667" s="104">
        <v>0</v>
      </c>
      <c r="U1667" s="104">
        <v>0</v>
      </c>
      <c r="V1667" s="104">
        <v>0</v>
      </c>
      <c r="W1667" s="104">
        <v>0</v>
      </c>
      <c r="X1667" s="104">
        <v>0</v>
      </c>
      <c r="Y1667" s="99">
        <f t="shared" ref="Y1667:Y1673" si="247">SUM(T1667:X1667)</f>
        <v>0</v>
      </c>
      <c r="AL1667" s="95" t="s">
        <v>10344</v>
      </c>
      <c r="AM1667" s="101"/>
      <c r="AN1667" s="101"/>
      <c r="AO1667" s="101"/>
      <c r="AP1667" s="101"/>
    </row>
    <row r="1668" spans="1:64" ht="14.4" x14ac:dyDescent="0.3">
      <c r="A1668" s="120" t="s">
        <v>10173</v>
      </c>
      <c r="B1668" s="120" t="s">
        <v>3472</v>
      </c>
      <c r="C1668" s="148">
        <v>10</v>
      </c>
      <c r="D1668" s="148">
        <v>10</v>
      </c>
      <c r="E1668" s="196">
        <v>0</v>
      </c>
      <c r="F1668" s="196">
        <v>1</v>
      </c>
      <c r="G1668" s="196">
        <v>0</v>
      </c>
      <c r="H1668" s="196">
        <v>0</v>
      </c>
      <c r="I1668" s="196">
        <v>9</v>
      </c>
      <c r="J1668" s="196">
        <v>0</v>
      </c>
      <c r="K1668" s="232">
        <f t="shared" si="246"/>
        <v>10</v>
      </c>
      <c r="M1668" s="97"/>
      <c r="N1668" s="242"/>
      <c r="O1668" s="242"/>
      <c r="P1668" s="243"/>
      <c r="Q1668" s="243"/>
      <c r="S1668" s="123" t="s">
        <v>10141</v>
      </c>
      <c r="T1668" s="124">
        <v>0</v>
      </c>
      <c r="U1668" s="124">
        <v>0</v>
      </c>
      <c r="V1668" s="124">
        <v>0</v>
      </c>
      <c r="W1668" s="124">
        <v>1</v>
      </c>
      <c r="X1668" s="124">
        <v>0</v>
      </c>
      <c r="Y1668" s="99">
        <f t="shared" si="247"/>
        <v>1</v>
      </c>
      <c r="AM1668" s="101"/>
      <c r="AN1668" s="101"/>
      <c r="AO1668" s="101"/>
      <c r="AP1668" s="101"/>
    </row>
    <row r="1669" spans="1:64" ht="22.8" x14ac:dyDescent="0.3">
      <c r="A1669" s="120" t="s">
        <v>10173</v>
      </c>
      <c r="B1669" s="120" t="s">
        <v>1172</v>
      </c>
      <c r="C1669" s="148">
        <v>42</v>
      </c>
      <c r="D1669" s="148">
        <v>42</v>
      </c>
      <c r="E1669" s="196">
        <v>0</v>
      </c>
      <c r="F1669" s="196">
        <v>4</v>
      </c>
      <c r="G1669" s="196">
        <v>0</v>
      </c>
      <c r="H1669" s="196">
        <v>13</v>
      </c>
      <c r="I1669" s="196">
        <v>25</v>
      </c>
      <c r="J1669" s="196">
        <v>0</v>
      </c>
      <c r="K1669" s="232">
        <f t="shared" si="246"/>
        <v>42</v>
      </c>
      <c r="M1669" s="97">
        <v>53</v>
      </c>
      <c r="N1669" s="242"/>
      <c r="O1669" s="242"/>
      <c r="P1669" s="243"/>
      <c r="Q1669" s="243"/>
      <c r="S1669" s="99" t="s">
        <v>10142</v>
      </c>
      <c r="T1669" s="104">
        <v>0</v>
      </c>
      <c r="U1669" s="104">
        <v>5</v>
      </c>
      <c r="V1669" s="104">
        <v>0</v>
      </c>
      <c r="W1669" s="104">
        <v>14</v>
      </c>
      <c r="X1669" s="104">
        <v>34</v>
      </c>
      <c r="Y1669" s="99">
        <f t="shared" si="247"/>
        <v>53</v>
      </c>
      <c r="AL1669" s="95" t="s">
        <v>18</v>
      </c>
      <c r="AM1669" s="95" t="s">
        <v>10348</v>
      </c>
      <c r="AN1669" s="95" t="s">
        <v>10349</v>
      </c>
      <c r="AO1669" s="95" t="s">
        <v>10350</v>
      </c>
      <c r="AP1669" s="95" t="s">
        <v>10248</v>
      </c>
      <c r="AQ1669" s="95" t="s">
        <v>10243</v>
      </c>
      <c r="AR1669" s="95" t="s">
        <v>10351</v>
      </c>
      <c r="AS1669" s="95" t="s">
        <v>10352</v>
      </c>
      <c r="AT1669" s="152" t="s">
        <v>10353</v>
      </c>
      <c r="AU1669" s="152" t="s">
        <v>10251</v>
      </c>
      <c r="AV1669" s="95" t="s">
        <v>10252</v>
      </c>
      <c r="AW1669" s="95" t="s">
        <v>10247</v>
      </c>
      <c r="AX1669" s="95" t="s">
        <v>10354</v>
      </c>
      <c r="AY1669" s="95" t="s">
        <v>10355</v>
      </c>
      <c r="AZ1669" s="95" t="s">
        <v>10356</v>
      </c>
      <c r="BA1669" s="95" t="s">
        <v>10250</v>
      </c>
      <c r="BB1669" s="95" t="s">
        <v>10292</v>
      </c>
      <c r="BC1669" s="95" t="s">
        <v>10256</v>
      </c>
      <c r="BD1669" s="95" t="s">
        <v>10357</v>
      </c>
      <c r="BE1669" s="95" t="s">
        <v>10358</v>
      </c>
      <c r="BF1669" s="95" t="s">
        <v>10255</v>
      </c>
      <c r="BG1669" s="95" t="s">
        <v>10359</v>
      </c>
      <c r="BH1669" s="95" t="s">
        <v>10360</v>
      </c>
      <c r="BI1669" s="95" t="s">
        <v>10260</v>
      </c>
      <c r="BJ1669" s="95" t="s">
        <v>10294</v>
      </c>
      <c r="BK1669" s="95" t="s">
        <v>10261</v>
      </c>
    </row>
    <row r="1670" spans="1:64" ht="14.4" x14ac:dyDescent="0.3">
      <c r="A1670" s="233" t="s">
        <v>10193</v>
      </c>
      <c r="B1670" s="233" t="s">
        <v>3312</v>
      </c>
      <c r="C1670" s="205">
        <v>16</v>
      </c>
      <c r="D1670" s="147">
        <v>15</v>
      </c>
      <c r="E1670" s="205">
        <v>0</v>
      </c>
      <c r="F1670" s="205">
        <v>4</v>
      </c>
      <c r="G1670" s="205">
        <v>0</v>
      </c>
      <c r="H1670" s="205">
        <v>11</v>
      </c>
      <c r="I1670" s="205">
        <v>0</v>
      </c>
      <c r="J1670" s="205">
        <v>0</v>
      </c>
      <c r="K1670" s="235">
        <f t="shared" si="246"/>
        <v>15</v>
      </c>
      <c r="M1670" s="97"/>
      <c r="N1670" s="242"/>
      <c r="O1670" s="242"/>
      <c r="P1670" s="243"/>
      <c r="Q1670" s="243"/>
      <c r="S1670" s="123" t="s">
        <v>10143</v>
      </c>
      <c r="T1670" s="124">
        <v>2</v>
      </c>
      <c r="U1670" s="124">
        <v>11</v>
      </c>
      <c r="V1670" s="124">
        <v>3</v>
      </c>
      <c r="W1670" s="124">
        <v>29</v>
      </c>
      <c r="X1670" s="124">
        <v>83</v>
      </c>
      <c r="Y1670" s="99">
        <f t="shared" si="247"/>
        <v>128</v>
      </c>
      <c r="AL1670" s="95" t="s">
        <v>10233</v>
      </c>
      <c r="AM1670" s="101">
        <v>0</v>
      </c>
      <c r="AN1670" s="101">
        <v>0</v>
      </c>
      <c r="AO1670" s="101">
        <v>0</v>
      </c>
      <c r="AP1670" s="101">
        <v>0</v>
      </c>
      <c r="AQ1670" s="101">
        <v>0</v>
      </c>
      <c r="AR1670" s="101">
        <v>0</v>
      </c>
      <c r="AS1670" s="101">
        <v>0</v>
      </c>
      <c r="AT1670" s="152">
        <v>0</v>
      </c>
      <c r="AU1670" s="152">
        <v>0</v>
      </c>
      <c r="AV1670" s="101">
        <v>0</v>
      </c>
      <c r="AW1670" s="101">
        <v>0</v>
      </c>
      <c r="AX1670" s="101">
        <v>0</v>
      </c>
      <c r="AY1670" s="101">
        <v>0</v>
      </c>
      <c r="AZ1670" s="101">
        <v>0</v>
      </c>
      <c r="BA1670" s="101">
        <v>0</v>
      </c>
      <c r="BB1670" s="101">
        <v>0</v>
      </c>
      <c r="BC1670" s="101">
        <v>0</v>
      </c>
      <c r="BD1670" s="101">
        <v>0</v>
      </c>
      <c r="BE1670" s="101">
        <v>0</v>
      </c>
      <c r="BF1670" s="101">
        <v>0</v>
      </c>
      <c r="BG1670" s="101">
        <v>0</v>
      </c>
      <c r="BH1670" s="101">
        <v>0</v>
      </c>
      <c r="BI1670" s="101">
        <v>0</v>
      </c>
      <c r="BJ1670" s="101">
        <v>0</v>
      </c>
      <c r="BK1670" s="101">
        <v>0</v>
      </c>
      <c r="BL1670" s="95" t="s">
        <v>10233</v>
      </c>
    </row>
    <row r="1671" spans="1:64" ht="14.4" x14ac:dyDescent="0.3">
      <c r="A1671" s="233" t="s">
        <v>10193</v>
      </c>
      <c r="B1671" s="233" t="s">
        <v>3472</v>
      </c>
      <c r="C1671" s="205">
        <v>13</v>
      </c>
      <c r="D1671" s="147">
        <v>13</v>
      </c>
      <c r="E1671" s="205">
        <v>0</v>
      </c>
      <c r="F1671" s="205">
        <v>1</v>
      </c>
      <c r="G1671" s="205">
        <v>0</v>
      </c>
      <c r="H1671" s="205">
        <v>0</v>
      </c>
      <c r="I1671" s="205">
        <v>12</v>
      </c>
      <c r="J1671" s="205">
        <v>0</v>
      </c>
      <c r="K1671" s="235">
        <f t="shared" si="246"/>
        <v>13</v>
      </c>
      <c r="M1671" s="97"/>
      <c r="N1671" s="242"/>
      <c r="O1671" s="242"/>
      <c r="P1671" s="243"/>
      <c r="Q1671" s="243"/>
      <c r="S1671" s="99" t="s">
        <v>10144</v>
      </c>
      <c r="T1671" s="104">
        <v>18</v>
      </c>
      <c r="U1671" s="104">
        <v>55</v>
      </c>
      <c r="V1671" s="104">
        <v>33</v>
      </c>
      <c r="W1671" s="104">
        <v>105</v>
      </c>
      <c r="X1671" s="104">
        <v>515</v>
      </c>
      <c r="Y1671" s="99">
        <f t="shared" si="247"/>
        <v>726</v>
      </c>
      <c r="AL1671" s="95" t="s">
        <v>10234</v>
      </c>
      <c r="AM1671" s="101">
        <v>0</v>
      </c>
      <c r="AN1671" s="101">
        <v>0</v>
      </c>
      <c r="AO1671" s="101">
        <v>0</v>
      </c>
      <c r="AP1671" s="101">
        <v>0</v>
      </c>
      <c r="AQ1671" s="101">
        <v>0</v>
      </c>
      <c r="AR1671" s="101">
        <v>0</v>
      </c>
      <c r="AS1671" s="101">
        <v>0</v>
      </c>
      <c r="AT1671" s="152">
        <v>0</v>
      </c>
      <c r="AU1671" s="152">
        <v>0</v>
      </c>
      <c r="AV1671" s="101">
        <v>0</v>
      </c>
      <c r="AW1671" s="101">
        <v>0</v>
      </c>
      <c r="AX1671" s="101">
        <v>0</v>
      </c>
      <c r="AY1671" s="101">
        <v>0</v>
      </c>
      <c r="AZ1671" s="101">
        <v>0</v>
      </c>
      <c r="BA1671" s="101">
        <v>0</v>
      </c>
      <c r="BB1671" s="101">
        <v>0</v>
      </c>
      <c r="BC1671" s="101">
        <v>0</v>
      </c>
      <c r="BD1671" s="101">
        <v>0</v>
      </c>
      <c r="BE1671" s="101">
        <v>0</v>
      </c>
      <c r="BF1671" s="101">
        <v>0</v>
      </c>
      <c r="BG1671" s="101">
        <v>0</v>
      </c>
      <c r="BH1671" s="101">
        <v>0</v>
      </c>
      <c r="BI1671" s="101">
        <v>0</v>
      </c>
      <c r="BJ1671" s="101">
        <v>0</v>
      </c>
      <c r="BK1671" s="101">
        <v>0</v>
      </c>
      <c r="BL1671" s="95" t="s">
        <v>10234</v>
      </c>
    </row>
    <row r="1672" spans="1:64" ht="14.4" x14ac:dyDescent="0.3">
      <c r="A1672" s="233" t="s">
        <v>10193</v>
      </c>
      <c r="B1672" s="233" t="s">
        <v>4069</v>
      </c>
      <c r="C1672" s="205">
        <v>1</v>
      </c>
      <c r="D1672" s="147">
        <v>1</v>
      </c>
      <c r="E1672" s="205">
        <v>0</v>
      </c>
      <c r="F1672" s="205">
        <v>0</v>
      </c>
      <c r="G1672" s="205">
        <v>0</v>
      </c>
      <c r="H1672" s="205">
        <v>1</v>
      </c>
      <c r="I1672" s="205">
        <v>0</v>
      </c>
      <c r="J1672" s="205">
        <v>0</v>
      </c>
      <c r="K1672" s="235">
        <f t="shared" si="246"/>
        <v>1</v>
      </c>
      <c r="M1672" s="97"/>
      <c r="N1672" s="242"/>
      <c r="O1672" s="242"/>
      <c r="P1672" s="243"/>
      <c r="Q1672" s="243"/>
      <c r="S1672" s="123" t="s">
        <v>10145</v>
      </c>
      <c r="T1672" s="124">
        <v>0</v>
      </c>
      <c r="U1672" s="124">
        <v>0</v>
      </c>
      <c r="V1672" s="124">
        <v>0</v>
      </c>
      <c r="W1672" s="124">
        <v>1</v>
      </c>
      <c r="X1672" s="124">
        <v>0</v>
      </c>
      <c r="Y1672" s="99">
        <f t="shared" si="247"/>
        <v>1</v>
      </c>
      <c r="AL1672" s="95" t="s">
        <v>10235</v>
      </c>
      <c r="AM1672" s="101">
        <v>0</v>
      </c>
      <c r="AN1672" s="101">
        <v>0</v>
      </c>
      <c r="AO1672" s="101">
        <v>0</v>
      </c>
      <c r="AP1672" s="101">
        <v>0</v>
      </c>
      <c r="AQ1672" s="101">
        <v>0</v>
      </c>
      <c r="AR1672" s="101">
        <v>0</v>
      </c>
      <c r="AS1672" s="101">
        <v>0</v>
      </c>
      <c r="AT1672" s="152">
        <v>0</v>
      </c>
      <c r="AU1672" s="152">
        <v>0</v>
      </c>
      <c r="AV1672" s="101">
        <v>0</v>
      </c>
      <c r="AW1672" s="101">
        <v>0</v>
      </c>
      <c r="AX1672" s="101">
        <v>1</v>
      </c>
      <c r="AY1672" s="101">
        <v>0</v>
      </c>
      <c r="AZ1672" s="101">
        <v>0</v>
      </c>
      <c r="BA1672" s="101">
        <v>0</v>
      </c>
      <c r="BB1672" s="101">
        <v>0</v>
      </c>
      <c r="BC1672" s="101">
        <v>0</v>
      </c>
      <c r="BD1672" s="101">
        <v>0</v>
      </c>
      <c r="BE1672" s="101">
        <v>0</v>
      </c>
      <c r="BF1672" s="101">
        <v>0</v>
      </c>
      <c r="BG1672" s="101">
        <v>0</v>
      </c>
      <c r="BH1672" s="101">
        <v>0</v>
      </c>
      <c r="BI1672" s="101">
        <v>0</v>
      </c>
      <c r="BJ1672" s="101">
        <v>0</v>
      </c>
      <c r="BK1672" s="101">
        <v>0</v>
      </c>
      <c r="BL1672" s="95" t="s">
        <v>10235</v>
      </c>
    </row>
    <row r="1673" spans="1:64" ht="14.4" x14ac:dyDescent="0.3">
      <c r="A1673" s="233" t="s">
        <v>10193</v>
      </c>
      <c r="B1673" s="233" t="s">
        <v>1172</v>
      </c>
      <c r="C1673" s="205">
        <v>99</v>
      </c>
      <c r="D1673" s="147">
        <v>99</v>
      </c>
      <c r="E1673" s="205">
        <v>2</v>
      </c>
      <c r="F1673" s="205">
        <v>6</v>
      </c>
      <c r="G1673" s="205">
        <v>3</v>
      </c>
      <c r="H1673" s="205">
        <v>17</v>
      </c>
      <c r="I1673" s="205">
        <v>71</v>
      </c>
      <c r="J1673" s="205">
        <v>0</v>
      </c>
      <c r="K1673" s="235">
        <f t="shared" si="246"/>
        <v>99</v>
      </c>
      <c r="M1673" s="217">
        <v>128</v>
      </c>
      <c r="N1673" s="242"/>
      <c r="O1673" s="242"/>
      <c r="P1673" s="243"/>
      <c r="Q1673" s="243"/>
      <c r="T1673" s="95">
        <f>SUM(T1667:T1672)</f>
        <v>20</v>
      </c>
      <c r="U1673" s="95">
        <f>SUM(U1667:U1672)</f>
        <v>71</v>
      </c>
      <c r="V1673" s="95">
        <f>SUM(V1667:V1672)</f>
        <v>36</v>
      </c>
      <c r="W1673" s="95">
        <f>SUM(W1667:W1672)</f>
        <v>150</v>
      </c>
      <c r="X1673" s="95">
        <f>SUM(X1667:X1672)</f>
        <v>632</v>
      </c>
      <c r="Y1673" s="99">
        <f t="shared" si="247"/>
        <v>909</v>
      </c>
      <c r="AL1673" s="95" t="s">
        <v>10236</v>
      </c>
      <c r="AM1673" s="101">
        <v>0</v>
      </c>
      <c r="AN1673" s="101">
        <v>0</v>
      </c>
      <c r="AO1673" s="101">
        <v>0</v>
      </c>
      <c r="AP1673" s="101">
        <v>0</v>
      </c>
      <c r="AQ1673" s="101">
        <v>0</v>
      </c>
      <c r="AR1673" s="101">
        <v>0</v>
      </c>
      <c r="AS1673" s="101">
        <v>0</v>
      </c>
      <c r="AT1673" s="152">
        <v>0</v>
      </c>
      <c r="AU1673" s="152">
        <v>0</v>
      </c>
      <c r="AV1673" s="101">
        <v>0</v>
      </c>
      <c r="AW1673" s="101">
        <v>0</v>
      </c>
      <c r="AX1673" s="101">
        <v>1</v>
      </c>
      <c r="AY1673" s="101">
        <v>0</v>
      </c>
      <c r="AZ1673" s="101">
        <v>0</v>
      </c>
      <c r="BA1673" s="101">
        <v>0</v>
      </c>
      <c r="BB1673" s="101">
        <v>0</v>
      </c>
      <c r="BC1673" s="101">
        <v>0</v>
      </c>
      <c r="BD1673" s="101">
        <v>0</v>
      </c>
      <c r="BE1673" s="101">
        <v>0</v>
      </c>
      <c r="BF1673" s="101">
        <v>0</v>
      </c>
      <c r="BG1673" s="101">
        <v>0</v>
      </c>
      <c r="BH1673" s="101">
        <v>0</v>
      </c>
      <c r="BI1673" s="101">
        <v>0</v>
      </c>
      <c r="BJ1673" s="101">
        <v>0</v>
      </c>
      <c r="BK1673" s="101">
        <v>0</v>
      </c>
      <c r="BL1673" s="95" t="s">
        <v>10236</v>
      </c>
    </row>
    <row r="1674" spans="1:64" ht="14.4" x14ac:dyDescent="0.3">
      <c r="A1674" s="120" t="s">
        <v>10186</v>
      </c>
      <c r="B1674" s="120" t="s">
        <v>3312</v>
      </c>
      <c r="C1674" s="196">
        <v>25</v>
      </c>
      <c r="D1674" s="148">
        <v>25</v>
      </c>
      <c r="E1674" s="196">
        <v>2</v>
      </c>
      <c r="F1674" s="196">
        <v>6</v>
      </c>
      <c r="G1674" s="196">
        <v>2</v>
      </c>
      <c r="H1674" s="196">
        <v>15</v>
      </c>
      <c r="I1674" s="196">
        <v>0</v>
      </c>
      <c r="J1674" s="196">
        <v>0</v>
      </c>
      <c r="K1674" s="232">
        <f t="shared" si="246"/>
        <v>25</v>
      </c>
      <c r="M1674" s="97"/>
      <c r="N1674" s="242"/>
      <c r="O1674" s="242"/>
      <c r="P1674" s="243"/>
      <c r="Q1674" s="243"/>
      <c r="AL1674" s="95" t="s">
        <v>10242</v>
      </c>
      <c r="AM1674" s="101">
        <v>364</v>
      </c>
      <c r="AN1674" s="101">
        <v>349</v>
      </c>
      <c r="AO1674" s="101">
        <v>510</v>
      </c>
      <c r="AP1674" s="101">
        <v>535</v>
      </c>
      <c r="AQ1674" s="101">
        <v>579</v>
      </c>
      <c r="AR1674" s="101">
        <v>91</v>
      </c>
      <c r="AS1674" s="101">
        <v>181</v>
      </c>
      <c r="AT1674" s="152">
        <v>166</v>
      </c>
      <c r="AU1674" s="152">
        <v>123</v>
      </c>
      <c r="AV1674" s="101">
        <v>6</v>
      </c>
      <c r="AW1674" s="101">
        <v>0</v>
      </c>
      <c r="AX1674" s="101">
        <v>1</v>
      </c>
      <c r="AY1674" s="101">
        <v>0</v>
      </c>
      <c r="AZ1674" s="101">
        <v>0</v>
      </c>
      <c r="BA1674" s="101">
        <v>0</v>
      </c>
      <c r="BB1674" s="101">
        <v>0</v>
      </c>
      <c r="BC1674" s="101">
        <v>0</v>
      </c>
      <c r="BD1674" s="101">
        <v>0</v>
      </c>
      <c r="BE1674" s="101">
        <v>0</v>
      </c>
      <c r="BF1674" s="101">
        <v>0</v>
      </c>
      <c r="BG1674" s="101">
        <v>0</v>
      </c>
      <c r="BH1674" s="101">
        <v>0</v>
      </c>
      <c r="BI1674" s="101">
        <v>0</v>
      </c>
      <c r="BJ1674" s="101">
        <v>0</v>
      </c>
      <c r="BK1674" s="101">
        <v>0</v>
      </c>
      <c r="BL1674" s="95" t="s">
        <v>10242</v>
      </c>
    </row>
    <row r="1675" spans="1:64" ht="14.4" x14ac:dyDescent="0.3">
      <c r="A1675" s="120" t="s">
        <v>10186</v>
      </c>
      <c r="B1675" s="120" t="s">
        <v>3472</v>
      </c>
      <c r="C1675" s="148">
        <v>108</v>
      </c>
      <c r="D1675" s="148">
        <v>107</v>
      </c>
      <c r="E1675" s="148">
        <v>4</v>
      </c>
      <c r="F1675" s="148">
        <v>8</v>
      </c>
      <c r="G1675" s="148">
        <v>3</v>
      </c>
      <c r="H1675" s="148">
        <v>26</v>
      </c>
      <c r="I1675" s="148">
        <v>66</v>
      </c>
      <c r="J1675" s="148">
        <v>0</v>
      </c>
      <c r="K1675" s="232">
        <f t="shared" si="246"/>
        <v>107</v>
      </c>
      <c r="M1675" s="97"/>
      <c r="N1675" s="242"/>
      <c r="O1675" s="242"/>
      <c r="P1675" s="243"/>
      <c r="Q1675" s="243"/>
      <c r="AL1675" s="95" t="s">
        <v>10246</v>
      </c>
      <c r="AM1675" s="101">
        <v>0</v>
      </c>
      <c r="AN1675" s="101">
        <v>0</v>
      </c>
      <c r="AO1675" s="101">
        <v>0</v>
      </c>
      <c r="AP1675" s="101">
        <v>0</v>
      </c>
      <c r="AQ1675" s="101">
        <v>0</v>
      </c>
      <c r="AR1675" s="101">
        <v>415</v>
      </c>
      <c r="AS1675" s="101">
        <v>435</v>
      </c>
      <c r="AT1675" s="152">
        <v>345</v>
      </c>
      <c r="AU1675" s="152">
        <v>433</v>
      </c>
      <c r="AV1675" s="101">
        <v>457</v>
      </c>
      <c r="AW1675" s="101">
        <v>568</v>
      </c>
      <c r="AX1675" s="101">
        <v>453</v>
      </c>
      <c r="AY1675" s="101">
        <v>391</v>
      </c>
      <c r="AZ1675" s="101">
        <v>236</v>
      </c>
      <c r="BA1675" s="101">
        <v>35</v>
      </c>
      <c r="BB1675" s="101">
        <v>44</v>
      </c>
      <c r="BC1675" s="101">
        <v>12</v>
      </c>
      <c r="BD1675" s="222">
        <v>15</v>
      </c>
      <c r="BE1675" s="222">
        <v>11</v>
      </c>
      <c r="BF1675" s="222">
        <v>1</v>
      </c>
      <c r="BG1675" s="101">
        <v>0</v>
      </c>
      <c r="BH1675" s="187">
        <v>0</v>
      </c>
      <c r="BI1675" s="101">
        <v>0</v>
      </c>
      <c r="BJ1675" s="101">
        <v>0</v>
      </c>
      <c r="BK1675" s="101">
        <v>0</v>
      </c>
      <c r="BL1675" s="95" t="s">
        <v>10246</v>
      </c>
    </row>
    <row r="1676" spans="1:64" ht="14.4" x14ac:dyDescent="0.3">
      <c r="A1676" s="120" t="s">
        <v>10186</v>
      </c>
      <c r="B1676" s="120" t="s">
        <v>773</v>
      </c>
      <c r="C1676" s="148">
        <v>9</v>
      </c>
      <c r="D1676" s="148">
        <v>5</v>
      </c>
      <c r="E1676" s="148">
        <v>4</v>
      </c>
      <c r="F1676" s="148">
        <v>1</v>
      </c>
      <c r="G1676" s="148">
        <v>0</v>
      </c>
      <c r="H1676" s="148">
        <v>0</v>
      </c>
      <c r="I1676" s="148">
        <v>0</v>
      </c>
      <c r="J1676" s="148">
        <v>0</v>
      </c>
      <c r="K1676" s="232">
        <f t="shared" si="246"/>
        <v>5</v>
      </c>
      <c r="M1676" s="97"/>
      <c r="N1676" s="242"/>
      <c r="O1676" s="242"/>
      <c r="P1676" s="243"/>
      <c r="Q1676" s="243"/>
      <c r="S1676" s="99" t="s">
        <v>10167</v>
      </c>
      <c r="T1676" s="99" t="s">
        <v>1914</v>
      </c>
      <c r="U1676" s="99" t="s">
        <v>1305</v>
      </c>
      <c r="V1676" s="99" t="s">
        <v>1050</v>
      </c>
      <c r="W1676" s="99" t="s">
        <v>150</v>
      </c>
      <c r="X1676" s="99" t="s">
        <v>417</v>
      </c>
      <c r="Y1676" s="99" t="s">
        <v>28</v>
      </c>
      <c r="AL1676" s="95" t="s">
        <v>10283</v>
      </c>
      <c r="AM1676" s="101">
        <v>3</v>
      </c>
      <c r="AN1676" s="101">
        <v>0</v>
      </c>
      <c r="AO1676" s="101">
        <v>1</v>
      </c>
      <c r="AP1676" s="101">
        <v>1</v>
      </c>
      <c r="AQ1676" s="101">
        <v>1</v>
      </c>
      <c r="AR1676" s="101">
        <v>0</v>
      </c>
      <c r="AS1676" s="101">
        <v>0</v>
      </c>
      <c r="AT1676" s="152">
        <v>0</v>
      </c>
      <c r="AU1676" s="152">
        <v>0</v>
      </c>
      <c r="AV1676" s="101">
        <v>1</v>
      </c>
      <c r="AW1676" s="101">
        <v>2</v>
      </c>
      <c r="AX1676" s="101">
        <v>1</v>
      </c>
      <c r="AY1676" s="101">
        <v>1</v>
      </c>
      <c r="AZ1676" s="101">
        <v>0</v>
      </c>
      <c r="BA1676" s="101">
        <v>0</v>
      </c>
      <c r="BB1676" s="101">
        <v>1</v>
      </c>
      <c r="BC1676" s="101">
        <v>0</v>
      </c>
      <c r="BD1676" s="101">
        <v>0</v>
      </c>
      <c r="BE1676" s="101">
        <v>0</v>
      </c>
      <c r="BF1676" s="101">
        <v>1</v>
      </c>
      <c r="BG1676" s="101">
        <v>1</v>
      </c>
      <c r="BH1676" s="101">
        <v>0</v>
      </c>
      <c r="BI1676" s="101">
        <v>0</v>
      </c>
      <c r="BJ1676" s="101">
        <v>0</v>
      </c>
      <c r="BK1676" s="101">
        <v>0</v>
      </c>
      <c r="BL1676" s="95" t="s">
        <v>10283</v>
      </c>
    </row>
    <row r="1677" spans="1:64" ht="14.4" x14ac:dyDescent="0.3">
      <c r="A1677" s="120" t="s">
        <v>10186</v>
      </c>
      <c r="B1677" s="120" t="s">
        <v>4069</v>
      </c>
      <c r="C1677" s="148">
        <v>6</v>
      </c>
      <c r="D1677" s="148">
        <v>6</v>
      </c>
      <c r="E1677" s="148">
        <v>0</v>
      </c>
      <c r="F1677" s="148">
        <v>2</v>
      </c>
      <c r="G1677" s="148">
        <v>3</v>
      </c>
      <c r="H1677" s="148">
        <v>1</v>
      </c>
      <c r="I1677" s="148">
        <v>0</v>
      </c>
      <c r="J1677" s="148">
        <v>0</v>
      </c>
      <c r="K1677" s="232">
        <f t="shared" si="246"/>
        <v>6</v>
      </c>
      <c r="M1677" s="97"/>
      <c r="N1677" s="242"/>
      <c r="O1677" s="242"/>
      <c r="P1677" s="243"/>
      <c r="Q1677" s="243"/>
      <c r="S1677" s="99" t="s">
        <v>10140</v>
      </c>
      <c r="T1677" s="132">
        <v>0</v>
      </c>
      <c r="U1677" s="132">
        <v>0</v>
      </c>
      <c r="V1677" s="132">
        <v>0</v>
      </c>
      <c r="W1677" s="132">
        <v>0</v>
      </c>
      <c r="X1677" s="132">
        <v>0</v>
      </c>
      <c r="Y1677" s="99">
        <f t="shared" ref="Y1677:Y1683" si="248">SUM(T1677:X1677)</f>
        <v>0</v>
      </c>
      <c r="AL1677" s="95" t="s">
        <v>10284</v>
      </c>
      <c r="AM1677" s="101">
        <v>3</v>
      </c>
      <c r="AN1677" s="101">
        <v>3</v>
      </c>
      <c r="AO1677" s="101">
        <v>1</v>
      </c>
      <c r="AP1677" s="101">
        <v>1</v>
      </c>
      <c r="AQ1677" s="101">
        <v>1</v>
      </c>
      <c r="AR1677" s="101">
        <v>0</v>
      </c>
      <c r="AS1677" s="101">
        <v>0</v>
      </c>
      <c r="AT1677" s="152">
        <v>0</v>
      </c>
      <c r="AU1677" s="152">
        <v>1</v>
      </c>
      <c r="AV1677" s="101">
        <v>1</v>
      </c>
      <c r="AW1677" s="101">
        <v>0</v>
      </c>
      <c r="AX1677" s="101">
        <v>0</v>
      </c>
      <c r="AY1677" s="101">
        <v>1</v>
      </c>
      <c r="AZ1677" s="101">
        <v>0</v>
      </c>
      <c r="BA1677" s="101">
        <v>0</v>
      </c>
      <c r="BB1677" s="101">
        <v>1</v>
      </c>
      <c r="BC1677" s="101">
        <v>0</v>
      </c>
      <c r="BD1677" s="101">
        <v>0</v>
      </c>
      <c r="BE1677" s="101">
        <v>0</v>
      </c>
      <c r="BF1677" s="101">
        <v>0</v>
      </c>
      <c r="BG1677" s="101">
        <v>1</v>
      </c>
      <c r="BH1677" s="101">
        <v>0</v>
      </c>
      <c r="BI1677" s="101">
        <v>0</v>
      </c>
      <c r="BJ1677" s="101">
        <v>0</v>
      </c>
      <c r="BK1677" s="101">
        <v>0</v>
      </c>
      <c r="BL1677" s="95" t="s">
        <v>10284</v>
      </c>
    </row>
    <row r="1678" spans="1:64" ht="14.4" x14ac:dyDescent="0.3">
      <c r="A1678" s="120" t="s">
        <v>10186</v>
      </c>
      <c r="B1678" s="120" t="s">
        <v>1172</v>
      </c>
      <c r="C1678" s="148">
        <v>584</v>
      </c>
      <c r="D1678" s="148">
        <v>583</v>
      </c>
      <c r="E1678" s="148">
        <v>8</v>
      </c>
      <c r="F1678" s="148">
        <v>38</v>
      </c>
      <c r="G1678" s="148">
        <v>25</v>
      </c>
      <c r="H1678" s="148">
        <v>63</v>
      </c>
      <c r="I1678" s="148">
        <v>449</v>
      </c>
      <c r="J1678" s="148">
        <v>0</v>
      </c>
      <c r="K1678" s="232">
        <f t="shared" si="246"/>
        <v>583</v>
      </c>
      <c r="M1678" s="97">
        <v>726</v>
      </c>
      <c r="N1678" s="242"/>
      <c r="O1678" s="242"/>
      <c r="P1678" s="243"/>
      <c r="Q1678" s="243"/>
      <c r="S1678" s="123" t="s">
        <v>10141</v>
      </c>
      <c r="T1678" s="126">
        <v>0</v>
      </c>
      <c r="U1678" s="126">
        <v>0</v>
      </c>
      <c r="V1678" s="126">
        <v>0</v>
      </c>
      <c r="W1678" s="126">
        <v>0</v>
      </c>
      <c r="X1678" s="126">
        <v>0</v>
      </c>
      <c r="Y1678" s="99">
        <f t="shared" si="248"/>
        <v>0</v>
      </c>
      <c r="AL1678" s="95" t="s">
        <v>10285</v>
      </c>
      <c r="AM1678" s="101">
        <v>10</v>
      </c>
      <c r="AN1678" s="101">
        <v>3</v>
      </c>
      <c r="AO1678" s="101">
        <v>5</v>
      </c>
      <c r="AP1678" s="101">
        <v>3</v>
      </c>
      <c r="AQ1678" s="101">
        <v>2</v>
      </c>
      <c r="AR1678" s="101">
        <v>0</v>
      </c>
      <c r="AS1678" s="101">
        <v>0</v>
      </c>
      <c r="AT1678" s="152">
        <v>0</v>
      </c>
      <c r="AU1678" s="152">
        <v>1</v>
      </c>
      <c r="AV1678" s="101">
        <v>1</v>
      </c>
      <c r="AW1678" s="101">
        <v>0</v>
      </c>
      <c r="AX1678" s="101">
        <v>0</v>
      </c>
      <c r="AY1678" s="101">
        <v>1</v>
      </c>
      <c r="AZ1678" s="101">
        <v>0</v>
      </c>
      <c r="BA1678" s="101">
        <v>0</v>
      </c>
      <c r="BB1678" s="101">
        <v>1</v>
      </c>
      <c r="BC1678" s="101">
        <v>0</v>
      </c>
      <c r="BD1678" s="101">
        <v>0</v>
      </c>
      <c r="BE1678" s="101">
        <v>0</v>
      </c>
      <c r="BF1678" s="101">
        <v>0</v>
      </c>
      <c r="BG1678" s="101">
        <v>1</v>
      </c>
      <c r="BH1678" s="101">
        <v>0</v>
      </c>
      <c r="BI1678" s="101">
        <v>0</v>
      </c>
      <c r="BJ1678" s="101">
        <v>0</v>
      </c>
      <c r="BK1678" s="101">
        <v>0</v>
      </c>
      <c r="BL1678" s="95" t="s">
        <v>10285</v>
      </c>
    </row>
    <row r="1679" spans="1:64" ht="14.4" x14ac:dyDescent="0.3">
      <c r="A1679" s="115" t="s">
        <v>10145</v>
      </c>
      <c r="B1679" s="115" t="s">
        <v>1172</v>
      </c>
      <c r="C1679" s="147">
        <v>1</v>
      </c>
      <c r="D1679" s="147">
        <v>1</v>
      </c>
      <c r="E1679" s="147">
        <v>0</v>
      </c>
      <c r="F1679" s="147">
        <v>0</v>
      </c>
      <c r="G1679" s="147">
        <v>0</v>
      </c>
      <c r="H1679" s="147">
        <v>1</v>
      </c>
      <c r="I1679" s="147">
        <v>0</v>
      </c>
      <c r="J1679" s="147">
        <v>0</v>
      </c>
      <c r="K1679" s="235">
        <f t="shared" si="246"/>
        <v>1</v>
      </c>
      <c r="M1679" s="97">
        <v>1</v>
      </c>
      <c r="N1679" s="242"/>
      <c r="O1679" s="242"/>
      <c r="P1679" s="243"/>
      <c r="Q1679" s="243"/>
      <c r="S1679" s="99" t="s">
        <v>10142</v>
      </c>
      <c r="T1679" s="104">
        <v>0</v>
      </c>
      <c r="U1679" s="104">
        <v>0</v>
      </c>
      <c r="V1679" s="104">
        <v>0</v>
      </c>
      <c r="W1679" s="104">
        <v>1</v>
      </c>
      <c r="X1679" s="104">
        <v>0</v>
      </c>
      <c r="Y1679" s="99">
        <f t="shared" si="248"/>
        <v>1</v>
      </c>
      <c r="AL1679" s="95" t="s">
        <v>10286</v>
      </c>
      <c r="AM1679" s="101">
        <v>51</v>
      </c>
      <c r="AN1679" s="101">
        <v>46</v>
      </c>
      <c r="AO1679" s="101">
        <v>37</v>
      </c>
      <c r="AP1679" s="101">
        <v>28</v>
      </c>
      <c r="AQ1679" s="101">
        <v>23</v>
      </c>
      <c r="AR1679" s="101">
        <v>12</v>
      </c>
      <c r="AS1679" s="101">
        <v>18</v>
      </c>
      <c r="AT1679" s="152">
        <v>8</v>
      </c>
      <c r="AU1679" s="152">
        <v>10</v>
      </c>
      <c r="AV1679" s="101">
        <v>4</v>
      </c>
      <c r="AW1679" s="101">
        <v>1</v>
      </c>
      <c r="AX1679" s="101">
        <v>5</v>
      </c>
      <c r="AY1679" s="101">
        <v>3</v>
      </c>
      <c r="AZ1679" s="101">
        <v>0</v>
      </c>
      <c r="BA1679" s="101">
        <v>0</v>
      </c>
      <c r="BB1679" s="101">
        <v>2</v>
      </c>
      <c r="BC1679" s="101">
        <v>0</v>
      </c>
      <c r="BD1679" s="101">
        <v>0</v>
      </c>
      <c r="BE1679" s="101">
        <v>0</v>
      </c>
      <c r="BF1679" s="101">
        <v>4</v>
      </c>
      <c r="BG1679" s="101">
        <v>1</v>
      </c>
      <c r="BH1679" s="101">
        <v>1</v>
      </c>
      <c r="BI1679" s="101">
        <v>0</v>
      </c>
      <c r="BJ1679" s="101">
        <v>0</v>
      </c>
      <c r="BK1679" s="101">
        <v>0</v>
      </c>
      <c r="BL1679" s="95" t="s">
        <v>10286</v>
      </c>
    </row>
    <row r="1680" spans="1:64" ht="14.4" x14ac:dyDescent="0.3">
      <c r="A1680" s="237" t="s">
        <v>10166</v>
      </c>
      <c r="B1680" s="99"/>
      <c r="C1680" s="196">
        <f t="shared" ref="C1680:J1680" si="249">SUM(C1666:C1679)</f>
        <v>916</v>
      </c>
      <c r="D1680" s="196">
        <f t="shared" si="249"/>
        <v>909</v>
      </c>
      <c r="E1680" s="196">
        <f t="shared" si="249"/>
        <v>20</v>
      </c>
      <c r="F1680" s="196">
        <f t="shared" si="249"/>
        <v>71</v>
      </c>
      <c r="G1680" s="196">
        <f t="shared" si="249"/>
        <v>36</v>
      </c>
      <c r="H1680" s="196">
        <f t="shared" si="249"/>
        <v>150</v>
      </c>
      <c r="I1680" s="196">
        <f t="shared" si="249"/>
        <v>632</v>
      </c>
      <c r="J1680" s="196">
        <f t="shared" si="249"/>
        <v>0</v>
      </c>
      <c r="K1680" s="232">
        <f>SUM(E1680:J1680)</f>
        <v>909</v>
      </c>
      <c r="M1680" s="97">
        <f>SUM(M1666:M1679)</f>
        <v>909</v>
      </c>
      <c r="N1680" s="242"/>
      <c r="O1680" s="242"/>
      <c r="P1680" s="242"/>
      <c r="Q1680" s="243"/>
      <c r="S1680" s="123" t="s">
        <v>10143</v>
      </c>
      <c r="T1680" s="126">
        <v>0</v>
      </c>
      <c r="U1680" s="126">
        <v>4</v>
      </c>
      <c r="V1680" s="126">
        <v>0</v>
      </c>
      <c r="W1680" s="126">
        <v>11</v>
      </c>
      <c r="X1680" s="126">
        <v>0</v>
      </c>
      <c r="Y1680" s="99">
        <f t="shared" si="248"/>
        <v>15</v>
      </c>
      <c r="AL1680" s="95" t="s">
        <v>10363</v>
      </c>
      <c r="AM1680" s="101">
        <v>713</v>
      </c>
      <c r="AN1680" s="101">
        <v>352</v>
      </c>
      <c r="AO1680" s="101">
        <v>266</v>
      </c>
      <c r="AP1680" s="101">
        <v>249</v>
      </c>
      <c r="AQ1680" s="101">
        <v>156</v>
      </c>
      <c r="AR1680" s="101">
        <v>84</v>
      </c>
      <c r="AS1680" s="101">
        <v>62</v>
      </c>
      <c r="AT1680" s="152">
        <v>82</v>
      </c>
      <c r="AU1680" s="152">
        <v>42</v>
      </c>
      <c r="AV1680" s="101">
        <v>52</v>
      </c>
      <c r="AW1680" s="101">
        <v>37</v>
      </c>
      <c r="AX1680" s="101">
        <v>17</v>
      </c>
      <c r="AY1680" s="101">
        <v>19</v>
      </c>
      <c r="AZ1680" s="101">
        <v>37</v>
      </c>
      <c r="BA1680" s="101">
        <v>13</v>
      </c>
      <c r="BB1680" s="101">
        <v>19</v>
      </c>
      <c r="BC1680" s="101">
        <v>16</v>
      </c>
      <c r="BD1680" s="222">
        <v>11</v>
      </c>
      <c r="BE1680" s="101">
        <v>3</v>
      </c>
      <c r="BF1680" s="101">
        <v>6</v>
      </c>
      <c r="BG1680" s="101">
        <v>2</v>
      </c>
      <c r="BH1680" s="101">
        <v>3</v>
      </c>
      <c r="BI1680" s="101">
        <v>5</v>
      </c>
      <c r="BJ1680" s="101">
        <v>3</v>
      </c>
      <c r="BK1680" s="101">
        <v>0</v>
      </c>
      <c r="BL1680" s="95" t="s">
        <v>10363</v>
      </c>
    </row>
    <row r="1681" spans="4:64" ht="14.4" x14ac:dyDescent="0.3">
      <c r="M1681" s="97"/>
      <c r="N1681" s="242"/>
      <c r="O1681" s="242"/>
      <c r="P1681" s="242"/>
      <c r="Q1681" s="243"/>
      <c r="S1681" s="99" t="s">
        <v>10144</v>
      </c>
      <c r="T1681" s="132">
        <v>2</v>
      </c>
      <c r="U1681" s="132">
        <v>6</v>
      </c>
      <c r="V1681" s="132">
        <v>2</v>
      </c>
      <c r="W1681" s="132">
        <v>15</v>
      </c>
      <c r="X1681" s="132">
        <v>0</v>
      </c>
      <c r="Y1681" s="99">
        <f t="shared" si="248"/>
        <v>25</v>
      </c>
      <c r="AL1681" s="95" t="s">
        <v>10364</v>
      </c>
      <c r="AM1681" s="101">
        <v>1</v>
      </c>
      <c r="AN1681" s="101">
        <v>28</v>
      </c>
      <c r="AO1681" s="101">
        <v>72</v>
      </c>
      <c r="AP1681" s="101">
        <v>273</v>
      </c>
      <c r="AQ1681" s="101">
        <v>355</v>
      </c>
      <c r="AR1681" s="101">
        <v>161</v>
      </c>
      <c r="AS1681" s="101">
        <v>145</v>
      </c>
      <c r="AT1681" s="152">
        <v>92</v>
      </c>
      <c r="AU1681" s="152">
        <v>72</v>
      </c>
      <c r="AV1681" s="101">
        <v>60</v>
      </c>
      <c r="AW1681" s="101">
        <v>43</v>
      </c>
      <c r="AX1681" s="101">
        <v>40</v>
      </c>
      <c r="AY1681" s="101">
        <v>31</v>
      </c>
      <c r="AZ1681" s="101">
        <v>39</v>
      </c>
      <c r="BA1681" s="101">
        <v>28</v>
      </c>
      <c r="BB1681" s="101">
        <v>32</v>
      </c>
      <c r="BC1681" s="101">
        <v>17</v>
      </c>
      <c r="BD1681" s="222">
        <v>29</v>
      </c>
      <c r="BE1681" s="101">
        <v>10</v>
      </c>
      <c r="BF1681" s="101">
        <v>15</v>
      </c>
      <c r="BG1681" s="101">
        <v>6</v>
      </c>
      <c r="BH1681" s="101">
        <v>14</v>
      </c>
      <c r="BI1681" s="101">
        <v>7</v>
      </c>
      <c r="BJ1681" s="101">
        <v>4</v>
      </c>
      <c r="BK1681" s="101">
        <v>1</v>
      </c>
      <c r="BL1681" s="95" t="s">
        <v>10364</v>
      </c>
    </row>
    <row r="1682" spans="4:64" ht="14.4" x14ac:dyDescent="0.3">
      <c r="M1682" s="97"/>
      <c r="N1682" s="242"/>
      <c r="O1682" s="242"/>
      <c r="P1682" s="242"/>
      <c r="Q1682" s="243"/>
      <c r="S1682" s="123" t="s">
        <v>10145</v>
      </c>
      <c r="T1682" s="131">
        <v>0</v>
      </c>
      <c r="U1682" s="131">
        <v>0</v>
      </c>
      <c r="V1682" s="131">
        <v>0</v>
      </c>
      <c r="W1682" s="131">
        <v>0</v>
      </c>
      <c r="X1682" s="131">
        <v>0</v>
      </c>
      <c r="Y1682" s="99">
        <f t="shared" si="248"/>
        <v>0</v>
      </c>
    </row>
    <row r="1683" spans="4:64" ht="14.4" x14ac:dyDescent="0.3">
      <c r="M1683" s="97"/>
      <c r="N1683" s="242"/>
      <c r="O1683" s="242"/>
      <c r="P1683" s="242"/>
      <c r="Q1683" s="243"/>
      <c r="T1683" s="95">
        <f>SUM(T1677:T1682)</f>
        <v>2</v>
      </c>
      <c r="U1683" s="95">
        <f>SUM(U1677:U1682)</f>
        <v>10</v>
      </c>
      <c r="V1683" s="95">
        <f>SUM(V1677:V1682)</f>
        <v>2</v>
      </c>
      <c r="W1683" s="95">
        <f>SUM(W1677:W1682)</f>
        <v>27</v>
      </c>
      <c r="X1683" s="95">
        <f>SUM(X1677:X1682)</f>
        <v>0</v>
      </c>
      <c r="Y1683" s="99">
        <f t="shared" si="248"/>
        <v>41</v>
      </c>
    </row>
    <row r="1684" spans="4:64" ht="14.4" x14ac:dyDescent="0.3">
      <c r="M1684" s="97"/>
      <c r="N1684" s="242"/>
      <c r="O1684" s="242"/>
      <c r="P1684" s="242"/>
      <c r="Q1684" s="243"/>
    </row>
    <row r="1685" spans="4:64" ht="22.8" x14ac:dyDescent="0.3">
      <c r="N1685" s="242"/>
      <c r="O1685" s="242"/>
      <c r="P1685" s="242"/>
      <c r="Q1685" s="243"/>
      <c r="AL1685" s="95" t="s">
        <v>18</v>
      </c>
      <c r="AM1685" s="95" t="s">
        <v>10245</v>
      </c>
      <c r="AN1685" s="95" t="s">
        <v>10349</v>
      </c>
      <c r="AO1685" s="95" t="s">
        <v>10350</v>
      </c>
      <c r="AP1685" s="95" t="s">
        <v>10248</v>
      </c>
      <c r="AQ1685" s="95" t="s">
        <v>10243</v>
      </c>
      <c r="AR1685" s="95" t="s">
        <v>10351</v>
      </c>
      <c r="AS1685" s="95" t="s">
        <v>10352</v>
      </c>
      <c r="AT1685" s="152" t="s">
        <v>10353</v>
      </c>
      <c r="AU1685" s="152" t="s">
        <v>10251</v>
      </c>
      <c r="AV1685" s="95" t="s">
        <v>10252</v>
      </c>
      <c r="AW1685" s="95" t="s">
        <v>10247</v>
      </c>
      <c r="AX1685" s="95" t="s">
        <v>10354</v>
      </c>
      <c r="AY1685" s="95" t="s">
        <v>10355</v>
      </c>
      <c r="AZ1685" s="95" t="s">
        <v>10356</v>
      </c>
      <c r="BA1685" s="95" t="s">
        <v>10250</v>
      </c>
      <c r="BB1685" s="95" t="s">
        <v>10292</v>
      </c>
      <c r="BC1685" s="95" t="s">
        <v>10256</v>
      </c>
      <c r="BD1685" s="95" t="s">
        <v>10357</v>
      </c>
      <c r="BE1685" s="95" t="s">
        <v>10358</v>
      </c>
      <c r="BF1685" s="95" t="s">
        <v>10255</v>
      </c>
      <c r="BG1685" s="95" t="s">
        <v>10359</v>
      </c>
      <c r="BH1685" s="95" t="s">
        <v>10360</v>
      </c>
      <c r="BI1685" s="95" t="s">
        <v>10367</v>
      </c>
      <c r="BJ1685" s="95" t="s">
        <v>10294</v>
      </c>
      <c r="BK1685" s="95" t="s">
        <v>10261</v>
      </c>
    </row>
    <row r="1686" spans="4:64" ht="14.4" x14ac:dyDescent="0.3">
      <c r="N1686" s="242"/>
      <c r="O1686" s="242"/>
      <c r="P1686" s="242"/>
      <c r="Q1686" s="243"/>
      <c r="S1686" s="99" t="s">
        <v>10169</v>
      </c>
      <c r="T1686" s="99" t="s">
        <v>1914</v>
      </c>
      <c r="U1686" s="99" t="s">
        <v>1305</v>
      </c>
      <c r="V1686" s="99" t="s">
        <v>1050</v>
      </c>
      <c r="W1686" s="99" t="s">
        <v>150</v>
      </c>
      <c r="X1686" s="99" t="s">
        <v>417</v>
      </c>
      <c r="Y1686" s="99" t="s">
        <v>10170</v>
      </c>
      <c r="AL1686" s="95" t="s">
        <v>10365</v>
      </c>
      <c r="AM1686" s="101">
        <v>0</v>
      </c>
      <c r="AN1686" s="101">
        <v>0</v>
      </c>
      <c r="AO1686" s="101">
        <v>0</v>
      </c>
      <c r="AP1686" s="101">
        <v>0</v>
      </c>
      <c r="AQ1686" s="101">
        <v>2</v>
      </c>
      <c r="AR1686" s="101">
        <v>15</v>
      </c>
      <c r="AS1686" s="101">
        <v>39</v>
      </c>
      <c r="AT1686" s="152">
        <v>174</v>
      </c>
      <c r="AU1686" s="152">
        <v>257</v>
      </c>
      <c r="AV1686" s="101">
        <v>409</v>
      </c>
      <c r="AW1686" s="101">
        <v>233</v>
      </c>
      <c r="AX1686" s="101">
        <v>203</v>
      </c>
      <c r="AY1686" s="101">
        <v>114</v>
      </c>
      <c r="AZ1686" s="101">
        <v>154</v>
      </c>
      <c r="BA1686" s="101">
        <v>112</v>
      </c>
      <c r="BB1686" s="101">
        <v>124</v>
      </c>
      <c r="BC1686" s="101">
        <v>60</v>
      </c>
      <c r="BD1686" s="222">
        <v>87</v>
      </c>
      <c r="BE1686" s="101">
        <v>39</v>
      </c>
      <c r="BF1686" s="101">
        <v>57</v>
      </c>
      <c r="BG1686" s="101">
        <v>29</v>
      </c>
      <c r="BH1686" s="101">
        <v>50</v>
      </c>
      <c r="BI1686" s="101">
        <v>34</v>
      </c>
      <c r="BJ1686" s="101">
        <v>35</v>
      </c>
      <c r="BK1686" s="101">
        <v>18</v>
      </c>
      <c r="BL1686" s="95" t="s">
        <v>10365</v>
      </c>
    </row>
    <row r="1687" spans="4:64" ht="14.4" x14ac:dyDescent="0.3">
      <c r="N1687" s="242"/>
      <c r="O1687" s="242"/>
      <c r="P1687" s="242"/>
      <c r="Q1687" s="243"/>
      <c r="S1687" s="99" t="s">
        <v>10140</v>
      </c>
      <c r="T1687" s="104">
        <v>0</v>
      </c>
      <c r="U1687" s="104">
        <v>0</v>
      </c>
      <c r="V1687" s="104">
        <v>0</v>
      </c>
      <c r="W1687" s="104">
        <v>0</v>
      </c>
      <c r="X1687" s="104">
        <v>0</v>
      </c>
      <c r="Y1687" s="99">
        <f t="shared" ref="Y1687:Y1693" si="250">SUM(T1687:W1687)</f>
        <v>0</v>
      </c>
      <c r="Z1687" s="99" t="s">
        <v>10140</v>
      </c>
      <c r="AL1687" s="223" t="s">
        <v>10249</v>
      </c>
      <c r="AM1687" s="224">
        <v>0</v>
      </c>
      <c r="AN1687" s="224">
        <v>0</v>
      </c>
      <c r="AO1687" s="224">
        <v>0</v>
      </c>
      <c r="AP1687" s="224">
        <v>0</v>
      </c>
      <c r="AQ1687" s="224">
        <v>0</v>
      </c>
      <c r="AR1687" s="224">
        <v>0</v>
      </c>
      <c r="AS1687" s="224">
        <v>0</v>
      </c>
      <c r="AT1687" s="224">
        <v>0</v>
      </c>
      <c r="AU1687" s="224">
        <v>0</v>
      </c>
      <c r="AV1687" s="224">
        <v>2</v>
      </c>
      <c r="AW1687" s="224">
        <v>10</v>
      </c>
      <c r="AX1687" s="224">
        <v>51</v>
      </c>
      <c r="AY1687" s="224">
        <v>115</v>
      </c>
      <c r="AZ1687" s="224">
        <v>428</v>
      </c>
      <c r="BA1687" s="224">
        <v>525</v>
      </c>
      <c r="BB1687" s="224">
        <v>467</v>
      </c>
      <c r="BC1687" s="224">
        <v>379</v>
      </c>
      <c r="BD1687" s="225">
        <v>320</v>
      </c>
      <c r="BE1687" s="225">
        <v>115</v>
      </c>
      <c r="BF1687" s="224">
        <v>91</v>
      </c>
      <c r="BG1687" s="224">
        <v>54</v>
      </c>
      <c r="BH1687" s="226">
        <v>62</v>
      </c>
      <c r="BI1687" s="227">
        <v>37</v>
      </c>
      <c r="BJ1687" s="227">
        <v>45</v>
      </c>
      <c r="BK1687" s="227">
        <v>34</v>
      </c>
      <c r="BL1687" s="223" t="s">
        <v>10249</v>
      </c>
    </row>
    <row r="1688" spans="4:64" ht="14.4" x14ac:dyDescent="0.3">
      <c r="N1688" s="242"/>
      <c r="O1688" s="242"/>
      <c r="P1688" s="242"/>
      <c r="Q1688" s="243"/>
      <c r="S1688" s="123" t="s">
        <v>10141</v>
      </c>
      <c r="T1688" s="124">
        <v>0</v>
      </c>
      <c r="U1688" s="124">
        <v>0</v>
      </c>
      <c r="V1688" s="124">
        <v>0</v>
      </c>
      <c r="W1688" s="126">
        <v>1</v>
      </c>
      <c r="X1688" s="124">
        <v>0</v>
      </c>
      <c r="Y1688" s="99">
        <f t="shared" si="250"/>
        <v>1</v>
      </c>
      <c r="Z1688" s="123" t="s">
        <v>10141</v>
      </c>
      <c r="AL1688" s="95" t="s">
        <v>10374</v>
      </c>
      <c r="AM1688" s="101">
        <v>0</v>
      </c>
      <c r="AN1688" s="101">
        <v>0</v>
      </c>
      <c r="AO1688" s="101">
        <v>0</v>
      </c>
      <c r="AP1688" s="101">
        <v>0</v>
      </c>
      <c r="AQ1688" s="101">
        <v>0</v>
      </c>
      <c r="AR1688" s="101">
        <v>0</v>
      </c>
      <c r="AS1688" s="101">
        <v>0</v>
      </c>
      <c r="AT1688" s="101">
        <v>0</v>
      </c>
      <c r="AU1688" s="101">
        <v>0</v>
      </c>
      <c r="AV1688" s="101">
        <v>1</v>
      </c>
      <c r="AW1688" s="101">
        <v>7</v>
      </c>
      <c r="AX1688" s="101">
        <v>40</v>
      </c>
      <c r="AY1688" s="101">
        <v>42</v>
      </c>
      <c r="AZ1688" s="101">
        <v>161</v>
      </c>
      <c r="BA1688" s="101">
        <v>182</v>
      </c>
      <c r="BB1688" s="101">
        <v>349</v>
      </c>
      <c r="BC1688" s="101">
        <v>202</v>
      </c>
      <c r="BD1688" s="222">
        <v>211</v>
      </c>
      <c r="BE1688" s="101">
        <v>120</v>
      </c>
      <c r="BF1688" s="101">
        <v>162</v>
      </c>
      <c r="BG1688" s="101">
        <v>71</v>
      </c>
      <c r="BH1688" s="101">
        <v>109</v>
      </c>
      <c r="BI1688" s="101">
        <v>69</v>
      </c>
      <c r="BJ1688" s="101">
        <v>64</v>
      </c>
      <c r="BK1688" s="101">
        <v>30</v>
      </c>
      <c r="BL1688" s="95" t="s">
        <v>10374</v>
      </c>
    </row>
    <row r="1689" spans="4:64" ht="14.4" x14ac:dyDescent="0.3">
      <c r="M1689" s="97"/>
      <c r="N1689" s="242"/>
      <c r="O1689" s="242"/>
      <c r="P1689" s="242"/>
      <c r="Q1689" s="243"/>
      <c r="S1689" s="99" t="s">
        <v>10142</v>
      </c>
      <c r="T1689" s="104">
        <v>0</v>
      </c>
      <c r="U1689" s="104">
        <v>5</v>
      </c>
      <c r="V1689" s="104">
        <v>0</v>
      </c>
      <c r="W1689" s="104">
        <v>13</v>
      </c>
      <c r="X1689" s="104">
        <v>34</v>
      </c>
      <c r="Y1689" s="99">
        <f t="shared" si="250"/>
        <v>18</v>
      </c>
      <c r="Z1689" s="99" t="s">
        <v>10142</v>
      </c>
      <c r="AL1689" s="223" t="s">
        <v>10254</v>
      </c>
      <c r="AM1689" s="224">
        <v>0</v>
      </c>
      <c r="AN1689" s="224">
        <v>0</v>
      </c>
      <c r="AO1689" s="224">
        <v>0</v>
      </c>
      <c r="AP1689" s="224">
        <v>0</v>
      </c>
      <c r="AQ1689" s="224">
        <v>0</v>
      </c>
      <c r="AR1689" s="224">
        <v>0</v>
      </c>
      <c r="AS1689" s="224">
        <v>0</v>
      </c>
      <c r="AT1689" s="224">
        <v>0</v>
      </c>
      <c r="AU1689" s="224">
        <v>0</v>
      </c>
      <c r="AV1689" s="224">
        <v>0</v>
      </c>
      <c r="AW1689" s="224">
        <v>0</v>
      </c>
      <c r="AX1689" s="224">
        <v>13</v>
      </c>
      <c r="AY1689" s="224">
        <v>33</v>
      </c>
      <c r="AZ1689" s="224">
        <v>51</v>
      </c>
      <c r="BA1689" s="224">
        <v>28</v>
      </c>
      <c r="BB1689" s="224">
        <v>181</v>
      </c>
      <c r="BC1689" s="224">
        <v>177</v>
      </c>
      <c r="BD1689" s="225">
        <v>386</v>
      </c>
      <c r="BE1689" s="225">
        <v>395</v>
      </c>
      <c r="BF1689" s="224">
        <v>522</v>
      </c>
      <c r="BG1689" s="224">
        <v>271</v>
      </c>
      <c r="BH1689" s="226">
        <v>333</v>
      </c>
      <c r="BI1689" s="227">
        <v>316</v>
      </c>
      <c r="BJ1689" s="227">
        <v>325</v>
      </c>
      <c r="BK1689" s="227">
        <v>83</v>
      </c>
      <c r="BL1689" s="223" t="s">
        <v>10254</v>
      </c>
    </row>
    <row r="1690" spans="4:64" ht="14.4" x14ac:dyDescent="0.3">
      <c r="M1690" s="97"/>
      <c r="N1690" s="242"/>
      <c r="O1690" s="242"/>
      <c r="P1690" s="242"/>
      <c r="Q1690" s="243"/>
      <c r="S1690" s="123" t="s">
        <v>10143</v>
      </c>
      <c r="T1690" s="124">
        <v>2</v>
      </c>
      <c r="U1690" s="124">
        <v>7</v>
      </c>
      <c r="V1690" s="124">
        <v>3</v>
      </c>
      <c r="W1690" s="126">
        <v>18</v>
      </c>
      <c r="X1690" s="124">
        <v>83</v>
      </c>
      <c r="Y1690" s="99">
        <f t="shared" si="250"/>
        <v>30</v>
      </c>
      <c r="Z1690" s="123" t="s">
        <v>10143</v>
      </c>
      <c r="AL1690" s="95" t="s">
        <v>10375</v>
      </c>
      <c r="AM1690" s="101">
        <v>0</v>
      </c>
      <c r="AN1690" s="101">
        <v>0</v>
      </c>
      <c r="AO1690" s="101">
        <v>0</v>
      </c>
      <c r="AP1690" s="101">
        <v>0</v>
      </c>
      <c r="AQ1690" s="101">
        <v>0</v>
      </c>
      <c r="AR1690" s="101">
        <v>0</v>
      </c>
      <c r="AS1690" s="101">
        <v>0</v>
      </c>
      <c r="AT1690" s="101">
        <v>0</v>
      </c>
      <c r="AU1690" s="101">
        <v>0</v>
      </c>
      <c r="AV1690" s="101">
        <v>0</v>
      </c>
      <c r="AW1690" s="101">
        <v>0</v>
      </c>
      <c r="AX1690" s="101">
        <v>0</v>
      </c>
      <c r="AY1690" s="101">
        <v>0</v>
      </c>
      <c r="AZ1690" s="101">
        <v>0</v>
      </c>
      <c r="BA1690" s="101">
        <v>0</v>
      </c>
      <c r="BB1690" s="101">
        <v>0</v>
      </c>
      <c r="BC1690" s="101">
        <v>0</v>
      </c>
      <c r="BD1690" s="222">
        <v>61</v>
      </c>
      <c r="BE1690" s="101">
        <v>57</v>
      </c>
      <c r="BF1690" s="101">
        <v>152</v>
      </c>
      <c r="BG1690" s="101">
        <v>72</v>
      </c>
      <c r="BH1690" s="101">
        <v>204</v>
      </c>
      <c r="BI1690" s="101">
        <v>229</v>
      </c>
      <c r="BJ1690" s="101">
        <v>320</v>
      </c>
      <c r="BK1690" s="101">
        <v>186</v>
      </c>
      <c r="BL1690" s="95" t="s">
        <v>10375</v>
      </c>
    </row>
    <row r="1691" spans="4:64" ht="14.4" x14ac:dyDescent="0.3">
      <c r="D1691" s="241"/>
      <c r="E1691" s="241"/>
      <c r="F1691" s="244"/>
      <c r="H1691" s="241"/>
      <c r="I1691" s="241"/>
      <c r="J1691" s="241"/>
      <c r="K1691" s="244"/>
      <c r="N1691" s="242"/>
      <c r="O1691" s="242"/>
      <c r="P1691" s="242"/>
      <c r="Q1691" s="243"/>
      <c r="S1691" s="99" t="s">
        <v>10144</v>
      </c>
      <c r="T1691" s="104">
        <v>16</v>
      </c>
      <c r="U1691" s="104">
        <v>49</v>
      </c>
      <c r="V1691" s="104">
        <v>31</v>
      </c>
      <c r="W1691" s="104">
        <v>90</v>
      </c>
      <c r="X1691" s="104">
        <v>515</v>
      </c>
      <c r="Y1691" s="99">
        <f t="shared" si="250"/>
        <v>186</v>
      </c>
      <c r="Z1691" s="99" t="s">
        <v>10144</v>
      </c>
      <c r="AL1691" s="223" t="s">
        <v>10258</v>
      </c>
      <c r="AM1691" s="224">
        <v>0</v>
      </c>
      <c r="AN1691" s="224">
        <v>0</v>
      </c>
      <c r="AO1691" s="224">
        <v>0</v>
      </c>
      <c r="AP1691" s="224">
        <v>0</v>
      </c>
      <c r="AQ1691" s="224">
        <v>0</v>
      </c>
      <c r="AR1691" s="224">
        <v>0</v>
      </c>
      <c r="AS1691" s="224">
        <v>0</v>
      </c>
      <c r="AT1691" s="224">
        <v>0</v>
      </c>
      <c r="AU1691" s="224">
        <v>0</v>
      </c>
      <c r="AV1691" s="224">
        <v>0</v>
      </c>
      <c r="AW1691" s="224">
        <v>0</v>
      </c>
      <c r="AX1691" s="224">
        <v>0</v>
      </c>
      <c r="AY1691" s="224">
        <v>0</v>
      </c>
      <c r="AZ1691" s="224">
        <v>0</v>
      </c>
      <c r="BA1691" s="224">
        <v>0</v>
      </c>
      <c r="BB1691" s="224">
        <v>0</v>
      </c>
      <c r="BC1691" s="224">
        <v>0</v>
      </c>
      <c r="BD1691" s="225">
        <v>0</v>
      </c>
      <c r="BE1691" s="225">
        <v>0</v>
      </c>
      <c r="BF1691" s="224">
        <v>76</v>
      </c>
      <c r="BG1691" s="224">
        <v>315</v>
      </c>
      <c r="BH1691" s="226">
        <v>456</v>
      </c>
      <c r="BI1691" s="227">
        <v>337</v>
      </c>
      <c r="BJ1691" s="227">
        <v>386</v>
      </c>
      <c r="BK1691" s="227">
        <v>515</v>
      </c>
      <c r="BL1691" s="223" t="s">
        <v>10258</v>
      </c>
    </row>
    <row r="1692" spans="4:64" ht="14.4" x14ac:dyDescent="0.3">
      <c r="D1692" s="241"/>
      <c r="E1692" s="241"/>
      <c r="F1692" s="244"/>
      <c r="H1692" s="241"/>
      <c r="I1692" s="241"/>
      <c r="J1692" s="241"/>
      <c r="K1692" s="244"/>
      <c r="N1692" s="242"/>
      <c r="O1692" s="242"/>
      <c r="P1692" s="242"/>
      <c r="Q1692" s="243"/>
      <c r="S1692" s="123" t="s">
        <v>10145</v>
      </c>
      <c r="T1692" s="124">
        <v>0</v>
      </c>
      <c r="U1692" s="124">
        <v>0</v>
      </c>
      <c r="V1692" s="124">
        <v>0</v>
      </c>
      <c r="W1692" s="124">
        <v>1</v>
      </c>
      <c r="X1692" s="124">
        <v>0</v>
      </c>
      <c r="Y1692" s="99">
        <f t="shared" si="250"/>
        <v>1</v>
      </c>
      <c r="Z1692" s="123" t="s">
        <v>10145</v>
      </c>
      <c r="AL1692" s="95" t="s">
        <v>10376</v>
      </c>
      <c r="AM1692" s="101">
        <v>0</v>
      </c>
      <c r="AN1692" s="101">
        <v>0</v>
      </c>
      <c r="AO1692" s="101">
        <v>0</v>
      </c>
      <c r="AP1692" s="101">
        <v>0</v>
      </c>
      <c r="AQ1692" s="101">
        <v>0</v>
      </c>
      <c r="AR1692" s="101">
        <v>0</v>
      </c>
      <c r="AS1692" s="101">
        <v>0</v>
      </c>
      <c r="AT1692" s="101">
        <v>0</v>
      </c>
      <c r="AU1692" s="101">
        <v>0</v>
      </c>
      <c r="AV1692" s="101">
        <v>0</v>
      </c>
      <c r="AW1692" s="101">
        <v>0</v>
      </c>
      <c r="AX1692" s="101">
        <v>0</v>
      </c>
      <c r="AY1692" s="101">
        <v>0</v>
      </c>
      <c r="AZ1692" s="101">
        <v>0</v>
      </c>
      <c r="BA1692" s="101">
        <v>0</v>
      </c>
      <c r="BB1692" s="101">
        <v>0</v>
      </c>
      <c r="BC1692" s="101">
        <v>0</v>
      </c>
      <c r="BD1692" s="101">
        <v>0</v>
      </c>
      <c r="BE1692" s="101">
        <v>0</v>
      </c>
      <c r="BF1692" s="101">
        <v>0</v>
      </c>
      <c r="BG1692" s="101">
        <v>0</v>
      </c>
      <c r="BH1692" s="101">
        <v>0</v>
      </c>
      <c r="BI1692" s="101">
        <v>0</v>
      </c>
      <c r="BJ1692" s="101">
        <v>4</v>
      </c>
      <c r="BK1692" s="101">
        <v>1</v>
      </c>
      <c r="BL1692" s="95" t="s">
        <v>10376</v>
      </c>
    </row>
    <row r="1693" spans="4:64" ht="14.4" x14ac:dyDescent="0.3">
      <c r="N1693" s="242"/>
      <c r="O1693" s="242"/>
      <c r="P1693" s="242"/>
      <c r="Q1693" s="243"/>
      <c r="T1693" s="95">
        <f>SUM(T1687:T1692)</f>
        <v>18</v>
      </c>
      <c r="U1693" s="95">
        <f>SUM(U1687:U1692)</f>
        <v>61</v>
      </c>
      <c r="V1693" s="95">
        <f>SUM(V1687:V1692)</f>
        <v>34</v>
      </c>
      <c r="W1693" s="95">
        <f>SUM(W1687:W1692)</f>
        <v>123</v>
      </c>
      <c r="X1693" s="95">
        <f>SUM(X1687:X1692)</f>
        <v>632</v>
      </c>
      <c r="Y1693" s="99">
        <f t="shared" si="250"/>
        <v>236</v>
      </c>
    </row>
    <row r="1694" spans="4:64" ht="14.4" x14ac:dyDescent="0.3">
      <c r="N1694" s="242"/>
      <c r="O1694" s="242"/>
      <c r="P1694" s="242"/>
      <c r="Q1694" s="243"/>
    </row>
    <row r="1695" spans="4:64" ht="14.4" x14ac:dyDescent="0.3">
      <c r="N1695" s="242"/>
      <c r="O1695" s="242"/>
      <c r="P1695" s="242"/>
      <c r="Q1695" s="243"/>
    </row>
    <row r="1696" spans="4:64" ht="14.4" x14ac:dyDescent="0.3">
      <c r="N1696" s="242"/>
      <c r="O1696" s="242"/>
      <c r="P1696" s="242"/>
      <c r="Q1696" s="243"/>
    </row>
    <row r="1697" spans="1:74" ht="14.4" x14ac:dyDescent="0.3">
      <c r="N1697" s="242"/>
      <c r="O1697" s="242"/>
      <c r="P1697" s="242"/>
      <c r="Q1697" s="243"/>
    </row>
    <row r="1698" spans="1:74" ht="14.4" x14ac:dyDescent="0.3">
      <c r="N1698" s="242"/>
      <c r="O1698" s="242"/>
      <c r="P1698" s="242"/>
      <c r="Q1698" s="243"/>
    </row>
    <row r="1699" spans="1:74" ht="14.4" x14ac:dyDescent="0.3">
      <c r="N1699" s="242"/>
      <c r="O1699" s="242"/>
      <c r="P1699" s="242"/>
      <c r="Q1699" s="243"/>
    </row>
    <row r="1700" spans="1:74" ht="14.4" x14ac:dyDescent="0.3">
      <c r="N1700" s="242"/>
      <c r="O1700" s="242"/>
      <c r="P1700" s="242"/>
      <c r="Q1700" s="243"/>
    </row>
    <row r="1701" spans="1:74" ht="39.6" x14ac:dyDescent="0.3">
      <c r="A1701" s="110" t="s">
        <v>10294</v>
      </c>
      <c r="B1701" s="110" t="s">
        <v>9188</v>
      </c>
      <c r="C1701" s="110" t="s">
        <v>10128</v>
      </c>
      <c r="D1701" s="110" t="s">
        <v>10155</v>
      </c>
      <c r="E1701" s="110" t="s">
        <v>10156</v>
      </c>
      <c r="F1701" s="110" t="s">
        <v>10157</v>
      </c>
      <c r="G1701" s="110" t="s">
        <v>10158</v>
      </c>
      <c r="H1701" s="110" t="s">
        <v>10159</v>
      </c>
      <c r="I1701" s="110" t="s">
        <v>10160</v>
      </c>
      <c r="J1701" s="112" t="s">
        <v>10161</v>
      </c>
      <c r="K1701" s="102" t="s">
        <v>10162</v>
      </c>
      <c r="M1701" s="101" t="s">
        <v>10381</v>
      </c>
      <c r="N1701" s="242"/>
      <c r="O1701" s="242"/>
      <c r="P1701" s="242"/>
      <c r="Q1701" s="243"/>
      <c r="S1701" s="95" t="s">
        <v>10294</v>
      </c>
      <c r="AL1701" s="101" t="s">
        <v>10218</v>
      </c>
      <c r="AM1701" s="152" t="s">
        <v>10294</v>
      </c>
      <c r="AN1701" s="101"/>
      <c r="AO1701" s="101"/>
      <c r="AP1701" s="101"/>
      <c r="BR1701" s="95"/>
      <c r="BV1701" s="95"/>
    </row>
    <row r="1702" spans="1:74" ht="14.4" x14ac:dyDescent="0.3">
      <c r="A1702" s="120" t="s">
        <v>10197</v>
      </c>
      <c r="B1702" s="120" t="s">
        <v>1172</v>
      </c>
      <c r="C1702" s="148">
        <v>3</v>
      </c>
      <c r="D1702" s="148">
        <v>3</v>
      </c>
      <c r="E1702" s="196">
        <v>0</v>
      </c>
      <c r="F1702" s="196">
        <v>0</v>
      </c>
      <c r="G1702" s="196">
        <v>0</v>
      </c>
      <c r="H1702" s="196">
        <v>3</v>
      </c>
      <c r="I1702" s="196">
        <v>0</v>
      </c>
      <c r="J1702" s="196">
        <v>0</v>
      </c>
      <c r="K1702" s="232">
        <f t="shared" ref="K1702:K1720" si="251">SUM(E1702:J1702)</f>
        <v>3</v>
      </c>
      <c r="M1702" s="97">
        <v>3</v>
      </c>
      <c r="N1702" s="242"/>
      <c r="O1702" s="242"/>
      <c r="P1702" s="242"/>
      <c r="Q1702" s="243"/>
      <c r="S1702" s="99" t="s">
        <v>10164</v>
      </c>
      <c r="T1702" s="99" t="s">
        <v>1914</v>
      </c>
      <c r="U1702" s="99" t="s">
        <v>1305</v>
      </c>
      <c r="V1702" s="99" t="s">
        <v>1050</v>
      </c>
      <c r="W1702" s="99" t="s">
        <v>150</v>
      </c>
      <c r="X1702" s="99" t="s">
        <v>417</v>
      </c>
      <c r="Y1702" s="99" t="s">
        <v>28</v>
      </c>
      <c r="AL1702" s="95" t="s">
        <v>10342</v>
      </c>
      <c r="AM1702" s="101"/>
      <c r="AN1702" s="101"/>
      <c r="AO1702" s="101"/>
      <c r="AP1702" s="101"/>
      <c r="BR1702" s="95"/>
      <c r="BV1702" s="95"/>
    </row>
    <row r="1703" spans="1:74" ht="14.4" x14ac:dyDescent="0.3">
      <c r="A1703" s="233" t="s">
        <v>10198</v>
      </c>
      <c r="B1703" s="233" t="s">
        <v>3312</v>
      </c>
      <c r="C1703" s="220">
        <v>2</v>
      </c>
      <c r="D1703" s="147">
        <v>2</v>
      </c>
      <c r="E1703" s="205">
        <v>0</v>
      </c>
      <c r="F1703" s="205">
        <v>0</v>
      </c>
      <c r="G1703" s="205">
        <v>0</v>
      </c>
      <c r="H1703" s="205">
        <v>2</v>
      </c>
      <c r="I1703" s="205">
        <v>0</v>
      </c>
      <c r="J1703" s="205">
        <v>0</v>
      </c>
      <c r="K1703" s="235">
        <f t="shared" si="251"/>
        <v>2</v>
      </c>
      <c r="M1703" s="217"/>
      <c r="N1703" s="245"/>
      <c r="O1703" s="245"/>
      <c r="P1703" s="245"/>
      <c r="Q1703" s="246"/>
      <c r="S1703" s="99" t="s">
        <v>10140</v>
      </c>
      <c r="T1703" s="104">
        <v>0</v>
      </c>
      <c r="U1703" s="104">
        <v>0</v>
      </c>
      <c r="V1703" s="104">
        <v>0</v>
      </c>
      <c r="W1703" s="104">
        <v>3</v>
      </c>
      <c r="X1703" s="104">
        <v>0</v>
      </c>
      <c r="Y1703" s="99">
        <f t="shared" ref="Y1703:Y1709" si="252">SUM(T1703:X1703)</f>
        <v>3</v>
      </c>
      <c r="AL1703" s="95" t="s">
        <v>10344</v>
      </c>
      <c r="AM1703" s="101"/>
      <c r="AN1703" s="101"/>
      <c r="AO1703" s="101"/>
      <c r="AP1703" s="101"/>
      <c r="BR1703" s="95"/>
      <c r="BV1703" s="95"/>
    </row>
    <row r="1704" spans="1:74" ht="14.4" x14ac:dyDescent="0.3">
      <c r="A1704" s="233" t="s">
        <v>10198</v>
      </c>
      <c r="B1704" s="233" t="s">
        <v>1172</v>
      </c>
      <c r="C1704" s="220">
        <v>5</v>
      </c>
      <c r="D1704" s="147">
        <v>4</v>
      </c>
      <c r="E1704" s="205">
        <v>0</v>
      </c>
      <c r="F1704" s="205">
        <v>0</v>
      </c>
      <c r="G1704" s="205">
        <v>0</v>
      </c>
      <c r="H1704" s="205">
        <v>4</v>
      </c>
      <c r="I1704" s="205">
        <v>0</v>
      </c>
      <c r="J1704" s="205">
        <v>0</v>
      </c>
      <c r="K1704" s="235">
        <f t="shared" si="251"/>
        <v>4</v>
      </c>
      <c r="M1704" s="97">
        <v>6</v>
      </c>
      <c r="N1704" s="245"/>
      <c r="O1704" s="245"/>
      <c r="P1704" s="245"/>
      <c r="Q1704" s="246"/>
      <c r="S1704" s="123" t="s">
        <v>10141</v>
      </c>
      <c r="T1704" s="124">
        <v>0</v>
      </c>
      <c r="U1704" s="124">
        <v>0</v>
      </c>
      <c r="V1704" s="124">
        <v>0</v>
      </c>
      <c r="W1704" s="124">
        <v>6</v>
      </c>
      <c r="X1704" s="124">
        <v>0</v>
      </c>
      <c r="Y1704" s="99">
        <f t="shared" si="252"/>
        <v>6</v>
      </c>
      <c r="AM1704" s="101"/>
      <c r="AN1704" s="101"/>
      <c r="AO1704" s="101"/>
      <c r="AP1704" s="101"/>
      <c r="BR1704" s="95"/>
      <c r="BV1704" s="95"/>
    </row>
    <row r="1705" spans="1:74" ht="22.8" x14ac:dyDescent="0.3">
      <c r="A1705" s="120" t="s">
        <v>10173</v>
      </c>
      <c r="B1705" s="120" t="s">
        <v>3312</v>
      </c>
      <c r="C1705" s="148">
        <v>2</v>
      </c>
      <c r="D1705" s="148">
        <v>2</v>
      </c>
      <c r="E1705" s="196">
        <v>0</v>
      </c>
      <c r="F1705" s="196">
        <v>0</v>
      </c>
      <c r="G1705" s="196">
        <v>0</v>
      </c>
      <c r="H1705" s="196">
        <v>2</v>
      </c>
      <c r="I1705" s="196">
        <v>0</v>
      </c>
      <c r="J1705" s="196">
        <v>0</v>
      </c>
      <c r="K1705" s="232">
        <f t="shared" si="251"/>
        <v>2</v>
      </c>
      <c r="M1705" s="97"/>
      <c r="N1705" s="245"/>
      <c r="O1705" s="245"/>
      <c r="P1705" s="245"/>
      <c r="Q1705" s="246"/>
      <c r="S1705" s="99" t="s">
        <v>10142</v>
      </c>
      <c r="T1705" s="104">
        <v>0</v>
      </c>
      <c r="U1705" s="104">
        <v>4</v>
      </c>
      <c r="V1705" s="104">
        <v>0</v>
      </c>
      <c r="W1705" s="104">
        <v>33</v>
      </c>
      <c r="X1705" s="104">
        <v>45</v>
      </c>
      <c r="Y1705" s="99">
        <f t="shared" si="252"/>
        <v>82</v>
      </c>
      <c r="AL1705" s="95" t="s">
        <v>18</v>
      </c>
      <c r="AM1705" s="95" t="s">
        <v>10348</v>
      </c>
      <c r="AN1705" s="95" t="s">
        <v>10349</v>
      </c>
      <c r="AO1705" s="95" t="s">
        <v>10350</v>
      </c>
      <c r="AP1705" s="95" t="s">
        <v>10248</v>
      </c>
      <c r="AQ1705" s="95" t="s">
        <v>10243</v>
      </c>
      <c r="AR1705" s="95" t="s">
        <v>10351</v>
      </c>
      <c r="AS1705" s="95" t="s">
        <v>10352</v>
      </c>
      <c r="AT1705" s="152" t="s">
        <v>10353</v>
      </c>
      <c r="AU1705" s="152" t="s">
        <v>10251</v>
      </c>
      <c r="AV1705" s="95" t="s">
        <v>10252</v>
      </c>
      <c r="AW1705" s="95" t="s">
        <v>10247</v>
      </c>
      <c r="AX1705" s="95" t="s">
        <v>10354</v>
      </c>
      <c r="AY1705" s="95" t="s">
        <v>10355</v>
      </c>
      <c r="AZ1705" s="95" t="s">
        <v>10356</v>
      </c>
      <c r="BA1705" s="95" t="s">
        <v>10250</v>
      </c>
      <c r="BB1705" s="95" t="s">
        <v>10292</v>
      </c>
      <c r="BC1705" s="95" t="s">
        <v>10256</v>
      </c>
      <c r="BD1705" s="95" t="s">
        <v>10357</v>
      </c>
      <c r="BE1705" s="95" t="s">
        <v>10358</v>
      </c>
      <c r="BF1705" s="95" t="s">
        <v>10255</v>
      </c>
      <c r="BG1705" s="95" t="s">
        <v>10359</v>
      </c>
      <c r="BH1705" s="95" t="s">
        <v>10360</v>
      </c>
      <c r="BI1705" s="95" t="s">
        <v>10260</v>
      </c>
      <c r="BJ1705" s="95" t="s">
        <v>10294</v>
      </c>
      <c r="BR1705" s="95"/>
      <c r="BV1705" s="95"/>
    </row>
    <row r="1706" spans="1:74" ht="14.4" x14ac:dyDescent="0.3">
      <c r="A1706" s="120" t="s">
        <v>10173</v>
      </c>
      <c r="B1706" s="120" t="s">
        <v>3472</v>
      </c>
      <c r="C1706" s="148">
        <v>17</v>
      </c>
      <c r="D1706" s="148">
        <v>16</v>
      </c>
      <c r="E1706" s="196">
        <v>0</v>
      </c>
      <c r="F1706" s="196">
        <v>0</v>
      </c>
      <c r="G1706" s="196">
        <v>0</v>
      </c>
      <c r="H1706" s="196">
        <v>2</v>
      </c>
      <c r="I1706" s="196">
        <v>14</v>
      </c>
      <c r="J1706" s="196">
        <v>0</v>
      </c>
      <c r="K1706" s="232">
        <f t="shared" si="251"/>
        <v>16</v>
      </c>
      <c r="M1706" s="97"/>
      <c r="N1706" s="245"/>
      <c r="O1706" s="245"/>
      <c r="P1706" s="245"/>
      <c r="Q1706" s="246"/>
      <c r="S1706" s="123" t="s">
        <v>10143</v>
      </c>
      <c r="T1706" s="124">
        <v>3</v>
      </c>
      <c r="U1706" s="124">
        <v>11</v>
      </c>
      <c r="V1706" s="124">
        <v>1</v>
      </c>
      <c r="W1706" s="124">
        <v>70</v>
      </c>
      <c r="X1706" s="124">
        <v>326</v>
      </c>
      <c r="Y1706" s="99">
        <f t="shared" si="252"/>
        <v>411</v>
      </c>
      <c r="AL1706" s="95" t="s">
        <v>10233</v>
      </c>
      <c r="AM1706" s="101">
        <v>0</v>
      </c>
      <c r="AN1706" s="101">
        <v>0</v>
      </c>
      <c r="AO1706" s="101">
        <v>0</v>
      </c>
      <c r="AP1706" s="101">
        <v>0</v>
      </c>
      <c r="AQ1706" s="101">
        <v>0</v>
      </c>
      <c r="AR1706" s="101">
        <v>0</v>
      </c>
      <c r="AS1706" s="101">
        <v>0</v>
      </c>
      <c r="AT1706" s="152">
        <v>0</v>
      </c>
      <c r="AU1706" s="152">
        <v>0</v>
      </c>
      <c r="AV1706" s="101">
        <v>0</v>
      </c>
      <c r="AW1706" s="101">
        <v>0</v>
      </c>
      <c r="AX1706" s="101">
        <v>0</v>
      </c>
      <c r="AY1706" s="101">
        <v>0</v>
      </c>
      <c r="AZ1706" s="101">
        <v>0</v>
      </c>
      <c r="BA1706" s="101">
        <v>0</v>
      </c>
      <c r="BB1706" s="101">
        <v>0</v>
      </c>
      <c r="BC1706" s="101">
        <v>0</v>
      </c>
      <c r="BD1706" s="101">
        <v>0</v>
      </c>
      <c r="BE1706" s="101">
        <v>0</v>
      </c>
      <c r="BF1706" s="101">
        <v>0</v>
      </c>
      <c r="BG1706" s="101">
        <v>0</v>
      </c>
      <c r="BH1706" s="101">
        <v>0</v>
      </c>
      <c r="BI1706" s="101">
        <v>0</v>
      </c>
      <c r="BJ1706" s="101">
        <v>0</v>
      </c>
      <c r="BK1706" s="95" t="s">
        <v>10233</v>
      </c>
      <c r="BR1706" s="95"/>
      <c r="BV1706" s="95"/>
    </row>
    <row r="1707" spans="1:74" ht="14.4" x14ac:dyDescent="0.3">
      <c r="A1707" s="120" t="s">
        <v>10173</v>
      </c>
      <c r="B1707" s="120" t="s">
        <v>773</v>
      </c>
      <c r="C1707" s="148">
        <v>2</v>
      </c>
      <c r="D1707" s="148">
        <v>2</v>
      </c>
      <c r="E1707" s="196">
        <v>0</v>
      </c>
      <c r="F1707" s="196">
        <v>2</v>
      </c>
      <c r="G1707" s="196">
        <v>0</v>
      </c>
      <c r="H1707" s="196">
        <v>0</v>
      </c>
      <c r="I1707" s="196">
        <v>0</v>
      </c>
      <c r="J1707" s="196">
        <v>0</v>
      </c>
      <c r="K1707" s="232">
        <f t="shared" si="251"/>
        <v>2</v>
      </c>
      <c r="M1707" s="97"/>
      <c r="N1707" s="245"/>
      <c r="O1707" s="245"/>
      <c r="P1707" s="245"/>
      <c r="Q1707" s="246"/>
      <c r="S1707" s="99" t="s">
        <v>10144</v>
      </c>
      <c r="T1707" s="104">
        <v>20</v>
      </c>
      <c r="U1707" s="104">
        <v>121</v>
      </c>
      <c r="V1707" s="104">
        <v>58</v>
      </c>
      <c r="W1707" s="104">
        <v>184</v>
      </c>
      <c r="X1707" s="104">
        <v>385</v>
      </c>
      <c r="Y1707" s="99">
        <f t="shared" si="252"/>
        <v>768</v>
      </c>
      <c r="AL1707" s="95" t="s">
        <v>10234</v>
      </c>
      <c r="AM1707" s="101">
        <v>0</v>
      </c>
      <c r="AN1707" s="101">
        <v>0</v>
      </c>
      <c r="AO1707" s="101">
        <v>0</v>
      </c>
      <c r="AP1707" s="101">
        <v>0</v>
      </c>
      <c r="AQ1707" s="101">
        <v>0</v>
      </c>
      <c r="AR1707" s="101">
        <v>0</v>
      </c>
      <c r="AS1707" s="101">
        <v>0</v>
      </c>
      <c r="AT1707" s="152">
        <v>0</v>
      </c>
      <c r="AU1707" s="152">
        <v>0</v>
      </c>
      <c r="AV1707" s="101">
        <v>0</v>
      </c>
      <c r="AW1707" s="101">
        <v>0</v>
      </c>
      <c r="AX1707" s="101">
        <v>0</v>
      </c>
      <c r="AY1707" s="101">
        <v>0</v>
      </c>
      <c r="AZ1707" s="101">
        <v>0</v>
      </c>
      <c r="BA1707" s="101">
        <v>0</v>
      </c>
      <c r="BB1707" s="101">
        <v>0</v>
      </c>
      <c r="BC1707" s="101">
        <v>0</v>
      </c>
      <c r="BD1707" s="101">
        <v>0</v>
      </c>
      <c r="BE1707" s="101">
        <v>0</v>
      </c>
      <c r="BF1707" s="101">
        <v>0</v>
      </c>
      <c r="BG1707" s="101">
        <v>0</v>
      </c>
      <c r="BH1707" s="101">
        <v>0</v>
      </c>
      <c r="BI1707" s="101">
        <v>0</v>
      </c>
      <c r="BJ1707" s="101">
        <v>0</v>
      </c>
      <c r="BK1707" s="95" t="s">
        <v>10234</v>
      </c>
      <c r="BR1707" s="95"/>
      <c r="BV1707" s="95"/>
    </row>
    <row r="1708" spans="1:74" ht="14.4" x14ac:dyDescent="0.3">
      <c r="A1708" s="120" t="s">
        <v>10173</v>
      </c>
      <c r="B1708" s="120" t="s">
        <v>1172</v>
      </c>
      <c r="C1708" s="148">
        <v>62</v>
      </c>
      <c r="D1708" s="148">
        <v>62</v>
      </c>
      <c r="E1708" s="196">
        <v>0</v>
      </c>
      <c r="F1708" s="196">
        <v>2</v>
      </c>
      <c r="G1708" s="196">
        <v>0</v>
      </c>
      <c r="H1708" s="196">
        <v>29</v>
      </c>
      <c r="I1708" s="196">
        <v>31</v>
      </c>
      <c r="J1708" s="196">
        <v>0</v>
      </c>
      <c r="K1708" s="232">
        <f t="shared" si="251"/>
        <v>62</v>
      </c>
      <c r="M1708" s="97">
        <v>82</v>
      </c>
      <c r="N1708" s="245"/>
      <c r="O1708" s="245"/>
      <c r="P1708" s="245"/>
      <c r="Q1708" s="246"/>
      <c r="S1708" s="123" t="s">
        <v>10145</v>
      </c>
      <c r="T1708" s="124">
        <v>0</v>
      </c>
      <c r="U1708" s="124">
        <v>0</v>
      </c>
      <c r="V1708" s="124">
        <v>0</v>
      </c>
      <c r="W1708" s="124">
        <v>4</v>
      </c>
      <c r="X1708" s="124">
        <v>0</v>
      </c>
      <c r="Y1708" s="99">
        <f t="shared" si="252"/>
        <v>4</v>
      </c>
      <c r="AL1708" s="95" t="s">
        <v>10235</v>
      </c>
      <c r="AM1708" s="101">
        <v>0</v>
      </c>
      <c r="AN1708" s="101">
        <v>0</v>
      </c>
      <c r="AO1708" s="101">
        <v>0</v>
      </c>
      <c r="AP1708" s="101">
        <v>0</v>
      </c>
      <c r="AQ1708" s="101">
        <v>0</v>
      </c>
      <c r="AR1708" s="101">
        <v>0</v>
      </c>
      <c r="AS1708" s="101">
        <v>0</v>
      </c>
      <c r="AT1708" s="152">
        <v>0</v>
      </c>
      <c r="AU1708" s="152">
        <v>0</v>
      </c>
      <c r="AV1708" s="101">
        <v>0</v>
      </c>
      <c r="AW1708" s="101">
        <v>0</v>
      </c>
      <c r="AX1708" s="101">
        <v>1</v>
      </c>
      <c r="AY1708" s="101">
        <v>0</v>
      </c>
      <c r="AZ1708" s="101">
        <v>0</v>
      </c>
      <c r="BA1708" s="101">
        <v>0</v>
      </c>
      <c r="BB1708" s="101">
        <v>0</v>
      </c>
      <c r="BC1708" s="101">
        <v>0</v>
      </c>
      <c r="BD1708" s="101">
        <v>0</v>
      </c>
      <c r="BE1708" s="101">
        <v>0</v>
      </c>
      <c r="BF1708" s="101">
        <v>0</v>
      </c>
      <c r="BG1708" s="101">
        <v>0</v>
      </c>
      <c r="BH1708" s="101">
        <v>0</v>
      </c>
      <c r="BI1708" s="101">
        <v>0</v>
      </c>
      <c r="BJ1708" s="101">
        <v>0</v>
      </c>
      <c r="BK1708" s="95" t="s">
        <v>10235</v>
      </c>
      <c r="BR1708" s="95"/>
      <c r="BV1708" s="95"/>
    </row>
    <row r="1709" spans="1:74" ht="14.4" x14ac:dyDescent="0.3">
      <c r="A1709" s="233" t="s">
        <v>10193</v>
      </c>
      <c r="B1709" s="233" t="s">
        <v>3312</v>
      </c>
      <c r="C1709" s="205">
        <v>21</v>
      </c>
      <c r="D1709" s="147">
        <v>21</v>
      </c>
      <c r="E1709" s="205">
        <v>0</v>
      </c>
      <c r="F1709" s="205">
        <v>4</v>
      </c>
      <c r="G1709" s="205">
        <v>0</v>
      </c>
      <c r="H1709" s="205">
        <v>17</v>
      </c>
      <c r="I1709" s="205">
        <v>0</v>
      </c>
      <c r="J1709" s="205">
        <v>0</v>
      </c>
      <c r="K1709" s="235">
        <f t="shared" si="251"/>
        <v>21</v>
      </c>
      <c r="M1709" s="217"/>
      <c r="N1709" s="245"/>
      <c r="O1709" s="245"/>
      <c r="P1709" s="245"/>
      <c r="Q1709" s="246"/>
      <c r="T1709" s="95">
        <f>SUM(T1703:T1708)</f>
        <v>23</v>
      </c>
      <c r="U1709" s="95">
        <f>SUM(U1703:U1708)</f>
        <v>136</v>
      </c>
      <c r="V1709" s="95">
        <f>SUM(V1703:V1708)</f>
        <v>59</v>
      </c>
      <c r="W1709" s="95">
        <f>SUM(W1703:W1708)</f>
        <v>300</v>
      </c>
      <c r="X1709" s="95">
        <f>SUM(X1703:X1708)</f>
        <v>756</v>
      </c>
      <c r="Y1709" s="99">
        <f t="shared" si="252"/>
        <v>1274</v>
      </c>
      <c r="AL1709" s="95" t="s">
        <v>10236</v>
      </c>
      <c r="AM1709" s="101">
        <v>0</v>
      </c>
      <c r="AN1709" s="101">
        <v>0</v>
      </c>
      <c r="AO1709" s="101">
        <v>0</v>
      </c>
      <c r="AP1709" s="101">
        <v>0</v>
      </c>
      <c r="AQ1709" s="101">
        <v>0</v>
      </c>
      <c r="AR1709" s="101">
        <v>0</v>
      </c>
      <c r="AS1709" s="101">
        <v>0</v>
      </c>
      <c r="AT1709" s="152">
        <v>0</v>
      </c>
      <c r="AU1709" s="152">
        <v>0</v>
      </c>
      <c r="AV1709" s="101">
        <v>0</v>
      </c>
      <c r="AW1709" s="101">
        <v>0</v>
      </c>
      <c r="AX1709" s="101">
        <v>1</v>
      </c>
      <c r="AY1709" s="101">
        <v>0</v>
      </c>
      <c r="AZ1709" s="101">
        <v>0</v>
      </c>
      <c r="BA1709" s="101">
        <v>0</v>
      </c>
      <c r="BB1709" s="101">
        <v>0</v>
      </c>
      <c r="BC1709" s="101">
        <v>0</v>
      </c>
      <c r="BD1709" s="101">
        <v>0</v>
      </c>
      <c r="BE1709" s="101">
        <v>0</v>
      </c>
      <c r="BF1709" s="101">
        <v>0</v>
      </c>
      <c r="BG1709" s="101">
        <v>0</v>
      </c>
      <c r="BH1709" s="101">
        <v>0</v>
      </c>
      <c r="BI1709" s="101">
        <v>0</v>
      </c>
      <c r="BJ1709" s="101">
        <v>0</v>
      </c>
      <c r="BK1709" s="95" t="s">
        <v>10236</v>
      </c>
      <c r="BR1709" s="95"/>
      <c r="BV1709" s="95"/>
    </row>
    <row r="1710" spans="1:74" ht="14.4" x14ac:dyDescent="0.3">
      <c r="A1710" s="233" t="s">
        <v>10193</v>
      </c>
      <c r="B1710" s="233" t="s">
        <v>3472</v>
      </c>
      <c r="C1710" s="205">
        <v>143</v>
      </c>
      <c r="D1710" s="147">
        <v>141</v>
      </c>
      <c r="E1710" s="205">
        <v>0</v>
      </c>
      <c r="F1710" s="205">
        <v>4</v>
      </c>
      <c r="G1710" s="205">
        <v>0</v>
      </c>
      <c r="H1710" s="205">
        <v>5</v>
      </c>
      <c r="I1710" s="205">
        <v>132</v>
      </c>
      <c r="J1710" s="205">
        <v>0</v>
      </c>
      <c r="K1710" s="235">
        <f t="shared" si="251"/>
        <v>141</v>
      </c>
      <c r="M1710" s="97"/>
      <c r="N1710" s="245"/>
      <c r="O1710" s="245"/>
      <c r="P1710" s="245"/>
      <c r="Q1710" s="246"/>
      <c r="AL1710" s="95" t="s">
        <v>10242</v>
      </c>
      <c r="AM1710" s="101">
        <v>364</v>
      </c>
      <c r="AN1710" s="101">
        <v>349</v>
      </c>
      <c r="AO1710" s="101">
        <v>510</v>
      </c>
      <c r="AP1710" s="101">
        <v>535</v>
      </c>
      <c r="AQ1710" s="101">
        <v>579</v>
      </c>
      <c r="AR1710" s="101">
        <v>91</v>
      </c>
      <c r="AS1710" s="101">
        <v>181</v>
      </c>
      <c r="AT1710" s="152">
        <v>166</v>
      </c>
      <c r="AU1710" s="152">
        <v>123</v>
      </c>
      <c r="AV1710" s="101">
        <v>6</v>
      </c>
      <c r="AW1710" s="101">
        <v>0</v>
      </c>
      <c r="AX1710" s="101">
        <v>1</v>
      </c>
      <c r="AY1710" s="101">
        <v>0</v>
      </c>
      <c r="AZ1710" s="101">
        <v>0</v>
      </c>
      <c r="BA1710" s="101">
        <v>0</v>
      </c>
      <c r="BB1710" s="101">
        <v>0</v>
      </c>
      <c r="BC1710" s="101">
        <v>0</v>
      </c>
      <c r="BD1710" s="101">
        <v>0</v>
      </c>
      <c r="BE1710" s="101">
        <v>0</v>
      </c>
      <c r="BF1710" s="101">
        <v>0</v>
      </c>
      <c r="BG1710" s="101">
        <v>0</v>
      </c>
      <c r="BH1710" s="101">
        <v>0</v>
      </c>
      <c r="BI1710" s="101">
        <v>0</v>
      </c>
      <c r="BJ1710" s="101">
        <v>0</v>
      </c>
      <c r="BK1710" s="95" t="s">
        <v>10242</v>
      </c>
      <c r="BR1710" s="95"/>
      <c r="BV1710" s="95"/>
    </row>
    <row r="1711" spans="1:74" ht="14.4" x14ac:dyDescent="0.3">
      <c r="A1711" s="233" t="s">
        <v>10193</v>
      </c>
      <c r="B1711" s="233" t="s">
        <v>773</v>
      </c>
      <c r="C1711" s="205">
        <v>2</v>
      </c>
      <c r="D1711" s="147">
        <v>2</v>
      </c>
      <c r="E1711" s="205">
        <v>0</v>
      </c>
      <c r="F1711" s="205">
        <v>2</v>
      </c>
      <c r="G1711" s="205">
        <v>0</v>
      </c>
      <c r="H1711" s="205">
        <v>0</v>
      </c>
      <c r="I1711" s="205">
        <v>0</v>
      </c>
      <c r="J1711" s="205">
        <v>0</v>
      </c>
      <c r="K1711" s="235">
        <f t="shared" si="251"/>
        <v>2</v>
      </c>
      <c r="M1711" s="97"/>
      <c r="N1711" s="245"/>
      <c r="O1711" s="245"/>
      <c r="P1711" s="245"/>
      <c r="Q1711" s="246"/>
      <c r="AL1711" s="95" t="s">
        <v>10246</v>
      </c>
      <c r="AM1711" s="101">
        <v>0</v>
      </c>
      <c r="AN1711" s="101">
        <v>0</v>
      </c>
      <c r="AO1711" s="101">
        <v>0</v>
      </c>
      <c r="AP1711" s="101">
        <v>0</v>
      </c>
      <c r="AQ1711" s="101">
        <v>0</v>
      </c>
      <c r="AR1711" s="101">
        <v>415</v>
      </c>
      <c r="AS1711" s="101">
        <v>435</v>
      </c>
      <c r="AT1711" s="152">
        <v>345</v>
      </c>
      <c r="AU1711" s="152">
        <v>433</v>
      </c>
      <c r="AV1711" s="101">
        <v>457</v>
      </c>
      <c r="AW1711" s="101">
        <v>568</v>
      </c>
      <c r="AX1711" s="101">
        <v>453</v>
      </c>
      <c r="AY1711" s="101">
        <v>391</v>
      </c>
      <c r="AZ1711" s="101">
        <v>236</v>
      </c>
      <c r="BA1711" s="101">
        <v>35</v>
      </c>
      <c r="BB1711" s="101">
        <v>44</v>
      </c>
      <c r="BC1711" s="101">
        <v>12</v>
      </c>
      <c r="BD1711" s="222">
        <v>15</v>
      </c>
      <c r="BE1711" s="222">
        <v>11</v>
      </c>
      <c r="BF1711" s="222">
        <v>1</v>
      </c>
      <c r="BG1711" s="101">
        <v>0</v>
      </c>
      <c r="BH1711" s="187">
        <v>0</v>
      </c>
      <c r="BI1711" s="101">
        <v>0</v>
      </c>
      <c r="BJ1711" s="101">
        <v>0</v>
      </c>
      <c r="BK1711" s="95" t="s">
        <v>10246</v>
      </c>
      <c r="BR1711" s="95"/>
      <c r="BV1711" s="95"/>
    </row>
    <row r="1712" spans="1:74" ht="14.4" x14ac:dyDescent="0.3">
      <c r="A1712" s="233" t="s">
        <v>10193</v>
      </c>
      <c r="B1712" s="233" t="s">
        <v>1172</v>
      </c>
      <c r="C1712" s="205">
        <v>246</v>
      </c>
      <c r="D1712" s="147">
        <v>246</v>
      </c>
      <c r="E1712" s="205">
        <v>3</v>
      </c>
      <c r="F1712" s="205">
        <v>1</v>
      </c>
      <c r="G1712" s="205">
        <v>1</v>
      </c>
      <c r="H1712" s="205">
        <v>48</v>
      </c>
      <c r="I1712" s="205">
        <v>194</v>
      </c>
      <c r="J1712" s="205">
        <v>0</v>
      </c>
      <c r="K1712" s="235">
        <f t="shared" si="251"/>
        <v>247</v>
      </c>
      <c r="M1712" s="97">
        <f>SUM(K1709:K1712)</f>
        <v>411</v>
      </c>
      <c r="N1712" s="245"/>
      <c r="O1712" s="245"/>
      <c r="P1712" s="245"/>
      <c r="Q1712" s="246"/>
      <c r="S1712" s="99" t="s">
        <v>10167</v>
      </c>
      <c r="T1712" s="99" t="s">
        <v>1914</v>
      </c>
      <c r="U1712" s="99" t="s">
        <v>1305</v>
      </c>
      <c r="V1712" s="99" t="s">
        <v>1050</v>
      </c>
      <c r="W1712" s="99" t="s">
        <v>150</v>
      </c>
      <c r="X1712" s="99" t="s">
        <v>417</v>
      </c>
      <c r="Y1712" s="99" t="s">
        <v>28</v>
      </c>
      <c r="AL1712" s="95" t="s">
        <v>10283</v>
      </c>
      <c r="AM1712" s="101">
        <v>3</v>
      </c>
      <c r="AN1712" s="101">
        <v>0</v>
      </c>
      <c r="AO1712" s="101">
        <v>1</v>
      </c>
      <c r="AP1712" s="101">
        <v>1</v>
      </c>
      <c r="AQ1712" s="101">
        <v>1</v>
      </c>
      <c r="AR1712" s="101">
        <v>0</v>
      </c>
      <c r="AS1712" s="101">
        <v>0</v>
      </c>
      <c r="AT1712" s="152">
        <v>0</v>
      </c>
      <c r="AU1712" s="152">
        <v>0</v>
      </c>
      <c r="AV1712" s="101">
        <v>1</v>
      </c>
      <c r="AW1712" s="101">
        <v>2</v>
      </c>
      <c r="AX1712" s="101">
        <v>1</v>
      </c>
      <c r="AY1712" s="101">
        <v>1</v>
      </c>
      <c r="AZ1712" s="101">
        <v>0</v>
      </c>
      <c r="BA1712" s="101">
        <v>0</v>
      </c>
      <c r="BB1712" s="101">
        <v>1</v>
      </c>
      <c r="BC1712" s="101">
        <v>0</v>
      </c>
      <c r="BD1712" s="101">
        <v>0</v>
      </c>
      <c r="BE1712" s="101">
        <v>0</v>
      </c>
      <c r="BF1712" s="101">
        <v>1</v>
      </c>
      <c r="BG1712" s="101">
        <v>1</v>
      </c>
      <c r="BH1712" s="101">
        <v>0</v>
      </c>
      <c r="BI1712" s="101">
        <v>0</v>
      </c>
      <c r="BJ1712" s="101">
        <v>0</v>
      </c>
      <c r="BK1712" s="95" t="s">
        <v>10283</v>
      </c>
      <c r="BR1712" s="95"/>
      <c r="BV1712" s="95"/>
    </row>
    <row r="1713" spans="1:74" ht="14.4" x14ac:dyDescent="0.3">
      <c r="A1713" s="120" t="s">
        <v>10186</v>
      </c>
      <c r="B1713" s="120" t="s">
        <v>3312</v>
      </c>
      <c r="C1713" s="196">
        <v>65</v>
      </c>
      <c r="D1713" s="148">
        <v>63</v>
      </c>
      <c r="E1713" s="196">
        <v>2</v>
      </c>
      <c r="F1713" s="196">
        <v>10</v>
      </c>
      <c r="G1713" s="196">
        <v>1</v>
      </c>
      <c r="H1713" s="196">
        <v>50</v>
      </c>
      <c r="I1713" s="196">
        <v>0</v>
      </c>
      <c r="J1713" s="196">
        <v>0</v>
      </c>
      <c r="K1713" s="232">
        <f t="shared" si="251"/>
        <v>63</v>
      </c>
      <c r="M1713" s="97"/>
      <c r="N1713" s="245"/>
      <c r="O1713" s="245"/>
      <c r="P1713" s="245"/>
      <c r="Q1713" s="246"/>
      <c r="S1713" s="99" t="s">
        <v>10140</v>
      </c>
      <c r="T1713" s="132">
        <v>0</v>
      </c>
      <c r="U1713" s="132">
        <v>0</v>
      </c>
      <c r="V1713" s="132">
        <v>0</v>
      </c>
      <c r="W1713" s="132">
        <v>0</v>
      </c>
      <c r="X1713" s="132">
        <v>0</v>
      </c>
      <c r="Y1713" s="99">
        <f t="shared" ref="Y1713:Y1719" si="253">SUM(T1713:X1713)</f>
        <v>0</v>
      </c>
      <c r="AL1713" s="95" t="s">
        <v>10284</v>
      </c>
      <c r="AM1713" s="101">
        <v>3</v>
      </c>
      <c r="AN1713" s="101">
        <v>3</v>
      </c>
      <c r="AO1713" s="101">
        <v>1</v>
      </c>
      <c r="AP1713" s="101">
        <v>1</v>
      </c>
      <c r="AQ1713" s="101">
        <v>1</v>
      </c>
      <c r="AR1713" s="101">
        <v>0</v>
      </c>
      <c r="AS1713" s="101">
        <v>0</v>
      </c>
      <c r="AT1713" s="152">
        <v>0</v>
      </c>
      <c r="AU1713" s="152">
        <v>1</v>
      </c>
      <c r="AV1713" s="101">
        <v>1</v>
      </c>
      <c r="AW1713" s="101">
        <v>0</v>
      </c>
      <c r="AX1713" s="101">
        <v>0</v>
      </c>
      <c r="AY1713" s="101">
        <v>1</v>
      </c>
      <c r="AZ1713" s="101">
        <v>0</v>
      </c>
      <c r="BA1713" s="101">
        <v>0</v>
      </c>
      <c r="BB1713" s="101">
        <v>1</v>
      </c>
      <c r="BC1713" s="101">
        <v>0</v>
      </c>
      <c r="BD1713" s="101">
        <v>0</v>
      </c>
      <c r="BE1713" s="101">
        <v>0</v>
      </c>
      <c r="BF1713" s="101">
        <v>0</v>
      </c>
      <c r="BG1713" s="101">
        <v>1</v>
      </c>
      <c r="BH1713" s="101">
        <v>0</v>
      </c>
      <c r="BI1713" s="101">
        <v>0</v>
      </c>
      <c r="BJ1713" s="101">
        <v>0</v>
      </c>
      <c r="BK1713" s="95" t="s">
        <v>10284</v>
      </c>
      <c r="BR1713" s="95"/>
      <c r="BV1713" s="95"/>
    </row>
    <row r="1714" spans="1:74" ht="14.4" x14ac:dyDescent="0.3">
      <c r="A1714" s="120" t="s">
        <v>10186</v>
      </c>
      <c r="B1714" s="120" t="s">
        <v>3472</v>
      </c>
      <c r="C1714" s="148">
        <v>147</v>
      </c>
      <c r="D1714" s="148">
        <v>128</v>
      </c>
      <c r="E1714" s="148">
        <v>6</v>
      </c>
      <c r="F1714" s="148">
        <v>40</v>
      </c>
      <c r="G1714" s="148">
        <v>22</v>
      </c>
      <c r="H1714" s="148">
        <v>60</v>
      </c>
      <c r="I1714" s="148">
        <v>0</v>
      </c>
      <c r="J1714" s="148">
        <v>0</v>
      </c>
      <c r="K1714" s="232">
        <f t="shared" si="251"/>
        <v>128</v>
      </c>
      <c r="M1714" s="97"/>
      <c r="N1714" s="245"/>
      <c r="O1714" s="245"/>
      <c r="P1714" s="245"/>
      <c r="Q1714" s="246"/>
      <c r="S1714" s="123" t="s">
        <v>10141</v>
      </c>
      <c r="T1714" s="126">
        <v>0</v>
      </c>
      <c r="U1714" s="126">
        <v>0</v>
      </c>
      <c r="V1714" s="126">
        <v>0</v>
      </c>
      <c r="W1714" s="126">
        <v>2</v>
      </c>
      <c r="X1714" s="126">
        <v>0</v>
      </c>
      <c r="Y1714" s="99">
        <f t="shared" si="253"/>
        <v>2</v>
      </c>
      <c r="AL1714" s="95" t="s">
        <v>10285</v>
      </c>
      <c r="AM1714" s="101">
        <v>10</v>
      </c>
      <c r="AN1714" s="101">
        <v>3</v>
      </c>
      <c r="AO1714" s="101">
        <v>5</v>
      </c>
      <c r="AP1714" s="101">
        <v>3</v>
      </c>
      <c r="AQ1714" s="101">
        <v>2</v>
      </c>
      <c r="AR1714" s="101">
        <v>0</v>
      </c>
      <c r="AS1714" s="101">
        <v>0</v>
      </c>
      <c r="AT1714" s="152">
        <v>0</v>
      </c>
      <c r="AU1714" s="152">
        <v>1</v>
      </c>
      <c r="AV1714" s="101">
        <v>1</v>
      </c>
      <c r="AW1714" s="101">
        <v>0</v>
      </c>
      <c r="AX1714" s="101">
        <v>0</v>
      </c>
      <c r="AY1714" s="101">
        <v>1</v>
      </c>
      <c r="AZ1714" s="101">
        <v>0</v>
      </c>
      <c r="BA1714" s="101">
        <v>0</v>
      </c>
      <c r="BB1714" s="101">
        <v>1</v>
      </c>
      <c r="BC1714" s="101">
        <v>0</v>
      </c>
      <c r="BD1714" s="101">
        <v>0</v>
      </c>
      <c r="BE1714" s="101">
        <v>0</v>
      </c>
      <c r="BF1714" s="101">
        <v>0</v>
      </c>
      <c r="BG1714" s="101">
        <v>1</v>
      </c>
      <c r="BH1714" s="101">
        <v>0</v>
      </c>
      <c r="BI1714" s="101">
        <v>0</v>
      </c>
      <c r="BJ1714" s="101">
        <v>0</v>
      </c>
      <c r="BK1714" s="95" t="s">
        <v>10285</v>
      </c>
      <c r="BR1714" s="95"/>
      <c r="BV1714" s="95"/>
    </row>
    <row r="1715" spans="1:74" ht="14.4" x14ac:dyDescent="0.3">
      <c r="A1715" s="120" t="s">
        <v>10186</v>
      </c>
      <c r="B1715" s="120" t="s">
        <v>773</v>
      </c>
      <c r="C1715" s="148">
        <v>17</v>
      </c>
      <c r="D1715" s="148">
        <v>17</v>
      </c>
      <c r="E1715" s="148">
        <v>0</v>
      </c>
      <c r="F1715" s="148">
        <v>14</v>
      </c>
      <c r="G1715" s="148">
        <v>3</v>
      </c>
      <c r="H1715" s="148">
        <v>0</v>
      </c>
      <c r="I1715" s="148">
        <v>0</v>
      </c>
      <c r="J1715" s="148">
        <v>0</v>
      </c>
      <c r="K1715" s="232">
        <f t="shared" si="251"/>
        <v>17</v>
      </c>
      <c r="M1715" s="97"/>
      <c r="N1715" s="245"/>
      <c r="O1715" s="245"/>
      <c r="P1715" s="245"/>
      <c r="Q1715" s="246"/>
      <c r="S1715" s="99" t="s">
        <v>10142</v>
      </c>
      <c r="T1715" s="104">
        <v>0</v>
      </c>
      <c r="U1715" s="104">
        <v>0</v>
      </c>
      <c r="V1715" s="104">
        <v>0</v>
      </c>
      <c r="W1715" s="104">
        <v>2</v>
      </c>
      <c r="X1715" s="104">
        <v>0</v>
      </c>
      <c r="Y1715" s="99">
        <f t="shared" si="253"/>
        <v>2</v>
      </c>
      <c r="AL1715" s="95" t="s">
        <v>10286</v>
      </c>
      <c r="AM1715" s="101">
        <v>51</v>
      </c>
      <c r="AN1715" s="101">
        <v>46</v>
      </c>
      <c r="AO1715" s="101">
        <v>37</v>
      </c>
      <c r="AP1715" s="101">
        <v>28</v>
      </c>
      <c r="AQ1715" s="101">
        <v>23</v>
      </c>
      <c r="AR1715" s="101">
        <v>12</v>
      </c>
      <c r="AS1715" s="101">
        <v>18</v>
      </c>
      <c r="AT1715" s="152">
        <v>8</v>
      </c>
      <c r="AU1715" s="152">
        <v>10</v>
      </c>
      <c r="AV1715" s="101">
        <v>4</v>
      </c>
      <c r="AW1715" s="101">
        <v>1</v>
      </c>
      <c r="AX1715" s="101">
        <v>5</v>
      </c>
      <c r="AY1715" s="101">
        <v>3</v>
      </c>
      <c r="AZ1715" s="101">
        <v>0</v>
      </c>
      <c r="BA1715" s="101">
        <v>0</v>
      </c>
      <c r="BB1715" s="101">
        <v>2</v>
      </c>
      <c r="BC1715" s="101">
        <v>0</v>
      </c>
      <c r="BD1715" s="101">
        <v>0</v>
      </c>
      <c r="BE1715" s="101">
        <v>0</v>
      </c>
      <c r="BF1715" s="101">
        <v>4</v>
      </c>
      <c r="BG1715" s="101">
        <v>1</v>
      </c>
      <c r="BH1715" s="101">
        <v>1</v>
      </c>
      <c r="BI1715" s="101">
        <v>0</v>
      </c>
      <c r="BJ1715" s="101">
        <v>0</v>
      </c>
      <c r="BK1715" s="95" t="s">
        <v>10286</v>
      </c>
      <c r="BR1715" s="95"/>
      <c r="BV1715" s="95"/>
    </row>
    <row r="1716" spans="1:74" ht="14.4" x14ac:dyDescent="0.3">
      <c r="A1716" s="120" t="s">
        <v>10186</v>
      </c>
      <c r="B1716" s="120" t="s">
        <v>4069</v>
      </c>
      <c r="C1716" s="148">
        <v>18</v>
      </c>
      <c r="D1716" s="148">
        <v>18</v>
      </c>
      <c r="E1716" s="148">
        <v>0</v>
      </c>
      <c r="F1716" s="148">
        <v>4</v>
      </c>
      <c r="G1716" s="148">
        <v>14</v>
      </c>
      <c r="H1716" s="148">
        <v>0</v>
      </c>
      <c r="I1716" s="148">
        <v>0</v>
      </c>
      <c r="J1716" s="148">
        <v>0</v>
      </c>
      <c r="K1716" s="247">
        <f t="shared" si="251"/>
        <v>18</v>
      </c>
      <c r="M1716" s="97"/>
      <c r="N1716" s="245"/>
      <c r="O1716" s="245"/>
      <c r="P1716" s="245"/>
      <c r="Q1716" s="246"/>
      <c r="S1716" s="123" t="s">
        <v>10143</v>
      </c>
      <c r="T1716" s="126">
        <v>0</v>
      </c>
      <c r="U1716" s="126">
        <v>4</v>
      </c>
      <c r="V1716" s="126">
        <v>0</v>
      </c>
      <c r="W1716" s="126">
        <v>17</v>
      </c>
      <c r="X1716" s="126">
        <v>0</v>
      </c>
      <c r="Y1716" s="99">
        <f t="shared" si="253"/>
        <v>21</v>
      </c>
      <c r="BR1716" s="95"/>
      <c r="BV1716" s="95"/>
    </row>
    <row r="1717" spans="1:74" ht="14.4" x14ac:dyDescent="0.3">
      <c r="A1717" s="120" t="s">
        <v>10186</v>
      </c>
      <c r="B1717" s="120" t="s">
        <v>1172</v>
      </c>
      <c r="C1717" s="148">
        <v>543</v>
      </c>
      <c r="D1717" s="148">
        <v>543</v>
      </c>
      <c r="E1717" s="148">
        <v>12</v>
      </c>
      <c r="F1717" s="148">
        <v>53</v>
      </c>
      <c r="G1717" s="148">
        <v>18</v>
      </c>
      <c r="H1717" s="148">
        <v>74</v>
      </c>
      <c r="I1717" s="148">
        <v>385</v>
      </c>
      <c r="J1717" s="148">
        <v>0</v>
      </c>
      <c r="K1717" s="247">
        <f t="shared" si="251"/>
        <v>542</v>
      </c>
      <c r="L1717" s="248"/>
      <c r="M1717" s="97">
        <f>SUM(K1713:K1717)</f>
        <v>768</v>
      </c>
      <c r="N1717" s="245"/>
      <c r="O1717" s="245"/>
      <c r="P1717" s="245"/>
      <c r="Q1717" s="246"/>
      <c r="S1717" s="99" t="s">
        <v>10144</v>
      </c>
      <c r="T1717" s="132">
        <v>2</v>
      </c>
      <c r="U1717" s="132">
        <v>10</v>
      </c>
      <c r="V1717" s="132">
        <v>1</v>
      </c>
      <c r="W1717" s="132">
        <v>50</v>
      </c>
      <c r="X1717" s="132">
        <v>0</v>
      </c>
      <c r="Y1717" s="99">
        <f t="shared" si="253"/>
        <v>63</v>
      </c>
      <c r="BR1717" s="95"/>
      <c r="BV1717" s="95"/>
    </row>
    <row r="1718" spans="1:74" ht="14.4" x14ac:dyDescent="0.3">
      <c r="A1718" s="115" t="s">
        <v>10145</v>
      </c>
      <c r="B1718" s="115" t="s">
        <v>3472</v>
      </c>
      <c r="C1718" s="147">
        <v>2</v>
      </c>
      <c r="D1718" s="147">
        <v>2</v>
      </c>
      <c r="E1718" s="147">
        <v>0</v>
      </c>
      <c r="F1718" s="147">
        <v>0</v>
      </c>
      <c r="G1718" s="147">
        <v>0</v>
      </c>
      <c r="H1718" s="147">
        <v>2</v>
      </c>
      <c r="I1718" s="147">
        <v>0</v>
      </c>
      <c r="J1718" s="147">
        <v>0</v>
      </c>
      <c r="K1718" s="236">
        <f t="shared" si="251"/>
        <v>2</v>
      </c>
      <c r="L1718" s="248"/>
      <c r="M1718" s="97"/>
      <c r="N1718" s="245"/>
      <c r="O1718" s="245"/>
      <c r="P1718" s="245"/>
      <c r="Q1718" s="246"/>
      <c r="S1718" s="123" t="s">
        <v>10145</v>
      </c>
      <c r="T1718" s="131">
        <v>0</v>
      </c>
      <c r="U1718" s="131">
        <v>0</v>
      </c>
      <c r="V1718" s="131">
        <v>0</v>
      </c>
      <c r="W1718" s="131">
        <v>0</v>
      </c>
      <c r="X1718" s="131">
        <v>0</v>
      </c>
      <c r="Y1718" s="99">
        <f t="shared" si="253"/>
        <v>0</v>
      </c>
      <c r="BR1718" s="95"/>
      <c r="BV1718" s="95"/>
    </row>
    <row r="1719" spans="1:74" ht="14.4" x14ac:dyDescent="0.3">
      <c r="A1719" s="115" t="s">
        <v>10145</v>
      </c>
      <c r="B1719" s="115" t="s">
        <v>773</v>
      </c>
      <c r="C1719" s="147">
        <v>2</v>
      </c>
      <c r="D1719" s="147">
        <v>2</v>
      </c>
      <c r="E1719" s="147">
        <v>0</v>
      </c>
      <c r="F1719" s="147">
        <v>0</v>
      </c>
      <c r="G1719" s="147">
        <v>0</v>
      </c>
      <c r="H1719" s="147">
        <v>2</v>
      </c>
      <c r="I1719" s="147">
        <v>0</v>
      </c>
      <c r="J1719" s="147">
        <v>0</v>
      </c>
      <c r="K1719" s="236">
        <f t="shared" si="251"/>
        <v>2</v>
      </c>
      <c r="M1719" s="97">
        <v>4</v>
      </c>
      <c r="N1719" s="245"/>
      <c r="O1719" s="245"/>
      <c r="P1719" s="245"/>
      <c r="Q1719" s="246"/>
      <c r="T1719" s="95">
        <f>SUM(T1713:T1718)</f>
        <v>2</v>
      </c>
      <c r="U1719" s="95">
        <f>SUM(U1713:U1718)</f>
        <v>14</v>
      </c>
      <c r="V1719" s="95">
        <f>SUM(V1713:V1718)</f>
        <v>1</v>
      </c>
      <c r="W1719" s="95">
        <f>SUM(W1713:W1718)</f>
        <v>71</v>
      </c>
      <c r="X1719" s="95">
        <f>SUM(X1713:X1718)</f>
        <v>0</v>
      </c>
      <c r="Y1719" s="99">
        <f t="shared" si="253"/>
        <v>88</v>
      </c>
      <c r="BR1719" s="95"/>
      <c r="BV1719" s="95"/>
    </row>
    <row r="1720" spans="1:74" ht="14.4" x14ac:dyDescent="0.3">
      <c r="A1720" s="237" t="s">
        <v>10166</v>
      </c>
      <c r="B1720" s="99"/>
      <c r="C1720" s="196">
        <f t="shared" ref="C1720:J1720" si="254">SUM(C1702:C1719)</f>
        <v>1299</v>
      </c>
      <c r="D1720" s="196">
        <f t="shared" si="254"/>
        <v>1274</v>
      </c>
      <c r="E1720" s="196">
        <f t="shared" si="254"/>
        <v>23</v>
      </c>
      <c r="F1720" s="196">
        <f t="shared" si="254"/>
        <v>136</v>
      </c>
      <c r="G1720" s="196">
        <f t="shared" si="254"/>
        <v>59</v>
      </c>
      <c r="H1720" s="196">
        <f t="shared" si="254"/>
        <v>300</v>
      </c>
      <c r="I1720" s="196">
        <f t="shared" si="254"/>
        <v>756</v>
      </c>
      <c r="J1720" s="196">
        <f t="shared" si="254"/>
        <v>0</v>
      </c>
      <c r="K1720" s="232">
        <f t="shared" si="251"/>
        <v>1274</v>
      </c>
      <c r="M1720" s="97">
        <f>SUM(M1702:M1719)</f>
        <v>1274</v>
      </c>
      <c r="N1720" s="245"/>
      <c r="O1720" s="245"/>
      <c r="P1720" s="245"/>
      <c r="Q1720" s="246"/>
      <c r="BR1720" s="95"/>
      <c r="BV1720" s="95"/>
    </row>
    <row r="1721" spans="1:74" ht="22.8" x14ac:dyDescent="0.3">
      <c r="N1721" s="245"/>
      <c r="O1721" s="245"/>
      <c r="P1721" s="245"/>
      <c r="Q1721" s="246"/>
      <c r="AL1721" s="95" t="s">
        <v>18</v>
      </c>
      <c r="AM1721" s="95" t="s">
        <v>10245</v>
      </c>
      <c r="AN1721" s="95" t="s">
        <v>10349</v>
      </c>
      <c r="AO1721" s="95" t="s">
        <v>10350</v>
      </c>
      <c r="AP1721" s="95" t="s">
        <v>10248</v>
      </c>
      <c r="AQ1721" s="95" t="s">
        <v>10243</v>
      </c>
      <c r="AR1721" s="95" t="s">
        <v>10351</v>
      </c>
      <c r="AS1721" s="95" t="s">
        <v>10352</v>
      </c>
      <c r="AT1721" s="152" t="s">
        <v>10353</v>
      </c>
      <c r="AU1721" s="152" t="s">
        <v>10251</v>
      </c>
      <c r="AV1721" s="95" t="s">
        <v>10252</v>
      </c>
      <c r="AW1721" s="95" t="s">
        <v>10247</v>
      </c>
      <c r="AX1721" s="95" t="s">
        <v>10354</v>
      </c>
      <c r="AY1721" s="95" t="s">
        <v>10355</v>
      </c>
      <c r="AZ1721" s="95" t="s">
        <v>10356</v>
      </c>
      <c r="BA1721" s="95" t="s">
        <v>10250</v>
      </c>
      <c r="BB1721" s="95" t="s">
        <v>10292</v>
      </c>
      <c r="BC1721" s="95" t="s">
        <v>10256</v>
      </c>
      <c r="BD1721" s="95" t="s">
        <v>10357</v>
      </c>
      <c r="BE1721" s="95" t="s">
        <v>10358</v>
      </c>
      <c r="BF1721" s="95" t="s">
        <v>10255</v>
      </c>
      <c r="BG1721" s="95" t="s">
        <v>10359</v>
      </c>
      <c r="BH1721" s="95" t="s">
        <v>10360</v>
      </c>
      <c r="BI1721" s="95" t="s">
        <v>10367</v>
      </c>
      <c r="BJ1721" s="95" t="s">
        <v>10294</v>
      </c>
      <c r="BR1721" s="95"/>
      <c r="BV1721" s="95"/>
    </row>
    <row r="1722" spans="1:74" ht="14.4" x14ac:dyDescent="0.3">
      <c r="N1722" s="245"/>
      <c r="O1722" s="245"/>
      <c r="P1722" s="245"/>
      <c r="Q1722" s="246"/>
      <c r="S1722" s="99" t="s">
        <v>10169</v>
      </c>
      <c r="T1722" s="99" t="s">
        <v>1914</v>
      </c>
      <c r="U1722" s="99" t="s">
        <v>1305</v>
      </c>
      <c r="V1722" s="99" t="s">
        <v>1050</v>
      </c>
      <c r="W1722" s="99" t="s">
        <v>150</v>
      </c>
      <c r="X1722" s="99" t="s">
        <v>417</v>
      </c>
      <c r="Y1722" s="99" t="s">
        <v>10170</v>
      </c>
      <c r="AL1722" s="95" t="s">
        <v>10363</v>
      </c>
      <c r="AM1722" s="101">
        <v>713</v>
      </c>
      <c r="AN1722" s="101">
        <v>352</v>
      </c>
      <c r="AO1722" s="101">
        <v>266</v>
      </c>
      <c r="AP1722" s="101">
        <v>249</v>
      </c>
      <c r="AQ1722" s="101">
        <v>156</v>
      </c>
      <c r="AR1722" s="101">
        <v>84</v>
      </c>
      <c r="AS1722" s="101">
        <v>62</v>
      </c>
      <c r="AT1722" s="152">
        <v>82</v>
      </c>
      <c r="AU1722" s="152">
        <v>42</v>
      </c>
      <c r="AV1722" s="101">
        <v>52</v>
      </c>
      <c r="AW1722" s="101">
        <v>37</v>
      </c>
      <c r="AX1722" s="101">
        <v>17</v>
      </c>
      <c r="AY1722" s="101">
        <v>19</v>
      </c>
      <c r="AZ1722" s="101">
        <v>37</v>
      </c>
      <c r="BA1722" s="101">
        <v>13</v>
      </c>
      <c r="BB1722" s="101">
        <v>19</v>
      </c>
      <c r="BC1722" s="101">
        <v>16</v>
      </c>
      <c r="BD1722" s="222">
        <v>11</v>
      </c>
      <c r="BE1722" s="101">
        <v>3</v>
      </c>
      <c r="BF1722" s="101">
        <v>6</v>
      </c>
      <c r="BG1722" s="101">
        <v>2</v>
      </c>
      <c r="BH1722" s="101">
        <v>3</v>
      </c>
      <c r="BI1722" s="101">
        <v>5</v>
      </c>
      <c r="BJ1722" s="101">
        <v>3</v>
      </c>
      <c r="BK1722" s="95" t="s">
        <v>10363</v>
      </c>
      <c r="BR1722" s="95"/>
      <c r="BV1722" s="95"/>
    </row>
    <row r="1723" spans="1:74" ht="14.4" x14ac:dyDescent="0.3">
      <c r="N1723" s="245"/>
      <c r="O1723" s="245"/>
      <c r="P1723" s="245"/>
      <c r="Q1723" s="246"/>
      <c r="S1723" s="99" t="s">
        <v>10140</v>
      </c>
      <c r="T1723" s="104">
        <v>0</v>
      </c>
      <c r="U1723" s="104">
        <v>0</v>
      </c>
      <c r="V1723" s="104">
        <v>0</v>
      </c>
      <c r="W1723" s="104">
        <v>3</v>
      </c>
      <c r="X1723" s="104">
        <v>0</v>
      </c>
      <c r="Y1723" s="99">
        <f t="shared" ref="Y1723:Y1729" si="255">SUM(T1723:W1723)</f>
        <v>3</v>
      </c>
      <c r="Z1723" s="99" t="s">
        <v>10140</v>
      </c>
      <c r="AL1723" s="95" t="s">
        <v>10364</v>
      </c>
      <c r="AM1723" s="101">
        <v>1</v>
      </c>
      <c r="AN1723" s="101">
        <v>28</v>
      </c>
      <c r="AO1723" s="101">
        <v>72</v>
      </c>
      <c r="AP1723" s="101">
        <v>273</v>
      </c>
      <c r="AQ1723" s="101">
        <v>355</v>
      </c>
      <c r="AR1723" s="101">
        <v>161</v>
      </c>
      <c r="AS1723" s="101">
        <v>145</v>
      </c>
      <c r="AT1723" s="152">
        <v>92</v>
      </c>
      <c r="AU1723" s="152">
        <v>72</v>
      </c>
      <c r="AV1723" s="101">
        <v>60</v>
      </c>
      <c r="AW1723" s="101">
        <v>43</v>
      </c>
      <c r="AX1723" s="101">
        <v>40</v>
      </c>
      <c r="AY1723" s="101">
        <v>31</v>
      </c>
      <c r="AZ1723" s="101">
        <v>39</v>
      </c>
      <c r="BA1723" s="101">
        <v>28</v>
      </c>
      <c r="BB1723" s="101">
        <v>32</v>
      </c>
      <c r="BC1723" s="101">
        <v>17</v>
      </c>
      <c r="BD1723" s="222">
        <v>29</v>
      </c>
      <c r="BE1723" s="101">
        <v>10</v>
      </c>
      <c r="BF1723" s="101">
        <v>15</v>
      </c>
      <c r="BG1723" s="101">
        <v>6</v>
      </c>
      <c r="BH1723" s="101">
        <v>14</v>
      </c>
      <c r="BI1723" s="101">
        <v>7</v>
      </c>
      <c r="BJ1723" s="101">
        <v>4</v>
      </c>
      <c r="BK1723" s="95" t="s">
        <v>10364</v>
      </c>
      <c r="BR1723" s="95"/>
      <c r="BV1723" s="95"/>
    </row>
    <row r="1724" spans="1:74" ht="14.4" x14ac:dyDescent="0.3">
      <c r="N1724" s="245"/>
      <c r="O1724" s="245"/>
      <c r="P1724" s="245"/>
      <c r="Q1724" s="246"/>
      <c r="S1724" s="123" t="s">
        <v>10141</v>
      </c>
      <c r="T1724" s="124">
        <v>0</v>
      </c>
      <c r="U1724" s="124">
        <v>0</v>
      </c>
      <c r="V1724" s="124">
        <v>0</v>
      </c>
      <c r="W1724" s="126">
        <v>4</v>
      </c>
      <c r="X1724" s="124">
        <v>0</v>
      </c>
      <c r="Y1724" s="99">
        <f t="shared" si="255"/>
        <v>4</v>
      </c>
      <c r="Z1724" s="123" t="s">
        <v>10141</v>
      </c>
      <c r="AL1724" s="95" t="s">
        <v>10365</v>
      </c>
      <c r="AM1724" s="101">
        <v>0</v>
      </c>
      <c r="AN1724" s="101">
        <v>0</v>
      </c>
      <c r="AO1724" s="101">
        <v>0</v>
      </c>
      <c r="AP1724" s="101">
        <v>0</v>
      </c>
      <c r="AQ1724" s="101">
        <v>2</v>
      </c>
      <c r="AR1724" s="101">
        <v>15</v>
      </c>
      <c r="AS1724" s="101">
        <v>39</v>
      </c>
      <c r="AT1724" s="152">
        <v>174</v>
      </c>
      <c r="AU1724" s="152">
        <v>257</v>
      </c>
      <c r="AV1724" s="101">
        <v>409</v>
      </c>
      <c r="AW1724" s="101">
        <v>233</v>
      </c>
      <c r="AX1724" s="101">
        <v>203</v>
      </c>
      <c r="AY1724" s="101">
        <v>114</v>
      </c>
      <c r="AZ1724" s="101">
        <v>154</v>
      </c>
      <c r="BA1724" s="101">
        <v>112</v>
      </c>
      <c r="BB1724" s="101">
        <v>124</v>
      </c>
      <c r="BC1724" s="101">
        <v>60</v>
      </c>
      <c r="BD1724" s="222">
        <v>87</v>
      </c>
      <c r="BE1724" s="101">
        <v>39</v>
      </c>
      <c r="BF1724" s="101">
        <v>57</v>
      </c>
      <c r="BG1724" s="101">
        <v>29</v>
      </c>
      <c r="BH1724" s="101">
        <v>50</v>
      </c>
      <c r="BI1724" s="101">
        <v>34</v>
      </c>
      <c r="BJ1724" s="101">
        <v>35</v>
      </c>
      <c r="BK1724" s="95" t="s">
        <v>10365</v>
      </c>
      <c r="BR1724" s="95"/>
      <c r="BV1724" s="95"/>
    </row>
    <row r="1725" spans="1:74" ht="14.4" x14ac:dyDescent="0.3">
      <c r="M1725" s="97"/>
      <c r="N1725" s="245"/>
      <c r="O1725" s="245"/>
      <c r="P1725" s="245"/>
      <c r="Q1725" s="246"/>
      <c r="S1725" s="99" t="s">
        <v>10142</v>
      </c>
      <c r="T1725" s="104">
        <v>0</v>
      </c>
      <c r="U1725" s="104">
        <v>4</v>
      </c>
      <c r="V1725" s="104">
        <v>0</v>
      </c>
      <c r="W1725" s="104">
        <v>31</v>
      </c>
      <c r="X1725" s="104">
        <v>45</v>
      </c>
      <c r="Y1725" s="99">
        <f t="shared" si="255"/>
        <v>35</v>
      </c>
      <c r="Z1725" s="99" t="s">
        <v>10142</v>
      </c>
      <c r="AL1725" s="223" t="s">
        <v>10249</v>
      </c>
      <c r="AM1725" s="224">
        <v>0</v>
      </c>
      <c r="AN1725" s="224">
        <v>0</v>
      </c>
      <c r="AO1725" s="224">
        <v>0</v>
      </c>
      <c r="AP1725" s="224">
        <v>0</v>
      </c>
      <c r="AQ1725" s="224">
        <v>0</v>
      </c>
      <c r="AR1725" s="224">
        <v>0</v>
      </c>
      <c r="AS1725" s="224">
        <v>0</v>
      </c>
      <c r="AT1725" s="224">
        <v>0</v>
      </c>
      <c r="AU1725" s="224">
        <v>0</v>
      </c>
      <c r="AV1725" s="224">
        <v>2</v>
      </c>
      <c r="AW1725" s="224">
        <v>10</v>
      </c>
      <c r="AX1725" s="224">
        <v>51</v>
      </c>
      <c r="AY1725" s="224">
        <v>115</v>
      </c>
      <c r="AZ1725" s="224">
        <v>428</v>
      </c>
      <c r="BA1725" s="224">
        <v>525</v>
      </c>
      <c r="BB1725" s="224">
        <v>467</v>
      </c>
      <c r="BC1725" s="224">
        <v>379</v>
      </c>
      <c r="BD1725" s="225">
        <v>320</v>
      </c>
      <c r="BE1725" s="225">
        <v>115</v>
      </c>
      <c r="BF1725" s="224">
        <v>91</v>
      </c>
      <c r="BG1725" s="224">
        <v>54</v>
      </c>
      <c r="BH1725" s="226">
        <v>62</v>
      </c>
      <c r="BI1725" s="227">
        <v>37</v>
      </c>
      <c r="BJ1725" s="227">
        <v>45</v>
      </c>
      <c r="BK1725" s="223" t="s">
        <v>10249</v>
      </c>
      <c r="BR1725" s="95"/>
      <c r="BV1725" s="95"/>
    </row>
    <row r="1726" spans="1:74" ht="14.4" x14ac:dyDescent="0.3">
      <c r="M1726" s="97"/>
      <c r="N1726" s="245"/>
      <c r="O1726" s="245"/>
      <c r="P1726" s="245"/>
      <c r="Q1726" s="246"/>
      <c r="S1726" s="123" t="s">
        <v>10143</v>
      </c>
      <c r="T1726" s="124">
        <v>3</v>
      </c>
      <c r="U1726" s="124">
        <v>7</v>
      </c>
      <c r="V1726" s="124">
        <v>1</v>
      </c>
      <c r="W1726" s="126">
        <v>53</v>
      </c>
      <c r="X1726" s="124">
        <v>326</v>
      </c>
      <c r="Y1726" s="99">
        <f t="shared" si="255"/>
        <v>64</v>
      </c>
      <c r="Z1726" s="123" t="s">
        <v>10143</v>
      </c>
      <c r="AL1726" s="95" t="s">
        <v>10374</v>
      </c>
      <c r="AM1726" s="101">
        <v>0</v>
      </c>
      <c r="AN1726" s="101">
        <v>0</v>
      </c>
      <c r="AO1726" s="101">
        <v>0</v>
      </c>
      <c r="AP1726" s="101">
        <v>0</v>
      </c>
      <c r="AQ1726" s="101">
        <v>0</v>
      </c>
      <c r="AR1726" s="101">
        <v>0</v>
      </c>
      <c r="AS1726" s="101">
        <v>0</v>
      </c>
      <c r="AT1726" s="101">
        <v>0</v>
      </c>
      <c r="AU1726" s="101">
        <v>0</v>
      </c>
      <c r="AV1726" s="101">
        <v>1</v>
      </c>
      <c r="AW1726" s="101">
        <v>7</v>
      </c>
      <c r="AX1726" s="101">
        <v>40</v>
      </c>
      <c r="AY1726" s="101">
        <v>42</v>
      </c>
      <c r="AZ1726" s="101">
        <v>161</v>
      </c>
      <c r="BA1726" s="101">
        <v>182</v>
      </c>
      <c r="BB1726" s="101">
        <v>349</v>
      </c>
      <c r="BC1726" s="101">
        <v>202</v>
      </c>
      <c r="BD1726" s="222">
        <v>211</v>
      </c>
      <c r="BE1726" s="101">
        <v>120</v>
      </c>
      <c r="BF1726" s="101">
        <v>162</v>
      </c>
      <c r="BG1726" s="101">
        <v>71</v>
      </c>
      <c r="BH1726" s="101">
        <v>109</v>
      </c>
      <c r="BI1726" s="101">
        <v>69</v>
      </c>
      <c r="BJ1726" s="101">
        <v>64</v>
      </c>
      <c r="BK1726" s="95" t="s">
        <v>10374</v>
      </c>
      <c r="BR1726" s="95"/>
      <c r="BV1726" s="95"/>
    </row>
    <row r="1727" spans="1:74" ht="14.4" x14ac:dyDescent="0.3">
      <c r="D1727" s="241"/>
      <c r="E1727" s="241"/>
      <c r="F1727" s="244"/>
      <c r="H1727" s="241"/>
      <c r="I1727" s="241"/>
      <c r="J1727" s="241"/>
      <c r="K1727" s="244"/>
      <c r="N1727" s="245"/>
      <c r="O1727" s="245"/>
      <c r="P1727" s="245"/>
      <c r="Q1727" s="246"/>
      <c r="S1727" s="99" t="s">
        <v>10144</v>
      </c>
      <c r="T1727" s="104">
        <v>18</v>
      </c>
      <c r="U1727" s="104">
        <v>111</v>
      </c>
      <c r="V1727" s="104">
        <v>57</v>
      </c>
      <c r="W1727" s="104">
        <v>134</v>
      </c>
      <c r="X1727" s="104">
        <v>385</v>
      </c>
      <c r="Y1727" s="99">
        <f t="shared" si="255"/>
        <v>320</v>
      </c>
      <c r="Z1727" s="99" t="s">
        <v>10144</v>
      </c>
      <c r="AL1727" s="223" t="s">
        <v>10254</v>
      </c>
      <c r="AM1727" s="224">
        <v>0</v>
      </c>
      <c r="AN1727" s="224">
        <v>0</v>
      </c>
      <c r="AO1727" s="224">
        <v>0</v>
      </c>
      <c r="AP1727" s="224">
        <v>0</v>
      </c>
      <c r="AQ1727" s="224">
        <v>0</v>
      </c>
      <c r="AR1727" s="224">
        <v>0</v>
      </c>
      <c r="AS1727" s="224">
        <v>0</v>
      </c>
      <c r="AT1727" s="224">
        <v>0</v>
      </c>
      <c r="AU1727" s="224">
        <v>0</v>
      </c>
      <c r="AV1727" s="224">
        <v>0</v>
      </c>
      <c r="AW1727" s="224">
        <v>0</v>
      </c>
      <c r="AX1727" s="224">
        <v>13</v>
      </c>
      <c r="AY1727" s="224">
        <v>33</v>
      </c>
      <c r="AZ1727" s="224">
        <v>51</v>
      </c>
      <c r="BA1727" s="224">
        <v>28</v>
      </c>
      <c r="BB1727" s="224">
        <v>181</v>
      </c>
      <c r="BC1727" s="224">
        <v>177</v>
      </c>
      <c r="BD1727" s="225">
        <v>386</v>
      </c>
      <c r="BE1727" s="225">
        <v>395</v>
      </c>
      <c r="BF1727" s="224">
        <v>522</v>
      </c>
      <c r="BG1727" s="224">
        <v>271</v>
      </c>
      <c r="BH1727" s="226">
        <v>333</v>
      </c>
      <c r="BI1727" s="227">
        <v>316</v>
      </c>
      <c r="BJ1727" s="227">
        <v>325</v>
      </c>
      <c r="BK1727" s="223" t="s">
        <v>10254</v>
      </c>
      <c r="BR1727" s="95"/>
      <c r="BV1727" s="95"/>
    </row>
    <row r="1728" spans="1:74" ht="14.4" x14ac:dyDescent="0.3">
      <c r="D1728" s="241"/>
      <c r="E1728" s="241"/>
      <c r="F1728" s="244"/>
      <c r="H1728" s="241"/>
      <c r="I1728" s="241"/>
      <c r="J1728" s="241"/>
      <c r="K1728" s="244"/>
      <c r="N1728" s="245"/>
      <c r="O1728" s="245"/>
      <c r="P1728" s="245"/>
      <c r="Q1728" s="246"/>
      <c r="S1728" s="123" t="s">
        <v>10145</v>
      </c>
      <c r="T1728" s="124">
        <v>0</v>
      </c>
      <c r="U1728" s="124">
        <v>0</v>
      </c>
      <c r="V1728" s="124">
        <v>0</v>
      </c>
      <c r="W1728" s="124">
        <v>4</v>
      </c>
      <c r="X1728" s="124">
        <v>0</v>
      </c>
      <c r="Y1728" s="99">
        <f t="shared" si="255"/>
        <v>4</v>
      </c>
      <c r="Z1728" s="123" t="s">
        <v>10145</v>
      </c>
      <c r="AL1728" s="95" t="s">
        <v>10375</v>
      </c>
      <c r="AM1728" s="101">
        <v>0</v>
      </c>
      <c r="AN1728" s="101">
        <v>0</v>
      </c>
      <c r="AO1728" s="101">
        <v>0</v>
      </c>
      <c r="AP1728" s="101">
        <v>0</v>
      </c>
      <c r="AQ1728" s="101">
        <v>0</v>
      </c>
      <c r="AR1728" s="101">
        <v>0</v>
      </c>
      <c r="AS1728" s="101">
        <v>0</v>
      </c>
      <c r="AT1728" s="101">
        <v>0</v>
      </c>
      <c r="AU1728" s="101">
        <v>0</v>
      </c>
      <c r="AV1728" s="101">
        <v>0</v>
      </c>
      <c r="AW1728" s="101">
        <v>0</v>
      </c>
      <c r="AX1728" s="101">
        <v>0</v>
      </c>
      <c r="AY1728" s="101">
        <v>0</v>
      </c>
      <c r="AZ1728" s="101">
        <v>0</v>
      </c>
      <c r="BA1728" s="101">
        <v>0</v>
      </c>
      <c r="BB1728" s="101">
        <v>0</v>
      </c>
      <c r="BC1728" s="101">
        <v>0</v>
      </c>
      <c r="BD1728" s="222">
        <v>61</v>
      </c>
      <c r="BE1728" s="101">
        <v>57</v>
      </c>
      <c r="BF1728" s="101">
        <v>152</v>
      </c>
      <c r="BG1728" s="101">
        <v>72</v>
      </c>
      <c r="BH1728" s="101">
        <v>204</v>
      </c>
      <c r="BI1728" s="101">
        <v>229</v>
      </c>
      <c r="BJ1728" s="101">
        <v>320</v>
      </c>
      <c r="BK1728" s="95" t="s">
        <v>10375</v>
      </c>
      <c r="BR1728" s="95"/>
      <c r="BV1728" s="95"/>
    </row>
    <row r="1729" spans="1:74" ht="14.4" x14ac:dyDescent="0.3">
      <c r="N1729" s="245"/>
      <c r="O1729" s="245"/>
      <c r="P1729" s="245"/>
      <c r="Q1729" s="246"/>
      <c r="T1729" s="95">
        <f>SUM(T1723:T1728)</f>
        <v>21</v>
      </c>
      <c r="U1729" s="95">
        <f>SUM(U1723:U1728)</f>
        <v>122</v>
      </c>
      <c r="V1729" s="95">
        <f>SUM(V1723:V1728)</f>
        <v>58</v>
      </c>
      <c r="W1729" s="95">
        <f>SUM(W1723:W1728)</f>
        <v>229</v>
      </c>
      <c r="X1729" s="95">
        <f>SUM(X1723:X1728)</f>
        <v>756</v>
      </c>
      <c r="Y1729" s="99">
        <f t="shared" si="255"/>
        <v>430</v>
      </c>
      <c r="AL1729" s="223" t="s">
        <v>10258</v>
      </c>
      <c r="AM1729" s="224">
        <v>0</v>
      </c>
      <c r="AN1729" s="224">
        <v>0</v>
      </c>
      <c r="AO1729" s="224">
        <v>0</v>
      </c>
      <c r="AP1729" s="224">
        <v>0</v>
      </c>
      <c r="AQ1729" s="224">
        <v>0</v>
      </c>
      <c r="AR1729" s="224">
        <v>0</v>
      </c>
      <c r="AS1729" s="224">
        <v>0</v>
      </c>
      <c r="AT1729" s="224">
        <v>0</v>
      </c>
      <c r="AU1729" s="224">
        <v>0</v>
      </c>
      <c r="AV1729" s="224">
        <v>0</v>
      </c>
      <c r="AW1729" s="224">
        <v>0</v>
      </c>
      <c r="AX1729" s="224">
        <v>0</v>
      </c>
      <c r="AY1729" s="224">
        <v>0</v>
      </c>
      <c r="AZ1729" s="224">
        <v>0</v>
      </c>
      <c r="BA1729" s="224">
        <v>0</v>
      </c>
      <c r="BB1729" s="224">
        <v>0</v>
      </c>
      <c r="BC1729" s="224">
        <v>0</v>
      </c>
      <c r="BD1729" s="225">
        <v>0</v>
      </c>
      <c r="BE1729" s="225">
        <v>0</v>
      </c>
      <c r="BF1729" s="224">
        <v>76</v>
      </c>
      <c r="BG1729" s="224">
        <v>315</v>
      </c>
      <c r="BH1729" s="226">
        <v>456</v>
      </c>
      <c r="BI1729" s="227">
        <v>337</v>
      </c>
      <c r="BJ1729" s="227">
        <v>386</v>
      </c>
      <c r="BK1729" s="223" t="s">
        <v>10258</v>
      </c>
      <c r="BR1729" s="95"/>
      <c r="BV1729" s="95"/>
    </row>
    <row r="1730" spans="1:74" ht="14.4" x14ac:dyDescent="0.3">
      <c r="N1730" s="245"/>
      <c r="O1730" s="245"/>
      <c r="P1730" s="245"/>
      <c r="Q1730" s="246"/>
      <c r="AL1730" s="95" t="s">
        <v>10376</v>
      </c>
      <c r="AM1730" s="101">
        <v>0</v>
      </c>
      <c r="AN1730" s="101">
        <v>0</v>
      </c>
      <c r="AO1730" s="101">
        <v>0</v>
      </c>
      <c r="AP1730" s="101">
        <v>0</v>
      </c>
      <c r="AQ1730" s="101">
        <v>0</v>
      </c>
      <c r="AR1730" s="101">
        <v>0</v>
      </c>
      <c r="AS1730" s="101">
        <v>0</v>
      </c>
      <c r="AT1730" s="101">
        <v>0</v>
      </c>
      <c r="AU1730" s="101">
        <v>0</v>
      </c>
      <c r="AV1730" s="101">
        <v>0</v>
      </c>
      <c r="AW1730" s="101">
        <v>0</v>
      </c>
      <c r="AX1730" s="101">
        <v>0</v>
      </c>
      <c r="AY1730" s="101">
        <v>0</v>
      </c>
      <c r="AZ1730" s="101">
        <v>0</v>
      </c>
      <c r="BA1730" s="101">
        <v>0</v>
      </c>
      <c r="BB1730" s="101">
        <v>0</v>
      </c>
      <c r="BC1730" s="101">
        <v>0</v>
      </c>
      <c r="BD1730" s="101">
        <v>0</v>
      </c>
      <c r="BE1730" s="101">
        <v>0</v>
      </c>
      <c r="BF1730" s="101">
        <v>0</v>
      </c>
      <c r="BG1730" s="101">
        <v>0</v>
      </c>
      <c r="BH1730" s="101">
        <v>0</v>
      </c>
      <c r="BI1730" s="101">
        <v>0</v>
      </c>
      <c r="BJ1730" s="101">
        <v>4</v>
      </c>
      <c r="BK1730" s="95" t="s">
        <v>10376</v>
      </c>
      <c r="BR1730" s="95"/>
      <c r="BV1730" s="95"/>
    </row>
    <row r="1731" spans="1:74" ht="14.4" x14ac:dyDescent="0.3">
      <c r="N1731" s="245"/>
      <c r="O1731" s="245"/>
      <c r="P1731" s="245"/>
      <c r="Q1731" s="246"/>
    </row>
    <row r="1732" spans="1:74" ht="14.4" x14ac:dyDescent="0.3">
      <c r="N1732" s="245"/>
      <c r="O1732" s="245"/>
      <c r="P1732" s="245"/>
      <c r="Q1732" s="246"/>
    </row>
    <row r="1733" spans="1:74" ht="14.4" x14ac:dyDescent="0.3">
      <c r="N1733" s="245"/>
      <c r="O1733" s="245"/>
      <c r="P1733" s="245"/>
      <c r="Q1733" s="246"/>
    </row>
    <row r="1734" spans="1:74" ht="39.6" x14ac:dyDescent="0.3">
      <c r="A1734" s="110" t="s">
        <v>10260</v>
      </c>
      <c r="B1734" s="110" t="s">
        <v>9188</v>
      </c>
      <c r="C1734" s="110" t="s">
        <v>10128</v>
      </c>
      <c r="D1734" s="110" t="s">
        <v>10155</v>
      </c>
      <c r="E1734" s="110" t="s">
        <v>10156</v>
      </c>
      <c r="F1734" s="110" t="s">
        <v>10157</v>
      </c>
      <c r="G1734" s="110" t="s">
        <v>10158</v>
      </c>
      <c r="H1734" s="110" t="s">
        <v>10159</v>
      </c>
      <c r="I1734" s="110" t="s">
        <v>10160</v>
      </c>
      <c r="J1734" s="112" t="s">
        <v>10161</v>
      </c>
      <c r="K1734" s="102" t="s">
        <v>10162</v>
      </c>
      <c r="M1734" s="101" t="s">
        <v>10382</v>
      </c>
      <c r="N1734" s="245"/>
      <c r="O1734" s="245"/>
      <c r="P1734" s="245"/>
      <c r="Q1734" s="246"/>
      <c r="S1734" s="95" t="s">
        <v>10260</v>
      </c>
      <c r="AL1734" s="101" t="s">
        <v>10218</v>
      </c>
      <c r="AM1734" s="152" t="s">
        <v>10260</v>
      </c>
      <c r="AN1734" s="101"/>
      <c r="AO1734" s="101"/>
      <c r="AP1734" s="101"/>
      <c r="BR1734" s="95"/>
      <c r="BV1734" s="95"/>
    </row>
    <row r="1735" spans="1:74" ht="14.4" x14ac:dyDescent="0.3">
      <c r="A1735" s="120" t="s">
        <v>10197</v>
      </c>
      <c r="B1735" s="120" t="s">
        <v>1172</v>
      </c>
      <c r="C1735" s="148">
        <v>5</v>
      </c>
      <c r="D1735" s="148">
        <v>5</v>
      </c>
      <c r="E1735" s="196">
        <v>0</v>
      </c>
      <c r="F1735" s="196">
        <v>0</v>
      </c>
      <c r="G1735" s="196">
        <v>0</v>
      </c>
      <c r="H1735" s="196">
        <v>5</v>
      </c>
      <c r="I1735" s="196">
        <v>0</v>
      </c>
      <c r="J1735" s="196">
        <v>0</v>
      </c>
      <c r="K1735" s="232">
        <f t="shared" ref="K1735:K1752" si="256">SUM(E1735:J1735)</f>
        <v>5</v>
      </c>
      <c r="M1735" s="97">
        <v>5</v>
      </c>
      <c r="N1735" s="245"/>
      <c r="O1735" s="245"/>
      <c r="P1735" s="245"/>
      <c r="Q1735" s="246"/>
      <c r="S1735" s="99" t="s">
        <v>10164</v>
      </c>
      <c r="T1735" s="99" t="s">
        <v>1914</v>
      </c>
      <c r="U1735" s="99" t="s">
        <v>1305</v>
      </c>
      <c r="V1735" s="99" t="s">
        <v>1050</v>
      </c>
      <c r="W1735" s="99" t="s">
        <v>150</v>
      </c>
      <c r="X1735" s="99" t="s">
        <v>417</v>
      </c>
      <c r="Y1735" s="99" t="s">
        <v>28</v>
      </c>
      <c r="AL1735" s="95" t="s">
        <v>10342</v>
      </c>
      <c r="AM1735" s="101"/>
      <c r="AN1735" s="101"/>
      <c r="AO1735" s="101"/>
      <c r="AP1735" s="101"/>
      <c r="BR1735" s="95"/>
      <c r="BV1735" s="95"/>
    </row>
    <row r="1736" spans="1:74" ht="14.4" x14ac:dyDescent="0.3">
      <c r="A1736" s="233" t="s">
        <v>10198</v>
      </c>
      <c r="B1736" s="233" t="s">
        <v>3312</v>
      </c>
      <c r="C1736" s="220">
        <v>1</v>
      </c>
      <c r="D1736" s="220">
        <v>1</v>
      </c>
      <c r="E1736" s="205">
        <v>0</v>
      </c>
      <c r="F1736" s="205">
        <v>0</v>
      </c>
      <c r="G1736" s="205">
        <v>0</v>
      </c>
      <c r="H1736" s="205">
        <v>1</v>
      </c>
      <c r="I1736" s="205">
        <v>0</v>
      </c>
      <c r="J1736" s="205">
        <v>0</v>
      </c>
      <c r="K1736" s="235">
        <f t="shared" si="256"/>
        <v>1</v>
      </c>
      <c r="M1736" s="217"/>
      <c r="N1736" s="245"/>
      <c r="O1736" s="245"/>
      <c r="P1736" s="245"/>
      <c r="Q1736" s="246"/>
      <c r="S1736" s="99" t="s">
        <v>10383</v>
      </c>
      <c r="T1736" s="104">
        <v>0</v>
      </c>
      <c r="U1736" s="104">
        <v>0</v>
      </c>
      <c r="V1736" s="104">
        <v>0</v>
      </c>
      <c r="W1736" s="104">
        <v>0</v>
      </c>
      <c r="X1736" s="104">
        <v>0</v>
      </c>
      <c r="Y1736" s="99">
        <f t="shared" ref="Y1736:Y1745" si="257">SUM(T1736:X1736)</f>
        <v>0</v>
      </c>
      <c r="AL1736" s="95" t="s">
        <v>10344</v>
      </c>
      <c r="AM1736" s="101"/>
      <c r="AN1736" s="101"/>
      <c r="AO1736" s="101"/>
      <c r="AP1736" s="101"/>
      <c r="BR1736" s="95"/>
      <c r="BV1736" s="95"/>
    </row>
    <row r="1737" spans="1:74" ht="14.4" x14ac:dyDescent="0.3">
      <c r="A1737" s="233" t="s">
        <v>10198</v>
      </c>
      <c r="B1737" s="233" t="s">
        <v>773</v>
      </c>
      <c r="C1737" s="220">
        <v>1</v>
      </c>
      <c r="D1737" s="220">
        <v>1</v>
      </c>
      <c r="E1737" s="205">
        <v>0</v>
      </c>
      <c r="F1737" s="205">
        <v>1</v>
      </c>
      <c r="G1737" s="205">
        <v>0</v>
      </c>
      <c r="H1737" s="205">
        <v>0</v>
      </c>
      <c r="I1737" s="205">
        <v>0</v>
      </c>
      <c r="J1737" s="205">
        <v>0</v>
      </c>
      <c r="K1737" s="235">
        <f t="shared" si="256"/>
        <v>1</v>
      </c>
      <c r="M1737" s="97"/>
      <c r="N1737" s="245"/>
      <c r="O1737" s="245"/>
      <c r="P1737" s="245"/>
      <c r="Q1737" s="246"/>
      <c r="S1737" s="99" t="s">
        <v>10384</v>
      </c>
      <c r="T1737" s="104">
        <v>0</v>
      </c>
      <c r="U1737" s="104">
        <v>0</v>
      </c>
      <c r="V1737" s="104">
        <v>0</v>
      </c>
      <c r="W1737" s="104">
        <v>0</v>
      </c>
      <c r="X1737" s="104">
        <v>0</v>
      </c>
      <c r="Y1737" s="99">
        <f t="shared" si="257"/>
        <v>0</v>
      </c>
      <c r="AM1737" s="101"/>
      <c r="AN1737" s="101"/>
      <c r="AO1737" s="101"/>
      <c r="AP1737" s="101"/>
      <c r="BR1737" s="95"/>
      <c r="BV1737" s="95"/>
    </row>
    <row r="1738" spans="1:74" ht="22.8" x14ac:dyDescent="0.3">
      <c r="A1738" s="233" t="s">
        <v>10198</v>
      </c>
      <c r="B1738" s="233" t="s">
        <v>1172</v>
      </c>
      <c r="C1738" s="220">
        <v>6</v>
      </c>
      <c r="D1738" s="220">
        <v>6</v>
      </c>
      <c r="E1738" s="205">
        <v>0</v>
      </c>
      <c r="F1738" s="205">
        <v>0</v>
      </c>
      <c r="G1738" s="205">
        <v>1</v>
      </c>
      <c r="H1738" s="205">
        <v>5</v>
      </c>
      <c r="I1738" s="205">
        <v>0</v>
      </c>
      <c r="J1738" s="205">
        <v>0</v>
      </c>
      <c r="K1738" s="235">
        <f t="shared" si="256"/>
        <v>6</v>
      </c>
      <c r="M1738" s="97">
        <v>8</v>
      </c>
      <c r="N1738" s="245"/>
      <c r="O1738" s="245"/>
      <c r="P1738" s="245"/>
      <c r="Q1738" s="246"/>
      <c r="S1738" s="99" t="s">
        <v>10385</v>
      </c>
      <c r="T1738" s="104">
        <v>0</v>
      </c>
      <c r="U1738" s="104">
        <v>0</v>
      </c>
      <c r="V1738" s="104">
        <v>0</v>
      </c>
      <c r="W1738" s="104">
        <v>0</v>
      </c>
      <c r="X1738" s="104">
        <v>0</v>
      </c>
      <c r="Y1738" s="99">
        <f t="shared" si="257"/>
        <v>0</v>
      </c>
      <c r="AL1738" s="95" t="s">
        <v>18</v>
      </c>
      <c r="AM1738" s="95" t="s">
        <v>10348</v>
      </c>
      <c r="AN1738" s="95" t="s">
        <v>10349</v>
      </c>
      <c r="AO1738" s="95" t="s">
        <v>10350</v>
      </c>
      <c r="AP1738" s="95" t="s">
        <v>10248</v>
      </c>
      <c r="AQ1738" s="95" t="s">
        <v>10243</v>
      </c>
      <c r="AR1738" s="95" t="s">
        <v>10351</v>
      </c>
      <c r="AS1738" s="95" t="s">
        <v>10352</v>
      </c>
      <c r="AT1738" s="152" t="s">
        <v>10353</v>
      </c>
      <c r="AU1738" s="152" t="s">
        <v>10251</v>
      </c>
      <c r="AV1738" s="95" t="s">
        <v>10252</v>
      </c>
      <c r="AW1738" s="95" t="s">
        <v>10247</v>
      </c>
      <c r="AX1738" s="95" t="s">
        <v>10354</v>
      </c>
      <c r="AY1738" s="95" t="s">
        <v>10355</v>
      </c>
      <c r="AZ1738" s="95" t="s">
        <v>10356</v>
      </c>
      <c r="BA1738" s="95" t="s">
        <v>10250</v>
      </c>
      <c r="BB1738" s="95" t="s">
        <v>10292</v>
      </c>
      <c r="BC1738" s="95" t="s">
        <v>10256</v>
      </c>
      <c r="BD1738" s="95" t="s">
        <v>10357</v>
      </c>
      <c r="BE1738" s="95" t="s">
        <v>10358</v>
      </c>
      <c r="BF1738" s="95" t="s">
        <v>10255</v>
      </c>
      <c r="BG1738" s="95" t="s">
        <v>10359</v>
      </c>
      <c r="BH1738" s="95" t="s">
        <v>10360</v>
      </c>
      <c r="BI1738" s="95" t="s">
        <v>10260</v>
      </c>
      <c r="BR1738" s="95"/>
      <c r="BV1738" s="95"/>
    </row>
    <row r="1739" spans="1:74" ht="14.4" x14ac:dyDescent="0.3">
      <c r="A1739" s="120" t="s">
        <v>10173</v>
      </c>
      <c r="B1739" s="120" t="s">
        <v>3312</v>
      </c>
      <c r="C1739" s="148">
        <v>4</v>
      </c>
      <c r="D1739" s="148">
        <v>4</v>
      </c>
      <c r="E1739" s="196">
        <v>0</v>
      </c>
      <c r="F1739" s="196">
        <v>1</v>
      </c>
      <c r="G1739" s="196">
        <v>1</v>
      </c>
      <c r="H1739" s="196">
        <v>2</v>
      </c>
      <c r="I1739" s="196">
        <v>0</v>
      </c>
      <c r="J1739" s="196">
        <v>0</v>
      </c>
      <c r="K1739" s="232">
        <f t="shared" si="256"/>
        <v>4</v>
      </c>
      <c r="M1739" s="97"/>
      <c r="N1739" s="245"/>
      <c r="O1739" s="245"/>
      <c r="P1739" s="245"/>
      <c r="Q1739" s="246"/>
      <c r="S1739" s="123" t="s">
        <v>10139</v>
      </c>
      <c r="T1739" s="124">
        <v>0</v>
      </c>
      <c r="U1739" s="124">
        <v>0</v>
      </c>
      <c r="V1739" s="124">
        <v>0</v>
      </c>
      <c r="W1739" s="124">
        <v>0</v>
      </c>
      <c r="X1739" s="124">
        <v>0</v>
      </c>
      <c r="Y1739" s="99">
        <f t="shared" si="257"/>
        <v>0</v>
      </c>
      <c r="AL1739" s="95" t="s">
        <v>10233</v>
      </c>
      <c r="AM1739" s="101">
        <v>0</v>
      </c>
      <c r="AN1739" s="101">
        <v>0</v>
      </c>
      <c r="AO1739" s="101">
        <v>0</v>
      </c>
      <c r="AP1739" s="101">
        <v>0</v>
      </c>
      <c r="AQ1739" s="101">
        <v>0</v>
      </c>
      <c r="AR1739" s="101">
        <v>0</v>
      </c>
      <c r="AS1739" s="101">
        <v>0</v>
      </c>
      <c r="AT1739" s="152">
        <v>0</v>
      </c>
      <c r="AU1739" s="152">
        <v>0</v>
      </c>
      <c r="AV1739" s="101">
        <v>0</v>
      </c>
      <c r="AW1739" s="101">
        <v>0</v>
      </c>
      <c r="AX1739" s="101">
        <v>0</v>
      </c>
      <c r="AY1739" s="101">
        <v>0</v>
      </c>
      <c r="AZ1739" s="101">
        <v>0</v>
      </c>
      <c r="BA1739" s="101">
        <v>0</v>
      </c>
      <c r="BB1739" s="101">
        <v>0</v>
      </c>
      <c r="BC1739" s="101">
        <v>0</v>
      </c>
      <c r="BD1739" s="101">
        <v>0</v>
      </c>
      <c r="BE1739" s="101">
        <v>0</v>
      </c>
      <c r="BF1739" s="101">
        <v>0</v>
      </c>
      <c r="BG1739" s="101">
        <v>0</v>
      </c>
      <c r="BH1739" s="101">
        <v>0</v>
      </c>
      <c r="BI1739" s="101">
        <v>0</v>
      </c>
      <c r="BJ1739" s="95" t="s">
        <v>10233</v>
      </c>
      <c r="BR1739" s="95"/>
      <c r="BV1739" s="95"/>
    </row>
    <row r="1740" spans="1:74" ht="14.4" x14ac:dyDescent="0.3">
      <c r="A1740" s="120" t="s">
        <v>10173</v>
      </c>
      <c r="B1740" s="120" t="s">
        <v>3472</v>
      </c>
      <c r="C1740" s="148">
        <v>17</v>
      </c>
      <c r="D1740" s="148">
        <v>16</v>
      </c>
      <c r="E1740" s="196">
        <v>0</v>
      </c>
      <c r="F1740" s="196">
        <v>0</v>
      </c>
      <c r="G1740" s="196">
        <v>0</v>
      </c>
      <c r="H1740" s="196">
        <v>14</v>
      </c>
      <c r="I1740" s="196">
        <v>2</v>
      </c>
      <c r="J1740" s="196">
        <v>0</v>
      </c>
      <c r="K1740" s="232">
        <f t="shared" si="256"/>
        <v>16</v>
      </c>
      <c r="M1740" s="97"/>
      <c r="N1740" s="245"/>
      <c r="O1740" s="245"/>
      <c r="P1740" s="245"/>
      <c r="Q1740" s="246"/>
      <c r="S1740" s="99" t="s">
        <v>10140</v>
      </c>
      <c r="T1740" s="104">
        <v>0</v>
      </c>
      <c r="U1740" s="104">
        <v>0</v>
      </c>
      <c r="V1740" s="104">
        <v>0</v>
      </c>
      <c r="W1740" s="104">
        <v>5</v>
      </c>
      <c r="X1740" s="104">
        <v>0</v>
      </c>
      <c r="Y1740" s="99">
        <f t="shared" si="257"/>
        <v>5</v>
      </c>
      <c r="AL1740" s="95" t="s">
        <v>10234</v>
      </c>
      <c r="AM1740" s="101">
        <v>0</v>
      </c>
      <c r="AN1740" s="101">
        <v>0</v>
      </c>
      <c r="AO1740" s="101">
        <v>0</v>
      </c>
      <c r="AP1740" s="101">
        <v>0</v>
      </c>
      <c r="AQ1740" s="101">
        <v>0</v>
      </c>
      <c r="AR1740" s="101">
        <v>0</v>
      </c>
      <c r="AS1740" s="101">
        <v>0</v>
      </c>
      <c r="AT1740" s="152">
        <v>0</v>
      </c>
      <c r="AU1740" s="152">
        <v>0</v>
      </c>
      <c r="AV1740" s="101">
        <v>0</v>
      </c>
      <c r="AW1740" s="101">
        <v>0</v>
      </c>
      <c r="AX1740" s="101">
        <v>0</v>
      </c>
      <c r="AY1740" s="101">
        <v>0</v>
      </c>
      <c r="AZ1740" s="101">
        <v>0</v>
      </c>
      <c r="BA1740" s="101">
        <v>0</v>
      </c>
      <c r="BB1740" s="101">
        <v>0</v>
      </c>
      <c r="BC1740" s="101">
        <v>0</v>
      </c>
      <c r="BD1740" s="101">
        <v>0</v>
      </c>
      <c r="BE1740" s="101">
        <v>0</v>
      </c>
      <c r="BF1740" s="101">
        <v>0</v>
      </c>
      <c r="BG1740" s="101">
        <v>0</v>
      </c>
      <c r="BH1740" s="101">
        <v>0</v>
      </c>
      <c r="BI1740" s="101">
        <v>0</v>
      </c>
      <c r="BJ1740" s="95" t="s">
        <v>10234</v>
      </c>
      <c r="BR1740" s="95"/>
      <c r="BV1740" s="95"/>
    </row>
    <row r="1741" spans="1:74" ht="14.4" x14ac:dyDescent="0.3">
      <c r="A1741" s="120" t="s">
        <v>10173</v>
      </c>
      <c r="B1741" s="120" t="s">
        <v>1172</v>
      </c>
      <c r="C1741" s="148">
        <v>55</v>
      </c>
      <c r="D1741" s="148">
        <v>55</v>
      </c>
      <c r="E1741" s="196">
        <v>0</v>
      </c>
      <c r="F1741" s="196">
        <v>3</v>
      </c>
      <c r="G1741" s="196">
        <v>0</v>
      </c>
      <c r="H1741" s="196">
        <v>17</v>
      </c>
      <c r="I1741" s="196">
        <v>35</v>
      </c>
      <c r="J1741" s="196">
        <v>0</v>
      </c>
      <c r="K1741" s="232">
        <f t="shared" si="256"/>
        <v>55</v>
      </c>
      <c r="M1741" s="97">
        <f>SUM(K1739:K1741)</f>
        <v>75</v>
      </c>
      <c r="N1741" s="245"/>
      <c r="O1741" s="245"/>
      <c r="P1741" s="245"/>
      <c r="Q1741" s="246"/>
      <c r="S1741" s="123" t="s">
        <v>10141</v>
      </c>
      <c r="T1741" s="124">
        <v>0</v>
      </c>
      <c r="U1741" s="124">
        <v>1</v>
      </c>
      <c r="V1741" s="124">
        <v>1</v>
      </c>
      <c r="W1741" s="124">
        <v>6</v>
      </c>
      <c r="X1741" s="124">
        <v>0</v>
      </c>
      <c r="Y1741" s="99">
        <f t="shared" si="257"/>
        <v>8</v>
      </c>
      <c r="AL1741" s="95" t="s">
        <v>10235</v>
      </c>
      <c r="AM1741" s="101">
        <v>0</v>
      </c>
      <c r="AN1741" s="101">
        <v>0</v>
      </c>
      <c r="AO1741" s="101">
        <v>0</v>
      </c>
      <c r="AP1741" s="101">
        <v>0</v>
      </c>
      <c r="AQ1741" s="101">
        <v>0</v>
      </c>
      <c r="AR1741" s="101">
        <v>0</v>
      </c>
      <c r="AS1741" s="101">
        <v>0</v>
      </c>
      <c r="AT1741" s="152">
        <v>0</v>
      </c>
      <c r="AU1741" s="152">
        <v>0</v>
      </c>
      <c r="AV1741" s="101">
        <v>0</v>
      </c>
      <c r="AW1741" s="101">
        <v>0</v>
      </c>
      <c r="AX1741" s="101">
        <v>1</v>
      </c>
      <c r="AY1741" s="101">
        <v>0</v>
      </c>
      <c r="AZ1741" s="101">
        <v>0</v>
      </c>
      <c r="BA1741" s="101">
        <v>0</v>
      </c>
      <c r="BB1741" s="101">
        <v>0</v>
      </c>
      <c r="BC1741" s="101">
        <v>0</v>
      </c>
      <c r="BD1741" s="101">
        <v>0</v>
      </c>
      <c r="BE1741" s="101">
        <v>0</v>
      </c>
      <c r="BF1741" s="101">
        <v>0</v>
      </c>
      <c r="BG1741" s="101">
        <v>0</v>
      </c>
      <c r="BH1741" s="101">
        <v>0</v>
      </c>
      <c r="BI1741" s="101">
        <v>0</v>
      </c>
      <c r="BJ1741" s="95" t="s">
        <v>10235</v>
      </c>
      <c r="BR1741" s="95"/>
      <c r="BV1741" s="95"/>
    </row>
    <row r="1742" spans="1:74" x14ac:dyDescent="0.25">
      <c r="A1742" s="233" t="s">
        <v>10193</v>
      </c>
      <c r="B1742" s="233" t="s">
        <v>3312</v>
      </c>
      <c r="C1742" s="205">
        <v>16</v>
      </c>
      <c r="D1742" s="205">
        <v>16</v>
      </c>
      <c r="E1742" s="205">
        <v>0</v>
      </c>
      <c r="F1742" s="205">
        <v>4</v>
      </c>
      <c r="G1742" s="205">
        <v>1</v>
      </c>
      <c r="H1742" s="205">
        <v>11</v>
      </c>
      <c r="I1742" s="205">
        <v>0</v>
      </c>
      <c r="J1742" s="205">
        <v>0</v>
      </c>
      <c r="K1742" s="235">
        <f t="shared" si="256"/>
        <v>16</v>
      </c>
      <c r="M1742" s="217"/>
      <c r="N1742" s="249"/>
      <c r="O1742" s="249"/>
      <c r="P1742" s="249"/>
      <c r="Q1742" s="250"/>
      <c r="S1742" s="99" t="s">
        <v>10142</v>
      </c>
      <c r="T1742" s="104">
        <v>0</v>
      </c>
      <c r="U1742" s="104">
        <v>4</v>
      </c>
      <c r="V1742" s="104">
        <v>1</v>
      </c>
      <c r="W1742" s="104">
        <v>33</v>
      </c>
      <c r="X1742" s="104">
        <v>37</v>
      </c>
      <c r="Y1742" s="99">
        <f t="shared" si="257"/>
        <v>75</v>
      </c>
      <c r="AL1742" s="95" t="s">
        <v>10236</v>
      </c>
      <c r="AM1742" s="101">
        <v>0</v>
      </c>
      <c r="AN1742" s="101">
        <v>0</v>
      </c>
      <c r="AO1742" s="101">
        <v>0</v>
      </c>
      <c r="AP1742" s="101">
        <v>0</v>
      </c>
      <c r="AQ1742" s="101">
        <v>0</v>
      </c>
      <c r="AR1742" s="101">
        <v>0</v>
      </c>
      <c r="AS1742" s="101">
        <v>0</v>
      </c>
      <c r="AT1742" s="152">
        <v>0</v>
      </c>
      <c r="AU1742" s="152">
        <v>0</v>
      </c>
      <c r="AV1742" s="101">
        <v>0</v>
      </c>
      <c r="AW1742" s="101">
        <v>0</v>
      </c>
      <c r="AX1742" s="101">
        <v>1</v>
      </c>
      <c r="AY1742" s="101">
        <v>0</v>
      </c>
      <c r="AZ1742" s="101">
        <v>0</v>
      </c>
      <c r="BA1742" s="101">
        <v>0</v>
      </c>
      <c r="BB1742" s="101">
        <v>0</v>
      </c>
      <c r="BC1742" s="101">
        <v>0</v>
      </c>
      <c r="BD1742" s="101">
        <v>0</v>
      </c>
      <c r="BE1742" s="101">
        <v>0</v>
      </c>
      <c r="BF1742" s="101">
        <v>0</v>
      </c>
      <c r="BG1742" s="101">
        <v>0</v>
      </c>
      <c r="BH1742" s="101">
        <v>0</v>
      </c>
      <c r="BI1742" s="101">
        <v>0</v>
      </c>
      <c r="BJ1742" s="95" t="s">
        <v>10236</v>
      </c>
      <c r="BR1742" s="95"/>
      <c r="BV1742" s="95"/>
    </row>
    <row r="1743" spans="1:74" x14ac:dyDescent="0.25">
      <c r="A1743" s="233" t="s">
        <v>10193</v>
      </c>
      <c r="B1743" s="233" t="s">
        <v>3472</v>
      </c>
      <c r="C1743" s="205">
        <v>69</v>
      </c>
      <c r="D1743" s="205">
        <v>62</v>
      </c>
      <c r="E1743" s="205">
        <v>0</v>
      </c>
      <c r="F1743" s="205">
        <v>0</v>
      </c>
      <c r="G1743" s="205">
        <v>0</v>
      </c>
      <c r="H1743" s="205">
        <v>17</v>
      </c>
      <c r="I1743" s="205">
        <v>45</v>
      </c>
      <c r="J1743" s="205">
        <v>0</v>
      </c>
      <c r="K1743" s="235">
        <f t="shared" si="256"/>
        <v>62</v>
      </c>
      <c r="M1743" s="97"/>
      <c r="N1743" s="249"/>
      <c r="O1743" s="249"/>
      <c r="P1743" s="249"/>
      <c r="Q1743" s="250"/>
      <c r="S1743" s="123" t="s">
        <v>10143</v>
      </c>
      <c r="T1743" s="124">
        <v>4</v>
      </c>
      <c r="U1743" s="124">
        <v>21</v>
      </c>
      <c r="V1743" s="124">
        <v>1</v>
      </c>
      <c r="W1743" s="124">
        <v>59</v>
      </c>
      <c r="X1743" s="124">
        <v>316</v>
      </c>
      <c r="Y1743" s="99">
        <f t="shared" si="257"/>
        <v>401</v>
      </c>
      <c r="AL1743" s="95" t="s">
        <v>10242</v>
      </c>
      <c r="AM1743" s="101">
        <v>364</v>
      </c>
      <c r="AN1743" s="101">
        <v>349</v>
      </c>
      <c r="AO1743" s="101">
        <v>510</v>
      </c>
      <c r="AP1743" s="101">
        <v>535</v>
      </c>
      <c r="AQ1743" s="101">
        <v>579</v>
      </c>
      <c r="AR1743" s="101">
        <v>91</v>
      </c>
      <c r="AS1743" s="101">
        <v>181</v>
      </c>
      <c r="AT1743" s="152">
        <v>166</v>
      </c>
      <c r="AU1743" s="152">
        <v>123</v>
      </c>
      <c r="AV1743" s="101">
        <v>6</v>
      </c>
      <c r="AW1743" s="101">
        <v>0</v>
      </c>
      <c r="AX1743" s="101">
        <v>1</v>
      </c>
      <c r="AY1743" s="101">
        <v>0</v>
      </c>
      <c r="AZ1743" s="101">
        <v>0</v>
      </c>
      <c r="BA1743" s="101">
        <v>0</v>
      </c>
      <c r="BB1743" s="101">
        <v>0</v>
      </c>
      <c r="BC1743" s="101">
        <v>0</v>
      </c>
      <c r="BD1743" s="101">
        <v>0</v>
      </c>
      <c r="BE1743" s="101">
        <v>0</v>
      </c>
      <c r="BF1743" s="101">
        <v>0</v>
      </c>
      <c r="BG1743" s="101">
        <v>0</v>
      </c>
      <c r="BH1743" s="101">
        <v>0</v>
      </c>
      <c r="BI1743" s="101">
        <v>0</v>
      </c>
      <c r="BJ1743" s="95" t="s">
        <v>10242</v>
      </c>
      <c r="BR1743" s="95"/>
      <c r="BV1743" s="95"/>
    </row>
    <row r="1744" spans="1:74" ht="14.4" x14ac:dyDescent="0.3">
      <c r="A1744" s="233" t="s">
        <v>10193</v>
      </c>
      <c r="B1744" s="233" t="s">
        <v>773</v>
      </c>
      <c r="C1744" s="205">
        <v>1</v>
      </c>
      <c r="D1744" s="205">
        <v>1</v>
      </c>
      <c r="E1744" s="205">
        <v>0</v>
      </c>
      <c r="F1744" s="205">
        <v>1</v>
      </c>
      <c r="G1744" s="205">
        <v>0</v>
      </c>
      <c r="H1744" s="205">
        <v>0</v>
      </c>
      <c r="I1744" s="205">
        <v>0</v>
      </c>
      <c r="J1744" s="205">
        <v>0</v>
      </c>
      <c r="K1744" s="235">
        <f t="shared" si="256"/>
        <v>1</v>
      </c>
      <c r="M1744" s="97"/>
      <c r="N1744" s="245"/>
      <c r="O1744" s="245"/>
      <c r="P1744" s="246"/>
      <c r="Q1744" s="250"/>
      <c r="S1744" s="99" t="s">
        <v>10144</v>
      </c>
      <c r="T1744" s="104">
        <v>27</v>
      </c>
      <c r="U1744" s="104">
        <v>90</v>
      </c>
      <c r="V1744" s="104">
        <v>21</v>
      </c>
      <c r="W1744" s="104">
        <v>141</v>
      </c>
      <c r="X1744" s="104">
        <v>337</v>
      </c>
      <c r="Y1744" s="99">
        <f t="shared" si="257"/>
        <v>616</v>
      </c>
      <c r="AL1744" s="95" t="s">
        <v>10246</v>
      </c>
      <c r="AM1744" s="101">
        <v>0</v>
      </c>
      <c r="AN1744" s="101">
        <v>0</v>
      </c>
      <c r="AO1744" s="101">
        <v>0</v>
      </c>
      <c r="AP1744" s="101">
        <v>0</v>
      </c>
      <c r="AQ1744" s="101">
        <v>0</v>
      </c>
      <c r="AR1744" s="101">
        <v>415</v>
      </c>
      <c r="AS1744" s="101">
        <v>435</v>
      </c>
      <c r="AT1744" s="152">
        <v>345</v>
      </c>
      <c r="AU1744" s="152">
        <v>433</v>
      </c>
      <c r="AV1744" s="101">
        <v>457</v>
      </c>
      <c r="AW1744" s="101">
        <v>568</v>
      </c>
      <c r="AX1744" s="101">
        <v>453</v>
      </c>
      <c r="AY1744" s="101">
        <v>391</v>
      </c>
      <c r="AZ1744" s="101">
        <v>236</v>
      </c>
      <c r="BA1744" s="101">
        <v>35</v>
      </c>
      <c r="BB1744" s="101">
        <v>44</v>
      </c>
      <c r="BC1744" s="101">
        <v>12</v>
      </c>
      <c r="BD1744" s="222">
        <v>15</v>
      </c>
      <c r="BE1744" s="222">
        <v>11</v>
      </c>
      <c r="BF1744" s="222">
        <v>1</v>
      </c>
      <c r="BG1744" s="101">
        <v>0</v>
      </c>
      <c r="BH1744" s="187">
        <v>0</v>
      </c>
      <c r="BI1744" s="101">
        <v>0</v>
      </c>
      <c r="BJ1744" s="95" t="s">
        <v>10246</v>
      </c>
      <c r="BR1744" s="95"/>
      <c r="BV1744" s="95"/>
    </row>
    <row r="1745" spans="1:74" ht="14.4" x14ac:dyDescent="0.3">
      <c r="A1745" s="233" t="s">
        <v>10193</v>
      </c>
      <c r="B1745" s="233" t="s">
        <v>4069</v>
      </c>
      <c r="C1745" s="205">
        <v>1</v>
      </c>
      <c r="D1745" s="205">
        <v>1</v>
      </c>
      <c r="E1745" s="205">
        <v>0</v>
      </c>
      <c r="F1745" s="205">
        <v>0</v>
      </c>
      <c r="G1745" s="205">
        <v>0</v>
      </c>
      <c r="H1745" s="205">
        <v>1</v>
      </c>
      <c r="I1745" s="205">
        <v>0</v>
      </c>
      <c r="J1745" s="205">
        <v>0</v>
      </c>
      <c r="K1745" s="235">
        <f t="shared" si="256"/>
        <v>1</v>
      </c>
      <c r="M1745" s="97"/>
      <c r="N1745" s="245"/>
      <c r="O1745" s="245"/>
      <c r="P1745" s="246"/>
      <c r="Q1745" s="250"/>
      <c r="T1745" s="95">
        <f>SUM(T1736:T1744)</f>
        <v>31</v>
      </c>
      <c r="U1745" s="95">
        <f>SUM(U1736:U1744)</f>
        <v>116</v>
      </c>
      <c r="V1745" s="95">
        <f>SUM(V1736:V1744)</f>
        <v>24</v>
      </c>
      <c r="W1745" s="95">
        <f>SUM(W1736:W1744)</f>
        <v>244</v>
      </c>
      <c r="X1745" s="95">
        <f>SUM(X1736:X1744)</f>
        <v>690</v>
      </c>
      <c r="Y1745" s="99">
        <f t="shared" si="257"/>
        <v>1105</v>
      </c>
      <c r="AL1745" s="95" t="s">
        <v>10283</v>
      </c>
      <c r="AM1745" s="101">
        <v>3</v>
      </c>
      <c r="AN1745" s="101">
        <v>0</v>
      </c>
      <c r="AO1745" s="101">
        <v>1</v>
      </c>
      <c r="AP1745" s="101">
        <v>1</v>
      </c>
      <c r="AQ1745" s="101">
        <v>1</v>
      </c>
      <c r="AR1745" s="101">
        <v>0</v>
      </c>
      <c r="AS1745" s="101">
        <v>0</v>
      </c>
      <c r="AT1745" s="152">
        <v>0</v>
      </c>
      <c r="AU1745" s="152">
        <v>0</v>
      </c>
      <c r="AV1745" s="101">
        <v>1</v>
      </c>
      <c r="AW1745" s="101">
        <v>2</v>
      </c>
      <c r="AX1745" s="101">
        <v>1</v>
      </c>
      <c r="AY1745" s="101">
        <v>1</v>
      </c>
      <c r="AZ1745" s="101">
        <v>0</v>
      </c>
      <c r="BA1745" s="101">
        <v>0</v>
      </c>
      <c r="BB1745" s="101">
        <v>1</v>
      </c>
      <c r="BC1745" s="101">
        <v>0</v>
      </c>
      <c r="BD1745" s="101">
        <v>0</v>
      </c>
      <c r="BE1745" s="101">
        <v>0</v>
      </c>
      <c r="BF1745" s="101">
        <v>1</v>
      </c>
      <c r="BG1745" s="101">
        <v>1</v>
      </c>
      <c r="BH1745" s="101">
        <v>0</v>
      </c>
      <c r="BI1745" s="101">
        <v>0</v>
      </c>
      <c r="BJ1745" s="95" t="s">
        <v>10283</v>
      </c>
      <c r="BR1745" s="95"/>
      <c r="BV1745" s="95"/>
    </row>
    <row r="1746" spans="1:74" ht="14.4" x14ac:dyDescent="0.3">
      <c r="A1746" s="233" t="s">
        <v>10193</v>
      </c>
      <c r="B1746" s="233" t="s">
        <v>1172</v>
      </c>
      <c r="C1746" s="205">
        <v>321</v>
      </c>
      <c r="D1746" s="205">
        <v>321</v>
      </c>
      <c r="E1746" s="205">
        <v>4</v>
      </c>
      <c r="F1746" s="205">
        <v>16</v>
      </c>
      <c r="G1746" s="205">
        <v>0</v>
      </c>
      <c r="H1746" s="205">
        <v>30</v>
      </c>
      <c r="I1746" s="205">
        <v>271</v>
      </c>
      <c r="J1746" s="205">
        <v>0</v>
      </c>
      <c r="K1746" s="235">
        <f t="shared" si="256"/>
        <v>321</v>
      </c>
      <c r="M1746" s="97">
        <f>SUM(K1742:K1746)</f>
        <v>401</v>
      </c>
      <c r="N1746" s="245"/>
      <c r="O1746" s="245"/>
      <c r="P1746" s="246"/>
      <c r="Q1746" s="250"/>
      <c r="AL1746" s="95" t="s">
        <v>10284</v>
      </c>
      <c r="AM1746" s="101">
        <v>3</v>
      </c>
      <c r="AN1746" s="101">
        <v>3</v>
      </c>
      <c r="AO1746" s="101">
        <v>1</v>
      </c>
      <c r="AP1746" s="101">
        <v>1</v>
      </c>
      <c r="AQ1746" s="101">
        <v>1</v>
      </c>
      <c r="AR1746" s="101">
        <v>0</v>
      </c>
      <c r="AS1746" s="101">
        <v>0</v>
      </c>
      <c r="AT1746" s="152">
        <v>0</v>
      </c>
      <c r="AU1746" s="152">
        <v>1</v>
      </c>
      <c r="AV1746" s="101">
        <v>1</v>
      </c>
      <c r="AW1746" s="101">
        <v>0</v>
      </c>
      <c r="AX1746" s="101">
        <v>0</v>
      </c>
      <c r="AY1746" s="101">
        <v>1</v>
      </c>
      <c r="AZ1746" s="101">
        <v>0</v>
      </c>
      <c r="BA1746" s="101">
        <v>0</v>
      </c>
      <c r="BB1746" s="101">
        <v>1</v>
      </c>
      <c r="BC1746" s="101">
        <v>0</v>
      </c>
      <c r="BD1746" s="101">
        <v>0</v>
      </c>
      <c r="BE1746" s="101">
        <v>0</v>
      </c>
      <c r="BF1746" s="101">
        <v>0</v>
      </c>
      <c r="BG1746" s="101">
        <v>1</v>
      </c>
      <c r="BH1746" s="101">
        <v>0</v>
      </c>
      <c r="BI1746" s="101">
        <v>0</v>
      </c>
      <c r="BJ1746" s="95" t="s">
        <v>10284</v>
      </c>
      <c r="BR1746" s="95"/>
      <c r="BV1746" s="95"/>
    </row>
    <row r="1747" spans="1:74" ht="14.4" x14ac:dyDescent="0.3">
      <c r="A1747" s="120" t="s">
        <v>10186</v>
      </c>
      <c r="B1747" s="120" t="s">
        <v>3312</v>
      </c>
      <c r="C1747" s="148">
        <v>55</v>
      </c>
      <c r="D1747" s="148">
        <v>50</v>
      </c>
      <c r="E1747" s="148">
        <v>2</v>
      </c>
      <c r="F1747" s="148">
        <v>19</v>
      </c>
      <c r="G1747" s="148">
        <v>1</v>
      </c>
      <c r="H1747" s="148">
        <v>28</v>
      </c>
      <c r="I1747" s="148">
        <v>0</v>
      </c>
      <c r="J1747" s="148">
        <v>0</v>
      </c>
      <c r="K1747" s="232">
        <f t="shared" si="256"/>
        <v>50</v>
      </c>
      <c r="M1747" s="97"/>
      <c r="N1747" s="245"/>
      <c r="O1747" s="245"/>
      <c r="P1747" s="246"/>
      <c r="Q1747" s="250"/>
      <c r="AL1747" s="95" t="s">
        <v>10285</v>
      </c>
      <c r="AM1747" s="101">
        <v>10</v>
      </c>
      <c r="AN1747" s="101">
        <v>3</v>
      </c>
      <c r="AO1747" s="101">
        <v>5</v>
      </c>
      <c r="AP1747" s="101">
        <v>3</v>
      </c>
      <c r="AQ1747" s="101">
        <v>2</v>
      </c>
      <c r="AR1747" s="101">
        <v>0</v>
      </c>
      <c r="AS1747" s="101">
        <v>0</v>
      </c>
      <c r="AT1747" s="152">
        <v>0</v>
      </c>
      <c r="AU1747" s="152">
        <v>1</v>
      </c>
      <c r="AV1747" s="101">
        <v>1</v>
      </c>
      <c r="AW1747" s="101">
        <v>0</v>
      </c>
      <c r="AX1747" s="101">
        <v>0</v>
      </c>
      <c r="AY1747" s="101">
        <v>1</v>
      </c>
      <c r="AZ1747" s="101">
        <v>0</v>
      </c>
      <c r="BA1747" s="101">
        <v>0</v>
      </c>
      <c r="BB1747" s="101">
        <v>1</v>
      </c>
      <c r="BC1747" s="101">
        <v>0</v>
      </c>
      <c r="BD1747" s="101">
        <v>0</v>
      </c>
      <c r="BE1747" s="101">
        <v>0</v>
      </c>
      <c r="BF1747" s="101">
        <v>0</v>
      </c>
      <c r="BG1747" s="101">
        <v>1</v>
      </c>
      <c r="BH1747" s="101">
        <v>0</v>
      </c>
      <c r="BI1747" s="101">
        <v>0</v>
      </c>
      <c r="BJ1747" s="95" t="s">
        <v>10285</v>
      </c>
      <c r="BR1747" s="95"/>
      <c r="BV1747" s="95"/>
    </row>
    <row r="1748" spans="1:74" ht="14.4" x14ac:dyDescent="0.3">
      <c r="A1748" s="120" t="s">
        <v>10186</v>
      </c>
      <c r="B1748" s="120" t="s">
        <v>3472</v>
      </c>
      <c r="C1748" s="148">
        <v>194</v>
      </c>
      <c r="D1748" s="148">
        <v>164</v>
      </c>
      <c r="E1748" s="148">
        <v>19</v>
      </c>
      <c r="F1748" s="148">
        <v>55</v>
      </c>
      <c r="G1748" s="148">
        <v>14</v>
      </c>
      <c r="H1748" s="148">
        <v>76</v>
      </c>
      <c r="I1748" s="148">
        <v>0</v>
      </c>
      <c r="J1748" s="148">
        <v>0</v>
      </c>
      <c r="K1748" s="232">
        <f t="shared" si="256"/>
        <v>164</v>
      </c>
      <c r="M1748" s="97"/>
      <c r="N1748" s="245"/>
      <c r="O1748" s="245"/>
      <c r="P1748" s="246"/>
      <c r="Q1748" s="250"/>
      <c r="S1748" s="99" t="s">
        <v>10167</v>
      </c>
      <c r="T1748" s="99" t="s">
        <v>1914</v>
      </c>
      <c r="U1748" s="99" t="s">
        <v>1305</v>
      </c>
      <c r="V1748" s="99" t="s">
        <v>1050</v>
      </c>
      <c r="W1748" s="99" t="s">
        <v>150</v>
      </c>
      <c r="X1748" s="99" t="s">
        <v>417</v>
      </c>
      <c r="Y1748" s="99" t="s">
        <v>28</v>
      </c>
      <c r="AL1748" s="95" t="s">
        <v>10286</v>
      </c>
      <c r="AM1748" s="101">
        <v>51</v>
      </c>
      <c r="AN1748" s="101">
        <v>46</v>
      </c>
      <c r="AO1748" s="101">
        <v>37</v>
      </c>
      <c r="AP1748" s="101">
        <v>28</v>
      </c>
      <c r="AQ1748" s="101">
        <v>23</v>
      </c>
      <c r="AR1748" s="101">
        <v>12</v>
      </c>
      <c r="AS1748" s="101">
        <v>18</v>
      </c>
      <c r="AT1748" s="152">
        <v>8</v>
      </c>
      <c r="AU1748" s="152">
        <v>10</v>
      </c>
      <c r="AV1748" s="101">
        <v>4</v>
      </c>
      <c r="AW1748" s="101">
        <v>1</v>
      </c>
      <c r="AX1748" s="101">
        <v>5</v>
      </c>
      <c r="AY1748" s="101">
        <v>3</v>
      </c>
      <c r="AZ1748" s="101">
        <v>0</v>
      </c>
      <c r="BA1748" s="101">
        <v>0</v>
      </c>
      <c r="BB1748" s="101">
        <v>2</v>
      </c>
      <c r="BC1748" s="101">
        <v>0</v>
      </c>
      <c r="BD1748" s="101">
        <v>0</v>
      </c>
      <c r="BE1748" s="101">
        <v>0</v>
      </c>
      <c r="BF1748" s="101">
        <v>4</v>
      </c>
      <c r="BG1748" s="101">
        <v>1</v>
      </c>
      <c r="BH1748" s="101">
        <v>1</v>
      </c>
      <c r="BI1748" s="101">
        <v>0</v>
      </c>
      <c r="BJ1748" s="95" t="s">
        <v>10286</v>
      </c>
      <c r="BR1748" s="95"/>
      <c r="BV1748" s="95"/>
    </row>
    <row r="1749" spans="1:74" ht="14.4" x14ac:dyDescent="0.3">
      <c r="A1749" s="120" t="s">
        <v>10186</v>
      </c>
      <c r="B1749" s="120" t="s">
        <v>773</v>
      </c>
      <c r="C1749" s="148">
        <v>6</v>
      </c>
      <c r="D1749" s="148">
        <v>3</v>
      </c>
      <c r="E1749" s="148">
        <v>0</v>
      </c>
      <c r="F1749" s="148">
        <v>2</v>
      </c>
      <c r="G1749" s="148">
        <v>0</v>
      </c>
      <c r="H1749" s="148">
        <v>1</v>
      </c>
      <c r="I1749" s="148">
        <v>0</v>
      </c>
      <c r="J1749" s="148">
        <v>0</v>
      </c>
      <c r="K1749" s="247">
        <f t="shared" si="256"/>
        <v>3</v>
      </c>
      <c r="M1749" s="97"/>
      <c r="N1749" s="245"/>
      <c r="O1749" s="245"/>
      <c r="P1749" s="246"/>
      <c r="Q1749" s="250"/>
      <c r="S1749" s="99" t="s">
        <v>10383</v>
      </c>
      <c r="T1749" s="104">
        <v>0</v>
      </c>
      <c r="U1749" s="104">
        <v>0</v>
      </c>
      <c r="V1749" s="104">
        <v>0</v>
      </c>
      <c r="W1749" s="104">
        <v>0</v>
      </c>
      <c r="X1749" s="104">
        <v>0</v>
      </c>
      <c r="Y1749" s="99">
        <f t="shared" ref="Y1749:Y1758" si="258">SUM(T1749:X1749)</f>
        <v>0</v>
      </c>
      <c r="BR1749" s="95"/>
      <c r="BV1749" s="95"/>
    </row>
    <row r="1750" spans="1:74" ht="14.4" x14ac:dyDescent="0.3">
      <c r="A1750" s="120" t="s">
        <v>10186</v>
      </c>
      <c r="B1750" s="120" t="s">
        <v>4069</v>
      </c>
      <c r="C1750" s="148">
        <v>9</v>
      </c>
      <c r="D1750" s="148">
        <v>6</v>
      </c>
      <c r="E1750" s="148">
        <v>0</v>
      </c>
      <c r="F1750" s="148">
        <v>1</v>
      </c>
      <c r="G1750" s="148">
        <v>3</v>
      </c>
      <c r="H1750" s="148">
        <v>2</v>
      </c>
      <c r="I1750" s="148">
        <v>0</v>
      </c>
      <c r="J1750" s="148">
        <v>0</v>
      </c>
      <c r="K1750" s="247">
        <f t="shared" si="256"/>
        <v>6</v>
      </c>
      <c r="L1750" s="248"/>
      <c r="M1750" s="97"/>
      <c r="N1750" s="245"/>
      <c r="O1750" s="245"/>
      <c r="P1750" s="246"/>
      <c r="Q1750" s="250"/>
      <c r="S1750" s="99" t="s">
        <v>10384</v>
      </c>
      <c r="T1750" s="104">
        <v>0</v>
      </c>
      <c r="U1750" s="104">
        <v>0</v>
      </c>
      <c r="V1750" s="104">
        <v>0</v>
      </c>
      <c r="W1750" s="104">
        <v>0</v>
      </c>
      <c r="X1750" s="104">
        <v>0</v>
      </c>
      <c r="Y1750" s="99">
        <f t="shared" si="258"/>
        <v>0</v>
      </c>
      <c r="BR1750" s="95"/>
      <c r="BV1750" s="95"/>
    </row>
    <row r="1751" spans="1:74" ht="14.4" x14ac:dyDescent="0.3">
      <c r="A1751" s="120" t="s">
        <v>10186</v>
      </c>
      <c r="B1751" s="120" t="s">
        <v>1172</v>
      </c>
      <c r="C1751" s="148">
        <v>397</v>
      </c>
      <c r="D1751" s="148">
        <v>393</v>
      </c>
      <c r="E1751" s="148">
        <v>6</v>
      </c>
      <c r="F1751" s="148">
        <v>13</v>
      </c>
      <c r="G1751" s="148">
        <v>3</v>
      </c>
      <c r="H1751" s="148">
        <v>34</v>
      </c>
      <c r="I1751" s="148">
        <v>337</v>
      </c>
      <c r="J1751" s="148">
        <v>0</v>
      </c>
      <c r="K1751" s="232">
        <f t="shared" si="256"/>
        <v>393</v>
      </c>
      <c r="L1751" s="248"/>
      <c r="M1751" s="97">
        <f>SUM(K1747:K1751)</f>
        <v>616</v>
      </c>
      <c r="N1751" s="245"/>
      <c r="O1751" s="245"/>
      <c r="P1751" s="246"/>
      <c r="Q1751" s="250"/>
      <c r="S1751" s="99" t="s">
        <v>10385</v>
      </c>
      <c r="T1751" s="104">
        <v>0</v>
      </c>
      <c r="U1751" s="104">
        <v>0</v>
      </c>
      <c r="V1751" s="104">
        <v>0</v>
      </c>
      <c r="W1751" s="104">
        <v>0</v>
      </c>
      <c r="X1751" s="104">
        <v>0</v>
      </c>
      <c r="Y1751" s="99">
        <f t="shared" si="258"/>
        <v>0</v>
      </c>
      <c r="BR1751" s="95"/>
      <c r="BV1751" s="95"/>
    </row>
    <row r="1752" spans="1:74" ht="14.4" x14ac:dyDescent="0.3">
      <c r="A1752" s="237" t="s">
        <v>10166</v>
      </c>
      <c r="B1752" s="99"/>
      <c r="C1752" s="196">
        <f t="shared" ref="C1752:J1752" si="259">SUM(C1735:C1751)</f>
        <v>1158</v>
      </c>
      <c r="D1752" s="196">
        <f t="shared" si="259"/>
        <v>1105</v>
      </c>
      <c r="E1752" s="196">
        <f t="shared" si="259"/>
        <v>31</v>
      </c>
      <c r="F1752" s="196">
        <f t="shared" si="259"/>
        <v>116</v>
      </c>
      <c r="G1752" s="196">
        <f t="shared" si="259"/>
        <v>24</v>
      </c>
      <c r="H1752" s="196">
        <f t="shared" si="259"/>
        <v>244</v>
      </c>
      <c r="I1752" s="196">
        <f t="shared" si="259"/>
        <v>690</v>
      </c>
      <c r="J1752" s="196">
        <f t="shared" si="259"/>
        <v>0</v>
      </c>
      <c r="K1752" s="232">
        <f t="shared" si="256"/>
        <v>1105</v>
      </c>
      <c r="M1752" s="97">
        <f>SUM(M1735:M1751)</f>
        <v>1105</v>
      </c>
      <c r="N1752" s="245"/>
      <c r="O1752" s="245"/>
      <c r="P1752" s="246"/>
      <c r="Q1752" s="250"/>
      <c r="S1752" s="123" t="s">
        <v>10139</v>
      </c>
      <c r="T1752" s="131">
        <v>0</v>
      </c>
      <c r="U1752" s="131">
        <v>0</v>
      </c>
      <c r="V1752" s="131">
        <v>0</v>
      </c>
      <c r="W1752" s="131">
        <v>0</v>
      </c>
      <c r="X1752" s="131">
        <v>0</v>
      </c>
      <c r="Y1752" s="99">
        <f t="shared" si="258"/>
        <v>0</v>
      </c>
      <c r="BR1752" s="95"/>
      <c r="BV1752" s="95"/>
    </row>
    <row r="1753" spans="1:74" ht="14.4" x14ac:dyDescent="0.3">
      <c r="M1753" s="97"/>
      <c r="N1753" s="245"/>
      <c r="O1753" s="245"/>
      <c r="P1753" s="246"/>
      <c r="Q1753" s="250"/>
      <c r="S1753" s="99" t="s">
        <v>10140</v>
      </c>
      <c r="T1753" s="132">
        <v>0</v>
      </c>
      <c r="U1753" s="132">
        <v>0</v>
      </c>
      <c r="V1753" s="132">
        <v>0</v>
      </c>
      <c r="W1753" s="132">
        <v>0</v>
      </c>
      <c r="X1753" s="132">
        <v>0</v>
      </c>
      <c r="Y1753" s="99">
        <f t="shared" si="258"/>
        <v>0</v>
      </c>
      <c r="BR1753" s="95"/>
      <c r="BV1753" s="95"/>
    </row>
    <row r="1754" spans="1:74" ht="22.8" x14ac:dyDescent="0.3">
      <c r="N1754" s="245"/>
      <c r="O1754" s="245"/>
      <c r="P1754" s="246"/>
      <c r="Q1754" s="250"/>
      <c r="S1754" s="123" t="s">
        <v>10141</v>
      </c>
      <c r="T1754" s="126">
        <v>0</v>
      </c>
      <c r="U1754" s="126">
        <v>0</v>
      </c>
      <c r="V1754" s="126">
        <v>0</v>
      </c>
      <c r="W1754" s="126">
        <v>1</v>
      </c>
      <c r="X1754" s="126">
        <v>0</v>
      </c>
      <c r="Y1754" s="99">
        <f t="shared" si="258"/>
        <v>1</v>
      </c>
      <c r="AL1754" s="95" t="s">
        <v>18</v>
      </c>
      <c r="AM1754" s="95" t="s">
        <v>10245</v>
      </c>
      <c r="AN1754" s="95" t="s">
        <v>10349</v>
      </c>
      <c r="AO1754" s="95" t="s">
        <v>10350</v>
      </c>
      <c r="AP1754" s="95" t="s">
        <v>10248</v>
      </c>
      <c r="AQ1754" s="95" t="s">
        <v>10243</v>
      </c>
      <c r="AR1754" s="95" t="s">
        <v>10351</v>
      </c>
      <c r="AS1754" s="95" t="s">
        <v>10352</v>
      </c>
      <c r="AT1754" s="152" t="s">
        <v>10353</v>
      </c>
      <c r="AU1754" s="152" t="s">
        <v>10251</v>
      </c>
      <c r="AV1754" s="95" t="s">
        <v>10252</v>
      </c>
      <c r="AW1754" s="95" t="s">
        <v>10247</v>
      </c>
      <c r="AX1754" s="95" t="s">
        <v>10354</v>
      </c>
      <c r="AY1754" s="95" t="s">
        <v>10355</v>
      </c>
      <c r="AZ1754" s="95" t="s">
        <v>10356</v>
      </c>
      <c r="BA1754" s="95" t="s">
        <v>10250</v>
      </c>
      <c r="BB1754" s="95" t="s">
        <v>10292</v>
      </c>
      <c r="BC1754" s="95" t="s">
        <v>10256</v>
      </c>
      <c r="BD1754" s="95" t="s">
        <v>10357</v>
      </c>
      <c r="BE1754" s="95" t="s">
        <v>10358</v>
      </c>
      <c r="BF1754" s="95" t="s">
        <v>10255</v>
      </c>
      <c r="BG1754" s="95" t="s">
        <v>10359</v>
      </c>
      <c r="BH1754" s="95" t="s">
        <v>10360</v>
      </c>
      <c r="BI1754" s="95" t="s">
        <v>10367</v>
      </c>
      <c r="BR1754" s="95"/>
      <c r="BV1754" s="95"/>
    </row>
    <row r="1755" spans="1:74" ht="14.4" x14ac:dyDescent="0.3">
      <c r="N1755" s="245"/>
      <c r="O1755" s="245"/>
      <c r="P1755" s="246"/>
      <c r="Q1755" s="250"/>
      <c r="S1755" s="99" t="s">
        <v>10142</v>
      </c>
      <c r="T1755" s="104">
        <v>0</v>
      </c>
      <c r="U1755" s="104">
        <v>1</v>
      </c>
      <c r="V1755" s="104">
        <v>1</v>
      </c>
      <c r="W1755" s="104">
        <v>2</v>
      </c>
      <c r="X1755" s="104">
        <v>0</v>
      </c>
      <c r="Y1755" s="99">
        <f t="shared" si="258"/>
        <v>4</v>
      </c>
      <c r="AL1755" s="95" t="s">
        <v>10363</v>
      </c>
      <c r="AM1755" s="101">
        <v>713</v>
      </c>
      <c r="AN1755" s="101">
        <v>352</v>
      </c>
      <c r="AO1755" s="101">
        <v>266</v>
      </c>
      <c r="AP1755" s="101">
        <v>249</v>
      </c>
      <c r="AQ1755" s="101">
        <v>156</v>
      </c>
      <c r="AR1755" s="101">
        <v>84</v>
      </c>
      <c r="AS1755" s="101">
        <v>62</v>
      </c>
      <c r="AT1755" s="152">
        <v>82</v>
      </c>
      <c r="AU1755" s="152">
        <v>42</v>
      </c>
      <c r="AV1755" s="101">
        <v>52</v>
      </c>
      <c r="AW1755" s="101">
        <v>37</v>
      </c>
      <c r="AX1755" s="101">
        <v>17</v>
      </c>
      <c r="AY1755" s="101">
        <v>19</v>
      </c>
      <c r="AZ1755" s="101">
        <v>37</v>
      </c>
      <c r="BA1755" s="101">
        <v>13</v>
      </c>
      <c r="BB1755" s="101">
        <v>19</v>
      </c>
      <c r="BC1755" s="101">
        <v>16</v>
      </c>
      <c r="BD1755" s="222">
        <v>11</v>
      </c>
      <c r="BE1755" s="101">
        <v>3</v>
      </c>
      <c r="BF1755" s="101">
        <v>6</v>
      </c>
      <c r="BG1755" s="101">
        <v>2</v>
      </c>
      <c r="BH1755" s="101">
        <v>3</v>
      </c>
      <c r="BI1755" s="101">
        <v>5</v>
      </c>
      <c r="BJ1755" s="95" t="s">
        <v>10363</v>
      </c>
      <c r="BR1755" s="95"/>
      <c r="BV1755" s="95"/>
    </row>
    <row r="1756" spans="1:74" ht="14.4" x14ac:dyDescent="0.3">
      <c r="N1756" s="245"/>
      <c r="O1756" s="245"/>
      <c r="P1756" s="246"/>
      <c r="Q1756" s="250"/>
      <c r="S1756" s="123" t="s">
        <v>10143</v>
      </c>
      <c r="T1756" s="126">
        <v>0</v>
      </c>
      <c r="U1756" s="126">
        <v>4</v>
      </c>
      <c r="V1756" s="126">
        <v>1</v>
      </c>
      <c r="W1756" s="126">
        <v>11</v>
      </c>
      <c r="X1756" s="126">
        <v>0</v>
      </c>
      <c r="Y1756" s="99">
        <f t="shared" si="258"/>
        <v>16</v>
      </c>
      <c r="AL1756" s="95" t="s">
        <v>10364</v>
      </c>
      <c r="AM1756" s="101">
        <v>1</v>
      </c>
      <c r="AN1756" s="101">
        <v>28</v>
      </c>
      <c r="AO1756" s="101">
        <v>72</v>
      </c>
      <c r="AP1756" s="101">
        <v>273</v>
      </c>
      <c r="AQ1756" s="101">
        <v>355</v>
      </c>
      <c r="AR1756" s="101">
        <v>161</v>
      </c>
      <c r="AS1756" s="101">
        <v>145</v>
      </c>
      <c r="AT1756" s="152">
        <v>92</v>
      </c>
      <c r="AU1756" s="152">
        <v>72</v>
      </c>
      <c r="AV1756" s="101">
        <v>60</v>
      </c>
      <c r="AW1756" s="101">
        <v>43</v>
      </c>
      <c r="AX1756" s="101">
        <v>40</v>
      </c>
      <c r="AY1756" s="101">
        <v>31</v>
      </c>
      <c r="AZ1756" s="101">
        <v>39</v>
      </c>
      <c r="BA1756" s="101">
        <v>28</v>
      </c>
      <c r="BB1756" s="101">
        <v>32</v>
      </c>
      <c r="BC1756" s="101">
        <v>17</v>
      </c>
      <c r="BD1756" s="222">
        <v>29</v>
      </c>
      <c r="BE1756" s="101">
        <v>10</v>
      </c>
      <c r="BF1756" s="101">
        <v>15</v>
      </c>
      <c r="BG1756" s="101">
        <v>6</v>
      </c>
      <c r="BH1756" s="101">
        <v>14</v>
      </c>
      <c r="BI1756" s="101">
        <v>7</v>
      </c>
      <c r="BJ1756" s="95" t="s">
        <v>10364</v>
      </c>
      <c r="BR1756" s="95"/>
      <c r="BV1756" s="95"/>
    </row>
    <row r="1757" spans="1:74" ht="14.4" x14ac:dyDescent="0.3">
      <c r="A1757" s="95" t="s">
        <v>10386</v>
      </c>
      <c r="N1757" s="245"/>
      <c r="O1757" s="245"/>
      <c r="P1757" s="246"/>
      <c r="Q1757" s="250"/>
      <c r="S1757" s="99" t="s">
        <v>10144</v>
      </c>
      <c r="T1757" s="132">
        <v>2</v>
      </c>
      <c r="U1757" s="132">
        <v>19</v>
      </c>
      <c r="V1757" s="132">
        <v>1</v>
      </c>
      <c r="W1757" s="132">
        <v>28</v>
      </c>
      <c r="X1757" s="132">
        <v>0</v>
      </c>
      <c r="Y1757" s="99">
        <f t="shared" si="258"/>
        <v>50</v>
      </c>
      <c r="AL1757" s="95" t="s">
        <v>10365</v>
      </c>
      <c r="AM1757" s="101">
        <v>0</v>
      </c>
      <c r="AN1757" s="101">
        <v>0</v>
      </c>
      <c r="AO1757" s="101">
        <v>0</v>
      </c>
      <c r="AP1757" s="101">
        <v>0</v>
      </c>
      <c r="AQ1757" s="101">
        <v>2</v>
      </c>
      <c r="AR1757" s="101">
        <v>15</v>
      </c>
      <c r="AS1757" s="101">
        <v>39</v>
      </c>
      <c r="AT1757" s="152">
        <v>174</v>
      </c>
      <c r="AU1757" s="152">
        <v>257</v>
      </c>
      <c r="AV1757" s="101">
        <v>409</v>
      </c>
      <c r="AW1757" s="101">
        <v>233</v>
      </c>
      <c r="AX1757" s="101">
        <v>203</v>
      </c>
      <c r="AY1757" s="101">
        <v>114</v>
      </c>
      <c r="AZ1757" s="101">
        <v>154</v>
      </c>
      <c r="BA1757" s="101">
        <v>112</v>
      </c>
      <c r="BB1757" s="101">
        <v>124</v>
      </c>
      <c r="BC1757" s="101">
        <v>60</v>
      </c>
      <c r="BD1757" s="222">
        <v>87</v>
      </c>
      <c r="BE1757" s="101">
        <v>39</v>
      </c>
      <c r="BF1757" s="101">
        <v>57</v>
      </c>
      <c r="BG1757" s="101">
        <v>29</v>
      </c>
      <c r="BH1757" s="101">
        <v>50</v>
      </c>
      <c r="BI1757" s="101">
        <v>34</v>
      </c>
      <c r="BJ1757" s="95" t="s">
        <v>10365</v>
      </c>
      <c r="BR1757" s="95"/>
      <c r="BV1757" s="95"/>
    </row>
    <row r="1758" spans="1:74" ht="14.4" x14ac:dyDescent="0.3">
      <c r="M1758" s="97"/>
      <c r="N1758" s="245"/>
      <c r="O1758" s="245"/>
      <c r="P1758" s="246"/>
      <c r="Q1758" s="250"/>
      <c r="T1758" s="95">
        <f>SUM(T1749:T1757)</f>
        <v>2</v>
      </c>
      <c r="U1758" s="95">
        <f>SUM(U1749:U1757)</f>
        <v>24</v>
      </c>
      <c r="V1758" s="95">
        <f>SUM(V1749:V1757)</f>
        <v>3</v>
      </c>
      <c r="W1758" s="95">
        <f>SUM(W1749:W1757)</f>
        <v>42</v>
      </c>
      <c r="X1758" s="95">
        <f>SUM(X1749:X1757)</f>
        <v>0</v>
      </c>
      <c r="Y1758" s="99">
        <f t="shared" si="258"/>
        <v>71</v>
      </c>
      <c r="AL1758" s="223" t="s">
        <v>10249</v>
      </c>
      <c r="AM1758" s="224">
        <v>0</v>
      </c>
      <c r="AN1758" s="224">
        <v>0</v>
      </c>
      <c r="AO1758" s="224">
        <v>0</v>
      </c>
      <c r="AP1758" s="224">
        <v>0</v>
      </c>
      <c r="AQ1758" s="224">
        <v>0</v>
      </c>
      <c r="AR1758" s="224">
        <v>0</v>
      </c>
      <c r="AS1758" s="224">
        <v>0</v>
      </c>
      <c r="AT1758" s="224">
        <v>0</v>
      </c>
      <c r="AU1758" s="224">
        <v>0</v>
      </c>
      <c r="AV1758" s="224">
        <v>2</v>
      </c>
      <c r="AW1758" s="224">
        <v>10</v>
      </c>
      <c r="AX1758" s="224">
        <v>51</v>
      </c>
      <c r="AY1758" s="224">
        <v>115</v>
      </c>
      <c r="AZ1758" s="224">
        <v>428</v>
      </c>
      <c r="BA1758" s="224">
        <v>525</v>
      </c>
      <c r="BB1758" s="224">
        <v>467</v>
      </c>
      <c r="BC1758" s="224">
        <v>379</v>
      </c>
      <c r="BD1758" s="225">
        <v>320</v>
      </c>
      <c r="BE1758" s="225">
        <v>115</v>
      </c>
      <c r="BF1758" s="224">
        <v>91</v>
      </c>
      <c r="BG1758" s="224">
        <v>54</v>
      </c>
      <c r="BH1758" s="226">
        <v>62</v>
      </c>
      <c r="BI1758" s="227">
        <v>37</v>
      </c>
      <c r="BJ1758" s="223" t="s">
        <v>10249</v>
      </c>
      <c r="BR1758" s="95"/>
      <c r="BV1758" s="95"/>
    </row>
    <row r="1759" spans="1:74" ht="14.4" x14ac:dyDescent="0.3">
      <c r="M1759" s="97"/>
      <c r="N1759" s="245"/>
      <c r="O1759" s="245"/>
      <c r="P1759" s="246"/>
      <c r="Q1759" s="250"/>
      <c r="T1759" s="97"/>
      <c r="U1759" s="97"/>
      <c r="V1759" s="97"/>
      <c r="W1759" s="97"/>
      <c r="X1759" s="97"/>
      <c r="AL1759" s="95" t="s">
        <v>10374</v>
      </c>
      <c r="AM1759" s="101">
        <v>0</v>
      </c>
      <c r="AN1759" s="101">
        <v>0</v>
      </c>
      <c r="AO1759" s="101">
        <v>0</v>
      </c>
      <c r="AP1759" s="101">
        <v>0</v>
      </c>
      <c r="AQ1759" s="101">
        <v>0</v>
      </c>
      <c r="AR1759" s="101">
        <v>0</v>
      </c>
      <c r="AS1759" s="101">
        <v>0</v>
      </c>
      <c r="AT1759" s="101">
        <v>0</v>
      </c>
      <c r="AU1759" s="101">
        <v>0</v>
      </c>
      <c r="AV1759" s="101">
        <v>1</v>
      </c>
      <c r="AW1759" s="101">
        <v>7</v>
      </c>
      <c r="AX1759" s="101">
        <v>40</v>
      </c>
      <c r="AY1759" s="101">
        <v>42</v>
      </c>
      <c r="AZ1759" s="101">
        <v>161</v>
      </c>
      <c r="BA1759" s="101">
        <v>182</v>
      </c>
      <c r="BB1759" s="101">
        <v>349</v>
      </c>
      <c r="BC1759" s="101">
        <v>202</v>
      </c>
      <c r="BD1759" s="222">
        <v>211</v>
      </c>
      <c r="BE1759" s="101">
        <v>120</v>
      </c>
      <c r="BF1759" s="101">
        <v>162</v>
      </c>
      <c r="BG1759" s="101">
        <v>71</v>
      </c>
      <c r="BH1759" s="101">
        <v>109</v>
      </c>
      <c r="BI1759" s="101">
        <v>69</v>
      </c>
      <c r="BJ1759" s="95" t="s">
        <v>10374</v>
      </c>
      <c r="BR1759" s="95"/>
      <c r="BV1759" s="95"/>
    </row>
    <row r="1760" spans="1:74" ht="14.4" x14ac:dyDescent="0.3">
      <c r="D1760" s="241"/>
      <c r="E1760" s="241"/>
      <c r="F1760" s="244"/>
      <c r="H1760" s="241"/>
      <c r="I1760" s="241"/>
      <c r="J1760" s="241"/>
      <c r="K1760" s="244"/>
      <c r="N1760" s="245"/>
      <c r="O1760" s="245"/>
      <c r="P1760" s="246"/>
      <c r="Q1760" s="250"/>
      <c r="S1760" s="99" t="s">
        <v>10169</v>
      </c>
      <c r="T1760" s="99" t="s">
        <v>1914</v>
      </c>
      <c r="U1760" s="99" t="s">
        <v>1305</v>
      </c>
      <c r="V1760" s="99" t="s">
        <v>1050</v>
      </c>
      <c r="W1760" s="99" t="s">
        <v>150</v>
      </c>
      <c r="X1760" s="99" t="s">
        <v>417</v>
      </c>
      <c r="Y1760" s="99" t="s">
        <v>10170</v>
      </c>
      <c r="AL1760" s="223" t="s">
        <v>10254</v>
      </c>
      <c r="AM1760" s="224">
        <v>0</v>
      </c>
      <c r="AN1760" s="224">
        <v>0</v>
      </c>
      <c r="AO1760" s="224">
        <v>0</v>
      </c>
      <c r="AP1760" s="224">
        <v>0</v>
      </c>
      <c r="AQ1760" s="224">
        <v>0</v>
      </c>
      <c r="AR1760" s="224">
        <v>0</v>
      </c>
      <c r="AS1760" s="224">
        <v>0</v>
      </c>
      <c r="AT1760" s="224">
        <v>0</v>
      </c>
      <c r="AU1760" s="224">
        <v>0</v>
      </c>
      <c r="AV1760" s="224">
        <v>0</v>
      </c>
      <c r="AW1760" s="224">
        <v>0</v>
      </c>
      <c r="AX1760" s="224">
        <v>13</v>
      </c>
      <c r="AY1760" s="224">
        <v>33</v>
      </c>
      <c r="AZ1760" s="224">
        <v>51</v>
      </c>
      <c r="BA1760" s="224">
        <v>28</v>
      </c>
      <c r="BB1760" s="224">
        <v>181</v>
      </c>
      <c r="BC1760" s="224">
        <v>177</v>
      </c>
      <c r="BD1760" s="225">
        <v>386</v>
      </c>
      <c r="BE1760" s="225">
        <v>395</v>
      </c>
      <c r="BF1760" s="224">
        <v>522</v>
      </c>
      <c r="BG1760" s="224">
        <v>271</v>
      </c>
      <c r="BH1760" s="226">
        <v>333</v>
      </c>
      <c r="BI1760" s="227">
        <v>316</v>
      </c>
      <c r="BJ1760" s="223" t="s">
        <v>10254</v>
      </c>
      <c r="BR1760" s="95"/>
      <c r="BV1760" s="95"/>
    </row>
    <row r="1761" spans="4:74" ht="14.4" x14ac:dyDescent="0.3">
      <c r="D1761" s="241"/>
      <c r="E1761" s="241"/>
      <c r="F1761" s="244"/>
      <c r="H1761" s="241"/>
      <c r="I1761" s="241"/>
      <c r="J1761" s="241"/>
      <c r="K1761" s="244"/>
      <c r="N1761" s="245"/>
      <c r="O1761" s="245"/>
      <c r="P1761" s="246"/>
      <c r="Q1761" s="250"/>
      <c r="S1761" s="99" t="s">
        <v>10383</v>
      </c>
      <c r="T1761" s="104">
        <v>0</v>
      </c>
      <c r="U1761" s="104">
        <v>0</v>
      </c>
      <c r="V1761" s="104">
        <v>0</v>
      </c>
      <c r="W1761" s="104">
        <v>0</v>
      </c>
      <c r="X1761" s="104">
        <v>0</v>
      </c>
      <c r="Y1761" s="99">
        <f>SUM(T1761:X1761)</f>
        <v>0</v>
      </c>
      <c r="Z1761" s="99" t="s">
        <v>10383</v>
      </c>
      <c r="AL1761" s="95" t="s">
        <v>10375</v>
      </c>
      <c r="AM1761" s="101">
        <v>0</v>
      </c>
      <c r="AN1761" s="101">
        <v>0</v>
      </c>
      <c r="AO1761" s="101">
        <v>0</v>
      </c>
      <c r="AP1761" s="101">
        <v>0</v>
      </c>
      <c r="AQ1761" s="101">
        <v>0</v>
      </c>
      <c r="AR1761" s="101">
        <v>0</v>
      </c>
      <c r="AS1761" s="101">
        <v>0</v>
      </c>
      <c r="AT1761" s="101">
        <v>0</v>
      </c>
      <c r="AU1761" s="101">
        <v>0</v>
      </c>
      <c r="AV1761" s="101">
        <v>0</v>
      </c>
      <c r="AW1761" s="101">
        <v>0</v>
      </c>
      <c r="AX1761" s="101">
        <v>0</v>
      </c>
      <c r="AY1761" s="101">
        <v>0</v>
      </c>
      <c r="AZ1761" s="101">
        <v>0</v>
      </c>
      <c r="BA1761" s="101">
        <v>0</v>
      </c>
      <c r="BB1761" s="101">
        <v>0</v>
      </c>
      <c r="BC1761" s="101">
        <v>0</v>
      </c>
      <c r="BD1761" s="222">
        <v>61</v>
      </c>
      <c r="BE1761" s="101">
        <v>57</v>
      </c>
      <c r="BF1761" s="101">
        <v>152</v>
      </c>
      <c r="BG1761" s="101">
        <v>72</v>
      </c>
      <c r="BH1761" s="101">
        <v>204</v>
      </c>
      <c r="BI1761" s="101">
        <v>229</v>
      </c>
      <c r="BJ1761" s="95" t="s">
        <v>10375</v>
      </c>
      <c r="BR1761" s="95"/>
      <c r="BV1761" s="95"/>
    </row>
    <row r="1762" spans="4:74" x14ac:dyDescent="0.25">
      <c r="N1762" s="249"/>
      <c r="O1762" s="249"/>
      <c r="P1762" s="249"/>
      <c r="Q1762" s="250"/>
      <c r="S1762" s="99" t="s">
        <v>10384</v>
      </c>
      <c r="T1762" s="104">
        <v>0</v>
      </c>
      <c r="U1762" s="104">
        <v>0</v>
      </c>
      <c r="V1762" s="104">
        <v>0</v>
      </c>
      <c r="W1762" s="104">
        <v>0</v>
      </c>
      <c r="X1762" s="104">
        <v>0</v>
      </c>
      <c r="Y1762" s="99">
        <f>SUM(T1762:X1762)</f>
        <v>0</v>
      </c>
      <c r="Z1762" s="99" t="s">
        <v>10384</v>
      </c>
      <c r="AL1762" s="223" t="s">
        <v>10258</v>
      </c>
      <c r="AM1762" s="224">
        <v>0</v>
      </c>
      <c r="AN1762" s="224">
        <v>0</v>
      </c>
      <c r="AO1762" s="224">
        <v>0</v>
      </c>
      <c r="AP1762" s="224">
        <v>0</v>
      </c>
      <c r="AQ1762" s="224">
        <v>0</v>
      </c>
      <c r="AR1762" s="224">
        <v>0</v>
      </c>
      <c r="AS1762" s="224">
        <v>0</v>
      </c>
      <c r="AT1762" s="224">
        <v>0</v>
      </c>
      <c r="AU1762" s="224">
        <v>0</v>
      </c>
      <c r="AV1762" s="224">
        <v>0</v>
      </c>
      <c r="AW1762" s="224">
        <v>0</v>
      </c>
      <c r="AX1762" s="224">
        <v>0</v>
      </c>
      <c r="AY1762" s="224">
        <v>0</v>
      </c>
      <c r="AZ1762" s="224">
        <v>0</v>
      </c>
      <c r="BA1762" s="224">
        <v>0</v>
      </c>
      <c r="BB1762" s="224">
        <v>0</v>
      </c>
      <c r="BC1762" s="224">
        <v>0</v>
      </c>
      <c r="BD1762" s="225">
        <v>0</v>
      </c>
      <c r="BE1762" s="225">
        <v>0</v>
      </c>
      <c r="BF1762" s="224">
        <v>76</v>
      </c>
      <c r="BG1762" s="224">
        <v>315</v>
      </c>
      <c r="BH1762" s="226">
        <v>456</v>
      </c>
      <c r="BI1762" s="227">
        <v>337</v>
      </c>
      <c r="BJ1762" s="223" t="s">
        <v>10258</v>
      </c>
      <c r="BR1762" s="95"/>
      <c r="BV1762" s="95"/>
    </row>
    <row r="1763" spans="4:74" x14ac:dyDescent="0.25">
      <c r="N1763" s="249"/>
      <c r="O1763" s="249"/>
      <c r="P1763" s="249"/>
      <c r="Q1763" s="250"/>
      <c r="S1763" s="99" t="s">
        <v>10385</v>
      </c>
      <c r="T1763" s="104">
        <v>0</v>
      </c>
      <c r="U1763" s="104">
        <v>0</v>
      </c>
      <c r="V1763" s="104">
        <v>0</v>
      </c>
      <c r="W1763" s="104">
        <v>0</v>
      </c>
      <c r="X1763" s="104">
        <v>0</v>
      </c>
      <c r="Y1763" s="99">
        <f>SUM(T1763:X1763)</f>
        <v>0</v>
      </c>
      <c r="Z1763" s="99" t="s">
        <v>10385</v>
      </c>
      <c r="BR1763" s="95"/>
      <c r="BV1763" s="95"/>
    </row>
    <row r="1764" spans="4:74" x14ac:dyDescent="0.25">
      <c r="N1764" s="249"/>
      <c r="O1764" s="249"/>
      <c r="P1764" s="249"/>
      <c r="Q1764" s="250"/>
      <c r="S1764" s="123" t="s">
        <v>10139</v>
      </c>
      <c r="T1764" s="124">
        <v>0</v>
      </c>
      <c r="U1764" s="124">
        <v>0</v>
      </c>
      <c r="V1764" s="124">
        <v>0</v>
      </c>
      <c r="W1764" s="124">
        <v>0</v>
      </c>
      <c r="X1764" s="124">
        <v>0</v>
      </c>
      <c r="Y1764" s="99">
        <f>SUM(T1764:X1764)</f>
        <v>0</v>
      </c>
      <c r="Z1764" s="123" t="s">
        <v>10139</v>
      </c>
      <c r="BR1764" s="95"/>
      <c r="BV1764" s="95"/>
    </row>
    <row r="1765" spans="4:74" x14ac:dyDescent="0.25">
      <c r="N1765" s="249"/>
      <c r="O1765" s="249"/>
      <c r="P1765" s="249"/>
      <c r="Q1765" s="250"/>
      <c r="S1765" s="99" t="s">
        <v>10140</v>
      </c>
      <c r="T1765" s="104">
        <v>0</v>
      </c>
      <c r="U1765" s="104">
        <v>0</v>
      </c>
      <c r="V1765" s="104">
        <v>0</v>
      </c>
      <c r="W1765" s="104">
        <v>5</v>
      </c>
      <c r="X1765" s="104">
        <v>0</v>
      </c>
      <c r="Y1765" s="99">
        <f t="shared" ref="Y1765:Y1770" si="260">SUM(T1765:W1765)</f>
        <v>5</v>
      </c>
      <c r="Z1765" s="99" t="s">
        <v>10140</v>
      </c>
      <c r="BR1765" s="95"/>
      <c r="BV1765" s="95"/>
    </row>
    <row r="1766" spans="4:74" x14ac:dyDescent="0.25">
      <c r="N1766" s="249"/>
      <c r="O1766" s="249"/>
      <c r="P1766" s="249"/>
      <c r="Q1766" s="250"/>
      <c r="S1766" s="123" t="s">
        <v>10141</v>
      </c>
      <c r="T1766" s="124">
        <v>0</v>
      </c>
      <c r="U1766" s="124">
        <v>1</v>
      </c>
      <c r="V1766" s="124">
        <v>1</v>
      </c>
      <c r="W1766" s="126">
        <v>5</v>
      </c>
      <c r="X1766" s="124">
        <v>0</v>
      </c>
      <c r="Y1766" s="99">
        <f t="shared" si="260"/>
        <v>7</v>
      </c>
      <c r="Z1766" s="123" t="s">
        <v>10141</v>
      </c>
      <c r="BR1766" s="95"/>
      <c r="BV1766" s="95"/>
    </row>
    <row r="1767" spans="4:74" x14ac:dyDescent="0.25">
      <c r="N1767" s="249"/>
      <c r="O1767" s="249"/>
      <c r="P1767" s="249"/>
      <c r="Q1767" s="250"/>
      <c r="S1767" s="99" t="s">
        <v>10142</v>
      </c>
      <c r="T1767" s="104">
        <v>0</v>
      </c>
      <c r="U1767" s="104">
        <v>3</v>
      </c>
      <c r="V1767" s="104">
        <v>0</v>
      </c>
      <c r="W1767" s="104">
        <v>31</v>
      </c>
      <c r="X1767" s="104">
        <v>37</v>
      </c>
      <c r="Y1767" s="99">
        <f t="shared" si="260"/>
        <v>34</v>
      </c>
      <c r="Z1767" s="99" t="s">
        <v>10142</v>
      </c>
      <c r="BR1767" s="95"/>
      <c r="BV1767" s="95"/>
    </row>
    <row r="1768" spans="4:74" x14ac:dyDescent="0.25">
      <c r="N1768" s="249"/>
      <c r="O1768" s="249"/>
      <c r="P1768" s="249"/>
      <c r="Q1768" s="250"/>
      <c r="S1768" s="123" t="s">
        <v>10143</v>
      </c>
      <c r="T1768" s="124">
        <v>4</v>
      </c>
      <c r="U1768" s="124">
        <v>17</v>
      </c>
      <c r="V1768" s="124">
        <v>0</v>
      </c>
      <c r="W1768" s="126">
        <v>48</v>
      </c>
      <c r="X1768" s="124">
        <v>316</v>
      </c>
      <c r="Y1768" s="99">
        <f t="shared" si="260"/>
        <v>69</v>
      </c>
      <c r="Z1768" s="123" t="s">
        <v>10143</v>
      </c>
      <c r="BR1768" s="95"/>
      <c r="BV1768" s="95"/>
    </row>
    <row r="1769" spans="4:74" x14ac:dyDescent="0.25">
      <c r="N1769" s="249"/>
      <c r="O1769" s="249"/>
      <c r="P1769" s="249"/>
      <c r="Q1769" s="250"/>
      <c r="S1769" s="99" t="s">
        <v>10144</v>
      </c>
      <c r="T1769" s="104">
        <v>25</v>
      </c>
      <c r="U1769" s="104">
        <v>71</v>
      </c>
      <c r="V1769" s="104">
        <v>20</v>
      </c>
      <c r="W1769" s="104">
        <v>113</v>
      </c>
      <c r="X1769" s="104">
        <v>337</v>
      </c>
      <c r="Y1769" s="99">
        <f t="shared" si="260"/>
        <v>229</v>
      </c>
      <c r="Z1769" s="99" t="s">
        <v>10144</v>
      </c>
      <c r="BR1769" s="95"/>
      <c r="BV1769" s="95"/>
    </row>
    <row r="1770" spans="4:74" x14ac:dyDescent="0.25">
      <c r="N1770" s="249"/>
      <c r="O1770" s="249"/>
      <c r="P1770" s="249"/>
      <c r="Q1770" s="250"/>
      <c r="T1770" s="95">
        <f>SUM(T1761:T1769)</f>
        <v>29</v>
      </c>
      <c r="U1770" s="95">
        <f>SUM(U1761:U1769)</f>
        <v>92</v>
      </c>
      <c r="V1770" s="95">
        <f>SUM(V1761:V1769)</f>
        <v>21</v>
      </c>
      <c r="W1770" s="95">
        <f>SUM(W1761:W1769)</f>
        <v>202</v>
      </c>
      <c r="X1770" s="95">
        <f>SUM(X1761:X1769)</f>
        <v>690</v>
      </c>
      <c r="Y1770" s="99">
        <f t="shared" si="260"/>
        <v>344</v>
      </c>
      <c r="BR1770" s="95"/>
      <c r="BV1770" s="95"/>
    </row>
    <row r="1771" spans="4:74" x14ac:dyDescent="0.25">
      <c r="N1771" s="249"/>
      <c r="O1771" s="249"/>
      <c r="P1771" s="249"/>
      <c r="Q1771" s="250"/>
      <c r="BR1771" s="95"/>
      <c r="BV1771" s="95"/>
    </row>
    <row r="1772" spans="4:74" x14ac:dyDescent="0.25">
      <c r="N1772" s="249"/>
      <c r="O1772" s="249"/>
      <c r="P1772" s="249"/>
      <c r="Q1772" s="250"/>
      <c r="BR1772" s="95"/>
      <c r="BV1772" s="95"/>
    </row>
    <row r="1773" spans="4:74" x14ac:dyDescent="0.25">
      <c r="N1773" s="249"/>
      <c r="O1773" s="249"/>
      <c r="P1773" s="249"/>
      <c r="Q1773" s="250"/>
      <c r="BR1773" s="95"/>
      <c r="BV1773" s="95"/>
    </row>
    <row r="1774" spans="4:74" x14ac:dyDescent="0.25">
      <c r="N1774" s="249"/>
      <c r="O1774" s="249"/>
      <c r="P1774" s="249"/>
      <c r="Q1774" s="250"/>
      <c r="BR1774" s="95"/>
      <c r="BV1774" s="95"/>
    </row>
    <row r="1775" spans="4:74" x14ac:dyDescent="0.25">
      <c r="N1775" s="249"/>
      <c r="O1775" s="249"/>
      <c r="P1775" s="249"/>
      <c r="Q1775" s="250"/>
      <c r="BR1775" s="95"/>
      <c r="BV1775" s="95"/>
    </row>
    <row r="1776" spans="4:74" x14ac:dyDescent="0.25">
      <c r="N1776" s="249"/>
      <c r="O1776" s="249"/>
      <c r="P1776" s="249"/>
      <c r="Q1776" s="250"/>
      <c r="BR1776" s="95"/>
      <c r="BV1776" s="95"/>
    </row>
    <row r="1778" spans="1:74" ht="39.6" x14ac:dyDescent="0.25">
      <c r="A1778" s="110" t="s">
        <v>10360</v>
      </c>
      <c r="B1778" s="110" t="s">
        <v>9188</v>
      </c>
      <c r="C1778" s="110" t="s">
        <v>10128</v>
      </c>
      <c r="D1778" s="110" t="s">
        <v>10155</v>
      </c>
      <c r="E1778" s="110" t="s">
        <v>10156</v>
      </c>
      <c r="F1778" s="110" t="s">
        <v>10157</v>
      </c>
      <c r="G1778" s="110" t="s">
        <v>10158</v>
      </c>
      <c r="H1778" s="110" t="s">
        <v>10159</v>
      </c>
      <c r="I1778" s="110" t="s">
        <v>10160</v>
      </c>
      <c r="J1778" s="112" t="s">
        <v>10161</v>
      </c>
      <c r="K1778" s="102" t="s">
        <v>10162</v>
      </c>
      <c r="M1778" s="101" t="s">
        <v>10387</v>
      </c>
      <c r="S1778" s="95" t="s">
        <v>10360</v>
      </c>
      <c r="AL1778" s="101" t="s">
        <v>10218</v>
      </c>
      <c r="AM1778" s="152" t="s">
        <v>10360</v>
      </c>
      <c r="AN1778" s="101"/>
      <c r="AO1778" s="101"/>
      <c r="AP1778" s="101"/>
      <c r="BR1778" s="95"/>
      <c r="BV1778" s="95"/>
    </row>
    <row r="1779" spans="1:74" x14ac:dyDescent="0.25">
      <c r="A1779" s="233" t="s">
        <v>10388</v>
      </c>
      <c r="B1779" s="233" t="s">
        <v>1172</v>
      </c>
      <c r="C1779" s="220">
        <v>1</v>
      </c>
      <c r="D1779" s="220">
        <v>1</v>
      </c>
      <c r="E1779" s="220">
        <v>0</v>
      </c>
      <c r="F1779" s="220">
        <v>1</v>
      </c>
      <c r="G1779" s="220">
        <v>0</v>
      </c>
      <c r="H1779" s="220">
        <v>0</v>
      </c>
      <c r="I1779" s="220">
        <v>0</v>
      </c>
      <c r="J1779" s="220">
        <v>0</v>
      </c>
      <c r="K1779" s="251">
        <f t="shared" ref="K1779:K1799" si="261">SUM(E1779:J1779)</f>
        <v>1</v>
      </c>
      <c r="L1779" s="217"/>
      <c r="M1779" s="217">
        <v>1</v>
      </c>
      <c r="O1779" s="249"/>
      <c r="P1779" s="249"/>
      <c r="Q1779" s="250"/>
      <c r="S1779" s="99" t="s">
        <v>10164</v>
      </c>
      <c r="T1779" s="99" t="s">
        <v>1914</v>
      </c>
      <c r="U1779" s="99" t="s">
        <v>1305</v>
      </c>
      <c r="V1779" s="99" t="s">
        <v>1050</v>
      </c>
      <c r="W1779" s="99" t="s">
        <v>150</v>
      </c>
      <c r="X1779" s="99" t="s">
        <v>417</v>
      </c>
      <c r="Y1779" s="99" t="s">
        <v>28</v>
      </c>
      <c r="AL1779" s="95" t="s">
        <v>10342</v>
      </c>
      <c r="AM1779" s="101"/>
      <c r="AN1779" s="101"/>
      <c r="AO1779" s="101"/>
      <c r="AP1779" s="101"/>
      <c r="BR1779" s="95"/>
      <c r="BV1779" s="95"/>
    </row>
    <row r="1780" spans="1:74" x14ac:dyDescent="0.25">
      <c r="A1780" s="120" t="s">
        <v>10197</v>
      </c>
      <c r="B1780" s="252" t="s">
        <v>3312</v>
      </c>
      <c r="C1780" s="148">
        <v>1</v>
      </c>
      <c r="D1780" s="148">
        <v>1</v>
      </c>
      <c r="E1780" s="148">
        <v>0</v>
      </c>
      <c r="F1780" s="148">
        <v>1</v>
      </c>
      <c r="G1780" s="148">
        <v>0</v>
      </c>
      <c r="H1780" s="148">
        <v>0</v>
      </c>
      <c r="I1780" s="148">
        <v>0</v>
      </c>
      <c r="J1780" s="148">
        <v>0</v>
      </c>
      <c r="K1780" s="253">
        <f t="shared" si="261"/>
        <v>1</v>
      </c>
      <c r="L1780" s="217"/>
      <c r="M1780" s="217"/>
      <c r="O1780" s="249"/>
      <c r="P1780" s="249"/>
      <c r="Q1780" s="250"/>
      <c r="S1780" s="99" t="s">
        <v>10383</v>
      </c>
      <c r="T1780" s="104">
        <v>0</v>
      </c>
      <c r="U1780" s="104">
        <v>0</v>
      </c>
      <c r="V1780" s="104">
        <v>0</v>
      </c>
      <c r="W1780" s="104">
        <v>0</v>
      </c>
      <c r="X1780" s="104">
        <v>0</v>
      </c>
      <c r="Y1780" s="99">
        <f t="shared" ref="Y1780:Y1789" si="262">SUM(T1780:X1780)</f>
        <v>0</v>
      </c>
      <c r="AL1780" s="95" t="s">
        <v>10344</v>
      </c>
      <c r="AM1780" s="101"/>
      <c r="AN1780" s="101"/>
      <c r="AO1780" s="101"/>
      <c r="AP1780" s="101"/>
      <c r="BR1780" s="95"/>
      <c r="BV1780" s="95"/>
    </row>
    <row r="1781" spans="1:74" x14ac:dyDescent="0.25">
      <c r="A1781" s="120" t="s">
        <v>10197</v>
      </c>
      <c r="B1781" s="120" t="s">
        <v>1172</v>
      </c>
      <c r="C1781" s="148">
        <v>3</v>
      </c>
      <c r="D1781" s="148">
        <v>3</v>
      </c>
      <c r="E1781" s="196">
        <v>0</v>
      </c>
      <c r="F1781" s="196">
        <v>1</v>
      </c>
      <c r="G1781" s="196">
        <v>0</v>
      </c>
      <c r="H1781" s="196">
        <v>2</v>
      </c>
      <c r="I1781" s="196">
        <v>0</v>
      </c>
      <c r="J1781" s="196">
        <v>0</v>
      </c>
      <c r="K1781" s="253">
        <f t="shared" si="261"/>
        <v>3</v>
      </c>
      <c r="L1781" s="217"/>
      <c r="M1781" s="217">
        <v>4</v>
      </c>
      <c r="O1781" s="249"/>
      <c r="P1781" s="249"/>
      <c r="Q1781" s="250"/>
      <c r="S1781" s="99" t="s">
        <v>10384</v>
      </c>
      <c r="T1781" s="104">
        <v>0</v>
      </c>
      <c r="U1781" s="104">
        <v>0</v>
      </c>
      <c r="V1781" s="104">
        <v>0</v>
      </c>
      <c r="W1781" s="104">
        <v>0</v>
      </c>
      <c r="X1781" s="104">
        <v>0</v>
      </c>
      <c r="Y1781" s="99">
        <f t="shared" si="262"/>
        <v>0</v>
      </c>
      <c r="AM1781" s="101"/>
      <c r="AN1781" s="101"/>
      <c r="AO1781" s="101"/>
      <c r="AP1781" s="101"/>
      <c r="BR1781" s="95"/>
      <c r="BV1781" s="95"/>
    </row>
    <row r="1782" spans="1:74" ht="22.8" x14ac:dyDescent="0.25">
      <c r="A1782" s="233" t="s">
        <v>10198</v>
      </c>
      <c r="B1782" s="233" t="s">
        <v>3312</v>
      </c>
      <c r="C1782" s="220">
        <v>1</v>
      </c>
      <c r="D1782" s="220">
        <v>1</v>
      </c>
      <c r="E1782" s="205">
        <v>0</v>
      </c>
      <c r="F1782" s="205">
        <v>1</v>
      </c>
      <c r="G1782" s="205">
        <v>0</v>
      </c>
      <c r="H1782" s="205">
        <v>0</v>
      </c>
      <c r="I1782" s="205">
        <v>0</v>
      </c>
      <c r="J1782" s="205">
        <v>0</v>
      </c>
      <c r="K1782" s="251">
        <f t="shared" si="261"/>
        <v>1</v>
      </c>
      <c r="L1782" s="217"/>
      <c r="M1782" s="217"/>
      <c r="O1782" s="249"/>
      <c r="P1782" s="249"/>
      <c r="Q1782" s="250"/>
      <c r="S1782" s="99" t="s">
        <v>10385</v>
      </c>
      <c r="T1782" s="104">
        <v>0</v>
      </c>
      <c r="U1782" s="104">
        <v>0</v>
      </c>
      <c r="V1782" s="104">
        <v>0</v>
      </c>
      <c r="W1782" s="104">
        <v>0</v>
      </c>
      <c r="X1782" s="104">
        <v>0</v>
      </c>
      <c r="Y1782" s="99">
        <f t="shared" si="262"/>
        <v>0</v>
      </c>
      <c r="AL1782" s="95" t="s">
        <v>18</v>
      </c>
      <c r="AM1782" s="95" t="s">
        <v>10348</v>
      </c>
      <c r="AN1782" s="95" t="s">
        <v>10349</v>
      </c>
      <c r="AO1782" s="95" t="s">
        <v>10350</v>
      </c>
      <c r="AP1782" s="95" t="s">
        <v>10248</v>
      </c>
      <c r="AQ1782" s="95" t="s">
        <v>10243</v>
      </c>
      <c r="AR1782" s="95" t="s">
        <v>10351</v>
      </c>
      <c r="AS1782" s="95" t="s">
        <v>10352</v>
      </c>
      <c r="AT1782" s="152" t="s">
        <v>10353</v>
      </c>
      <c r="AU1782" s="152" t="s">
        <v>10251</v>
      </c>
      <c r="AV1782" s="95" t="s">
        <v>10252</v>
      </c>
      <c r="AW1782" s="95" t="s">
        <v>10247</v>
      </c>
      <c r="AX1782" s="95" t="s">
        <v>10354</v>
      </c>
      <c r="AY1782" s="95" t="s">
        <v>10355</v>
      </c>
      <c r="AZ1782" s="95" t="s">
        <v>10356</v>
      </c>
      <c r="BA1782" s="95" t="s">
        <v>10250</v>
      </c>
      <c r="BB1782" s="95" t="s">
        <v>10292</v>
      </c>
      <c r="BC1782" s="95" t="s">
        <v>10256</v>
      </c>
      <c r="BD1782" s="95" t="s">
        <v>10357</v>
      </c>
      <c r="BE1782" s="95" t="s">
        <v>10358</v>
      </c>
      <c r="BF1782" s="95" t="s">
        <v>10255</v>
      </c>
      <c r="BG1782" s="95" t="s">
        <v>10359</v>
      </c>
      <c r="BH1782" s="95" t="s">
        <v>10360</v>
      </c>
      <c r="BR1782" s="95"/>
      <c r="BV1782" s="95"/>
    </row>
    <row r="1783" spans="1:74" x14ac:dyDescent="0.25">
      <c r="A1783" s="233" t="s">
        <v>10198</v>
      </c>
      <c r="B1783" s="233" t="s">
        <v>3472</v>
      </c>
      <c r="C1783" s="220">
        <v>1</v>
      </c>
      <c r="D1783" s="220">
        <v>1</v>
      </c>
      <c r="E1783" s="205">
        <v>0</v>
      </c>
      <c r="F1783" s="205">
        <v>1</v>
      </c>
      <c r="G1783" s="205">
        <v>0</v>
      </c>
      <c r="H1783" s="205">
        <v>0</v>
      </c>
      <c r="I1783" s="205">
        <v>0</v>
      </c>
      <c r="J1783" s="205">
        <v>0</v>
      </c>
      <c r="K1783" s="251">
        <f t="shared" si="261"/>
        <v>1</v>
      </c>
      <c r="L1783" s="217"/>
      <c r="M1783" s="217"/>
      <c r="Q1783" s="250"/>
      <c r="S1783" s="123" t="s">
        <v>10139</v>
      </c>
      <c r="T1783" s="124">
        <v>0</v>
      </c>
      <c r="U1783" s="124">
        <v>1</v>
      </c>
      <c r="V1783" s="124">
        <v>0</v>
      </c>
      <c r="W1783" s="124">
        <v>0</v>
      </c>
      <c r="X1783" s="124">
        <v>0</v>
      </c>
      <c r="Y1783" s="99">
        <f t="shared" si="262"/>
        <v>1</v>
      </c>
      <c r="AL1783" s="95" t="s">
        <v>10233</v>
      </c>
      <c r="AM1783" s="101">
        <v>0</v>
      </c>
      <c r="AN1783" s="101">
        <v>0</v>
      </c>
      <c r="AO1783" s="101">
        <v>0</v>
      </c>
      <c r="AP1783" s="101">
        <v>0</v>
      </c>
      <c r="AQ1783" s="101">
        <v>0</v>
      </c>
      <c r="AR1783" s="101">
        <v>0</v>
      </c>
      <c r="AS1783" s="101">
        <v>0</v>
      </c>
      <c r="AT1783" s="152">
        <v>0</v>
      </c>
      <c r="AU1783" s="152">
        <v>0</v>
      </c>
      <c r="AV1783" s="101">
        <v>0</v>
      </c>
      <c r="AW1783" s="101">
        <v>0</v>
      </c>
      <c r="AX1783" s="101">
        <v>0</v>
      </c>
      <c r="AY1783" s="101">
        <v>0</v>
      </c>
      <c r="AZ1783" s="101">
        <v>0</v>
      </c>
      <c r="BA1783" s="101">
        <v>0</v>
      </c>
      <c r="BB1783" s="101">
        <v>0</v>
      </c>
      <c r="BC1783" s="101">
        <v>0</v>
      </c>
      <c r="BD1783" s="101">
        <v>0</v>
      </c>
      <c r="BE1783" s="101">
        <v>0</v>
      </c>
      <c r="BF1783" s="101">
        <v>0</v>
      </c>
      <c r="BG1783" s="101">
        <v>0</v>
      </c>
      <c r="BH1783" s="101">
        <v>0</v>
      </c>
      <c r="BJ1783" s="95" t="s">
        <v>10233</v>
      </c>
      <c r="BR1783" s="95"/>
      <c r="BV1783" s="95"/>
    </row>
    <row r="1784" spans="1:74" x14ac:dyDescent="0.25">
      <c r="A1784" s="233" t="s">
        <v>10198</v>
      </c>
      <c r="B1784" s="233" t="s">
        <v>773</v>
      </c>
      <c r="C1784" s="220">
        <v>1</v>
      </c>
      <c r="D1784" s="220">
        <v>1</v>
      </c>
      <c r="E1784" s="205">
        <v>0</v>
      </c>
      <c r="F1784" s="205">
        <v>1</v>
      </c>
      <c r="G1784" s="205">
        <v>0</v>
      </c>
      <c r="H1784" s="205">
        <v>0</v>
      </c>
      <c r="I1784" s="205">
        <v>0</v>
      </c>
      <c r="J1784" s="205">
        <v>0</v>
      </c>
      <c r="K1784" s="251">
        <f t="shared" si="261"/>
        <v>1</v>
      </c>
      <c r="L1784" s="217"/>
      <c r="M1784" s="217"/>
      <c r="Q1784" s="250"/>
      <c r="S1784" s="99" t="s">
        <v>10140</v>
      </c>
      <c r="T1784" s="104">
        <v>0</v>
      </c>
      <c r="U1784" s="104">
        <v>2</v>
      </c>
      <c r="V1784" s="104">
        <v>0</v>
      </c>
      <c r="W1784" s="104">
        <v>2</v>
      </c>
      <c r="X1784" s="104">
        <v>0</v>
      </c>
      <c r="Y1784" s="99">
        <f t="shared" si="262"/>
        <v>4</v>
      </c>
      <c r="AL1784" s="95" t="s">
        <v>10234</v>
      </c>
      <c r="AM1784" s="101">
        <v>0</v>
      </c>
      <c r="AN1784" s="101">
        <v>0</v>
      </c>
      <c r="AO1784" s="101">
        <v>0</v>
      </c>
      <c r="AP1784" s="101">
        <v>0</v>
      </c>
      <c r="AQ1784" s="101">
        <v>0</v>
      </c>
      <c r="AR1784" s="101">
        <v>0</v>
      </c>
      <c r="AS1784" s="101">
        <v>0</v>
      </c>
      <c r="AT1784" s="152">
        <v>0</v>
      </c>
      <c r="AU1784" s="152">
        <v>0</v>
      </c>
      <c r="AV1784" s="101">
        <v>0</v>
      </c>
      <c r="AW1784" s="101">
        <v>0</v>
      </c>
      <c r="AX1784" s="101">
        <v>0</v>
      </c>
      <c r="AY1784" s="101">
        <v>0</v>
      </c>
      <c r="AZ1784" s="101">
        <v>0</v>
      </c>
      <c r="BA1784" s="101">
        <v>0</v>
      </c>
      <c r="BB1784" s="101">
        <v>0</v>
      </c>
      <c r="BC1784" s="101">
        <v>0</v>
      </c>
      <c r="BD1784" s="101">
        <v>0</v>
      </c>
      <c r="BE1784" s="101">
        <v>0</v>
      </c>
      <c r="BF1784" s="101">
        <v>0</v>
      </c>
      <c r="BG1784" s="101">
        <v>0</v>
      </c>
      <c r="BH1784" s="101">
        <v>0</v>
      </c>
      <c r="BJ1784" s="95" t="s">
        <v>10234</v>
      </c>
      <c r="BR1784" s="95"/>
      <c r="BV1784" s="95"/>
    </row>
    <row r="1785" spans="1:74" x14ac:dyDescent="0.25">
      <c r="A1785" s="233" t="s">
        <v>10198</v>
      </c>
      <c r="B1785" s="233" t="s">
        <v>1172</v>
      </c>
      <c r="C1785" s="220">
        <v>12</v>
      </c>
      <c r="D1785" s="220">
        <v>12</v>
      </c>
      <c r="E1785" s="205">
        <v>0</v>
      </c>
      <c r="F1785" s="205">
        <v>6</v>
      </c>
      <c r="G1785" s="205">
        <v>1</v>
      </c>
      <c r="H1785" s="205">
        <v>5</v>
      </c>
      <c r="I1785" s="205">
        <v>0</v>
      </c>
      <c r="J1785" s="205">
        <v>0</v>
      </c>
      <c r="K1785" s="251">
        <f t="shared" si="261"/>
        <v>12</v>
      </c>
      <c r="L1785" s="217"/>
      <c r="M1785" s="217">
        <v>15</v>
      </c>
      <c r="Q1785" s="250"/>
      <c r="S1785" s="123" t="s">
        <v>10141</v>
      </c>
      <c r="T1785" s="124">
        <v>0</v>
      </c>
      <c r="U1785" s="124">
        <v>9</v>
      </c>
      <c r="V1785" s="124">
        <v>1</v>
      </c>
      <c r="W1785" s="124">
        <v>5</v>
      </c>
      <c r="X1785" s="124">
        <v>0</v>
      </c>
      <c r="Y1785" s="99">
        <f t="shared" si="262"/>
        <v>15</v>
      </c>
      <c r="AL1785" s="95" t="s">
        <v>10235</v>
      </c>
      <c r="AM1785" s="101">
        <v>0</v>
      </c>
      <c r="AN1785" s="101">
        <v>0</v>
      </c>
      <c r="AO1785" s="101">
        <v>0</v>
      </c>
      <c r="AP1785" s="101">
        <v>0</v>
      </c>
      <c r="AQ1785" s="101">
        <v>0</v>
      </c>
      <c r="AR1785" s="101">
        <v>0</v>
      </c>
      <c r="AS1785" s="101">
        <v>0</v>
      </c>
      <c r="AT1785" s="152">
        <v>0</v>
      </c>
      <c r="AU1785" s="152">
        <v>0</v>
      </c>
      <c r="AV1785" s="101">
        <v>0</v>
      </c>
      <c r="AW1785" s="101">
        <v>0</v>
      </c>
      <c r="AX1785" s="101">
        <v>1</v>
      </c>
      <c r="AY1785" s="101">
        <v>0</v>
      </c>
      <c r="AZ1785" s="101">
        <v>0</v>
      </c>
      <c r="BA1785" s="101">
        <v>0</v>
      </c>
      <c r="BB1785" s="101">
        <v>0</v>
      </c>
      <c r="BC1785" s="101">
        <v>0</v>
      </c>
      <c r="BD1785" s="101">
        <v>0</v>
      </c>
      <c r="BE1785" s="101">
        <v>0</v>
      </c>
      <c r="BF1785" s="101">
        <v>0</v>
      </c>
      <c r="BG1785" s="101">
        <v>0</v>
      </c>
      <c r="BH1785" s="101">
        <v>0</v>
      </c>
      <c r="BJ1785" s="95" t="s">
        <v>10235</v>
      </c>
      <c r="BR1785" s="95"/>
      <c r="BV1785" s="95"/>
    </row>
    <row r="1786" spans="1:74" x14ac:dyDescent="0.25">
      <c r="A1786" s="120" t="s">
        <v>10173</v>
      </c>
      <c r="B1786" s="120" t="s">
        <v>3312</v>
      </c>
      <c r="C1786" s="148">
        <v>9</v>
      </c>
      <c r="D1786" s="148">
        <v>9</v>
      </c>
      <c r="E1786" s="196">
        <v>0</v>
      </c>
      <c r="F1786" s="196">
        <v>7</v>
      </c>
      <c r="G1786" s="196">
        <v>1</v>
      </c>
      <c r="H1786" s="196">
        <v>1</v>
      </c>
      <c r="I1786" s="196">
        <v>0</v>
      </c>
      <c r="J1786" s="196">
        <v>0</v>
      </c>
      <c r="K1786" s="253">
        <f t="shared" si="261"/>
        <v>9</v>
      </c>
      <c r="L1786" s="217"/>
      <c r="M1786" s="217"/>
      <c r="Q1786" s="250"/>
      <c r="S1786" s="99" t="s">
        <v>10142</v>
      </c>
      <c r="T1786" s="104">
        <v>0</v>
      </c>
      <c r="U1786" s="104">
        <v>14</v>
      </c>
      <c r="V1786" s="104">
        <v>2</v>
      </c>
      <c r="W1786" s="104">
        <v>43</v>
      </c>
      <c r="X1786" s="104">
        <v>62</v>
      </c>
      <c r="Y1786" s="99">
        <f t="shared" si="262"/>
        <v>121</v>
      </c>
      <c r="AL1786" s="95" t="s">
        <v>10236</v>
      </c>
      <c r="AM1786" s="101">
        <v>0</v>
      </c>
      <c r="AN1786" s="101">
        <v>0</v>
      </c>
      <c r="AO1786" s="101">
        <v>0</v>
      </c>
      <c r="AP1786" s="101">
        <v>0</v>
      </c>
      <c r="AQ1786" s="101">
        <v>0</v>
      </c>
      <c r="AR1786" s="101">
        <v>0</v>
      </c>
      <c r="AS1786" s="101">
        <v>0</v>
      </c>
      <c r="AT1786" s="152">
        <v>0</v>
      </c>
      <c r="AU1786" s="152">
        <v>0</v>
      </c>
      <c r="AV1786" s="101">
        <v>0</v>
      </c>
      <c r="AW1786" s="101">
        <v>0</v>
      </c>
      <c r="AX1786" s="101">
        <v>1</v>
      </c>
      <c r="AY1786" s="101">
        <v>0</v>
      </c>
      <c r="AZ1786" s="101">
        <v>0</v>
      </c>
      <c r="BA1786" s="101">
        <v>0</v>
      </c>
      <c r="BB1786" s="101">
        <v>0</v>
      </c>
      <c r="BC1786" s="101">
        <v>0</v>
      </c>
      <c r="BD1786" s="101">
        <v>0</v>
      </c>
      <c r="BE1786" s="101">
        <v>0</v>
      </c>
      <c r="BF1786" s="101">
        <v>0</v>
      </c>
      <c r="BG1786" s="101">
        <v>0</v>
      </c>
      <c r="BH1786" s="101">
        <v>0</v>
      </c>
      <c r="BJ1786" s="95" t="s">
        <v>10236</v>
      </c>
      <c r="BR1786" s="95"/>
      <c r="BV1786" s="95"/>
    </row>
    <row r="1787" spans="1:74" x14ac:dyDescent="0.25">
      <c r="A1787" s="120" t="s">
        <v>10173</v>
      </c>
      <c r="B1787" s="120" t="s">
        <v>3472</v>
      </c>
      <c r="C1787" s="148">
        <v>31</v>
      </c>
      <c r="D1787" s="148">
        <v>28</v>
      </c>
      <c r="E1787" s="196">
        <v>0</v>
      </c>
      <c r="F1787" s="196">
        <v>1</v>
      </c>
      <c r="G1787" s="196">
        <v>0</v>
      </c>
      <c r="H1787" s="196">
        <v>10</v>
      </c>
      <c r="I1787" s="196">
        <v>17</v>
      </c>
      <c r="J1787" s="196">
        <v>0</v>
      </c>
      <c r="K1787" s="253">
        <f t="shared" si="261"/>
        <v>28</v>
      </c>
      <c r="L1787" s="217"/>
      <c r="M1787" s="217"/>
      <c r="Q1787" s="250"/>
      <c r="S1787" s="123" t="s">
        <v>10143</v>
      </c>
      <c r="T1787" s="124">
        <v>7</v>
      </c>
      <c r="U1787" s="124">
        <v>29</v>
      </c>
      <c r="V1787" s="124">
        <v>5</v>
      </c>
      <c r="W1787" s="124">
        <v>100</v>
      </c>
      <c r="X1787" s="124">
        <v>333</v>
      </c>
      <c r="Y1787" s="99">
        <f t="shared" si="262"/>
        <v>474</v>
      </c>
      <c r="AL1787" s="95" t="s">
        <v>10242</v>
      </c>
      <c r="AM1787" s="101">
        <v>364</v>
      </c>
      <c r="AN1787" s="101">
        <v>349</v>
      </c>
      <c r="AO1787" s="101">
        <v>510</v>
      </c>
      <c r="AP1787" s="101">
        <v>535</v>
      </c>
      <c r="AQ1787" s="101">
        <v>579</v>
      </c>
      <c r="AR1787" s="101">
        <v>91</v>
      </c>
      <c r="AS1787" s="101">
        <v>181</v>
      </c>
      <c r="AT1787" s="152">
        <v>166</v>
      </c>
      <c r="AU1787" s="152">
        <v>123</v>
      </c>
      <c r="AV1787" s="101">
        <v>6</v>
      </c>
      <c r="AW1787" s="101">
        <v>0</v>
      </c>
      <c r="AX1787" s="101">
        <v>1</v>
      </c>
      <c r="AY1787" s="101">
        <v>0</v>
      </c>
      <c r="AZ1787" s="101">
        <v>0</v>
      </c>
      <c r="BA1787" s="101">
        <v>0</v>
      </c>
      <c r="BB1787" s="101">
        <v>0</v>
      </c>
      <c r="BC1787" s="101">
        <v>0</v>
      </c>
      <c r="BD1787" s="101">
        <v>0</v>
      </c>
      <c r="BE1787" s="101">
        <v>0</v>
      </c>
      <c r="BF1787" s="101">
        <v>0</v>
      </c>
      <c r="BG1787" s="101">
        <v>0</v>
      </c>
      <c r="BH1787" s="101">
        <v>0</v>
      </c>
      <c r="BJ1787" s="95" t="s">
        <v>10242</v>
      </c>
      <c r="BR1787" s="95"/>
      <c r="BV1787" s="95"/>
    </row>
    <row r="1788" spans="1:74" x14ac:dyDescent="0.25">
      <c r="A1788" s="120" t="s">
        <v>10173</v>
      </c>
      <c r="B1788" s="120" t="s">
        <v>4069</v>
      </c>
      <c r="C1788" s="148">
        <v>1</v>
      </c>
      <c r="D1788" s="148">
        <v>1</v>
      </c>
      <c r="E1788" s="196">
        <v>0</v>
      </c>
      <c r="F1788" s="196">
        <v>0</v>
      </c>
      <c r="G1788" s="196">
        <v>0</v>
      </c>
      <c r="H1788" s="196">
        <v>1</v>
      </c>
      <c r="I1788" s="196">
        <v>0</v>
      </c>
      <c r="J1788" s="196">
        <v>0</v>
      </c>
      <c r="K1788" s="253">
        <f t="shared" si="261"/>
        <v>1</v>
      </c>
      <c r="L1788" s="217"/>
      <c r="M1788" s="217"/>
      <c r="Q1788" s="250"/>
      <c r="S1788" s="99" t="s">
        <v>10144</v>
      </c>
      <c r="T1788" s="104">
        <v>12</v>
      </c>
      <c r="U1788" s="104">
        <v>72</v>
      </c>
      <c r="V1788" s="104">
        <v>32</v>
      </c>
      <c r="W1788" s="104">
        <v>196</v>
      </c>
      <c r="X1788" s="104">
        <v>456</v>
      </c>
      <c r="Y1788" s="99">
        <f t="shared" si="262"/>
        <v>768</v>
      </c>
      <c r="AL1788" s="95" t="s">
        <v>10246</v>
      </c>
      <c r="AM1788" s="101">
        <v>0</v>
      </c>
      <c r="AN1788" s="101">
        <v>0</v>
      </c>
      <c r="AO1788" s="101">
        <v>0</v>
      </c>
      <c r="AP1788" s="101">
        <v>0</v>
      </c>
      <c r="AQ1788" s="101">
        <v>0</v>
      </c>
      <c r="AR1788" s="101">
        <v>415</v>
      </c>
      <c r="AS1788" s="101">
        <v>435</v>
      </c>
      <c r="AT1788" s="152">
        <v>345</v>
      </c>
      <c r="AU1788" s="152">
        <v>433</v>
      </c>
      <c r="AV1788" s="101">
        <v>457</v>
      </c>
      <c r="AW1788" s="101">
        <v>568</v>
      </c>
      <c r="AX1788" s="101">
        <v>453</v>
      </c>
      <c r="AY1788" s="101">
        <v>391</v>
      </c>
      <c r="AZ1788" s="101">
        <v>236</v>
      </c>
      <c r="BA1788" s="101">
        <v>35</v>
      </c>
      <c r="BB1788" s="101">
        <v>44</v>
      </c>
      <c r="BC1788" s="101">
        <v>12</v>
      </c>
      <c r="BD1788" s="222">
        <v>15</v>
      </c>
      <c r="BE1788" s="222">
        <v>11</v>
      </c>
      <c r="BF1788" s="222">
        <v>1</v>
      </c>
      <c r="BG1788" s="101">
        <v>0</v>
      </c>
      <c r="BH1788" s="187">
        <v>0</v>
      </c>
      <c r="BJ1788" s="95" t="s">
        <v>10246</v>
      </c>
      <c r="BR1788" s="95"/>
      <c r="BV1788" s="95"/>
    </row>
    <row r="1789" spans="1:74" x14ac:dyDescent="0.25">
      <c r="A1789" s="120" t="s">
        <v>10173</v>
      </c>
      <c r="B1789" s="120" t="s">
        <v>1172</v>
      </c>
      <c r="C1789" s="148">
        <v>85</v>
      </c>
      <c r="D1789" s="148">
        <v>83</v>
      </c>
      <c r="E1789" s="196">
        <v>0</v>
      </c>
      <c r="F1789" s="196">
        <v>6</v>
      </c>
      <c r="G1789" s="196">
        <v>1</v>
      </c>
      <c r="H1789" s="196">
        <v>31</v>
      </c>
      <c r="I1789" s="196">
        <v>45</v>
      </c>
      <c r="J1789" s="196">
        <v>0</v>
      </c>
      <c r="K1789" s="253">
        <f t="shared" si="261"/>
        <v>83</v>
      </c>
      <c r="L1789" s="217"/>
      <c r="M1789" s="217">
        <v>121</v>
      </c>
      <c r="Q1789" s="250"/>
      <c r="T1789" s="95">
        <f>SUM(T1780:T1788)</f>
        <v>19</v>
      </c>
      <c r="U1789" s="95">
        <f>SUM(U1780:U1788)</f>
        <v>127</v>
      </c>
      <c r="V1789" s="95">
        <f>SUM(V1780:V1788)</f>
        <v>40</v>
      </c>
      <c r="W1789" s="95">
        <f>SUM(W1780:W1788)</f>
        <v>346</v>
      </c>
      <c r="X1789" s="95">
        <f>SUM(X1780:X1788)</f>
        <v>851</v>
      </c>
      <c r="Y1789" s="99">
        <f t="shared" si="262"/>
        <v>1383</v>
      </c>
      <c r="AL1789" s="95" t="s">
        <v>10283</v>
      </c>
      <c r="AM1789" s="101">
        <v>3</v>
      </c>
      <c r="AN1789" s="101">
        <v>0</v>
      </c>
      <c r="AO1789" s="101">
        <v>1</v>
      </c>
      <c r="AP1789" s="101">
        <v>1</v>
      </c>
      <c r="AQ1789" s="101">
        <v>1</v>
      </c>
      <c r="AR1789" s="101">
        <v>0</v>
      </c>
      <c r="AS1789" s="101">
        <v>0</v>
      </c>
      <c r="AT1789" s="152">
        <v>0</v>
      </c>
      <c r="AU1789" s="152">
        <v>0</v>
      </c>
      <c r="AV1789" s="101">
        <v>1</v>
      </c>
      <c r="AW1789" s="101">
        <v>2</v>
      </c>
      <c r="AX1789" s="101">
        <v>1</v>
      </c>
      <c r="AY1789" s="101">
        <v>1</v>
      </c>
      <c r="AZ1789" s="101">
        <v>0</v>
      </c>
      <c r="BA1789" s="101">
        <v>0</v>
      </c>
      <c r="BB1789" s="101">
        <v>1</v>
      </c>
      <c r="BC1789" s="101">
        <v>0</v>
      </c>
      <c r="BD1789" s="101">
        <v>0</v>
      </c>
      <c r="BE1789" s="101">
        <v>0</v>
      </c>
      <c r="BF1789" s="101">
        <v>1</v>
      </c>
      <c r="BG1789" s="101">
        <v>1</v>
      </c>
      <c r="BH1789" s="101">
        <v>0</v>
      </c>
      <c r="BJ1789" s="95" t="s">
        <v>10283</v>
      </c>
      <c r="BR1789" s="95"/>
      <c r="BV1789" s="95"/>
    </row>
    <row r="1790" spans="1:74" x14ac:dyDescent="0.25">
      <c r="A1790" s="233" t="s">
        <v>10193</v>
      </c>
      <c r="B1790" s="233" t="s">
        <v>3312</v>
      </c>
      <c r="C1790" s="205">
        <v>35</v>
      </c>
      <c r="D1790" s="205">
        <v>32</v>
      </c>
      <c r="E1790" s="205">
        <v>0</v>
      </c>
      <c r="F1790" s="205">
        <v>11</v>
      </c>
      <c r="G1790" s="205">
        <v>2</v>
      </c>
      <c r="H1790" s="205">
        <v>19</v>
      </c>
      <c r="I1790" s="205">
        <v>0</v>
      </c>
      <c r="J1790" s="205">
        <v>0</v>
      </c>
      <c r="K1790" s="251">
        <f t="shared" si="261"/>
        <v>32</v>
      </c>
      <c r="L1790" s="217"/>
      <c r="M1790" s="217"/>
      <c r="Q1790" s="250"/>
      <c r="AL1790" s="95" t="s">
        <v>10284</v>
      </c>
      <c r="AM1790" s="101">
        <v>3</v>
      </c>
      <c r="AN1790" s="101">
        <v>3</v>
      </c>
      <c r="AO1790" s="101">
        <v>1</v>
      </c>
      <c r="AP1790" s="101">
        <v>1</v>
      </c>
      <c r="AQ1790" s="101">
        <v>1</v>
      </c>
      <c r="AR1790" s="101">
        <v>0</v>
      </c>
      <c r="AS1790" s="101">
        <v>0</v>
      </c>
      <c r="AT1790" s="152">
        <v>0</v>
      </c>
      <c r="AU1790" s="152">
        <v>1</v>
      </c>
      <c r="AV1790" s="101">
        <v>1</v>
      </c>
      <c r="AW1790" s="101">
        <v>0</v>
      </c>
      <c r="AX1790" s="101">
        <v>0</v>
      </c>
      <c r="AY1790" s="101">
        <v>1</v>
      </c>
      <c r="AZ1790" s="101">
        <v>0</v>
      </c>
      <c r="BA1790" s="101">
        <v>0</v>
      </c>
      <c r="BB1790" s="101">
        <v>1</v>
      </c>
      <c r="BC1790" s="101">
        <v>0</v>
      </c>
      <c r="BD1790" s="101">
        <v>0</v>
      </c>
      <c r="BE1790" s="101">
        <v>0</v>
      </c>
      <c r="BF1790" s="101">
        <v>0</v>
      </c>
      <c r="BG1790" s="101">
        <v>1</v>
      </c>
      <c r="BH1790" s="101">
        <v>0</v>
      </c>
      <c r="BJ1790" s="95" t="s">
        <v>10284</v>
      </c>
      <c r="BR1790" s="95"/>
      <c r="BV1790" s="95"/>
    </row>
    <row r="1791" spans="1:74" x14ac:dyDescent="0.25">
      <c r="A1791" s="233" t="s">
        <v>10193</v>
      </c>
      <c r="B1791" s="233" t="s">
        <v>3472</v>
      </c>
      <c r="C1791" s="205">
        <v>99</v>
      </c>
      <c r="D1791" s="205">
        <v>98</v>
      </c>
      <c r="E1791" s="205">
        <v>0</v>
      </c>
      <c r="F1791" s="205">
        <v>1</v>
      </c>
      <c r="G1791" s="205">
        <v>0</v>
      </c>
      <c r="H1791" s="205">
        <v>14</v>
      </c>
      <c r="I1791" s="205">
        <v>83</v>
      </c>
      <c r="J1791" s="205">
        <v>0</v>
      </c>
      <c r="K1791" s="251">
        <f t="shared" si="261"/>
        <v>98</v>
      </c>
      <c r="L1791" s="217"/>
      <c r="M1791" s="217"/>
      <c r="O1791" s="249"/>
      <c r="P1791" s="249"/>
      <c r="Q1791" s="250"/>
      <c r="AL1791" s="95" t="s">
        <v>10285</v>
      </c>
      <c r="AM1791" s="101">
        <v>10</v>
      </c>
      <c r="AN1791" s="101">
        <v>3</v>
      </c>
      <c r="AO1791" s="101">
        <v>5</v>
      </c>
      <c r="AP1791" s="101">
        <v>3</v>
      </c>
      <c r="AQ1791" s="101">
        <v>2</v>
      </c>
      <c r="AR1791" s="101">
        <v>0</v>
      </c>
      <c r="AS1791" s="101">
        <v>0</v>
      </c>
      <c r="AT1791" s="152">
        <v>0</v>
      </c>
      <c r="AU1791" s="152">
        <v>1</v>
      </c>
      <c r="AV1791" s="101">
        <v>1</v>
      </c>
      <c r="AW1791" s="101">
        <v>0</v>
      </c>
      <c r="AX1791" s="101">
        <v>0</v>
      </c>
      <c r="AY1791" s="101">
        <v>1</v>
      </c>
      <c r="AZ1791" s="101">
        <v>0</v>
      </c>
      <c r="BA1791" s="101">
        <v>0</v>
      </c>
      <c r="BB1791" s="101">
        <v>1</v>
      </c>
      <c r="BC1791" s="101">
        <v>0</v>
      </c>
      <c r="BD1791" s="101">
        <v>0</v>
      </c>
      <c r="BE1791" s="101">
        <v>0</v>
      </c>
      <c r="BF1791" s="101">
        <v>0</v>
      </c>
      <c r="BG1791" s="101">
        <v>1</v>
      </c>
      <c r="BH1791" s="101">
        <v>0</v>
      </c>
      <c r="BJ1791" s="95" t="s">
        <v>10285</v>
      </c>
      <c r="BR1791" s="95"/>
      <c r="BV1791" s="95"/>
    </row>
    <row r="1792" spans="1:74" x14ac:dyDescent="0.25">
      <c r="A1792" s="233" t="s">
        <v>10193</v>
      </c>
      <c r="B1792" s="233" t="s">
        <v>773</v>
      </c>
      <c r="C1792" s="205">
        <v>2</v>
      </c>
      <c r="D1792" s="205">
        <v>2</v>
      </c>
      <c r="E1792" s="205">
        <v>0</v>
      </c>
      <c r="F1792" s="205">
        <v>1</v>
      </c>
      <c r="G1792" s="205">
        <v>0</v>
      </c>
      <c r="H1792" s="205">
        <v>1</v>
      </c>
      <c r="I1792" s="205">
        <v>0</v>
      </c>
      <c r="J1792" s="205">
        <v>0</v>
      </c>
      <c r="K1792" s="251">
        <f t="shared" si="261"/>
        <v>2</v>
      </c>
      <c r="L1792" s="217"/>
      <c r="M1792" s="217"/>
      <c r="O1792" s="249"/>
      <c r="P1792" s="249"/>
      <c r="Q1792" s="250"/>
      <c r="S1792" s="99" t="s">
        <v>10167</v>
      </c>
      <c r="T1792" s="99" t="s">
        <v>1914</v>
      </c>
      <c r="U1792" s="99" t="s">
        <v>1305</v>
      </c>
      <c r="V1792" s="99" t="s">
        <v>1050</v>
      </c>
      <c r="W1792" s="99" t="s">
        <v>150</v>
      </c>
      <c r="X1792" s="99" t="s">
        <v>417</v>
      </c>
      <c r="Y1792" s="99" t="s">
        <v>28</v>
      </c>
      <c r="AL1792" s="95" t="s">
        <v>10286</v>
      </c>
      <c r="AM1792" s="101">
        <v>51</v>
      </c>
      <c r="AN1792" s="101">
        <v>46</v>
      </c>
      <c r="AO1792" s="101">
        <v>37</v>
      </c>
      <c r="AP1792" s="101">
        <v>28</v>
      </c>
      <c r="AQ1792" s="101">
        <v>23</v>
      </c>
      <c r="AR1792" s="101">
        <v>12</v>
      </c>
      <c r="AS1792" s="101">
        <v>18</v>
      </c>
      <c r="AT1792" s="152">
        <v>8</v>
      </c>
      <c r="AU1792" s="152">
        <v>10</v>
      </c>
      <c r="AV1792" s="101">
        <v>4</v>
      </c>
      <c r="AW1792" s="101">
        <v>1</v>
      </c>
      <c r="AX1792" s="101">
        <v>5</v>
      </c>
      <c r="AY1792" s="101">
        <v>3</v>
      </c>
      <c r="AZ1792" s="101">
        <v>0</v>
      </c>
      <c r="BA1792" s="101">
        <v>0</v>
      </c>
      <c r="BB1792" s="101">
        <v>2</v>
      </c>
      <c r="BC1792" s="101">
        <v>0</v>
      </c>
      <c r="BD1792" s="101">
        <v>0</v>
      </c>
      <c r="BE1792" s="101">
        <v>0</v>
      </c>
      <c r="BF1792" s="101">
        <v>4</v>
      </c>
      <c r="BG1792" s="101">
        <v>1</v>
      </c>
      <c r="BH1792" s="101">
        <v>1</v>
      </c>
      <c r="BJ1792" s="95" t="s">
        <v>10286</v>
      </c>
      <c r="BR1792" s="95"/>
      <c r="BV1792" s="95"/>
    </row>
    <row r="1793" spans="1:74" x14ac:dyDescent="0.25">
      <c r="A1793" s="233" t="s">
        <v>10193</v>
      </c>
      <c r="B1793" s="233" t="s">
        <v>4069</v>
      </c>
      <c r="C1793" s="205">
        <v>2</v>
      </c>
      <c r="D1793" s="205">
        <v>2</v>
      </c>
      <c r="E1793" s="205">
        <v>1</v>
      </c>
      <c r="F1793" s="205">
        <v>1</v>
      </c>
      <c r="G1793" s="205">
        <v>0</v>
      </c>
      <c r="H1793" s="205">
        <v>0</v>
      </c>
      <c r="I1793" s="205">
        <v>0</v>
      </c>
      <c r="J1793" s="205">
        <v>0</v>
      </c>
      <c r="K1793" s="251">
        <f t="shared" si="261"/>
        <v>2</v>
      </c>
      <c r="L1793" s="217"/>
      <c r="M1793" s="217"/>
      <c r="O1793" s="249"/>
      <c r="P1793" s="249"/>
      <c r="Q1793" s="250"/>
      <c r="S1793" s="99" t="s">
        <v>10383</v>
      </c>
      <c r="T1793" s="104">
        <v>0</v>
      </c>
      <c r="U1793" s="104">
        <v>0</v>
      </c>
      <c r="V1793" s="104">
        <v>0</v>
      </c>
      <c r="W1793" s="104">
        <v>0</v>
      </c>
      <c r="X1793" s="104">
        <v>0</v>
      </c>
      <c r="Y1793" s="99">
        <f t="shared" ref="Y1793:Y1802" si="263">SUM(T1793:X1793)</f>
        <v>0</v>
      </c>
      <c r="BR1793" s="95"/>
      <c r="BV1793" s="95"/>
    </row>
    <row r="1794" spans="1:74" x14ac:dyDescent="0.25">
      <c r="A1794" s="233" t="s">
        <v>10193</v>
      </c>
      <c r="B1794" s="233" t="s">
        <v>1172</v>
      </c>
      <c r="C1794" s="205">
        <v>342</v>
      </c>
      <c r="D1794" s="205">
        <v>340</v>
      </c>
      <c r="E1794" s="205">
        <v>6</v>
      </c>
      <c r="F1794" s="205">
        <v>15</v>
      </c>
      <c r="G1794" s="205">
        <v>3</v>
      </c>
      <c r="H1794" s="205">
        <v>66</v>
      </c>
      <c r="I1794" s="205">
        <v>250</v>
      </c>
      <c r="J1794" s="205">
        <v>0</v>
      </c>
      <c r="K1794" s="251">
        <f t="shared" si="261"/>
        <v>340</v>
      </c>
      <c r="L1794" s="254"/>
      <c r="M1794" s="217">
        <f>SUM(K1790:K1794)</f>
        <v>474</v>
      </c>
      <c r="O1794" s="249"/>
      <c r="P1794" s="249"/>
      <c r="Q1794" s="250"/>
      <c r="S1794" s="99" t="s">
        <v>10384</v>
      </c>
      <c r="T1794" s="104">
        <v>0</v>
      </c>
      <c r="U1794" s="104">
        <v>0</v>
      </c>
      <c r="V1794" s="104">
        <v>0</v>
      </c>
      <c r="W1794" s="104">
        <v>0</v>
      </c>
      <c r="X1794" s="104">
        <v>0</v>
      </c>
      <c r="Y1794" s="99">
        <f t="shared" si="263"/>
        <v>0</v>
      </c>
      <c r="BR1794" s="95"/>
      <c r="BV1794" s="95"/>
    </row>
    <row r="1795" spans="1:74" x14ac:dyDescent="0.25">
      <c r="A1795" s="120" t="s">
        <v>10186</v>
      </c>
      <c r="B1795" s="120" t="s">
        <v>3312</v>
      </c>
      <c r="C1795" s="148">
        <v>114</v>
      </c>
      <c r="D1795" s="148">
        <v>108</v>
      </c>
      <c r="E1795" s="148">
        <v>1</v>
      </c>
      <c r="F1795" s="148">
        <v>23</v>
      </c>
      <c r="G1795" s="148">
        <v>5</v>
      </c>
      <c r="H1795" s="148">
        <v>79</v>
      </c>
      <c r="I1795" s="148">
        <v>0</v>
      </c>
      <c r="J1795" s="148">
        <v>0</v>
      </c>
      <c r="K1795" s="253">
        <f t="shared" si="261"/>
        <v>108</v>
      </c>
      <c r="L1795" s="254"/>
      <c r="M1795" s="217"/>
      <c r="O1795" s="249"/>
      <c r="P1795" s="249"/>
      <c r="Q1795" s="250"/>
      <c r="S1795" s="99" t="s">
        <v>10385</v>
      </c>
      <c r="T1795" s="104">
        <v>0</v>
      </c>
      <c r="U1795" s="104">
        <v>0</v>
      </c>
      <c r="V1795" s="104">
        <v>0</v>
      </c>
      <c r="W1795" s="104">
        <v>0</v>
      </c>
      <c r="X1795" s="104">
        <v>0</v>
      </c>
      <c r="Y1795" s="99">
        <f t="shared" si="263"/>
        <v>0</v>
      </c>
      <c r="BR1795" s="95"/>
      <c r="BV1795" s="95"/>
    </row>
    <row r="1796" spans="1:74" x14ac:dyDescent="0.25">
      <c r="A1796" s="120" t="s">
        <v>10186</v>
      </c>
      <c r="B1796" s="120" t="s">
        <v>3472</v>
      </c>
      <c r="C1796" s="148">
        <v>165</v>
      </c>
      <c r="D1796" s="148">
        <v>148</v>
      </c>
      <c r="E1796" s="148">
        <v>4</v>
      </c>
      <c r="F1796" s="148">
        <v>39</v>
      </c>
      <c r="G1796" s="148">
        <v>16</v>
      </c>
      <c r="H1796" s="148">
        <v>89</v>
      </c>
      <c r="I1796" s="148">
        <v>0</v>
      </c>
      <c r="J1796" s="148">
        <v>0</v>
      </c>
      <c r="K1796" s="253">
        <f t="shared" si="261"/>
        <v>148</v>
      </c>
      <c r="L1796" s="217"/>
      <c r="M1796" s="217"/>
      <c r="O1796" s="249"/>
      <c r="P1796" s="249"/>
      <c r="Q1796" s="250"/>
      <c r="S1796" s="123" t="s">
        <v>10139</v>
      </c>
      <c r="T1796" s="131">
        <v>0</v>
      </c>
      <c r="U1796" s="131">
        <v>0</v>
      </c>
      <c r="V1796" s="131">
        <v>0</v>
      </c>
      <c r="W1796" s="131">
        <v>0</v>
      </c>
      <c r="X1796" s="131">
        <v>0</v>
      </c>
      <c r="Y1796" s="99">
        <f t="shared" si="263"/>
        <v>0</v>
      </c>
      <c r="BR1796" s="95"/>
      <c r="BV1796" s="95"/>
    </row>
    <row r="1797" spans="1:74" x14ac:dyDescent="0.25">
      <c r="A1797" s="120" t="s">
        <v>10186</v>
      </c>
      <c r="B1797" s="120" t="s">
        <v>773</v>
      </c>
      <c r="C1797" s="148">
        <v>4</v>
      </c>
      <c r="D1797" s="148">
        <v>4</v>
      </c>
      <c r="E1797" s="148">
        <v>0</v>
      </c>
      <c r="F1797" s="148">
        <v>1</v>
      </c>
      <c r="G1797" s="148">
        <v>1</v>
      </c>
      <c r="H1797" s="148">
        <v>2</v>
      </c>
      <c r="I1797" s="148">
        <v>0</v>
      </c>
      <c r="J1797" s="148">
        <v>0</v>
      </c>
      <c r="K1797" s="196">
        <f t="shared" si="261"/>
        <v>4</v>
      </c>
      <c r="L1797" s="217"/>
      <c r="M1797" s="217"/>
      <c r="O1797" s="249"/>
      <c r="P1797" s="249"/>
      <c r="Q1797" s="250"/>
      <c r="S1797" s="99" t="s">
        <v>10140</v>
      </c>
      <c r="T1797" s="132">
        <v>0</v>
      </c>
      <c r="U1797" s="132">
        <v>1</v>
      </c>
      <c r="V1797" s="132">
        <v>0</v>
      </c>
      <c r="W1797" s="132">
        <v>0</v>
      </c>
      <c r="X1797" s="132">
        <v>0</v>
      </c>
      <c r="Y1797" s="99">
        <f t="shared" si="263"/>
        <v>1</v>
      </c>
      <c r="BR1797" s="95"/>
      <c r="BV1797" s="95"/>
    </row>
    <row r="1798" spans="1:74" ht="22.8" x14ac:dyDescent="0.25">
      <c r="A1798" s="120" t="s">
        <v>10186</v>
      </c>
      <c r="B1798" s="120" t="s">
        <v>4069</v>
      </c>
      <c r="C1798" s="148">
        <v>2</v>
      </c>
      <c r="D1798" s="148">
        <v>2</v>
      </c>
      <c r="E1798" s="148">
        <v>0</v>
      </c>
      <c r="F1798" s="148">
        <v>0</v>
      </c>
      <c r="G1798" s="148">
        <v>0</v>
      </c>
      <c r="H1798" s="148">
        <v>2</v>
      </c>
      <c r="I1798" s="148">
        <v>0</v>
      </c>
      <c r="J1798" s="148">
        <v>0</v>
      </c>
      <c r="K1798" s="196">
        <f t="shared" si="261"/>
        <v>2</v>
      </c>
      <c r="L1798" s="217"/>
      <c r="M1798" s="217"/>
      <c r="O1798" s="249"/>
      <c r="P1798" s="249"/>
      <c r="Q1798" s="250"/>
      <c r="S1798" s="123" t="s">
        <v>10141</v>
      </c>
      <c r="T1798" s="126">
        <v>0</v>
      </c>
      <c r="U1798" s="126">
        <v>1</v>
      </c>
      <c r="V1798" s="126">
        <v>0</v>
      </c>
      <c r="W1798" s="126">
        <v>0</v>
      </c>
      <c r="X1798" s="126">
        <v>0</v>
      </c>
      <c r="Y1798" s="99">
        <f t="shared" si="263"/>
        <v>1</v>
      </c>
      <c r="AL1798" s="95" t="s">
        <v>18</v>
      </c>
      <c r="AM1798" s="95" t="s">
        <v>10245</v>
      </c>
      <c r="AN1798" s="95" t="s">
        <v>10349</v>
      </c>
      <c r="AO1798" s="95" t="s">
        <v>10350</v>
      </c>
      <c r="AP1798" s="95" t="s">
        <v>10248</v>
      </c>
      <c r="AQ1798" s="95" t="s">
        <v>10243</v>
      </c>
      <c r="AR1798" s="95" t="s">
        <v>10351</v>
      </c>
      <c r="AS1798" s="95" t="s">
        <v>10352</v>
      </c>
      <c r="AT1798" s="152" t="s">
        <v>10353</v>
      </c>
      <c r="AU1798" s="152" t="s">
        <v>10251</v>
      </c>
      <c r="AV1798" s="95" t="s">
        <v>10252</v>
      </c>
      <c r="AW1798" s="95" t="s">
        <v>10247</v>
      </c>
      <c r="AX1798" s="95" t="s">
        <v>10354</v>
      </c>
      <c r="AY1798" s="95" t="s">
        <v>10355</v>
      </c>
      <c r="AZ1798" s="95" t="s">
        <v>10356</v>
      </c>
      <c r="BA1798" s="95" t="s">
        <v>10250</v>
      </c>
      <c r="BB1798" s="95" t="s">
        <v>10292</v>
      </c>
      <c r="BC1798" s="95" t="s">
        <v>10256</v>
      </c>
      <c r="BD1798" s="95" t="s">
        <v>10357</v>
      </c>
      <c r="BE1798" s="95" t="s">
        <v>10358</v>
      </c>
      <c r="BF1798" s="95" t="s">
        <v>10255</v>
      </c>
      <c r="BG1798" s="95" t="s">
        <v>10359</v>
      </c>
      <c r="BH1798" s="95" t="s">
        <v>10360</v>
      </c>
      <c r="BR1798" s="95"/>
      <c r="BV1798" s="95"/>
    </row>
    <row r="1799" spans="1:74" x14ac:dyDescent="0.25">
      <c r="A1799" s="120" t="s">
        <v>10186</v>
      </c>
      <c r="B1799" s="120" t="s">
        <v>1172</v>
      </c>
      <c r="C1799" s="148">
        <v>509</v>
      </c>
      <c r="D1799" s="148">
        <v>506</v>
      </c>
      <c r="E1799" s="148">
        <v>7</v>
      </c>
      <c r="F1799" s="148">
        <v>9</v>
      </c>
      <c r="G1799" s="148">
        <v>10</v>
      </c>
      <c r="H1799" s="148">
        <v>24</v>
      </c>
      <c r="I1799" s="148">
        <v>456</v>
      </c>
      <c r="J1799" s="148">
        <v>0</v>
      </c>
      <c r="K1799" s="253">
        <f t="shared" si="261"/>
        <v>506</v>
      </c>
      <c r="L1799" s="217"/>
      <c r="M1799" s="217">
        <f>SUM(K1795:K1799)</f>
        <v>768</v>
      </c>
      <c r="O1799" s="249"/>
      <c r="P1799" s="249"/>
      <c r="Q1799" s="250"/>
      <c r="S1799" s="99" t="s">
        <v>10142</v>
      </c>
      <c r="T1799" s="104">
        <v>0</v>
      </c>
      <c r="U1799" s="104">
        <v>7</v>
      </c>
      <c r="V1799" s="104">
        <v>1</v>
      </c>
      <c r="W1799" s="104">
        <v>1</v>
      </c>
      <c r="X1799" s="104">
        <v>0</v>
      </c>
      <c r="Y1799" s="99">
        <f t="shared" si="263"/>
        <v>9</v>
      </c>
      <c r="AL1799" s="95" t="s">
        <v>10363</v>
      </c>
      <c r="AM1799" s="101">
        <v>713</v>
      </c>
      <c r="AN1799" s="101">
        <v>352</v>
      </c>
      <c r="AO1799" s="101">
        <v>266</v>
      </c>
      <c r="AP1799" s="101">
        <v>249</v>
      </c>
      <c r="AQ1799" s="101">
        <v>156</v>
      </c>
      <c r="AR1799" s="101">
        <v>84</v>
      </c>
      <c r="AS1799" s="101">
        <v>62</v>
      </c>
      <c r="AT1799" s="152">
        <v>82</v>
      </c>
      <c r="AU1799" s="152">
        <v>42</v>
      </c>
      <c r="AV1799" s="101">
        <v>52</v>
      </c>
      <c r="AW1799" s="101">
        <v>37</v>
      </c>
      <c r="AX1799" s="101">
        <v>17</v>
      </c>
      <c r="AY1799" s="101">
        <v>19</v>
      </c>
      <c r="AZ1799" s="101">
        <v>37</v>
      </c>
      <c r="BA1799" s="101">
        <v>13</v>
      </c>
      <c r="BB1799" s="101">
        <v>19</v>
      </c>
      <c r="BC1799" s="101">
        <v>16</v>
      </c>
      <c r="BD1799" s="222">
        <v>11</v>
      </c>
      <c r="BE1799" s="101">
        <v>3</v>
      </c>
      <c r="BF1799" s="101">
        <v>6</v>
      </c>
      <c r="BG1799" s="101">
        <v>2</v>
      </c>
      <c r="BH1799" s="101">
        <v>3</v>
      </c>
      <c r="BJ1799" s="95" t="s">
        <v>10363</v>
      </c>
      <c r="BR1799" s="95"/>
      <c r="BV1799" s="95"/>
    </row>
    <row r="1800" spans="1:74" x14ac:dyDescent="0.25">
      <c r="A1800" s="237" t="s">
        <v>10166</v>
      </c>
      <c r="B1800" s="99"/>
      <c r="C1800" s="196">
        <f t="shared" ref="C1800:K1800" si="264">SUM(C1779:C1799)</f>
        <v>1420</v>
      </c>
      <c r="D1800" s="196">
        <f t="shared" si="264"/>
        <v>1383</v>
      </c>
      <c r="E1800" s="196">
        <f t="shared" si="264"/>
        <v>19</v>
      </c>
      <c r="F1800" s="196">
        <f t="shared" si="264"/>
        <v>127</v>
      </c>
      <c r="G1800" s="196">
        <f t="shared" si="264"/>
        <v>40</v>
      </c>
      <c r="H1800" s="196">
        <f t="shared" si="264"/>
        <v>346</v>
      </c>
      <c r="I1800" s="196">
        <f t="shared" si="264"/>
        <v>851</v>
      </c>
      <c r="J1800" s="196">
        <f t="shared" si="264"/>
        <v>0</v>
      </c>
      <c r="K1800" s="196">
        <f t="shared" si="264"/>
        <v>1383</v>
      </c>
      <c r="L1800" s="217"/>
      <c r="M1800" s="217">
        <f>SUM(M1779:M1799)</f>
        <v>1383</v>
      </c>
      <c r="O1800" s="249"/>
      <c r="P1800" s="249"/>
      <c r="Q1800" s="250"/>
      <c r="S1800" s="123" t="s">
        <v>10143</v>
      </c>
      <c r="T1800" s="126">
        <v>0</v>
      </c>
      <c r="U1800" s="126">
        <v>11</v>
      </c>
      <c r="V1800" s="126">
        <v>2</v>
      </c>
      <c r="W1800" s="126">
        <v>19</v>
      </c>
      <c r="X1800" s="126">
        <v>0</v>
      </c>
      <c r="Y1800" s="99">
        <f t="shared" si="263"/>
        <v>32</v>
      </c>
      <c r="AL1800" s="95" t="s">
        <v>10364</v>
      </c>
      <c r="AM1800" s="101">
        <v>1</v>
      </c>
      <c r="AN1800" s="101">
        <v>28</v>
      </c>
      <c r="AO1800" s="101">
        <v>72</v>
      </c>
      <c r="AP1800" s="101">
        <v>273</v>
      </c>
      <c r="AQ1800" s="101">
        <v>355</v>
      </c>
      <c r="AR1800" s="101">
        <v>161</v>
      </c>
      <c r="AS1800" s="101">
        <v>145</v>
      </c>
      <c r="AT1800" s="152">
        <v>92</v>
      </c>
      <c r="AU1800" s="152">
        <v>72</v>
      </c>
      <c r="AV1800" s="101">
        <v>60</v>
      </c>
      <c r="AW1800" s="101">
        <v>43</v>
      </c>
      <c r="AX1800" s="101">
        <v>40</v>
      </c>
      <c r="AY1800" s="101">
        <v>31</v>
      </c>
      <c r="AZ1800" s="101">
        <v>39</v>
      </c>
      <c r="BA1800" s="101">
        <v>28</v>
      </c>
      <c r="BB1800" s="101">
        <v>32</v>
      </c>
      <c r="BC1800" s="101">
        <v>17</v>
      </c>
      <c r="BD1800" s="222">
        <v>29</v>
      </c>
      <c r="BE1800" s="101">
        <v>10</v>
      </c>
      <c r="BF1800" s="101">
        <v>15</v>
      </c>
      <c r="BG1800" s="101">
        <v>6</v>
      </c>
      <c r="BH1800" s="101">
        <v>14</v>
      </c>
      <c r="BJ1800" s="95" t="s">
        <v>10364</v>
      </c>
      <c r="BR1800" s="95"/>
      <c r="BV1800" s="95"/>
    </row>
    <row r="1801" spans="1:74" x14ac:dyDescent="0.25">
      <c r="A1801" s="219"/>
      <c r="B1801" s="219"/>
      <c r="C1801" s="216"/>
      <c r="D1801" s="216"/>
      <c r="E1801" s="216"/>
      <c r="F1801" s="216"/>
      <c r="G1801" s="216"/>
      <c r="H1801" s="216"/>
      <c r="I1801" s="216"/>
      <c r="J1801" s="216"/>
      <c r="K1801" s="255"/>
      <c r="O1801" s="249"/>
      <c r="P1801" s="249"/>
      <c r="Q1801" s="250"/>
      <c r="S1801" s="99" t="s">
        <v>10144</v>
      </c>
      <c r="T1801" s="132">
        <v>1</v>
      </c>
      <c r="U1801" s="132">
        <v>23</v>
      </c>
      <c r="V1801" s="132">
        <v>5</v>
      </c>
      <c r="W1801" s="132">
        <v>79</v>
      </c>
      <c r="X1801" s="132">
        <v>0</v>
      </c>
      <c r="Y1801" s="99">
        <f t="shared" si="263"/>
        <v>108</v>
      </c>
      <c r="AL1801" s="95" t="s">
        <v>10365</v>
      </c>
      <c r="AM1801" s="101">
        <v>0</v>
      </c>
      <c r="AN1801" s="101">
        <v>0</v>
      </c>
      <c r="AO1801" s="101">
        <v>0</v>
      </c>
      <c r="AP1801" s="101">
        <v>0</v>
      </c>
      <c r="AQ1801" s="101">
        <v>2</v>
      </c>
      <c r="AR1801" s="101">
        <v>15</v>
      </c>
      <c r="AS1801" s="101">
        <v>39</v>
      </c>
      <c r="AT1801" s="152">
        <v>174</v>
      </c>
      <c r="AU1801" s="152">
        <v>257</v>
      </c>
      <c r="AV1801" s="101">
        <v>409</v>
      </c>
      <c r="AW1801" s="101">
        <v>233</v>
      </c>
      <c r="AX1801" s="101">
        <v>203</v>
      </c>
      <c r="AY1801" s="101">
        <v>114</v>
      </c>
      <c r="AZ1801" s="101">
        <v>154</v>
      </c>
      <c r="BA1801" s="101">
        <v>112</v>
      </c>
      <c r="BB1801" s="101">
        <v>124</v>
      </c>
      <c r="BC1801" s="101">
        <v>60</v>
      </c>
      <c r="BD1801" s="222">
        <v>87</v>
      </c>
      <c r="BE1801" s="101">
        <v>39</v>
      </c>
      <c r="BF1801" s="101">
        <v>57</v>
      </c>
      <c r="BG1801" s="101">
        <v>29</v>
      </c>
      <c r="BH1801" s="101">
        <v>50</v>
      </c>
      <c r="BJ1801" s="95" t="s">
        <v>10365</v>
      </c>
      <c r="BR1801" s="95"/>
      <c r="BV1801" s="95"/>
    </row>
    <row r="1802" spans="1:74" x14ac:dyDescent="0.25">
      <c r="A1802" s="219"/>
      <c r="B1802" s="219"/>
      <c r="C1802" s="216"/>
      <c r="D1802" s="216"/>
      <c r="E1802" s="216"/>
      <c r="F1802" s="216"/>
      <c r="G1802" s="216"/>
      <c r="H1802" s="216"/>
      <c r="I1802" s="216"/>
      <c r="J1802" s="216"/>
      <c r="K1802" s="255"/>
      <c r="M1802" s="97"/>
      <c r="O1802" s="249"/>
      <c r="P1802" s="249"/>
      <c r="Q1802" s="250"/>
      <c r="T1802" s="95">
        <f>SUM(T1793:T1801)</f>
        <v>1</v>
      </c>
      <c r="U1802" s="95">
        <f>SUM(U1793:U1801)</f>
        <v>43</v>
      </c>
      <c r="V1802" s="95">
        <f>SUM(V1793:V1801)</f>
        <v>8</v>
      </c>
      <c r="W1802" s="95">
        <f>SUM(W1793:W1801)</f>
        <v>99</v>
      </c>
      <c r="X1802" s="95">
        <f>SUM(X1793:X1801)</f>
        <v>0</v>
      </c>
      <c r="Y1802" s="99">
        <f t="shared" si="263"/>
        <v>151</v>
      </c>
      <c r="AL1802" s="223" t="s">
        <v>10249</v>
      </c>
      <c r="AM1802" s="224">
        <v>0</v>
      </c>
      <c r="AN1802" s="224">
        <v>0</v>
      </c>
      <c r="AO1802" s="224">
        <v>0</v>
      </c>
      <c r="AP1802" s="224">
        <v>0</v>
      </c>
      <c r="AQ1802" s="224">
        <v>0</v>
      </c>
      <c r="AR1802" s="224">
        <v>0</v>
      </c>
      <c r="AS1802" s="224">
        <v>0</v>
      </c>
      <c r="AT1802" s="224">
        <v>0</v>
      </c>
      <c r="AU1802" s="224">
        <v>0</v>
      </c>
      <c r="AV1802" s="224">
        <v>2</v>
      </c>
      <c r="AW1802" s="224">
        <v>10</v>
      </c>
      <c r="AX1802" s="224">
        <v>51</v>
      </c>
      <c r="AY1802" s="224">
        <v>115</v>
      </c>
      <c r="AZ1802" s="224">
        <v>428</v>
      </c>
      <c r="BA1802" s="224">
        <v>525</v>
      </c>
      <c r="BB1802" s="224">
        <v>467</v>
      </c>
      <c r="BC1802" s="224">
        <v>379</v>
      </c>
      <c r="BD1802" s="225">
        <v>320</v>
      </c>
      <c r="BE1802" s="225">
        <v>115</v>
      </c>
      <c r="BF1802" s="224">
        <v>91</v>
      </c>
      <c r="BG1802" s="224">
        <v>54</v>
      </c>
      <c r="BH1802" s="226">
        <v>62</v>
      </c>
      <c r="BJ1802" s="223" t="s">
        <v>10249</v>
      </c>
      <c r="BR1802" s="95"/>
      <c r="BV1802" s="95"/>
    </row>
    <row r="1803" spans="1:74" x14ac:dyDescent="0.25">
      <c r="A1803" s="219"/>
      <c r="B1803" s="219"/>
      <c r="C1803" s="216"/>
      <c r="D1803" s="216"/>
      <c r="E1803" s="216"/>
      <c r="F1803" s="216"/>
      <c r="G1803" s="216"/>
      <c r="H1803" s="216"/>
      <c r="I1803" s="216"/>
      <c r="J1803" s="216"/>
      <c r="K1803" s="255"/>
      <c r="M1803" s="97"/>
      <c r="O1803" s="249"/>
      <c r="P1803" s="249"/>
      <c r="Q1803" s="250"/>
      <c r="T1803" s="97"/>
      <c r="U1803" s="97"/>
      <c r="V1803" s="97"/>
      <c r="W1803" s="97"/>
      <c r="X1803" s="97"/>
      <c r="AL1803" s="95" t="s">
        <v>10374</v>
      </c>
      <c r="AM1803" s="101">
        <v>0</v>
      </c>
      <c r="AN1803" s="101">
        <v>0</v>
      </c>
      <c r="AO1803" s="101">
        <v>0</v>
      </c>
      <c r="AP1803" s="101">
        <v>0</v>
      </c>
      <c r="AQ1803" s="101">
        <v>0</v>
      </c>
      <c r="AR1803" s="101">
        <v>0</v>
      </c>
      <c r="AS1803" s="101">
        <v>0</v>
      </c>
      <c r="AT1803" s="101">
        <v>0</v>
      </c>
      <c r="AU1803" s="101">
        <v>0</v>
      </c>
      <c r="AV1803" s="101">
        <v>1</v>
      </c>
      <c r="AW1803" s="101">
        <v>7</v>
      </c>
      <c r="AX1803" s="101">
        <v>40</v>
      </c>
      <c r="AY1803" s="101">
        <v>42</v>
      </c>
      <c r="AZ1803" s="101">
        <v>161</v>
      </c>
      <c r="BA1803" s="101">
        <v>182</v>
      </c>
      <c r="BB1803" s="101">
        <v>349</v>
      </c>
      <c r="BC1803" s="101">
        <v>202</v>
      </c>
      <c r="BD1803" s="222">
        <v>211</v>
      </c>
      <c r="BE1803" s="101">
        <v>120</v>
      </c>
      <c r="BF1803" s="101">
        <v>162</v>
      </c>
      <c r="BG1803" s="101">
        <v>71</v>
      </c>
      <c r="BH1803" s="101">
        <v>109</v>
      </c>
      <c r="BJ1803" s="95" t="s">
        <v>10374</v>
      </c>
      <c r="BR1803" s="95"/>
      <c r="BV1803" s="95"/>
    </row>
    <row r="1804" spans="1:74" x14ac:dyDescent="0.25">
      <c r="A1804" s="256"/>
      <c r="C1804" s="217"/>
      <c r="D1804" s="217"/>
      <c r="E1804" s="217"/>
      <c r="F1804" s="217"/>
      <c r="G1804" s="217"/>
      <c r="H1804" s="217"/>
      <c r="I1804" s="217"/>
      <c r="J1804" s="217"/>
      <c r="K1804" s="255"/>
      <c r="O1804" s="249"/>
      <c r="P1804" s="249"/>
      <c r="Q1804" s="250"/>
      <c r="S1804" s="99" t="s">
        <v>10169</v>
      </c>
      <c r="T1804" s="99" t="s">
        <v>1914</v>
      </c>
      <c r="U1804" s="99" t="s">
        <v>1305</v>
      </c>
      <c r="V1804" s="99" t="s">
        <v>1050</v>
      </c>
      <c r="W1804" s="99" t="s">
        <v>150</v>
      </c>
      <c r="X1804" s="99" t="s">
        <v>417</v>
      </c>
      <c r="Y1804" s="99" t="s">
        <v>10170</v>
      </c>
      <c r="AL1804" s="223" t="s">
        <v>10254</v>
      </c>
      <c r="AM1804" s="224">
        <v>0</v>
      </c>
      <c r="AN1804" s="224">
        <v>0</v>
      </c>
      <c r="AO1804" s="224">
        <v>0</v>
      </c>
      <c r="AP1804" s="224">
        <v>0</v>
      </c>
      <c r="AQ1804" s="224">
        <v>0</v>
      </c>
      <c r="AR1804" s="224">
        <v>0</v>
      </c>
      <c r="AS1804" s="224">
        <v>0</v>
      </c>
      <c r="AT1804" s="224">
        <v>0</v>
      </c>
      <c r="AU1804" s="224">
        <v>0</v>
      </c>
      <c r="AV1804" s="224">
        <v>0</v>
      </c>
      <c r="AW1804" s="224">
        <v>0</v>
      </c>
      <c r="AX1804" s="224">
        <v>13</v>
      </c>
      <c r="AY1804" s="224">
        <v>33</v>
      </c>
      <c r="AZ1804" s="224">
        <v>51</v>
      </c>
      <c r="BA1804" s="224">
        <v>28</v>
      </c>
      <c r="BB1804" s="224">
        <v>181</v>
      </c>
      <c r="BC1804" s="224">
        <v>177</v>
      </c>
      <c r="BD1804" s="225">
        <v>386</v>
      </c>
      <c r="BE1804" s="225">
        <v>395</v>
      </c>
      <c r="BF1804" s="224">
        <v>522</v>
      </c>
      <c r="BG1804" s="224">
        <v>271</v>
      </c>
      <c r="BH1804" s="226">
        <v>333</v>
      </c>
      <c r="BJ1804" s="223" t="s">
        <v>10254</v>
      </c>
      <c r="BR1804" s="95"/>
      <c r="BV1804" s="95"/>
    </row>
    <row r="1805" spans="1:74" x14ac:dyDescent="0.25">
      <c r="D1805" s="241"/>
      <c r="E1805" s="241"/>
      <c r="F1805" s="244"/>
      <c r="H1805" s="241"/>
      <c r="I1805" s="241"/>
      <c r="J1805" s="241"/>
      <c r="K1805" s="244"/>
      <c r="O1805" s="249"/>
      <c r="P1805" s="249"/>
      <c r="Q1805" s="250"/>
      <c r="S1805" s="99" t="s">
        <v>10383</v>
      </c>
      <c r="T1805" s="104">
        <v>0</v>
      </c>
      <c r="U1805" s="104">
        <v>0</v>
      </c>
      <c r="V1805" s="104">
        <v>0</v>
      </c>
      <c r="W1805" s="104">
        <v>0</v>
      </c>
      <c r="X1805" s="104">
        <v>0</v>
      </c>
      <c r="Y1805" s="99">
        <f>SUM(T1805:X1805)</f>
        <v>0</v>
      </c>
      <c r="Z1805" s="99" t="s">
        <v>10383</v>
      </c>
      <c r="AL1805" s="95" t="s">
        <v>10375</v>
      </c>
      <c r="AM1805" s="101">
        <v>0</v>
      </c>
      <c r="AN1805" s="101">
        <v>0</v>
      </c>
      <c r="AO1805" s="101">
        <v>0</v>
      </c>
      <c r="AP1805" s="101">
        <v>0</v>
      </c>
      <c r="AQ1805" s="101">
        <v>0</v>
      </c>
      <c r="AR1805" s="101">
        <v>0</v>
      </c>
      <c r="AS1805" s="101">
        <v>0</v>
      </c>
      <c r="AT1805" s="101">
        <v>0</v>
      </c>
      <c r="AU1805" s="101">
        <v>0</v>
      </c>
      <c r="AV1805" s="101">
        <v>0</v>
      </c>
      <c r="AW1805" s="101">
        <v>0</v>
      </c>
      <c r="AX1805" s="101">
        <v>0</v>
      </c>
      <c r="AY1805" s="101">
        <v>0</v>
      </c>
      <c r="AZ1805" s="101">
        <v>0</v>
      </c>
      <c r="BA1805" s="101">
        <v>0</v>
      </c>
      <c r="BB1805" s="101">
        <v>0</v>
      </c>
      <c r="BC1805" s="101">
        <v>0</v>
      </c>
      <c r="BD1805" s="222">
        <v>61</v>
      </c>
      <c r="BE1805" s="101">
        <v>57</v>
      </c>
      <c r="BF1805" s="101">
        <v>152</v>
      </c>
      <c r="BG1805" s="101">
        <v>72</v>
      </c>
      <c r="BH1805" s="101">
        <v>204</v>
      </c>
      <c r="BJ1805" s="95" t="s">
        <v>10375</v>
      </c>
      <c r="BR1805" s="95"/>
      <c r="BV1805" s="95"/>
    </row>
    <row r="1806" spans="1:74" x14ac:dyDescent="0.25">
      <c r="S1806" s="99" t="s">
        <v>10384</v>
      </c>
      <c r="T1806" s="104">
        <v>0</v>
      </c>
      <c r="U1806" s="104">
        <v>0</v>
      </c>
      <c r="V1806" s="104">
        <v>0</v>
      </c>
      <c r="W1806" s="104">
        <v>0</v>
      </c>
      <c r="X1806" s="104">
        <v>0</v>
      </c>
      <c r="Y1806" s="99">
        <f>SUM(T1806:X1806)</f>
        <v>0</v>
      </c>
      <c r="Z1806" s="99" t="s">
        <v>10384</v>
      </c>
      <c r="AL1806" s="223" t="s">
        <v>10258</v>
      </c>
      <c r="AM1806" s="224">
        <v>0</v>
      </c>
      <c r="AN1806" s="224">
        <v>0</v>
      </c>
      <c r="AO1806" s="224">
        <v>0</v>
      </c>
      <c r="AP1806" s="224">
        <v>0</v>
      </c>
      <c r="AQ1806" s="224">
        <v>0</v>
      </c>
      <c r="AR1806" s="224">
        <v>0</v>
      </c>
      <c r="AS1806" s="224">
        <v>0</v>
      </c>
      <c r="AT1806" s="224">
        <v>0</v>
      </c>
      <c r="AU1806" s="224">
        <v>0</v>
      </c>
      <c r="AV1806" s="224">
        <v>0</v>
      </c>
      <c r="AW1806" s="224">
        <v>0</v>
      </c>
      <c r="AX1806" s="224">
        <v>0</v>
      </c>
      <c r="AY1806" s="224">
        <v>0</v>
      </c>
      <c r="AZ1806" s="224">
        <v>0</v>
      </c>
      <c r="BA1806" s="224">
        <v>0</v>
      </c>
      <c r="BB1806" s="224">
        <v>0</v>
      </c>
      <c r="BC1806" s="224">
        <v>0</v>
      </c>
      <c r="BD1806" s="225">
        <v>0</v>
      </c>
      <c r="BE1806" s="225">
        <v>0</v>
      </c>
      <c r="BF1806" s="224">
        <v>76</v>
      </c>
      <c r="BG1806" s="224">
        <v>315</v>
      </c>
      <c r="BH1806" s="226">
        <v>456</v>
      </c>
      <c r="BJ1806" s="223" t="s">
        <v>10258</v>
      </c>
      <c r="BR1806" s="95"/>
      <c r="BV1806" s="95"/>
    </row>
    <row r="1807" spans="1:74" x14ac:dyDescent="0.25">
      <c r="S1807" s="99" t="s">
        <v>10385</v>
      </c>
      <c r="T1807" s="104">
        <v>0</v>
      </c>
      <c r="U1807" s="104">
        <v>0</v>
      </c>
      <c r="V1807" s="104">
        <v>0</v>
      </c>
      <c r="W1807" s="104">
        <v>0</v>
      </c>
      <c r="X1807" s="104">
        <v>0</v>
      </c>
      <c r="Y1807" s="99">
        <f>SUM(T1807:X1807)</f>
        <v>0</v>
      </c>
      <c r="Z1807" s="99" t="s">
        <v>10385</v>
      </c>
      <c r="BR1807" s="95"/>
      <c r="BV1807" s="95"/>
    </row>
    <row r="1808" spans="1:74" x14ac:dyDescent="0.25">
      <c r="C1808" s="249"/>
      <c r="D1808" s="249"/>
      <c r="E1808" s="249"/>
      <c r="F1808" s="250"/>
      <c r="S1808" s="123" t="s">
        <v>10139</v>
      </c>
      <c r="T1808" s="124">
        <v>0</v>
      </c>
      <c r="U1808" s="124">
        <v>1</v>
      </c>
      <c r="V1808" s="124">
        <v>0</v>
      </c>
      <c r="W1808" s="124">
        <v>0</v>
      </c>
      <c r="X1808" s="124">
        <v>0</v>
      </c>
      <c r="Y1808" s="99">
        <f t="shared" ref="Y1808:Y1814" si="265">SUM(T1808:W1808)</f>
        <v>1</v>
      </c>
      <c r="Z1808" s="123" t="s">
        <v>10139</v>
      </c>
      <c r="BR1808" s="95"/>
      <c r="BV1808" s="95"/>
    </row>
    <row r="1809" spans="1:74" x14ac:dyDescent="0.25">
      <c r="C1809" s="249"/>
      <c r="D1809" s="249"/>
      <c r="E1809" s="249"/>
      <c r="F1809" s="250"/>
      <c r="S1809" s="99" t="s">
        <v>10140</v>
      </c>
      <c r="T1809" s="104">
        <v>0</v>
      </c>
      <c r="U1809" s="104">
        <v>1</v>
      </c>
      <c r="V1809" s="104">
        <v>0</v>
      </c>
      <c r="W1809" s="104">
        <v>2</v>
      </c>
      <c r="X1809" s="104">
        <v>0</v>
      </c>
      <c r="Y1809" s="99">
        <f t="shared" si="265"/>
        <v>3</v>
      </c>
      <c r="Z1809" s="99" t="s">
        <v>10140</v>
      </c>
      <c r="BR1809" s="95"/>
      <c r="BV1809" s="95"/>
    </row>
    <row r="1810" spans="1:74" x14ac:dyDescent="0.25">
      <c r="C1810" s="249"/>
      <c r="D1810" s="249"/>
      <c r="E1810" s="249"/>
      <c r="F1810" s="250"/>
      <c r="S1810" s="123" t="s">
        <v>10141</v>
      </c>
      <c r="T1810" s="124">
        <v>0</v>
      </c>
      <c r="U1810" s="124">
        <v>8</v>
      </c>
      <c r="V1810" s="124">
        <v>1</v>
      </c>
      <c r="W1810" s="126">
        <v>5</v>
      </c>
      <c r="X1810" s="124">
        <v>0</v>
      </c>
      <c r="Y1810" s="99">
        <f t="shared" si="265"/>
        <v>14</v>
      </c>
      <c r="Z1810" s="123" t="s">
        <v>10141</v>
      </c>
      <c r="BR1810" s="95"/>
      <c r="BV1810" s="95"/>
    </row>
    <row r="1811" spans="1:74" x14ac:dyDescent="0.25">
      <c r="C1811" s="249"/>
      <c r="D1811" s="249"/>
      <c r="E1811" s="249"/>
      <c r="F1811" s="250"/>
      <c r="S1811" s="99" t="s">
        <v>10142</v>
      </c>
      <c r="T1811" s="104">
        <v>0</v>
      </c>
      <c r="U1811" s="104">
        <v>7</v>
      </c>
      <c r="V1811" s="104">
        <v>1</v>
      </c>
      <c r="W1811" s="104">
        <v>42</v>
      </c>
      <c r="X1811" s="104">
        <v>62</v>
      </c>
      <c r="Y1811" s="99">
        <f t="shared" si="265"/>
        <v>50</v>
      </c>
      <c r="Z1811" s="99" t="s">
        <v>10142</v>
      </c>
      <c r="BR1811" s="95"/>
      <c r="BV1811" s="95"/>
    </row>
    <row r="1812" spans="1:74" x14ac:dyDescent="0.25">
      <c r="C1812" s="249"/>
      <c r="D1812" s="249"/>
      <c r="E1812" s="249"/>
      <c r="F1812" s="250"/>
      <c r="S1812" s="123" t="s">
        <v>10143</v>
      </c>
      <c r="T1812" s="124">
        <v>7</v>
      </c>
      <c r="U1812" s="124">
        <v>18</v>
      </c>
      <c r="V1812" s="124">
        <v>3</v>
      </c>
      <c r="W1812" s="126">
        <v>81</v>
      </c>
      <c r="X1812" s="124">
        <v>333</v>
      </c>
      <c r="Y1812" s="99">
        <f t="shared" si="265"/>
        <v>109</v>
      </c>
      <c r="Z1812" s="123" t="s">
        <v>10143</v>
      </c>
      <c r="BR1812" s="95"/>
      <c r="BV1812" s="95"/>
    </row>
    <row r="1813" spans="1:74" x14ac:dyDescent="0.25">
      <c r="S1813" s="99" t="s">
        <v>10144</v>
      </c>
      <c r="T1813" s="104">
        <v>11</v>
      </c>
      <c r="U1813" s="104">
        <v>49</v>
      </c>
      <c r="V1813" s="104">
        <v>27</v>
      </c>
      <c r="W1813" s="104">
        <v>117</v>
      </c>
      <c r="X1813" s="104">
        <v>456</v>
      </c>
      <c r="Y1813" s="99">
        <f t="shared" si="265"/>
        <v>204</v>
      </c>
      <c r="Z1813" s="99" t="s">
        <v>10144</v>
      </c>
      <c r="BR1813" s="95"/>
      <c r="BV1813" s="95"/>
    </row>
    <row r="1814" spans="1:74" x14ac:dyDescent="0.25">
      <c r="T1814" s="95">
        <f>SUM(T1805:T1813)</f>
        <v>18</v>
      </c>
      <c r="U1814" s="95">
        <f>SUM(U1805:U1813)</f>
        <v>84</v>
      </c>
      <c r="V1814" s="95">
        <f>SUM(V1805:V1813)</f>
        <v>32</v>
      </c>
      <c r="W1814" s="95">
        <f>SUM(W1805:W1813)</f>
        <v>247</v>
      </c>
      <c r="X1814" s="95">
        <f>SUM(X1805:X1813)</f>
        <v>851</v>
      </c>
      <c r="Y1814" s="99">
        <f t="shared" si="265"/>
        <v>381</v>
      </c>
      <c r="BR1814" s="95"/>
      <c r="BV1814" s="95"/>
    </row>
    <row r="1815" spans="1:74" x14ac:dyDescent="0.25">
      <c r="BR1815" s="95"/>
      <c r="BV1815" s="95"/>
    </row>
    <row r="1818" spans="1:74" ht="39.6" x14ac:dyDescent="0.25">
      <c r="A1818" s="110" t="s">
        <v>10359</v>
      </c>
      <c r="B1818" s="110" t="s">
        <v>9188</v>
      </c>
      <c r="C1818" s="110" t="s">
        <v>10128</v>
      </c>
      <c r="D1818" s="110" t="s">
        <v>10155</v>
      </c>
      <c r="E1818" s="110" t="s">
        <v>10156</v>
      </c>
      <c r="F1818" s="110" t="s">
        <v>10157</v>
      </c>
      <c r="G1818" s="110" t="s">
        <v>10158</v>
      </c>
      <c r="H1818" s="110" t="s">
        <v>10159</v>
      </c>
      <c r="I1818" s="110" t="s">
        <v>10160</v>
      </c>
      <c r="J1818" s="112" t="s">
        <v>10161</v>
      </c>
      <c r="K1818" s="102" t="s">
        <v>10162</v>
      </c>
      <c r="M1818" s="101" t="s">
        <v>10389</v>
      </c>
      <c r="N1818" s="257"/>
      <c r="O1818" s="257"/>
      <c r="P1818" s="257"/>
      <c r="Q1818" s="258"/>
      <c r="S1818" s="95" t="s">
        <v>10359</v>
      </c>
      <c r="AL1818" s="101" t="s">
        <v>10218</v>
      </c>
      <c r="AM1818" s="152" t="s">
        <v>10359</v>
      </c>
      <c r="AN1818" s="101"/>
      <c r="AO1818" s="101"/>
      <c r="AP1818" s="101"/>
      <c r="BR1818" s="95"/>
      <c r="BV1818" s="95"/>
    </row>
    <row r="1819" spans="1:74" x14ac:dyDescent="0.25">
      <c r="A1819" s="120" t="s">
        <v>10390</v>
      </c>
      <c r="B1819" s="120" t="s">
        <v>1172</v>
      </c>
      <c r="C1819" s="148">
        <v>1</v>
      </c>
      <c r="D1819" s="148">
        <v>1</v>
      </c>
      <c r="E1819" s="148">
        <v>0</v>
      </c>
      <c r="F1819" s="148">
        <v>1</v>
      </c>
      <c r="G1819" s="148">
        <v>0</v>
      </c>
      <c r="H1819" s="148">
        <v>0</v>
      </c>
      <c r="I1819" s="148">
        <v>0</v>
      </c>
      <c r="J1819" s="148">
        <v>0</v>
      </c>
      <c r="K1819" s="259">
        <f t="shared" ref="K1819:K1843" si="266">SUM(E1819:J1819)</f>
        <v>1</v>
      </c>
      <c r="M1819" s="97">
        <v>1</v>
      </c>
      <c r="N1819" s="257"/>
      <c r="O1819" s="257"/>
      <c r="P1819" s="257"/>
      <c r="Q1819" s="258"/>
      <c r="S1819" s="99" t="s">
        <v>10164</v>
      </c>
      <c r="T1819" s="99" t="s">
        <v>1914</v>
      </c>
      <c r="U1819" s="99" t="s">
        <v>1305</v>
      </c>
      <c r="V1819" s="99" t="s">
        <v>1050</v>
      </c>
      <c r="W1819" s="99" t="s">
        <v>150</v>
      </c>
      <c r="X1819" s="99" t="s">
        <v>417</v>
      </c>
      <c r="Y1819" s="99" t="s">
        <v>28</v>
      </c>
      <c r="AL1819" s="95" t="s">
        <v>10342</v>
      </c>
      <c r="AM1819" s="101"/>
      <c r="AN1819" s="101"/>
      <c r="AO1819" s="101"/>
      <c r="AP1819" s="101"/>
      <c r="BR1819" s="95"/>
      <c r="BV1819" s="95"/>
    </row>
    <row r="1820" spans="1:74" x14ac:dyDescent="0.25">
      <c r="A1820" s="233" t="s">
        <v>10391</v>
      </c>
      <c r="B1820" s="233" t="s">
        <v>1172</v>
      </c>
      <c r="C1820" s="220">
        <v>1</v>
      </c>
      <c r="D1820" s="220">
        <v>1</v>
      </c>
      <c r="E1820" s="220">
        <v>0</v>
      </c>
      <c r="F1820" s="220">
        <v>1</v>
      </c>
      <c r="G1820" s="220">
        <v>0</v>
      </c>
      <c r="H1820" s="220">
        <v>0</v>
      </c>
      <c r="I1820" s="220">
        <v>0</v>
      </c>
      <c r="J1820" s="220">
        <v>0</v>
      </c>
      <c r="K1820" s="260">
        <f t="shared" si="266"/>
        <v>1</v>
      </c>
      <c r="M1820" s="217">
        <v>1</v>
      </c>
      <c r="N1820" s="257"/>
      <c r="O1820" s="257"/>
      <c r="P1820" s="257"/>
      <c r="Q1820" s="258"/>
      <c r="S1820" s="99" t="s">
        <v>10383</v>
      </c>
      <c r="T1820" s="104">
        <v>0</v>
      </c>
      <c r="U1820" s="104">
        <v>1</v>
      </c>
      <c r="V1820" s="104">
        <v>0</v>
      </c>
      <c r="W1820" s="104">
        <v>0</v>
      </c>
      <c r="X1820" s="104">
        <v>0</v>
      </c>
      <c r="Y1820" s="99">
        <f t="shared" ref="Y1820:Y1829" si="267">SUM(T1820:X1820)</f>
        <v>1</v>
      </c>
      <c r="AL1820" s="95" t="s">
        <v>10344</v>
      </c>
      <c r="AM1820" s="101"/>
      <c r="AN1820" s="101"/>
      <c r="AO1820" s="101"/>
      <c r="AP1820" s="101"/>
      <c r="BR1820" s="95"/>
      <c r="BV1820" s="95"/>
    </row>
    <row r="1821" spans="1:74" x14ac:dyDescent="0.25">
      <c r="A1821" s="120" t="s">
        <v>10392</v>
      </c>
      <c r="B1821" s="120" t="s">
        <v>1172</v>
      </c>
      <c r="C1821" s="148">
        <v>1</v>
      </c>
      <c r="D1821" s="148">
        <v>1</v>
      </c>
      <c r="E1821" s="148">
        <v>0</v>
      </c>
      <c r="F1821" s="148">
        <v>1</v>
      </c>
      <c r="G1821" s="148">
        <v>0</v>
      </c>
      <c r="H1821" s="148">
        <v>0</v>
      </c>
      <c r="I1821" s="148">
        <v>0</v>
      </c>
      <c r="J1821" s="148">
        <v>0</v>
      </c>
      <c r="K1821" s="259">
        <f t="shared" si="266"/>
        <v>1</v>
      </c>
      <c r="M1821" s="97">
        <v>1</v>
      </c>
      <c r="N1821" s="257"/>
      <c r="O1821" s="257"/>
      <c r="P1821" s="257"/>
      <c r="Q1821" s="258"/>
      <c r="S1821" s="99" t="s">
        <v>10384</v>
      </c>
      <c r="T1821" s="104">
        <v>0</v>
      </c>
      <c r="U1821" s="104">
        <v>1</v>
      </c>
      <c r="V1821" s="104">
        <v>0</v>
      </c>
      <c r="W1821" s="104">
        <v>0</v>
      </c>
      <c r="X1821" s="104">
        <v>0</v>
      </c>
      <c r="Y1821" s="99">
        <f t="shared" si="267"/>
        <v>1</v>
      </c>
      <c r="AM1821" s="101"/>
      <c r="AN1821" s="101"/>
      <c r="AO1821" s="101"/>
      <c r="AP1821" s="101"/>
      <c r="BR1821" s="95"/>
      <c r="BV1821" s="95"/>
    </row>
    <row r="1822" spans="1:74" ht="22.8" x14ac:dyDescent="0.25">
      <c r="A1822" s="233" t="s">
        <v>10388</v>
      </c>
      <c r="B1822" s="233" t="s">
        <v>3312</v>
      </c>
      <c r="C1822" s="220">
        <v>1</v>
      </c>
      <c r="D1822" s="220">
        <v>1</v>
      </c>
      <c r="E1822" s="220">
        <v>0</v>
      </c>
      <c r="F1822" s="220">
        <v>1</v>
      </c>
      <c r="G1822" s="220">
        <v>0</v>
      </c>
      <c r="H1822" s="220">
        <v>0</v>
      </c>
      <c r="I1822" s="220">
        <v>0</v>
      </c>
      <c r="J1822" s="220">
        <v>0</v>
      </c>
      <c r="K1822" s="260">
        <f t="shared" si="266"/>
        <v>1</v>
      </c>
      <c r="M1822" s="97"/>
      <c r="N1822" s="257"/>
      <c r="O1822" s="257"/>
      <c r="P1822" s="257"/>
      <c r="Q1822" s="258"/>
      <c r="S1822" s="99" t="s">
        <v>10385</v>
      </c>
      <c r="T1822" s="104">
        <v>0</v>
      </c>
      <c r="U1822" s="104">
        <v>1</v>
      </c>
      <c r="V1822" s="104">
        <v>0</v>
      </c>
      <c r="W1822" s="104">
        <v>0</v>
      </c>
      <c r="X1822" s="104">
        <v>0</v>
      </c>
      <c r="Y1822" s="99">
        <f t="shared" si="267"/>
        <v>1</v>
      </c>
      <c r="AL1822" s="95" t="s">
        <v>18</v>
      </c>
      <c r="AM1822" s="95" t="s">
        <v>10348</v>
      </c>
      <c r="AN1822" s="95" t="s">
        <v>10349</v>
      </c>
      <c r="AO1822" s="95" t="s">
        <v>10350</v>
      </c>
      <c r="AP1822" s="95" t="s">
        <v>10248</v>
      </c>
      <c r="AQ1822" s="95" t="s">
        <v>10243</v>
      </c>
      <c r="AR1822" s="95" t="s">
        <v>10351</v>
      </c>
      <c r="AS1822" s="95" t="s">
        <v>10352</v>
      </c>
      <c r="AT1822" s="152" t="s">
        <v>10353</v>
      </c>
      <c r="AU1822" s="152" t="s">
        <v>10251</v>
      </c>
      <c r="AV1822" s="95" t="s">
        <v>10252</v>
      </c>
      <c r="AW1822" s="95" t="s">
        <v>10247</v>
      </c>
      <c r="AX1822" s="95" t="s">
        <v>10354</v>
      </c>
      <c r="AY1822" s="95" t="s">
        <v>10355</v>
      </c>
      <c r="AZ1822" s="95" t="s">
        <v>10356</v>
      </c>
      <c r="BA1822" s="95" t="s">
        <v>10250</v>
      </c>
      <c r="BB1822" s="95" t="s">
        <v>10292</v>
      </c>
      <c r="BC1822" s="95" t="s">
        <v>10256</v>
      </c>
      <c r="BD1822" s="95" t="s">
        <v>10357</v>
      </c>
      <c r="BE1822" s="95" t="s">
        <v>10358</v>
      </c>
      <c r="BF1822" s="95" t="s">
        <v>10255</v>
      </c>
      <c r="BG1822" s="95" t="s">
        <v>10359</v>
      </c>
      <c r="BR1822" s="95"/>
      <c r="BV1822" s="95"/>
    </row>
    <row r="1823" spans="1:74" x14ac:dyDescent="0.25">
      <c r="A1823" s="233" t="s">
        <v>10388</v>
      </c>
      <c r="B1823" s="233" t="s">
        <v>1172</v>
      </c>
      <c r="C1823" s="220">
        <v>1</v>
      </c>
      <c r="D1823" s="220">
        <v>1</v>
      </c>
      <c r="E1823" s="220">
        <v>1</v>
      </c>
      <c r="F1823" s="220">
        <v>0</v>
      </c>
      <c r="G1823" s="220">
        <v>0</v>
      </c>
      <c r="H1823" s="220">
        <v>0</v>
      </c>
      <c r="I1823" s="220">
        <v>0</v>
      </c>
      <c r="J1823" s="220">
        <v>0</v>
      </c>
      <c r="K1823" s="260">
        <f t="shared" si="266"/>
        <v>1</v>
      </c>
      <c r="M1823" s="97">
        <v>2</v>
      </c>
      <c r="N1823" s="257"/>
      <c r="O1823" s="257"/>
      <c r="P1823" s="257"/>
      <c r="Q1823" s="258"/>
      <c r="S1823" s="99" t="s">
        <v>10139</v>
      </c>
      <c r="T1823" s="104">
        <v>1</v>
      </c>
      <c r="U1823" s="104">
        <v>1</v>
      </c>
      <c r="V1823" s="104">
        <v>0</v>
      </c>
      <c r="W1823" s="104">
        <v>0</v>
      </c>
      <c r="X1823" s="104">
        <v>0</v>
      </c>
      <c r="Y1823" s="99">
        <f t="shared" si="267"/>
        <v>2</v>
      </c>
      <c r="AL1823" s="95" t="s">
        <v>10233</v>
      </c>
      <c r="AM1823" s="101">
        <v>0</v>
      </c>
      <c r="AN1823" s="101">
        <v>0</v>
      </c>
      <c r="AO1823" s="101">
        <v>0</v>
      </c>
      <c r="AP1823" s="101">
        <v>0</v>
      </c>
      <c r="AQ1823" s="101">
        <v>0</v>
      </c>
      <c r="AR1823" s="101">
        <v>0</v>
      </c>
      <c r="AS1823" s="101">
        <v>0</v>
      </c>
      <c r="AT1823" s="152">
        <v>0</v>
      </c>
      <c r="AU1823" s="152">
        <v>0</v>
      </c>
      <c r="AV1823" s="101">
        <v>0</v>
      </c>
      <c r="AW1823" s="101">
        <v>0</v>
      </c>
      <c r="AX1823" s="101">
        <v>0</v>
      </c>
      <c r="AY1823" s="101">
        <v>0</v>
      </c>
      <c r="AZ1823" s="101">
        <v>0</v>
      </c>
      <c r="BA1823" s="101">
        <v>0</v>
      </c>
      <c r="BB1823" s="101">
        <v>0</v>
      </c>
      <c r="BC1823" s="101">
        <v>0</v>
      </c>
      <c r="BD1823" s="101">
        <v>0</v>
      </c>
      <c r="BE1823" s="101">
        <v>0</v>
      </c>
      <c r="BF1823" s="101">
        <v>0</v>
      </c>
      <c r="BG1823" s="101">
        <v>0</v>
      </c>
      <c r="BI1823" s="95" t="s">
        <v>10233</v>
      </c>
      <c r="BR1823" s="95"/>
      <c r="BV1823" s="95"/>
    </row>
    <row r="1824" spans="1:74" x14ac:dyDescent="0.25">
      <c r="A1824" s="120" t="s">
        <v>10197</v>
      </c>
      <c r="B1824" s="252" t="s">
        <v>3312</v>
      </c>
      <c r="C1824" s="148">
        <v>2</v>
      </c>
      <c r="D1824" s="148">
        <v>2</v>
      </c>
      <c r="E1824" s="148">
        <v>1</v>
      </c>
      <c r="F1824" s="148">
        <v>1</v>
      </c>
      <c r="G1824" s="148">
        <v>0</v>
      </c>
      <c r="H1824" s="148">
        <v>0</v>
      </c>
      <c r="I1824" s="148">
        <v>0</v>
      </c>
      <c r="J1824" s="148">
        <v>0</v>
      </c>
      <c r="K1824" s="259">
        <f t="shared" si="266"/>
        <v>2</v>
      </c>
      <c r="M1824" s="97"/>
      <c r="N1824" s="257"/>
      <c r="O1824" s="257"/>
      <c r="P1824" s="257"/>
      <c r="Q1824" s="258"/>
      <c r="S1824" s="99" t="s">
        <v>10140</v>
      </c>
      <c r="T1824" s="104">
        <v>1</v>
      </c>
      <c r="U1824" s="104">
        <v>1</v>
      </c>
      <c r="V1824" s="104">
        <v>0</v>
      </c>
      <c r="W1824" s="104">
        <v>2</v>
      </c>
      <c r="X1824" s="104">
        <v>0</v>
      </c>
      <c r="Y1824" s="99">
        <f t="shared" si="267"/>
        <v>4</v>
      </c>
      <c r="AL1824" s="95" t="s">
        <v>10234</v>
      </c>
      <c r="AM1824" s="101">
        <v>0</v>
      </c>
      <c r="AN1824" s="101">
        <v>0</v>
      </c>
      <c r="AO1824" s="101">
        <v>0</v>
      </c>
      <c r="AP1824" s="101">
        <v>0</v>
      </c>
      <c r="AQ1824" s="101">
        <v>0</v>
      </c>
      <c r="AR1824" s="101">
        <v>0</v>
      </c>
      <c r="AS1824" s="101">
        <v>0</v>
      </c>
      <c r="AT1824" s="152">
        <v>0</v>
      </c>
      <c r="AU1824" s="152">
        <v>0</v>
      </c>
      <c r="AV1824" s="101">
        <v>0</v>
      </c>
      <c r="AW1824" s="101">
        <v>0</v>
      </c>
      <c r="AX1824" s="101">
        <v>0</v>
      </c>
      <c r="AY1824" s="101">
        <v>0</v>
      </c>
      <c r="AZ1824" s="101">
        <v>0</v>
      </c>
      <c r="BA1824" s="101">
        <v>0</v>
      </c>
      <c r="BB1824" s="101">
        <v>0</v>
      </c>
      <c r="BC1824" s="101">
        <v>0</v>
      </c>
      <c r="BD1824" s="101">
        <v>0</v>
      </c>
      <c r="BE1824" s="101">
        <v>0</v>
      </c>
      <c r="BF1824" s="101">
        <v>0</v>
      </c>
      <c r="BG1824" s="101">
        <v>0</v>
      </c>
      <c r="BI1824" s="95" t="s">
        <v>10234</v>
      </c>
      <c r="BR1824" s="95"/>
      <c r="BV1824" s="95"/>
    </row>
    <row r="1825" spans="1:74" x14ac:dyDescent="0.25">
      <c r="A1825" s="120" t="s">
        <v>10197</v>
      </c>
      <c r="B1825" s="120" t="s">
        <v>1172</v>
      </c>
      <c r="C1825" s="148">
        <v>2</v>
      </c>
      <c r="D1825" s="148">
        <v>2</v>
      </c>
      <c r="E1825" s="196">
        <v>0</v>
      </c>
      <c r="F1825" s="196">
        <v>0</v>
      </c>
      <c r="G1825" s="196">
        <v>0</v>
      </c>
      <c r="H1825" s="196">
        <v>2</v>
      </c>
      <c r="I1825" s="196">
        <v>0</v>
      </c>
      <c r="J1825" s="196">
        <v>0</v>
      </c>
      <c r="K1825" s="259">
        <f t="shared" si="266"/>
        <v>2</v>
      </c>
      <c r="M1825" s="97">
        <v>4</v>
      </c>
      <c r="N1825" s="257"/>
      <c r="O1825" s="257"/>
      <c r="P1825" s="257"/>
      <c r="Q1825" s="258"/>
      <c r="S1825" s="123" t="s">
        <v>10141</v>
      </c>
      <c r="T1825" s="124">
        <v>1</v>
      </c>
      <c r="U1825" s="124">
        <v>2</v>
      </c>
      <c r="V1825" s="124">
        <v>0</v>
      </c>
      <c r="W1825" s="124">
        <v>5</v>
      </c>
      <c r="X1825" s="124">
        <v>0</v>
      </c>
      <c r="Y1825" s="99">
        <f t="shared" si="267"/>
        <v>8</v>
      </c>
      <c r="AL1825" s="95" t="s">
        <v>10235</v>
      </c>
      <c r="AM1825" s="101">
        <v>0</v>
      </c>
      <c r="AN1825" s="101">
        <v>0</v>
      </c>
      <c r="AO1825" s="101">
        <v>0</v>
      </c>
      <c r="AP1825" s="101">
        <v>0</v>
      </c>
      <c r="AQ1825" s="101">
        <v>0</v>
      </c>
      <c r="AR1825" s="101">
        <v>0</v>
      </c>
      <c r="AS1825" s="101">
        <v>0</v>
      </c>
      <c r="AT1825" s="152">
        <v>0</v>
      </c>
      <c r="AU1825" s="152">
        <v>0</v>
      </c>
      <c r="AV1825" s="101">
        <v>0</v>
      </c>
      <c r="AW1825" s="101">
        <v>0</v>
      </c>
      <c r="AX1825" s="101">
        <v>1</v>
      </c>
      <c r="AY1825" s="101">
        <v>0</v>
      </c>
      <c r="AZ1825" s="101">
        <v>0</v>
      </c>
      <c r="BA1825" s="101">
        <v>0</v>
      </c>
      <c r="BB1825" s="101">
        <v>0</v>
      </c>
      <c r="BC1825" s="101">
        <v>0</v>
      </c>
      <c r="BD1825" s="101">
        <v>0</v>
      </c>
      <c r="BE1825" s="101">
        <v>0</v>
      </c>
      <c r="BF1825" s="101">
        <v>0</v>
      </c>
      <c r="BG1825" s="101">
        <v>0</v>
      </c>
      <c r="BI1825" s="95" t="s">
        <v>10235</v>
      </c>
      <c r="BR1825" s="95"/>
      <c r="BV1825" s="95"/>
    </row>
    <row r="1826" spans="1:74" x14ac:dyDescent="0.25">
      <c r="A1826" s="233" t="s">
        <v>10198</v>
      </c>
      <c r="B1826" s="233" t="s">
        <v>3312</v>
      </c>
      <c r="C1826" s="220">
        <v>2</v>
      </c>
      <c r="D1826" s="220">
        <v>2</v>
      </c>
      <c r="E1826" s="205">
        <v>1</v>
      </c>
      <c r="F1826" s="205">
        <v>1</v>
      </c>
      <c r="G1826" s="205">
        <v>0</v>
      </c>
      <c r="H1826" s="205">
        <v>0</v>
      </c>
      <c r="I1826" s="205">
        <v>0</v>
      </c>
      <c r="J1826" s="205">
        <v>0</v>
      </c>
      <c r="K1826" s="260">
        <f t="shared" si="266"/>
        <v>2</v>
      </c>
      <c r="M1826" s="217"/>
      <c r="N1826" s="257"/>
      <c r="O1826" s="257"/>
      <c r="P1826" s="257"/>
      <c r="Q1826" s="258"/>
      <c r="S1826" s="99" t="s">
        <v>10142</v>
      </c>
      <c r="T1826" s="104">
        <v>3</v>
      </c>
      <c r="U1826" s="104">
        <v>5</v>
      </c>
      <c r="V1826" s="104">
        <v>0</v>
      </c>
      <c r="W1826" s="104">
        <v>26</v>
      </c>
      <c r="X1826" s="104">
        <v>54</v>
      </c>
      <c r="Y1826" s="99">
        <f t="shared" si="267"/>
        <v>88</v>
      </c>
      <c r="AL1826" s="95" t="s">
        <v>10236</v>
      </c>
      <c r="AM1826" s="101">
        <v>0</v>
      </c>
      <c r="AN1826" s="101">
        <v>0</v>
      </c>
      <c r="AO1826" s="101">
        <v>0</v>
      </c>
      <c r="AP1826" s="101">
        <v>0</v>
      </c>
      <c r="AQ1826" s="101">
        <v>0</v>
      </c>
      <c r="AR1826" s="101">
        <v>0</v>
      </c>
      <c r="AS1826" s="101">
        <v>0</v>
      </c>
      <c r="AT1826" s="152">
        <v>0</v>
      </c>
      <c r="AU1826" s="152">
        <v>0</v>
      </c>
      <c r="AV1826" s="101">
        <v>0</v>
      </c>
      <c r="AW1826" s="101">
        <v>0</v>
      </c>
      <c r="AX1826" s="101">
        <v>1</v>
      </c>
      <c r="AY1826" s="101">
        <v>0</v>
      </c>
      <c r="AZ1826" s="101">
        <v>0</v>
      </c>
      <c r="BA1826" s="101">
        <v>0</v>
      </c>
      <c r="BB1826" s="101">
        <v>0</v>
      </c>
      <c r="BC1826" s="101">
        <v>0</v>
      </c>
      <c r="BD1826" s="101">
        <v>0</v>
      </c>
      <c r="BE1826" s="101">
        <v>0</v>
      </c>
      <c r="BF1826" s="101">
        <v>0</v>
      </c>
      <c r="BG1826" s="101">
        <v>0</v>
      </c>
      <c r="BI1826" s="95" t="s">
        <v>10236</v>
      </c>
      <c r="BR1826" s="95"/>
      <c r="BV1826" s="95"/>
    </row>
    <row r="1827" spans="1:74" x14ac:dyDescent="0.25">
      <c r="A1827" s="233" t="s">
        <v>10198</v>
      </c>
      <c r="B1827" s="233" t="s">
        <v>773</v>
      </c>
      <c r="C1827" s="220">
        <v>1</v>
      </c>
      <c r="D1827" s="220">
        <v>1</v>
      </c>
      <c r="E1827" s="205">
        <v>0</v>
      </c>
      <c r="F1827" s="205">
        <v>1</v>
      </c>
      <c r="G1827" s="205">
        <v>0</v>
      </c>
      <c r="H1827" s="205">
        <v>0</v>
      </c>
      <c r="I1827" s="205">
        <v>0</v>
      </c>
      <c r="J1827" s="205">
        <v>0</v>
      </c>
      <c r="K1827" s="260">
        <f t="shared" si="266"/>
        <v>1</v>
      </c>
      <c r="M1827" s="97"/>
      <c r="N1827" s="257"/>
      <c r="O1827" s="257"/>
      <c r="P1827" s="257"/>
      <c r="Q1827" s="258"/>
      <c r="S1827" s="123" t="s">
        <v>10143</v>
      </c>
      <c r="T1827" s="124">
        <v>6</v>
      </c>
      <c r="U1827" s="124">
        <v>21</v>
      </c>
      <c r="V1827" s="124">
        <v>2</v>
      </c>
      <c r="W1827" s="124">
        <v>66</v>
      </c>
      <c r="X1827" s="124">
        <v>271</v>
      </c>
      <c r="Y1827" s="99">
        <f t="shared" si="267"/>
        <v>366</v>
      </c>
      <c r="AL1827" s="95" t="s">
        <v>10242</v>
      </c>
      <c r="AM1827" s="101">
        <v>364</v>
      </c>
      <c r="AN1827" s="101">
        <v>349</v>
      </c>
      <c r="AO1827" s="101">
        <v>510</v>
      </c>
      <c r="AP1827" s="101">
        <v>535</v>
      </c>
      <c r="AQ1827" s="101">
        <v>579</v>
      </c>
      <c r="AR1827" s="101">
        <v>91</v>
      </c>
      <c r="AS1827" s="101">
        <v>181</v>
      </c>
      <c r="AT1827" s="152">
        <v>166</v>
      </c>
      <c r="AU1827" s="152">
        <v>123</v>
      </c>
      <c r="AV1827" s="101">
        <v>6</v>
      </c>
      <c r="AW1827" s="101">
        <v>0</v>
      </c>
      <c r="AX1827" s="101">
        <v>1</v>
      </c>
      <c r="AY1827" s="101">
        <v>0</v>
      </c>
      <c r="AZ1827" s="101">
        <v>0</v>
      </c>
      <c r="BA1827" s="101">
        <v>0</v>
      </c>
      <c r="BB1827" s="101">
        <v>0</v>
      </c>
      <c r="BC1827" s="101">
        <v>0</v>
      </c>
      <c r="BD1827" s="101">
        <v>0</v>
      </c>
      <c r="BE1827" s="101">
        <v>0</v>
      </c>
      <c r="BF1827" s="101">
        <v>0</v>
      </c>
      <c r="BG1827" s="101">
        <v>0</v>
      </c>
      <c r="BI1827" s="95" t="s">
        <v>10242</v>
      </c>
      <c r="BR1827" s="95"/>
      <c r="BV1827" s="95"/>
    </row>
    <row r="1828" spans="1:74" x14ac:dyDescent="0.25">
      <c r="A1828" s="233" t="s">
        <v>10198</v>
      </c>
      <c r="B1828" s="233" t="s">
        <v>1172</v>
      </c>
      <c r="C1828" s="220">
        <v>5</v>
      </c>
      <c r="D1828" s="220">
        <v>5</v>
      </c>
      <c r="E1828" s="205">
        <v>0</v>
      </c>
      <c r="F1828" s="205">
        <v>0</v>
      </c>
      <c r="G1828" s="205">
        <v>0</v>
      </c>
      <c r="H1828" s="205">
        <v>5</v>
      </c>
      <c r="I1828" s="205">
        <v>0</v>
      </c>
      <c r="J1828" s="205">
        <v>0</v>
      </c>
      <c r="K1828" s="260">
        <f t="shared" si="266"/>
        <v>5</v>
      </c>
      <c r="M1828" s="97">
        <v>8</v>
      </c>
      <c r="N1828" s="257"/>
      <c r="O1828" s="257"/>
      <c r="P1828" s="257"/>
      <c r="Q1828" s="258"/>
      <c r="S1828" s="99" t="s">
        <v>10144</v>
      </c>
      <c r="T1828" s="104">
        <v>8</v>
      </c>
      <c r="U1828" s="104">
        <v>35</v>
      </c>
      <c r="V1828" s="104">
        <v>12</v>
      </c>
      <c r="W1828" s="104">
        <v>84</v>
      </c>
      <c r="X1828" s="104">
        <v>315</v>
      </c>
      <c r="Y1828" s="99">
        <f t="shared" si="267"/>
        <v>454</v>
      </c>
      <c r="AL1828" s="95" t="s">
        <v>10283</v>
      </c>
      <c r="AM1828" s="101">
        <v>3</v>
      </c>
      <c r="AN1828" s="101">
        <v>0</v>
      </c>
      <c r="AO1828" s="101">
        <v>1</v>
      </c>
      <c r="AP1828" s="101">
        <v>1</v>
      </c>
      <c r="AQ1828" s="101">
        <v>1</v>
      </c>
      <c r="AR1828" s="101">
        <v>0</v>
      </c>
      <c r="AS1828" s="101">
        <v>0</v>
      </c>
      <c r="AT1828" s="152">
        <v>0</v>
      </c>
      <c r="AU1828" s="152">
        <v>0</v>
      </c>
      <c r="AV1828" s="101">
        <v>1</v>
      </c>
      <c r="AW1828" s="101">
        <v>2</v>
      </c>
      <c r="AX1828" s="101">
        <v>1</v>
      </c>
      <c r="AY1828" s="101">
        <v>1</v>
      </c>
      <c r="AZ1828" s="101">
        <v>0</v>
      </c>
      <c r="BA1828" s="101">
        <v>0</v>
      </c>
      <c r="BB1828" s="101">
        <v>1</v>
      </c>
      <c r="BC1828" s="101">
        <v>0</v>
      </c>
      <c r="BD1828" s="101">
        <v>0</v>
      </c>
      <c r="BE1828" s="101">
        <v>0</v>
      </c>
      <c r="BF1828" s="101">
        <v>1</v>
      </c>
      <c r="BG1828" s="101">
        <v>1</v>
      </c>
      <c r="BI1828" s="95" t="s">
        <v>10283</v>
      </c>
      <c r="BR1828" s="95"/>
      <c r="BV1828" s="95"/>
    </row>
    <row r="1829" spans="1:74" x14ac:dyDescent="0.25">
      <c r="A1829" s="120" t="s">
        <v>10173</v>
      </c>
      <c r="B1829" s="120" t="s">
        <v>3312</v>
      </c>
      <c r="C1829" s="148">
        <v>5</v>
      </c>
      <c r="D1829" s="148">
        <v>5</v>
      </c>
      <c r="E1829" s="196">
        <v>1</v>
      </c>
      <c r="F1829" s="196">
        <v>2</v>
      </c>
      <c r="G1829" s="196">
        <v>0</v>
      </c>
      <c r="H1829" s="196">
        <v>2</v>
      </c>
      <c r="I1829" s="196">
        <v>0</v>
      </c>
      <c r="J1829" s="196">
        <v>0</v>
      </c>
      <c r="K1829" s="259">
        <f t="shared" si="266"/>
        <v>5</v>
      </c>
      <c r="M1829" s="97"/>
      <c r="N1829" s="257"/>
      <c r="O1829" s="257"/>
      <c r="P1829" s="257"/>
      <c r="Q1829" s="258"/>
      <c r="T1829" s="95">
        <f>SUM(T1820:T1828)</f>
        <v>20</v>
      </c>
      <c r="U1829" s="95">
        <f>SUM(U1820:U1828)</f>
        <v>68</v>
      </c>
      <c r="V1829" s="95">
        <f>SUM(V1820:V1828)</f>
        <v>14</v>
      </c>
      <c r="W1829" s="95">
        <f>SUM(W1820:W1828)</f>
        <v>183</v>
      </c>
      <c r="X1829" s="95">
        <f>SUM(X1820:X1828)</f>
        <v>640</v>
      </c>
      <c r="Y1829" s="99">
        <f t="shared" si="267"/>
        <v>925</v>
      </c>
      <c r="AL1829" s="95" t="s">
        <v>10284</v>
      </c>
      <c r="AM1829" s="101">
        <v>3</v>
      </c>
      <c r="AN1829" s="101">
        <v>3</v>
      </c>
      <c r="AO1829" s="101">
        <v>1</v>
      </c>
      <c r="AP1829" s="101">
        <v>1</v>
      </c>
      <c r="AQ1829" s="101">
        <v>1</v>
      </c>
      <c r="AR1829" s="101">
        <v>0</v>
      </c>
      <c r="AS1829" s="101">
        <v>0</v>
      </c>
      <c r="AT1829" s="152">
        <v>0</v>
      </c>
      <c r="AU1829" s="152">
        <v>1</v>
      </c>
      <c r="AV1829" s="101">
        <v>1</v>
      </c>
      <c r="AW1829" s="101">
        <v>0</v>
      </c>
      <c r="AX1829" s="101">
        <v>0</v>
      </c>
      <c r="AY1829" s="101">
        <v>1</v>
      </c>
      <c r="AZ1829" s="101">
        <v>0</v>
      </c>
      <c r="BA1829" s="101">
        <v>0</v>
      </c>
      <c r="BB1829" s="101">
        <v>1</v>
      </c>
      <c r="BC1829" s="101">
        <v>0</v>
      </c>
      <c r="BD1829" s="101">
        <v>0</v>
      </c>
      <c r="BE1829" s="101">
        <v>0</v>
      </c>
      <c r="BF1829" s="101">
        <v>0</v>
      </c>
      <c r="BG1829" s="101">
        <v>1</v>
      </c>
      <c r="BI1829" s="95" t="s">
        <v>10284</v>
      </c>
      <c r="BR1829" s="95"/>
      <c r="BV1829" s="95"/>
    </row>
    <row r="1830" spans="1:74" x14ac:dyDescent="0.25">
      <c r="A1830" s="120" t="s">
        <v>10173</v>
      </c>
      <c r="B1830" s="120" t="s">
        <v>3472</v>
      </c>
      <c r="C1830" s="148">
        <v>12</v>
      </c>
      <c r="D1830" s="148">
        <v>12</v>
      </c>
      <c r="E1830" s="196">
        <v>0</v>
      </c>
      <c r="F1830" s="196">
        <v>0</v>
      </c>
      <c r="G1830" s="196">
        <v>0</v>
      </c>
      <c r="H1830" s="196">
        <v>5</v>
      </c>
      <c r="I1830" s="196">
        <v>7</v>
      </c>
      <c r="J1830" s="196">
        <v>0</v>
      </c>
      <c r="K1830" s="259">
        <f t="shared" si="266"/>
        <v>12</v>
      </c>
      <c r="M1830" s="97"/>
      <c r="N1830" s="257"/>
      <c r="O1830" s="257"/>
      <c r="P1830" s="257"/>
      <c r="Q1830" s="258"/>
      <c r="AL1830" s="95" t="s">
        <v>10285</v>
      </c>
      <c r="AM1830" s="101">
        <v>10</v>
      </c>
      <c r="AN1830" s="101">
        <v>3</v>
      </c>
      <c r="AO1830" s="101">
        <v>5</v>
      </c>
      <c r="AP1830" s="101">
        <v>3</v>
      </c>
      <c r="AQ1830" s="101">
        <v>2</v>
      </c>
      <c r="AR1830" s="101">
        <v>0</v>
      </c>
      <c r="AS1830" s="101">
        <v>0</v>
      </c>
      <c r="AT1830" s="152">
        <v>0</v>
      </c>
      <c r="AU1830" s="152">
        <v>1</v>
      </c>
      <c r="AV1830" s="101">
        <v>1</v>
      </c>
      <c r="AW1830" s="101">
        <v>0</v>
      </c>
      <c r="AX1830" s="101">
        <v>0</v>
      </c>
      <c r="AY1830" s="101">
        <v>1</v>
      </c>
      <c r="AZ1830" s="101">
        <v>0</v>
      </c>
      <c r="BA1830" s="101">
        <v>0</v>
      </c>
      <c r="BB1830" s="101">
        <v>1</v>
      </c>
      <c r="BC1830" s="101">
        <v>0</v>
      </c>
      <c r="BD1830" s="101">
        <v>0</v>
      </c>
      <c r="BE1830" s="101">
        <v>0</v>
      </c>
      <c r="BF1830" s="101">
        <v>0</v>
      </c>
      <c r="BG1830" s="101">
        <v>1</v>
      </c>
      <c r="BI1830" s="95" t="s">
        <v>10285</v>
      </c>
      <c r="BR1830" s="95"/>
      <c r="BV1830" s="95"/>
    </row>
    <row r="1831" spans="1:74" x14ac:dyDescent="0.25">
      <c r="A1831" s="120" t="s">
        <v>10173</v>
      </c>
      <c r="B1831" s="120" t="s">
        <v>773</v>
      </c>
      <c r="C1831" s="148">
        <v>1</v>
      </c>
      <c r="D1831" s="148">
        <v>1</v>
      </c>
      <c r="E1831" s="196">
        <v>1</v>
      </c>
      <c r="F1831" s="196">
        <v>0</v>
      </c>
      <c r="G1831" s="196">
        <v>0</v>
      </c>
      <c r="H1831" s="196">
        <v>0</v>
      </c>
      <c r="I1831" s="196">
        <v>0</v>
      </c>
      <c r="J1831" s="196">
        <v>0</v>
      </c>
      <c r="K1831" s="259">
        <f t="shared" si="266"/>
        <v>1</v>
      </c>
      <c r="M1831" s="97"/>
      <c r="N1831" s="257"/>
      <c r="O1831" s="257"/>
      <c r="P1831" s="257"/>
      <c r="Q1831" s="258"/>
      <c r="AL1831" s="95" t="s">
        <v>10286</v>
      </c>
      <c r="AM1831" s="101">
        <v>51</v>
      </c>
      <c r="AN1831" s="101">
        <v>46</v>
      </c>
      <c r="AO1831" s="101">
        <v>37</v>
      </c>
      <c r="AP1831" s="101">
        <v>28</v>
      </c>
      <c r="AQ1831" s="101">
        <v>23</v>
      </c>
      <c r="AR1831" s="101">
        <v>12</v>
      </c>
      <c r="AS1831" s="101">
        <v>18</v>
      </c>
      <c r="AT1831" s="152">
        <v>8</v>
      </c>
      <c r="AU1831" s="152">
        <v>10</v>
      </c>
      <c r="AV1831" s="101">
        <v>4</v>
      </c>
      <c r="AW1831" s="101">
        <v>1</v>
      </c>
      <c r="AX1831" s="101">
        <v>5</v>
      </c>
      <c r="AY1831" s="101">
        <v>3</v>
      </c>
      <c r="AZ1831" s="101">
        <v>0</v>
      </c>
      <c r="BA1831" s="101">
        <v>0</v>
      </c>
      <c r="BB1831" s="101">
        <v>2</v>
      </c>
      <c r="BC1831" s="101">
        <v>0</v>
      </c>
      <c r="BD1831" s="101">
        <v>0</v>
      </c>
      <c r="BE1831" s="101">
        <v>0</v>
      </c>
      <c r="BF1831" s="101">
        <v>4</v>
      </c>
      <c r="BG1831" s="101">
        <v>1</v>
      </c>
      <c r="BI1831" s="95" t="s">
        <v>10286</v>
      </c>
      <c r="BR1831" s="95"/>
      <c r="BV1831" s="95"/>
    </row>
    <row r="1832" spans="1:74" x14ac:dyDescent="0.25">
      <c r="A1832" s="120" t="s">
        <v>10173</v>
      </c>
      <c r="B1832" s="120" t="s">
        <v>1172</v>
      </c>
      <c r="C1832" s="148">
        <v>71</v>
      </c>
      <c r="D1832" s="148">
        <v>70</v>
      </c>
      <c r="E1832" s="196">
        <v>1</v>
      </c>
      <c r="F1832" s="196">
        <v>3</v>
      </c>
      <c r="G1832" s="196">
        <v>0</v>
      </c>
      <c r="H1832" s="196">
        <v>19</v>
      </c>
      <c r="I1832" s="196">
        <v>47</v>
      </c>
      <c r="J1832" s="196">
        <v>0</v>
      </c>
      <c r="K1832" s="259">
        <f t="shared" si="266"/>
        <v>70</v>
      </c>
      <c r="M1832" s="97">
        <v>88</v>
      </c>
      <c r="N1832" s="257"/>
      <c r="O1832" s="257"/>
      <c r="P1832" s="257"/>
      <c r="Q1832" s="258"/>
      <c r="S1832" s="99" t="s">
        <v>10167</v>
      </c>
      <c r="T1832" s="99" t="s">
        <v>1914</v>
      </c>
      <c r="U1832" s="99" t="s">
        <v>1305</v>
      </c>
      <c r="V1832" s="99" t="s">
        <v>1050</v>
      </c>
      <c r="W1832" s="99" t="s">
        <v>150</v>
      </c>
      <c r="X1832" s="99" t="s">
        <v>417</v>
      </c>
      <c r="Y1832" s="99" t="s">
        <v>28</v>
      </c>
      <c r="BR1832" s="95"/>
      <c r="BV1832" s="95"/>
    </row>
    <row r="1833" spans="1:74" x14ac:dyDescent="0.25">
      <c r="A1833" s="233" t="s">
        <v>10193</v>
      </c>
      <c r="B1833" s="233" t="s">
        <v>3312</v>
      </c>
      <c r="C1833" s="205">
        <v>25</v>
      </c>
      <c r="D1833" s="205">
        <v>24</v>
      </c>
      <c r="E1833" s="205">
        <v>3</v>
      </c>
      <c r="F1833" s="205">
        <v>4</v>
      </c>
      <c r="G1833" s="205">
        <v>0</v>
      </c>
      <c r="H1833" s="205">
        <v>17</v>
      </c>
      <c r="I1833" s="205">
        <v>0</v>
      </c>
      <c r="J1833" s="205">
        <v>0</v>
      </c>
      <c r="K1833" s="260">
        <f t="shared" si="266"/>
        <v>24</v>
      </c>
      <c r="M1833" s="97"/>
      <c r="N1833" s="257"/>
      <c r="O1833" s="257"/>
      <c r="P1833" s="257"/>
      <c r="Q1833" s="258"/>
      <c r="S1833" s="99" t="s">
        <v>10383</v>
      </c>
      <c r="T1833" s="104">
        <v>0</v>
      </c>
      <c r="U1833" s="104">
        <v>0</v>
      </c>
      <c r="V1833" s="104">
        <v>0</v>
      </c>
      <c r="W1833" s="104">
        <v>0</v>
      </c>
      <c r="X1833" s="104">
        <v>0</v>
      </c>
      <c r="Y1833" s="99">
        <f t="shared" ref="Y1833:Y1842" si="268">SUM(T1833:X1833)</f>
        <v>0</v>
      </c>
      <c r="BR1833" s="95"/>
      <c r="BV1833" s="95"/>
    </row>
    <row r="1834" spans="1:74" x14ac:dyDescent="0.25">
      <c r="A1834" s="233" t="s">
        <v>10193</v>
      </c>
      <c r="B1834" s="233" t="s">
        <v>3472</v>
      </c>
      <c r="C1834" s="205">
        <v>53</v>
      </c>
      <c r="D1834" s="205">
        <v>53</v>
      </c>
      <c r="E1834" s="205">
        <v>0</v>
      </c>
      <c r="F1834" s="205">
        <v>0</v>
      </c>
      <c r="G1834" s="205">
        <v>0</v>
      </c>
      <c r="H1834" s="205">
        <v>5</v>
      </c>
      <c r="I1834" s="205">
        <v>48</v>
      </c>
      <c r="J1834" s="205">
        <v>0</v>
      </c>
      <c r="K1834" s="260">
        <f t="shared" si="266"/>
        <v>53</v>
      </c>
      <c r="L1834" s="248"/>
      <c r="M1834" s="97"/>
      <c r="N1834" s="257"/>
      <c r="O1834" s="257"/>
      <c r="P1834" s="257"/>
      <c r="Q1834" s="258"/>
      <c r="S1834" s="99" t="s">
        <v>10384</v>
      </c>
      <c r="T1834" s="104">
        <v>0</v>
      </c>
      <c r="U1834" s="104">
        <v>0</v>
      </c>
      <c r="V1834" s="104">
        <v>0</v>
      </c>
      <c r="W1834" s="104">
        <v>0</v>
      </c>
      <c r="X1834" s="104">
        <v>0</v>
      </c>
      <c r="Y1834" s="99">
        <f t="shared" si="268"/>
        <v>0</v>
      </c>
      <c r="BR1834" s="95"/>
      <c r="BV1834" s="95"/>
    </row>
    <row r="1835" spans="1:74" x14ac:dyDescent="0.25">
      <c r="A1835" s="233" t="s">
        <v>10193</v>
      </c>
      <c r="B1835" s="233" t="s">
        <v>773</v>
      </c>
      <c r="C1835" s="205">
        <v>6</v>
      </c>
      <c r="D1835" s="205">
        <v>4</v>
      </c>
      <c r="E1835" s="205">
        <v>0</v>
      </c>
      <c r="F1835" s="205">
        <v>3</v>
      </c>
      <c r="G1835" s="205">
        <v>0</v>
      </c>
      <c r="H1835" s="205">
        <v>1</v>
      </c>
      <c r="I1835" s="205">
        <v>0</v>
      </c>
      <c r="J1835" s="205">
        <v>0</v>
      </c>
      <c r="K1835" s="260">
        <f t="shared" si="266"/>
        <v>4</v>
      </c>
      <c r="L1835" s="248"/>
      <c r="M1835" s="97"/>
      <c r="N1835" s="257"/>
      <c r="O1835" s="257"/>
      <c r="P1835" s="257"/>
      <c r="Q1835" s="258"/>
      <c r="S1835" s="99" t="s">
        <v>10385</v>
      </c>
      <c r="T1835" s="104">
        <v>0</v>
      </c>
      <c r="U1835" s="104">
        <v>0</v>
      </c>
      <c r="V1835" s="104">
        <v>0</v>
      </c>
      <c r="W1835" s="104">
        <v>0</v>
      </c>
      <c r="X1835" s="104">
        <v>0</v>
      </c>
      <c r="Y1835" s="99">
        <f t="shared" si="268"/>
        <v>0</v>
      </c>
      <c r="BR1835" s="95"/>
      <c r="BV1835" s="95"/>
    </row>
    <row r="1836" spans="1:74" x14ac:dyDescent="0.25">
      <c r="A1836" s="233" t="s">
        <v>10193</v>
      </c>
      <c r="B1836" s="233" t="s">
        <v>4069</v>
      </c>
      <c r="C1836" s="205">
        <v>1</v>
      </c>
      <c r="D1836" s="205">
        <v>1</v>
      </c>
      <c r="E1836" s="205">
        <v>0</v>
      </c>
      <c r="F1836" s="205">
        <v>0</v>
      </c>
      <c r="G1836" s="205">
        <v>0</v>
      </c>
      <c r="H1836" s="205">
        <v>1</v>
      </c>
      <c r="I1836" s="205">
        <v>0</v>
      </c>
      <c r="J1836" s="205">
        <v>0</v>
      </c>
      <c r="K1836" s="260">
        <f t="shared" si="266"/>
        <v>1</v>
      </c>
      <c r="M1836" s="97"/>
      <c r="N1836" s="257"/>
      <c r="O1836" s="257"/>
      <c r="P1836" s="257"/>
      <c r="Q1836" s="258"/>
      <c r="S1836" s="99" t="s">
        <v>10139</v>
      </c>
      <c r="T1836" s="148">
        <v>0</v>
      </c>
      <c r="U1836" s="148">
        <v>1</v>
      </c>
      <c r="V1836" s="148">
        <v>0</v>
      </c>
      <c r="W1836" s="148">
        <v>0</v>
      </c>
      <c r="X1836" s="148">
        <v>0</v>
      </c>
      <c r="Y1836" s="99">
        <f t="shared" si="268"/>
        <v>1</v>
      </c>
      <c r="BR1836" s="95"/>
      <c r="BV1836" s="95"/>
    </row>
    <row r="1837" spans="1:74" x14ac:dyDescent="0.25">
      <c r="A1837" s="233" t="s">
        <v>10193</v>
      </c>
      <c r="B1837" s="233" t="s">
        <v>1172</v>
      </c>
      <c r="C1837" s="205">
        <v>298</v>
      </c>
      <c r="D1837" s="205">
        <v>284</v>
      </c>
      <c r="E1837" s="205">
        <v>3</v>
      </c>
      <c r="F1837" s="205">
        <v>14</v>
      </c>
      <c r="G1837" s="205">
        <v>2</v>
      </c>
      <c r="H1837" s="205">
        <v>42</v>
      </c>
      <c r="I1837" s="205">
        <v>223</v>
      </c>
      <c r="J1837" s="205">
        <v>0</v>
      </c>
      <c r="K1837" s="260">
        <f t="shared" si="266"/>
        <v>284</v>
      </c>
      <c r="M1837" s="97">
        <v>366</v>
      </c>
      <c r="N1837" s="257"/>
      <c r="O1837" s="257"/>
      <c r="P1837" s="257"/>
      <c r="Q1837" s="258"/>
      <c r="S1837" s="99" t="s">
        <v>10140</v>
      </c>
      <c r="T1837" s="148">
        <v>1</v>
      </c>
      <c r="U1837" s="148">
        <v>1</v>
      </c>
      <c r="V1837" s="148">
        <v>0</v>
      </c>
      <c r="W1837" s="148">
        <v>0</v>
      </c>
      <c r="X1837" s="148">
        <v>0</v>
      </c>
      <c r="Y1837" s="99">
        <f t="shared" si="268"/>
        <v>2</v>
      </c>
      <c r="BR1837" s="95"/>
      <c r="BV1837" s="95"/>
    </row>
    <row r="1838" spans="1:74" ht="22.8" x14ac:dyDescent="0.25">
      <c r="A1838" s="120" t="s">
        <v>10186</v>
      </c>
      <c r="B1838" s="120" t="s">
        <v>3312</v>
      </c>
      <c r="C1838" s="148">
        <v>68</v>
      </c>
      <c r="D1838" s="148">
        <v>67</v>
      </c>
      <c r="E1838" s="148">
        <v>4</v>
      </c>
      <c r="F1838" s="148">
        <v>13</v>
      </c>
      <c r="G1838" s="148">
        <v>2</v>
      </c>
      <c r="H1838" s="148">
        <v>48</v>
      </c>
      <c r="I1838" s="148">
        <v>0</v>
      </c>
      <c r="J1838" s="148">
        <v>0</v>
      </c>
      <c r="K1838" s="259">
        <f t="shared" si="266"/>
        <v>67</v>
      </c>
      <c r="N1838" s="257"/>
      <c r="O1838" s="257"/>
      <c r="P1838" s="257"/>
      <c r="Q1838" s="258"/>
      <c r="S1838" s="123" t="s">
        <v>10141</v>
      </c>
      <c r="T1838" s="205">
        <v>1</v>
      </c>
      <c r="U1838" s="205">
        <v>1</v>
      </c>
      <c r="V1838" s="205">
        <v>0</v>
      </c>
      <c r="W1838" s="205">
        <v>0</v>
      </c>
      <c r="X1838" s="205">
        <v>0</v>
      </c>
      <c r="Y1838" s="99">
        <f t="shared" si="268"/>
        <v>2</v>
      </c>
      <c r="AL1838" s="95" t="s">
        <v>18</v>
      </c>
      <c r="AM1838" s="95" t="s">
        <v>10245</v>
      </c>
      <c r="AN1838" s="95" t="s">
        <v>10349</v>
      </c>
      <c r="AO1838" s="95" t="s">
        <v>10350</v>
      </c>
      <c r="AP1838" s="95" t="s">
        <v>10248</v>
      </c>
      <c r="AQ1838" s="95" t="s">
        <v>10243</v>
      </c>
      <c r="AR1838" s="95" t="s">
        <v>10351</v>
      </c>
      <c r="AS1838" s="95" t="s">
        <v>10352</v>
      </c>
      <c r="AT1838" s="152" t="s">
        <v>10353</v>
      </c>
      <c r="AU1838" s="152" t="s">
        <v>10251</v>
      </c>
      <c r="AV1838" s="95" t="s">
        <v>10252</v>
      </c>
      <c r="AW1838" s="95" t="s">
        <v>10247</v>
      </c>
      <c r="AX1838" s="95" t="s">
        <v>10354</v>
      </c>
      <c r="AY1838" s="95" t="s">
        <v>10355</v>
      </c>
      <c r="AZ1838" s="95" t="s">
        <v>10356</v>
      </c>
      <c r="BA1838" s="95" t="s">
        <v>10250</v>
      </c>
      <c r="BB1838" s="95" t="s">
        <v>10292</v>
      </c>
      <c r="BC1838" s="95" t="s">
        <v>10256</v>
      </c>
      <c r="BD1838" s="95" t="s">
        <v>10357</v>
      </c>
      <c r="BE1838" s="95" t="s">
        <v>10358</v>
      </c>
      <c r="BF1838" s="95" t="s">
        <v>10255</v>
      </c>
      <c r="BG1838" s="95" t="s">
        <v>10359</v>
      </c>
      <c r="BR1838" s="95"/>
      <c r="BV1838" s="95"/>
    </row>
    <row r="1839" spans="1:74" x14ac:dyDescent="0.25">
      <c r="A1839" s="120" t="s">
        <v>10186</v>
      </c>
      <c r="B1839" s="120" t="s">
        <v>3472</v>
      </c>
      <c r="C1839" s="148">
        <v>46</v>
      </c>
      <c r="D1839" s="148">
        <v>35</v>
      </c>
      <c r="E1839" s="148">
        <v>1</v>
      </c>
      <c r="F1839" s="148">
        <v>12</v>
      </c>
      <c r="G1839" s="148">
        <v>5</v>
      </c>
      <c r="H1839" s="148">
        <v>17</v>
      </c>
      <c r="I1839" s="148">
        <v>0</v>
      </c>
      <c r="J1839" s="148">
        <v>0</v>
      </c>
      <c r="K1839" s="259">
        <f t="shared" si="266"/>
        <v>35</v>
      </c>
      <c r="N1839" s="257"/>
      <c r="O1839" s="257"/>
      <c r="P1839" s="257"/>
      <c r="Q1839" s="258"/>
      <c r="S1839" s="99" t="s">
        <v>10142</v>
      </c>
      <c r="T1839" s="196">
        <v>1</v>
      </c>
      <c r="U1839" s="196">
        <v>2</v>
      </c>
      <c r="V1839" s="196">
        <v>0</v>
      </c>
      <c r="W1839" s="196">
        <v>2</v>
      </c>
      <c r="X1839" s="196">
        <v>0</v>
      </c>
      <c r="Y1839" s="99">
        <f t="shared" si="268"/>
        <v>5</v>
      </c>
      <c r="AL1839" s="95" t="s">
        <v>10363</v>
      </c>
      <c r="AM1839" s="101">
        <v>713</v>
      </c>
      <c r="AN1839" s="101">
        <v>352</v>
      </c>
      <c r="AO1839" s="101">
        <v>266</v>
      </c>
      <c r="AP1839" s="101">
        <v>249</v>
      </c>
      <c r="AQ1839" s="101">
        <v>156</v>
      </c>
      <c r="AR1839" s="101">
        <v>84</v>
      </c>
      <c r="AS1839" s="101">
        <v>62</v>
      </c>
      <c r="AT1839" s="152">
        <v>82</v>
      </c>
      <c r="AU1839" s="152">
        <v>42</v>
      </c>
      <c r="AV1839" s="101">
        <v>52</v>
      </c>
      <c r="AW1839" s="101">
        <v>37</v>
      </c>
      <c r="AX1839" s="101">
        <v>17</v>
      </c>
      <c r="AY1839" s="101">
        <v>19</v>
      </c>
      <c r="AZ1839" s="101">
        <v>37</v>
      </c>
      <c r="BA1839" s="101">
        <v>13</v>
      </c>
      <c r="BB1839" s="101">
        <v>19</v>
      </c>
      <c r="BC1839" s="101">
        <v>16</v>
      </c>
      <c r="BD1839" s="222">
        <v>11</v>
      </c>
      <c r="BE1839" s="101">
        <v>3</v>
      </c>
      <c r="BF1839" s="101">
        <v>6</v>
      </c>
      <c r="BG1839" s="101">
        <v>2</v>
      </c>
      <c r="BI1839" s="95" t="s">
        <v>10363</v>
      </c>
      <c r="BR1839" s="95"/>
      <c r="BV1839" s="95"/>
    </row>
    <row r="1840" spans="1:74" x14ac:dyDescent="0.25">
      <c r="A1840" s="120" t="s">
        <v>10186</v>
      </c>
      <c r="B1840" s="120" t="s">
        <v>773</v>
      </c>
      <c r="C1840" s="148">
        <v>1</v>
      </c>
      <c r="D1840" s="148">
        <v>1</v>
      </c>
      <c r="E1840" s="148">
        <v>1</v>
      </c>
      <c r="F1840" s="148">
        <v>0</v>
      </c>
      <c r="G1840" s="148">
        <v>0</v>
      </c>
      <c r="H1840" s="148">
        <v>0</v>
      </c>
      <c r="I1840" s="148">
        <v>0</v>
      </c>
      <c r="J1840" s="148">
        <v>0</v>
      </c>
      <c r="K1840" s="261">
        <f t="shared" si="266"/>
        <v>1</v>
      </c>
      <c r="N1840" s="257"/>
      <c r="O1840" s="257"/>
      <c r="P1840" s="257"/>
      <c r="Q1840" s="258"/>
      <c r="S1840" s="123" t="s">
        <v>10143</v>
      </c>
      <c r="T1840" s="205">
        <v>3</v>
      </c>
      <c r="U1840" s="205">
        <v>4</v>
      </c>
      <c r="V1840" s="205">
        <v>0</v>
      </c>
      <c r="W1840" s="205">
        <v>17</v>
      </c>
      <c r="X1840" s="205">
        <v>0</v>
      </c>
      <c r="Y1840" s="99">
        <f t="shared" si="268"/>
        <v>24</v>
      </c>
      <c r="AL1840" s="95" t="s">
        <v>10364</v>
      </c>
      <c r="AM1840" s="101">
        <v>1</v>
      </c>
      <c r="AN1840" s="101">
        <v>28</v>
      </c>
      <c r="AO1840" s="101">
        <v>72</v>
      </c>
      <c r="AP1840" s="101">
        <v>273</v>
      </c>
      <c r="AQ1840" s="101">
        <v>355</v>
      </c>
      <c r="AR1840" s="101">
        <v>161</v>
      </c>
      <c r="AS1840" s="101">
        <v>145</v>
      </c>
      <c r="AT1840" s="152">
        <v>92</v>
      </c>
      <c r="AU1840" s="152">
        <v>72</v>
      </c>
      <c r="AV1840" s="101">
        <v>60</v>
      </c>
      <c r="AW1840" s="101">
        <v>43</v>
      </c>
      <c r="AX1840" s="101">
        <v>40</v>
      </c>
      <c r="AY1840" s="101">
        <v>31</v>
      </c>
      <c r="AZ1840" s="101">
        <v>39</v>
      </c>
      <c r="BA1840" s="101">
        <v>28</v>
      </c>
      <c r="BB1840" s="101">
        <v>32</v>
      </c>
      <c r="BC1840" s="101">
        <v>17</v>
      </c>
      <c r="BD1840" s="222">
        <v>29</v>
      </c>
      <c r="BE1840" s="101">
        <v>10</v>
      </c>
      <c r="BF1840" s="101">
        <v>15</v>
      </c>
      <c r="BG1840" s="101">
        <v>6</v>
      </c>
      <c r="BI1840" s="95" t="s">
        <v>10364</v>
      </c>
      <c r="BR1840" s="95"/>
      <c r="BV1840" s="95"/>
    </row>
    <row r="1841" spans="1:74" x14ac:dyDescent="0.25">
      <c r="A1841" s="120" t="s">
        <v>10186</v>
      </c>
      <c r="B1841" s="120" t="s">
        <v>4069</v>
      </c>
      <c r="C1841" s="148">
        <v>1</v>
      </c>
      <c r="D1841" s="148">
        <v>1</v>
      </c>
      <c r="E1841" s="148">
        <v>0</v>
      </c>
      <c r="F1841" s="148">
        <v>0</v>
      </c>
      <c r="G1841" s="148">
        <v>0</v>
      </c>
      <c r="H1841" s="148">
        <v>1</v>
      </c>
      <c r="I1841" s="148">
        <v>0</v>
      </c>
      <c r="J1841" s="148">
        <v>0</v>
      </c>
      <c r="K1841" s="261">
        <f t="shared" si="266"/>
        <v>1</v>
      </c>
      <c r="N1841" s="257"/>
      <c r="O1841" s="257"/>
      <c r="P1841" s="257"/>
      <c r="Q1841" s="258"/>
      <c r="S1841" s="99" t="s">
        <v>10144</v>
      </c>
      <c r="T1841" s="148">
        <v>4</v>
      </c>
      <c r="U1841" s="148">
        <v>13</v>
      </c>
      <c r="V1841" s="148">
        <v>2</v>
      </c>
      <c r="W1841" s="148">
        <v>48</v>
      </c>
      <c r="X1841" s="148">
        <v>0</v>
      </c>
      <c r="Y1841" s="99">
        <f t="shared" si="268"/>
        <v>67</v>
      </c>
      <c r="AL1841" s="223" t="s">
        <v>10246</v>
      </c>
      <c r="AM1841" s="224">
        <v>0</v>
      </c>
      <c r="AN1841" s="224">
        <v>0</v>
      </c>
      <c r="AO1841" s="224">
        <v>0</v>
      </c>
      <c r="AP1841" s="224">
        <v>0</v>
      </c>
      <c r="AQ1841" s="224">
        <v>0</v>
      </c>
      <c r="AR1841" s="224">
        <v>415</v>
      </c>
      <c r="AS1841" s="224">
        <v>435</v>
      </c>
      <c r="AT1841" s="262">
        <v>345</v>
      </c>
      <c r="AU1841" s="262">
        <v>433</v>
      </c>
      <c r="AV1841" s="224">
        <v>457</v>
      </c>
      <c r="AW1841" s="224">
        <v>568</v>
      </c>
      <c r="AX1841" s="224">
        <v>453</v>
      </c>
      <c r="AY1841" s="224">
        <v>391</v>
      </c>
      <c r="AZ1841" s="224">
        <v>236</v>
      </c>
      <c r="BA1841" s="224">
        <v>35</v>
      </c>
      <c r="BB1841" s="224">
        <v>44</v>
      </c>
      <c r="BC1841" s="224">
        <v>12</v>
      </c>
      <c r="BD1841" s="225">
        <v>15</v>
      </c>
      <c r="BE1841" s="225">
        <v>11</v>
      </c>
      <c r="BF1841" s="225">
        <v>1</v>
      </c>
      <c r="BG1841" s="224">
        <v>0</v>
      </c>
      <c r="BI1841" s="223" t="s">
        <v>10246</v>
      </c>
      <c r="BR1841" s="95"/>
      <c r="BV1841" s="95"/>
    </row>
    <row r="1842" spans="1:74" x14ac:dyDescent="0.25">
      <c r="A1842" s="120" t="s">
        <v>10186</v>
      </c>
      <c r="B1842" s="120" t="s">
        <v>1172</v>
      </c>
      <c r="C1842" s="148">
        <v>376</v>
      </c>
      <c r="D1842" s="148">
        <v>350</v>
      </c>
      <c r="E1842" s="148">
        <v>2</v>
      </c>
      <c r="F1842" s="148">
        <v>10</v>
      </c>
      <c r="G1842" s="148">
        <v>5</v>
      </c>
      <c r="H1842" s="148">
        <v>18</v>
      </c>
      <c r="I1842" s="148">
        <v>315</v>
      </c>
      <c r="J1842" s="148">
        <v>0</v>
      </c>
      <c r="K1842" s="259">
        <f t="shared" si="266"/>
        <v>350</v>
      </c>
      <c r="M1842" s="97">
        <v>454</v>
      </c>
      <c r="N1842" s="257"/>
      <c r="O1842" s="257"/>
      <c r="P1842" s="257"/>
      <c r="Q1842" s="258"/>
      <c r="T1842" s="95">
        <f>SUM(T1833:T1841)</f>
        <v>10</v>
      </c>
      <c r="U1842" s="95">
        <f>SUM(U1833:U1841)</f>
        <v>22</v>
      </c>
      <c r="V1842" s="95">
        <f>SUM(V1833:V1841)</f>
        <v>2</v>
      </c>
      <c r="W1842" s="95">
        <f>SUM(W1833:W1841)</f>
        <v>67</v>
      </c>
      <c r="X1842" s="95">
        <f>SUM(X1833:X1841)</f>
        <v>0</v>
      </c>
      <c r="Y1842" s="99">
        <f t="shared" si="268"/>
        <v>101</v>
      </c>
      <c r="AL1842" s="95" t="s">
        <v>10365</v>
      </c>
      <c r="AM1842" s="101">
        <v>0</v>
      </c>
      <c r="AN1842" s="101">
        <v>0</v>
      </c>
      <c r="AO1842" s="101">
        <v>0</v>
      </c>
      <c r="AP1842" s="101">
        <v>0</v>
      </c>
      <c r="AQ1842" s="101">
        <v>2</v>
      </c>
      <c r="AR1842" s="101">
        <v>15</v>
      </c>
      <c r="AS1842" s="101">
        <v>39</v>
      </c>
      <c r="AT1842" s="152">
        <v>174</v>
      </c>
      <c r="AU1842" s="152">
        <v>257</v>
      </c>
      <c r="AV1842" s="101">
        <v>409</v>
      </c>
      <c r="AW1842" s="101">
        <v>233</v>
      </c>
      <c r="AX1842" s="101">
        <v>203</v>
      </c>
      <c r="AY1842" s="101">
        <v>114</v>
      </c>
      <c r="AZ1842" s="101">
        <v>154</v>
      </c>
      <c r="BA1842" s="101">
        <v>112</v>
      </c>
      <c r="BB1842" s="101">
        <v>124</v>
      </c>
      <c r="BC1842" s="101">
        <v>60</v>
      </c>
      <c r="BD1842" s="222">
        <v>87</v>
      </c>
      <c r="BE1842" s="101">
        <v>39</v>
      </c>
      <c r="BF1842" s="101">
        <v>57</v>
      </c>
      <c r="BG1842" s="101">
        <v>29</v>
      </c>
      <c r="BI1842" s="95" t="s">
        <v>10365</v>
      </c>
      <c r="BR1842" s="95"/>
      <c r="BV1842" s="95"/>
    </row>
    <row r="1843" spans="1:74" x14ac:dyDescent="0.25">
      <c r="A1843" s="237" t="s">
        <v>10166</v>
      </c>
      <c r="B1843" s="99"/>
      <c r="C1843" s="196">
        <f t="shared" ref="C1843:J1843" si="269">SUM(C1819:C1842)</f>
        <v>981</v>
      </c>
      <c r="D1843" s="196">
        <f t="shared" si="269"/>
        <v>925</v>
      </c>
      <c r="E1843" s="196">
        <f t="shared" si="269"/>
        <v>20</v>
      </c>
      <c r="F1843" s="196">
        <f t="shared" si="269"/>
        <v>68</v>
      </c>
      <c r="G1843" s="196">
        <f t="shared" si="269"/>
        <v>14</v>
      </c>
      <c r="H1843" s="196">
        <f t="shared" si="269"/>
        <v>183</v>
      </c>
      <c r="I1843" s="196">
        <f t="shared" si="269"/>
        <v>640</v>
      </c>
      <c r="J1843" s="196">
        <f t="shared" si="269"/>
        <v>0</v>
      </c>
      <c r="K1843" s="259">
        <f t="shared" si="266"/>
        <v>925</v>
      </c>
      <c r="M1843" s="97">
        <f>SUM(M1819:M1842)</f>
        <v>925</v>
      </c>
      <c r="N1843" s="257"/>
      <c r="O1843" s="257"/>
      <c r="P1843" s="257"/>
      <c r="Q1843" s="258"/>
      <c r="T1843" s="97"/>
      <c r="U1843" s="97"/>
      <c r="V1843" s="97"/>
      <c r="W1843" s="97"/>
      <c r="X1843" s="97"/>
      <c r="AL1843" s="223" t="s">
        <v>10249</v>
      </c>
      <c r="AM1843" s="224">
        <v>0</v>
      </c>
      <c r="AN1843" s="224">
        <v>0</v>
      </c>
      <c r="AO1843" s="224">
        <v>0</v>
      </c>
      <c r="AP1843" s="224">
        <v>0</v>
      </c>
      <c r="AQ1843" s="224">
        <v>0</v>
      </c>
      <c r="AR1843" s="224">
        <v>0</v>
      </c>
      <c r="AS1843" s="224">
        <v>0</v>
      </c>
      <c r="AT1843" s="224">
        <v>0</v>
      </c>
      <c r="AU1843" s="224">
        <v>0</v>
      </c>
      <c r="AV1843" s="224">
        <v>2</v>
      </c>
      <c r="AW1843" s="224">
        <v>10</v>
      </c>
      <c r="AX1843" s="224">
        <v>51</v>
      </c>
      <c r="AY1843" s="224">
        <v>115</v>
      </c>
      <c r="AZ1843" s="224">
        <v>428</v>
      </c>
      <c r="BA1843" s="224">
        <v>525</v>
      </c>
      <c r="BB1843" s="224">
        <v>467</v>
      </c>
      <c r="BC1843" s="224">
        <v>379</v>
      </c>
      <c r="BD1843" s="225">
        <v>320</v>
      </c>
      <c r="BE1843" s="225">
        <v>115</v>
      </c>
      <c r="BF1843" s="224">
        <v>91</v>
      </c>
      <c r="BG1843" s="224">
        <v>54</v>
      </c>
      <c r="BI1843" s="223" t="s">
        <v>10249</v>
      </c>
      <c r="BR1843" s="95"/>
      <c r="BV1843" s="95"/>
    </row>
    <row r="1844" spans="1:74" x14ac:dyDescent="0.25">
      <c r="D1844" s="241"/>
      <c r="E1844" s="241"/>
      <c r="F1844" s="244"/>
      <c r="H1844" s="241"/>
      <c r="I1844" s="241"/>
      <c r="J1844" s="241"/>
      <c r="K1844" s="244"/>
      <c r="N1844" s="257"/>
      <c r="O1844" s="257"/>
      <c r="P1844" s="257"/>
      <c r="Q1844" s="258"/>
      <c r="S1844" s="99" t="s">
        <v>10169</v>
      </c>
      <c r="T1844" s="99" t="s">
        <v>1914</v>
      </c>
      <c r="U1844" s="99" t="s">
        <v>1305</v>
      </c>
      <c r="V1844" s="99" t="s">
        <v>1050</v>
      </c>
      <c r="W1844" s="99" t="s">
        <v>150</v>
      </c>
      <c r="X1844" s="99" t="s">
        <v>417</v>
      </c>
      <c r="Y1844" s="99" t="s">
        <v>10170</v>
      </c>
      <c r="AL1844" s="95" t="s">
        <v>10374</v>
      </c>
      <c r="AM1844" s="101">
        <v>0</v>
      </c>
      <c r="AN1844" s="101">
        <v>0</v>
      </c>
      <c r="AO1844" s="101">
        <v>0</v>
      </c>
      <c r="AP1844" s="101">
        <v>0</v>
      </c>
      <c r="AQ1844" s="101">
        <v>0</v>
      </c>
      <c r="AR1844" s="101">
        <v>0</v>
      </c>
      <c r="AS1844" s="101">
        <v>0</v>
      </c>
      <c r="AT1844" s="101">
        <v>0</v>
      </c>
      <c r="AU1844" s="101">
        <v>0</v>
      </c>
      <c r="AV1844" s="101">
        <v>1</v>
      </c>
      <c r="AW1844" s="101">
        <v>7</v>
      </c>
      <c r="AX1844" s="101">
        <v>40</v>
      </c>
      <c r="AY1844" s="101">
        <v>42</v>
      </c>
      <c r="AZ1844" s="101">
        <v>161</v>
      </c>
      <c r="BA1844" s="101">
        <v>182</v>
      </c>
      <c r="BB1844" s="101">
        <v>349</v>
      </c>
      <c r="BC1844" s="101">
        <v>202</v>
      </c>
      <c r="BD1844" s="222">
        <v>211</v>
      </c>
      <c r="BE1844" s="101">
        <v>120</v>
      </c>
      <c r="BF1844" s="101">
        <v>162</v>
      </c>
      <c r="BG1844" s="101">
        <v>71</v>
      </c>
      <c r="BI1844" s="95" t="s">
        <v>10374</v>
      </c>
      <c r="BR1844" s="95"/>
      <c r="BV1844" s="95"/>
    </row>
    <row r="1845" spans="1:74" x14ac:dyDescent="0.25">
      <c r="D1845" s="241"/>
      <c r="E1845" s="241"/>
      <c r="F1845" s="244"/>
      <c r="H1845" s="241"/>
      <c r="I1845" s="241"/>
      <c r="J1845" s="241"/>
      <c r="K1845" s="244"/>
      <c r="N1845" s="257"/>
      <c r="O1845" s="257"/>
      <c r="P1845" s="257"/>
      <c r="Q1845" s="258"/>
      <c r="S1845" s="99" t="s">
        <v>10383</v>
      </c>
      <c r="T1845" s="104">
        <v>0</v>
      </c>
      <c r="U1845" s="104">
        <v>1</v>
      </c>
      <c r="V1845" s="104">
        <v>0</v>
      </c>
      <c r="W1845" s="104">
        <v>0</v>
      </c>
      <c r="X1845" s="104">
        <v>0</v>
      </c>
      <c r="Y1845" s="99">
        <f>SUM(T1845:X1845)</f>
        <v>1</v>
      </c>
      <c r="AL1845" s="223" t="s">
        <v>10254</v>
      </c>
      <c r="AM1845" s="224">
        <v>0</v>
      </c>
      <c r="AN1845" s="224">
        <v>0</v>
      </c>
      <c r="AO1845" s="224">
        <v>0</v>
      </c>
      <c r="AP1845" s="224">
        <v>0</v>
      </c>
      <c r="AQ1845" s="224">
        <v>0</v>
      </c>
      <c r="AR1845" s="224">
        <v>0</v>
      </c>
      <c r="AS1845" s="224">
        <v>0</v>
      </c>
      <c r="AT1845" s="224">
        <v>0</v>
      </c>
      <c r="AU1845" s="224">
        <v>0</v>
      </c>
      <c r="AV1845" s="224">
        <v>0</v>
      </c>
      <c r="AW1845" s="224">
        <v>0</v>
      </c>
      <c r="AX1845" s="224">
        <v>13</v>
      </c>
      <c r="AY1845" s="224">
        <v>33</v>
      </c>
      <c r="AZ1845" s="224">
        <v>51</v>
      </c>
      <c r="BA1845" s="224">
        <v>28</v>
      </c>
      <c r="BB1845" s="224">
        <v>181</v>
      </c>
      <c r="BC1845" s="224">
        <v>177</v>
      </c>
      <c r="BD1845" s="225">
        <v>386</v>
      </c>
      <c r="BE1845" s="225">
        <v>395</v>
      </c>
      <c r="BF1845" s="224">
        <v>522</v>
      </c>
      <c r="BG1845" s="224">
        <v>271</v>
      </c>
      <c r="BI1845" s="223" t="s">
        <v>10254</v>
      </c>
    </row>
    <row r="1846" spans="1:74" x14ac:dyDescent="0.25">
      <c r="D1846" s="241"/>
      <c r="E1846" s="241"/>
      <c r="F1846" s="244"/>
      <c r="N1846" s="257"/>
      <c r="O1846" s="257"/>
      <c r="P1846" s="257"/>
      <c r="Q1846" s="258"/>
      <c r="S1846" s="99" t="s">
        <v>10384</v>
      </c>
      <c r="T1846" s="104">
        <v>0</v>
      </c>
      <c r="U1846" s="104">
        <v>1</v>
      </c>
      <c r="V1846" s="104">
        <v>0</v>
      </c>
      <c r="W1846" s="104">
        <v>0</v>
      </c>
      <c r="X1846" s="104">
        <v>0</v>
      </c>
      <c r="Y1846" s="99">
        <f t="shared" ref="Y1846:Y1854" si="270">SUM(T1846:W1846)</f>
        <v>1</v>
      </c>
      <c r="AL1846" s="95" t="s">
        <v>10375</v>
      </c>
      <c r="AM1846" s="101">
        <v>0</v>
      </c>
      <c r="AN1846" s="101">
        <v>0</v>
      </c>
      <c r="AO1846" s="101">
        <v>0</v>
      </c>
      <c r="AP1846" s="101">
        <v>0</v>
      </c>
      <c r="AQ1846" s="101">
        <v>0</v>
      </c>
      <c r="AR1846" s="101">
        <v>0</v>
      </c>
      <c r="AS1846" s="101">
        <v>0</v>
      </c>
      <c r="AT1846" s="101">
        <v>0</v>
      </c>
      <c r="AU1846" s="101">
        <v>0</v>
      </c>
      <c r="AV1846" s="101">
        <v>0</v>
      </c>
      <c r="AW1846" s="101">
        <v>0</v>
      </c>
      <c r="AX1846" s="101">
        <v>0</v>
      </c>
      <c r="AY1846" s="101">
        <v>0</v>
      </c>
      <c r="AZ1846" s="101">
        <v>0</v>
      </c>
      <c r="BA1846" s="101">
        <v>0</v>
      </c>
      <c r="BB1846" s="101">
        <v>0</v>
      </c>
      <c r="BC1846" s="101">
        <v>0</v>
      </c>
      <c r="BD1846" s="222">
        <v>61</v>
      </c>
      <c r="BE1846" s="101">
        <v>57</v>
      </c>
      <c r="BF1846" s="101">
        <v>152</v>
      </c>
      <c r="BG1846" s="101">
        <v>72</v>
      </c>
      <c r="BI1846" s="95" t="s">
        <v>10375</v>
      </c>
    </row>
    <row r="1847" spans="1:74" x14ac:dyDescent="0.25">
      <c r="D1847" s="241"/>
      <c r="E1847" s="241"/>
      <c r="F1847" s="244"/>
      <c r="N1847" s="257"/>
      <c r="O1847" s="257"/>
      <c r="P1847" s="257"/>
      <c r="Q1847" s="258"/>
      <c r="S1847" s="99" t="s">
        <v>10385</v>
      </c>
      <c r="T1847" s="104">
        <v>0</v>
      </c>
      <c r="U1847" s="104">
        <v>1</v>
      </c>
      <c r="V1847" s="104">
        <v>0</v>
      </c>
      <c r="W1847" s="104">
        <v>0</v>
      </c>
      <c r="X1847" s="104">
        <v>0</v>
      </c>
      <c r="Y1847" s="99">
        <f t="shared" si="270"/>
        <v>1</v>
      </c>
      <c r="AL1847" s="223" t="s">
        <v>10258</v>
      </c>
      <c r="AM1847" s="224">
        <v>0</v>
      </c>
      <c r="AN1847" s="224">
        <v>0</v>
      </c>
      <c r="AO1847" s="224">
        <v>0</v>
      </c>
      <c r="AP1847" s="224">
        <v>0</v>
      </c>
      <c r="AQ1847" s="224">
        <v>0</v>
      </c>
      <c r="AR1847" s="224">
        <v>0</v>
      </c>
      <c r="AS1847" s="224">
        <v>0</v>
      </c>
      <c r="AT1847" s="224">
        <v>0</v>
      </c>
      <c r="AU1847" s="224">
        <v>0</v>
      </c>
      <c r="AV1847" s="224">
        <v>0</v>
      </c>
      <c r="AW1847" s="224">
        <v>0</v>
      </c>
      <c r="AX1847" s="224">
        <v>0</v>
      </c>
      <c r="AY1847" s="224">
        <v>0</v>
      </c>
      <c r="AZ1847" s="224">
        <v>0</v>
      </c>
      <c r="BA1847" s="224">
        <v>0</v>
      </c>
      <c r="BB1847" s="224">
        <v>0</v>
      </c>
      <c r="BC1847" s="224">
        <v>0</v>
      </c>
      <c r="BD1847" s="225">
        <v>0</v>
      </c>
      <c r="BE1847" s="225">
        <v>0</v>
      </c>
      <c r="BF1847" s="224">
        <v>76</v>
      </c>
      <c r="BG1847" s="224">
        <v>315</v>
      </c>
      <c r="BI1847" s="223" t="s">
        <v>10258</v>
      </c>
    </row>
    <row r="1848" spans="1:74" x14ac:dyDescent="0.25">
      <c r="D1848" s="241"/>
      <c r="E1848" s="241"/>
      <c r="F1848" s="244"/>
      <c r="N1848" s="257"/>
      <c r="O1848" s="257"/>
      <c r="P1848" s="257"/>
      <c r="Q1848" s="258"/>
      <c r="S1848" s="99" t="s">
        <v>10139</v>
      </c>
      <c r="T1848" s="104">
        <v>1</v>
      </c>
      <c r="U1848" s="104">
        <v>0</v>
      </c>
      <c r="V1848" s="104">
        <v>0</v>
      </c>
      <c r="W1848" s="104">
        <v>0</v>
      </c>
      <c r="X1848" s="104">
        <v>0</v>
      </c>
      <c r="Y1848" s="99">
        <f t="shared" si="270"/>
        <v>1</v>
      </c>
    </row>
    <row r="1849" spans="1:74" x14ac:dyDescent="0.25">
      <c r="D1849" s="241"/>
      <c r="E1849" s="241"/>
      <c r="F1849" s="244"/>
      <c r="N1849" s="257"/>
      <c r="O1849" s="257"/>
      <c r="P1849" s="257"/>
      <c r="Q1849" s="258"/>
      <c r="S1849" s="99" t="s">
        <v>10140</v>
      </c>
      <c r="T1849" s="104">
        <v>0</v>
      </c>
      <c r="U1849" s="104">
        <v>0</v>
      </c>
      <c r="V1849" s="104">
        <v>0</v>
      </c>
      <c r="W1849" s="104">
        <v>2</v>
      </c>
      <c r="X1849" s="104">
        <v>0</v>
      </c>
      <c r="Y1849" s="99">
        <f t="shared" si="270"/>
        <v>2</v>
      </c>
    </row>
    <row r="1850" spans="1:74" x14ac:dyDescent="0.25">
      <c r="D1850" s="241"/>
      <c r="E1850" s="241"/>
      <c r="F1850" s="244"/>
      <c r="N1850" s="257"/>
      <c r="O1850" s="257"/>
      <c r="P1850" s="257"/>
      <c r="Q1850" s="258"/>
      <c r="S1850" s="123" t="s">
        <v>10141</v>
      </c>
      <c r="T1850" s="124">
        <v>0</v>
      </c>
      <c r="U1850" s="124">
        <v>1</v>
      </c>
      <c r="V1850" s="124">
        <v>0</v>
      </c>
      <c r="W1850" s="126">
        <v>5</v>
      </c>
      <c r="X1850" s="124">
        <v>0</v>
      </c>
      <c r="Y1850" s="99">
        <f t="shared" si="270"/>
        <v>6</v>
      </c>
    </row>
    <row r="1851" spans="1:74" x14ac:dyDescent="0.25">
      <c r="D1851" s="241"/>
      <c r="E1851" s="241"/>
      <c r="F1851" s="244"/>
      <c r="N1851" s="257"/>
      <c r="O1851" s="257"/>
      <c r="P1851" s="257"/>
      <c r="Q1851" s="258"/>
      <c r="S1851" s="99" t="s">
        <v>10142</v>
      </c>
      <c r="T1851" s="104">
        <v>2</v>
      </c>
      <c r="U1851" s="104">
        <v>3</v>
      </c>
      <c r="V1851" s="104">
        <v>0</v>
      </c>
      <c r="W1851" s="104">
        <v>24</v>
      </c>
      <c r="X1851" s="104">
        <v>54</v>
      </c>
      <c r="Y1851" s="99">
        <f t="shared" si="270"/>
        <v>29</v>
      </c>
    </row>
    <row r="1852" spans="1:74" x14ac:dyDescent="0.25">
      <c r="D1852" s="241"/>
      <c r="E1852" s="241"/>
      <c r="F1852" s="244"/>
      <c r="N1852" s="257"/>
      <c r="O1852" s="257"/>
      <c r="P1852" s="257"/>
      <c r="Q1852" s="258"/>
      <c r="S1852" s="123" t="s">
        <v>10143</v>
      </c>
      <c r="T1852" s="124">
        <v>3</v>
      </c>
      <c r="U1852" s="124">
        <v>17</v>
      </c>
      <c r="V1852" s="124">
        <v>2</v>
      </c>
      <c r="W1852" s="126">
        <v>49</v>
      </c>
      <c r="X1852" s="124">
        <v>271</v>
      </c>
      <c r="Y1852" s="99">
        <f t="shared" si="270"/>
        <v>71</v>
      </c>
    </row>
    <row r="1853" spans="1:74" x14ac:dyDescent="0.25">
      <c r="N1853" s="257"/>
      <c r="O1853" s="257"/>
      <c r="P1853" s="257"/>
      <c r="Q1853" s="258"/>
      <c r="S1853" s="99" t="s">
        <v>10144</v>
      </c>
      <c r="T1853" s="104">
        <v>4</v>
      </c>
      <c r="U1853" s="104">
        <v>22</v>
      </c>
      <c r="V1853" s="104">
        <v>10</v>
      </c>
      <c r="W1853" s="104">
        <v>36</v>
      </c>
      <c r="X1853" s="104">
        <v>315</v>
      </c>
      <c r="Y1853" s="99">
        <f t="shared" si="270"/>
        <v>72</v>
      </c>
    </row>
    <row r="1854" spans="1:74" x14ac:dyDescent="0.25">
      <c r="N1854" s="257"/>
      <c r="O1854" s="257"/>
      <c r="P1854" s="257"/>
      <c r="Q1854" s="258"/>
      <c r="T1854" s="95">
        <f>SUM(T1845:T1853)</f>
        <v>10</v>
      </c>
      <c r="U1854" s="95">
        <f>SUM(U1845:U1853)</f>
        <v>46</v>
      </c>
      <c r="V1854" s="95">
        <f>SUM(V1845:V1853)</f>
        <v>12</v>
      </c>
      <c r="W1854" s="95">
        <f>SUM(W1845:W1853)</f>
        <v>116</v>
      </c>
      <c r="X1854" s="95">
        <f>SUM(X1845:X1853)</f>
        <v>640</v>
      </c>
      <c r="Y1854" s="99">
        <f t="shared" si="270"/>
        <v>184</v>
      </c>
    </row>
    <row r="1855" spans="1:74" x14ac:dyDescent="0.25">
      <c r="N1855" s="257"/>
      <c r="O1855" s="257"/>
      <c r="P1855" s="257"/>
      <c r="Q1855" s="258"/>
    </row>
    <row r="1856" spans="1:74" x14ac:dyDescent="0.25">
      <c r="N1856" s="257"/>
      <c r="O1856" s="257"/>
      <c r="P1856" s="257"/>
      <c r="Q1856" s="258"/>
    </row>
    <row r="1857" spans="1:92" x14ac:dyDescent="0.25">
      <c r="N1857" s="257"/>
      <c r="O1857" s="257"/>
      <c r="P1857" s="257"/>
      <c r="Q1857" s="258"/>
    </row>
    <row r="1858" spans="1:92" ht="39.6" x14ac:dyDescent="0.25">
      <c r="A1858" s="110" t="s">
        <v>10255</v>
      </c>
      <c r="B1858" s="110" t="s">
        <v>9188</v>
      </c>
      <c r="C1858" s="110" t="s">
        <v>10128</v>
      </c>
      <c r="D1858" s="110" t="s">
        <v>10155</v>
      </c>
      <c r="E1858" s="110" t="s">
        <v>10156</v>
      </c>
      <c r="F1858" s="110" t="s">
        <v>10157</v>
      </c>
      <c r="G1858" s="110" t="s">
        <v>10158</v>
      </c>
      <c r="H1858" s="110" t="s">
        <v>10159</v>
      </c>
      <c r="I1858" s="110" t="s">
        <v>10160</v>
      </c>
      <c r="J1858" s="112" t="s">
        <v>10161</v>
      </c>
      <c r="K1858" s="102" t="s">
        <v>10162</v>
      </c>
      <c r="M1858" s="101" t="s">
        <v>10393</v>
      </c>
      <c r="N1858" s="257"/>
      <c r="O1858" s="257"/>
      <c r="P1858" s="257"/>
      <c r="Q1858" s="258"/>
      <c r="S1858" s="95" t="s">
        <v>10255</v>
      </c>
      <c r="AL1858" s="101" t="s">
        <v>10218</v>
      </c>
      <c r="AM1858" s="152" t="s">
        <v>10255</v>
      </c>
      <c r="AN1858" s="101"/>
      <c r="AO1858" s="101"/>
      <c r="AP1858" s="101"/>
      <c r="BZ1858" s="263"/>
      <c r="CA1858" s="263"/>
      <c r="CB1858" s="216"/>
      <c r="CC1858" s="216"/>
      <c r="CF1858" s="263"/>
      <c r="CG1858" s="263"/>
      <c r="CH1858" s="263"/>
      <c r="CI1858" s="216"/>
      <c r="CK1858" s="263"/>
      <c r="CL1858" s="263"/>
      <c r="CM1858" s="263"/>
      <c r="CN1858" s="216"/>
    </row>
    <row r="1859" spans="1:92" x14ac:dyDescent="0.25">
      <c r="A1859" s="120" t="s">
        <v>10390</v>
      </c>
      <c r="B1859" s="120" t="s">
        <v>1172</v>
      </c>
      <c r="C1859" s="148">
        <v>1</v>
      </c>
      <c r="D1859" s="148">
        <v>1</v>
      </c>
      <c r="E1859" s="148">
        <v>0</v>
      </c>
      <c r="F1859" s="148">
        <v>1</v>
      </c>
      <c r="G1859" s="148">
        <v>0</v>
      </c>
      <c r="H1859" s="148">
        <v>0</v>
      </c>
      <c r="I1859" s="148">
        <v>0</v>
      </c>
      <c r="J1859" s="148">
        <v>0</v>
      </c>
      <c r="K1859" s="259">
        <f t="shared" ref="K1859:K1883" si="271">SUM(E1859:J1859)</f>
        <v>1</v>
      </c>
      <c r="M1859" s="97">
        <v>1</v>
      </c>
      <c r="N1859" s="257"/>
      <c r="O1859" s="257"/>
      <c r="P1859" s="257"/>
      <c r="Q1859" s="258"/>
      <c r="S1859" s="99" t="s">
        <v>10164</v>
      </c>
      <c r="T1859" s="99" t="s">
        <v>1914</v>
      </c>
      <c r="U1859" s="99" t="s">
        <v>1305</v>
      </c>
      <c r="V1859" s="99" t="s">
        <v>1050</v>
      </c>
      <c r="W1859" s="99" t="s">
        <v>150</v>
      </c>
      <c r="X1859" s="99" t="s">
        <v>417</v>
      </c>
      <c r="Y1859" s="99" t="s">
        <v>28</v>
      </c>
      <c r="AL1859" s="95" t="s">
        <v>10342</v>
      </c>
      <c r="AM1859" s="101"/>
      <c r="AN1859" s="101"/>
      <c r="AO1859" s="101"/>
      <c r="AP1859" s="101"/>
      <c r="BZ1859" s="263"/>
      <c r="CA1859" s="263"/>
      <c r="CB1859" s="216"/>
      <c r="CC1859" s="216"/>
      <c r="CF1859" s="263"/>
      <c r="CG1859" s="263"/>
      <c r="CH1859" s="263"/>
      <c r="CI1859" s="216"/>
      <c r="CK1859" s="263"/>
      <c r="CL1859" s="263"/>
      <c r="CM1859" s="263"/>
      <c r="CN1859" s="216"/>
    </row>
    <row r="1860" spans="1:92" x14ac:dyDescent="0.25">
      <c r="A1860" s="233" t="s">
        <v>10391</v>
      </c>
      <c r="B1860" s="233" t="s">
        <v>3312</v>
      </c>
      <c r="C1860" s="220">
        <v>1</v>
      </c>
      <c r="D1860" s="220">
        <v>1</v>
      </c>
      <c r="E1860" s="220">
        <v>0</v>
      </c>
      <c r="F1860" s="220">
        <v>1</v>
      </c>
      <c r="G1860" s="220">
        <v>0</v>
      </c>
      <c r="H1860" s="220">
        <v>0</v>
      </c>
      <c r="I1860" s="220">
        <v>0</v>
      </c>
      <c r="J1860" s="220">
        <v>0</v>
      </c>
      <c r="K1860" s="260">
        <f t="shared" si="271"/>
        <v>1</v>
      </c>
      <c r="M1860" s="217">
        <v>1</v>
      </c>
      <c r="N1860" s="257"/>
      <c r="O1860" s="257"/>
      <c r="P1860" s="257"/>
      <c r="Q1860" s="258"/>
      <c r="S1860" s="99" t="s">
        <v>10383</v>
      </c>
      <c r="T1860" s="104">
        <v>0</v>
      </c>
      <c r="U1860" s="104">
        <v>1</v>
      </c>
      <c r="V1860" s="104">
        <v>0</v>
      </c>
      <c r="W1860" s="104">
        <v>0</v>
      </c>
      <c r="X1860" s="104">
        <v>0</v>
      </c>
      <c r="Y1860" s="99">
        <f t="shared" ref="Y1860:Y1869" si="272">SUM(T1860:X1860)</f>
        <v>1</v>
      </c>
      <c r="AL1860" s="95" t="s">
        <v>10344</v>
      </c>
      <c r="AM1860" s="101"/>
      <c r="AN1860" s="101"/>
      <c r="AO1860" s="101"/>
      <c r="AP1860" s="101"/>
      <c r="BZ1860" s="263"/>
      <c r="CA1860" s="263"/>
      <c r="CB1860" s="216"/>
      <c r="CC1860" s="216"/>
      <c r="CF1860" s="263"/>
      <c r="CG1860" s="263"/>
      <c r="CH1860" s="263"/>
      <c r="CI1860" s="216"/>
      <c r="CK1860" s="263"/>
      <c r="CL1860" s="263"/>
      <c r="CM1860" s="263"/>
      <c r="CN1860" s="216"/>
    </row>
    <row r="1861" spans="1:92" x14ac:dyDescent="0.25">
      <c r="A1861" s="120" t="s">
        <v>10392</v>
      </c>
      <c r="B1861" s="120" t="s">
        <v>3312</v>
      </c>
      <c r="C1861" s="148">
        <v>1</v>
      </c>
      <c r="D1861" s="148">
        <v>1</v>
      </c>
      <c r="E1861" s="148">
        <v>0</v>
      </c>
      <c r="F1861" s="148">
        <v>1</v>
      </c>
      <c r="G1861" s="148">
        <v>0</v>
      </c>
      <c r="H1861" s="148">
        <v>0</v>
      </c>
      <c r="I1861" s="148">
        <v>0</v>
      </c>
      <c r="J1861" s="148">
        <v>0</v>
      </c>
      <c r="K1861" s="259">
        <f t="shared" si="271"/>
        <v>1</v>
      </c>
      <c r="M1861" s="97">
        <v>1</v>
      </c>
      <c r="N1861" s="257"/>
      <c r="O1861" s="257"/>
      <c r="P1861" s="257"/>
      <c r="Q1861" s="258"/>
      <c r="S1861" s="99" t="s">
        <v>10384</v>
      </c>
      <c r="T1861" s="104">
        <v>0</v>
      </c>
      <c r="U1861" s="104">
        <v>1</v>
      </c>
      <c r="V1861" s="104">
        <v>0</v>
      </c>
      <c r="W1861" s="104">
        <v>0</v>
      </c>
      <c r="X1861" s="104">
        <v>0</v>
      </c>
      <c r="Y1861" s="99">
        <f t="shared" si="272"/>
        <v>1</v>
      </c>
      <c r="AM1861" s="101"/>
      <c r="AN1861" s="101"/>
      <c r="AO1861" s="101"/>
      <c r="AP1861" s="101"/>
      <c r="BZ1861" s="263"/>
      <c r="CA1861" s="263"/>
      <c r="CB1861" s="216"/>
      <c r="CC1861" s="216"/>
      <c r="CF1861" s="263"/>
      <c r="CG1861" s="263"/>
      <c r="CH1861" s="263"/>
      <c r="CI1861" s="216"/>
      <c r="CK1861" s="263"/>
      <c r="CL1861" s="263"/>
      <c r="CM1861" s="263"/>
      <c r="CN1861" s="216"/>
    </row>
    <row r="1862" spans="1:92" ht="22.8" x14ac:dyDescent="0.25">
      <c r="A1862" s="233" t="s">
        <v>10388</v>
      </c>
      <c r="B1862" s="233" t="s">
        <v>3312</v>
      </c>
      <c r="C1862" s="220">
        <v>1</v>
      </c>
      <c r="D1862" s="220">
        <v>1</v>
      </c>
      <c r="E1862" s="220">
        <v>0</v>
      </c>
      <c r="F1862" s="220">
        <v>1</v>
      </c>
      <c r="G1862" s="220">
        <v>0</v>
      </c>
      <c r="H1862" s="220">
        <v>0</v>
      </c>
      <c r="I1862" s="220">
        <v>0</v>
      </c>
      <c r="J1862" s="220">
        <v>0</v>
      </c>
      <c r="K1862" s="260">
        <f t="shared" si="271"/>
        <v>1</v>
      </c>
      <c r="M1862" s="97"/>
      <c r="N1862" s="257"/>
      <c r="O1862" s="257"/>
      <c r="P1862" s="257"/>
      <c r="Q1862" s="258"/>
      <c r="S1862" s="99" t="s">
        <v>10385</v>
      </c>
      <c r="T1862" s="104">
        <v>0</v>
      </c>
      <c r="U1862" s="104">
        <v>1</v>
      </c>
      <c r="V1862" s="104">
        <v>0</v>
      </c>
      <c r="W1862" s="104">
        <v>0</v>
      </c>
      <c r="X1862" s="104">
        <v>0</v>
      </c>
      <c r="Y1862" s="99">
        <f t="shared" si="272"/>
        <v>1</v>
      </c>
      <c r="AL1862" s="95" t="s">
        <v>18</v>
      </c>
      <c r="AM1862" s="95" t="s">
        <v>10348</v>
      </c>
      <c r="AN1862" s="95" t="s">
        <v>10349</v>
      </c>
      <c r="AO1862" s="95" t="s">
        <v>10350</v>
      </c>
      <c r="AP1862" s="95" t="s">
        <v>10248</v>
      </c>
      <c r="AQ1862" s="95" t="s">
        <v>10243</v>
      </c>
      <c r="AR1862" s="95" t="s">
        <v>10351</v>
      </c>
      <c r="AS1862" s="95" t="s">
        <v>10352</v>
      </c>
      <c r="AT1862" s="152" t="s">
        <v>10353</v>
      </c>
      <c r="AU1862" s="152" t="s">
        <v>10251</v>
      </c>
      <c r="AV1862" s="95" t="s">
        <v>10252</v>
      </c>
      <c r="AW1862" s="95" t="s">
        <v>10247</v>
      </c>
      <c r="AX1862" s="95" t="s">
        <v>10354</v>
      </c>
      <c r="AY1862" s="95" t="s">
        <v>10355</v>
      </c>
      <c r="AZ1862" s="95" t="s">
        <v>10356</v>
      </c>
      <c r="BA1862" s="95" t="s">
        <v>10250</v>
      </c>
      <c r="BB1862" s="95" t="s">
        <v>10292</v>
      </c>
      <c r="BC1862" s="95" t="s">
        <v>10256</v>
      </c>
      <c r="BD1862" s="95" t="s">
        <v>10357</v>
      </c>
      <c r="BE1862" s="95" t="s">
        <v>10358</v>
      </c>
      <c r="BF1862" s="95" t="s">
        <v>10255</v>
      </c>
      <c r="BZ1862" s="263"/>
      <c r="CA1862" s="263"/>
      <c r="CB1862" s="216"/>
      <c r="CC1862" s="216"/>
      <c r="CF1862" s="263"/>
      <c r="CG1862" s="263"/>
      <c r="CH1862" s="263"/>
      <c r="CI1862" s="216"/>
      <c r="CK1862" s="263"/>
      <c r="CL1862" s="263"/>
      <c r="CM1862" s="263"/>
      <c r="CN1862" s="216"/>
    </row>
    <row r="1863" spans="1:92" x14ac:dyDescent="0.25">
      <c r="A1863" s="233" t="s">
        <v>10388</v>
      </c>
      <c r="B1863" s="233" t="s">
        <v>1172</v>
      </c>
      <c r="C1863" s="220">
        <v>4</v>
      </c>
      <c r="D1863" s="220">
        <v>4</v>
      </c>
      <c r="E1863" s="220">
        <v>0</v>
      </c>
      <c r="F1863" s="220">
        <v>1</v>
      </c>
      <c r="G1863" s="220">
        <v>3</v>
      </c>
      <c r="H1863" s="220">
        <v>0</v>
      </c>
      <c r="I1863" s="220">
        <v>0</v>
      </c>
      <c r="J1863" s="220">
        <v>0</v>
      </c>
      <c r="K1863" s="260">
        <f t="shared" si="271"/>
        <v>4</v>
      </c>
      <c r="M1863" s="97">
        <v>5</v>
      </c>
      <c r="N1863" s="257"/>
      <c r="O1863" s="257"/>
      <c r="P1863" s="257"/>
      <c r="Q1863" s="258"/>
      <c r="S1863" s="99" t="s">
        <v>10139</v>
      </c>
      <c r="T1863" s="104">
        <v>0</v>
      </c>
      <c r="U1863" s="104">
        <v>2</v>
      </c>
      <c r="V1863" s="104">
        <v>3</v>
      </c>
      <c r="W1863" s="104">
        <v>0</v>
      </c>
      <c r="X1863" s="104">
        <v>0</v>
      </c>
      <c r="Y1863" s="99">
        <f t="shared" si="272"/>
        <v>5</v>
      </c>
      <c r="AL1863" s="95" t="s">
        <v>10233</v>
      </c>
      <c r="AM1863" s="101">
        <v>0</v>
      </c>
      <c r="AN1863" s="101">
        <v>0</v>
      </c>
      <c r="AO1863" s="101">
        <v>0</v>
      </c>
      <c r="AP1863" s="101">
        <v>0</v>
      </c>
      <c r="AQ1863" s="101">
        <v>0</v>
      </c>
      <c r="AR1863" s="101">
        <v>0</v>
      </c>
      <c r="AS1863" s="101">
        <v>0</v>
      </c>
      <c r="AT1863" s="152">
        <v>0</v>
      </c>
      <c r="AU1863" s="152">
        <v>0</v>
      </c>
      <c r="AV1863" s="101">
        <v>0</v>
      </c>
      <c r="AW1863" s="101">
        <v>0</v>
      </c>
      <c r="AX1863" s="101">
        <v>0</v>
      </c>
      <c r="AY1863" s="101">
        <v>0</v>
      </c>
      <c r="AZ1863" s="101">
        <v>0</v>
      </c>
      <c r="BA1863" s="101">
        <v>0</v>
      </c>
      <c r="BB1863" s="101">
        <v>0</v>
      </c>
      <c r="BC1863" s="101">
        <v>0</v>
      </c>
      <c r="BD1863" s="101">
        <v>0</v>
      </c>
      <c r="BE1863" s="101">
        <v>0</v>
      </c>
      <c r="BF1863" s="101">
        <v>0</v>
      </c>
      <c r="BH1863" s="95" t="s">
        <v>10233</v>
      </c>
      <c r="BZ1863" s="263"/>
      <c r="CA1863" s="263"/>
      <c r="CB1863" s="216"/>
      <c r="CC1863" s="216"/>
      <c r="CF1863" s="263"/>
      <c r="CG1863" s="263"/>
      <c r="CH1863" s="263"/>
      <c r="CI1863" s="216"/>
      <c r="CK1863" s="263"/>
      <c r="CL1863" s="263"/>
      <c r="CM1863" s="263"/>
      <c r="CN1863" s="216"/>
    </row>
    <row r="1864" spans="1:92" x14ac:dyDescent="0.25">
      <c r="A1864" s="120" t="s">
        <v>10197</v>
      </c>
      <c r="B1864" s="252" t="s">
        <v>3312</v>
      </c>
      <c r="C1864" s="148">
        <v>5</v>
      </c>
      <c r="D1864" s="148">
        <v>5</v>
      </c>
      <c r="E1864" s="148">
        <v>0</v>
      </c>
      <c r="F1864" s="148">
        <v>2</v>
      </c>
      <c r="G1864" s="148">
        <v>3</v>
      </c>
      <c r="H1864" s="148">
        <v>0</v>
      </c>
      <c r="I1864" s="148">
        <v>0</v>
      </c>
      <c r="J1864" s="148">
        <v>0</v>
      </c>
      <c r="K1864" s="259">
        <f t="shared" si="271"/>
        <v>5</v>
      </c>
      <c r="M1864" s="97"/>
      <c r="N1864" s="257"/>
      <c r="O1864" s="257"/>
      <c r="P1864" s="257"/>
      <c r="Q1864" s="258"/>
      <c r="S1864" s="99" t="s">
        <v>10140</v>
      </c>
      <c r="T1864" s="104">
        <v>0</v>
      </c>
      <c r="U1864" s="104">
        <v>2</v>
      </c>
      <c r="V1864" s="104">
        <v>3</v>
      </c>
      <c r="W1864" s="104">
        <v>6</v>
      </c>
      <c r="X1864" s="104">
        <v>0</v>
      </c>
      <c r="Y1864" s="99">
        <f t="shared" si="272"/>
        <v>11</v>
      </c>
      <c r="AL1864" s="95" t="s">
        <v>10234</v>
      </c>
      <c r="AM1864" s="101">
        <v>0</v>
      </c>
      <c r="AN1864" s="101">
        <v>0</v>
      </c>
      <c r="AO1864" s="101">
        <v>0</v>
      </c>
      <c r="AP1864" s="101">
        <v>0</v>
      </c>
      <c r="AQ1864" s="101">
        <v>0</v>
      </c>
      <c r="AR1864" s="101">
        <v>0</v>
      </c>
      <c r="AS1864" s="101">
        <v>0</v>
      </c>
      <c r="AT1864" s="152">
        <v>0</v>
      </c>
      <c r="AU1864" s="152">
        <v>0</v>
      </c>
      <c r="AV1864" s="101">
        <v>0</v>
      </c>
      <c r="AW1864" s="101">
        <v>0</v>
      </c>
      <c r="AX1864" s="101">
        <v>0</v>
      </c>
      <c r="AY1864" s="101">
        <v>0</v>
      </c>
      <c r="AZ1864" s="101">
        <v>0</v>
      </c>
      <c r="BA1864" s="101">
        <v>0</v>
      </c>
      <c r="BB1864" s="101">
        <v>0</v>
      </c>
      <c r="BC1864" s="101">
        <v>0</v>
      </c>
      <c r="BD1864" s="101">
        <v>0</v>
      </c>
      <c r="BE1864" s="101">
        <v>0</v>
      </c>
      <c r="BF1864" s="101">
        <v>0</v>
      </c>
      <c r="BH1864" s="95" t="s">
        <v>10234</v>
      </c>
      <c r="BZ1864" s="263"/>
      <c r="CA1864" s="263"/>
      <c r="CB1864" s="216"/>
      <c r="CC1864" s="216"/>
      <c r="CF1864" s="263"/>
      <c r="CG1864" s="263"/>
      <c r="CH1864" s="263"/>
      <c r="CI1864" s="216"/>
      <c r="CK1864" s="263"/>
      <c r="CL1864" s="263"/>
      <c r="CM1864" s="263"/>
      <c r="CN1864" s="216"/>
    </row>
    <row r="1865" spans="1:92" x14ac:dyDescent="0.25">
      <c r="A1865" s="120" t="s">
        <v>10197</v>
      </c>
      <c r="B1865" s="120" t="s">
        <v>1172</v>
      </c>
      <c r="C1865" s="148">
        <v>6</v>
      </c>
      <c r="D1865" s="148">
        <v>6</v>
      </c>
      <c r="E1865" s="196">
        <v>0</v>
      </c>
      <c r="F1865" s="196">
        <v>0</v>
      </c>
      <c r="G1865" s="196">
        <v>0</v>
      </c>
      <c r="H1865" s="196">
        <v>6</v>
      </c>
      <c r="I1865" s="196">
        <v>0</v>
      </c>
      <c r="J1865" s="196">
        <v>0</v>
      </c>
      <c r="K1865" s="259">
        <f t="shared" si="271"/>
        <v>6</v>
      </c>
      <c r="M1865" s="97">
        <v>11</v>
      </c>
      <c r="N1865" s="257"/>
      <c r="O1865" s="257"/>
      <c r="P1865" s="257"/>
      <c r="Q1865" s="258"/>
      <c r="S1865" s="123" t="s">
        <v>10141</v>
      </c>
      <c r="T1865" s="124">
        <v>0</v>
      </c>
      <c r="U1865" s="124">
        <v>7</v>
      </c>
      <c r="V1865" s="124">
        <v>3</v>
      </c>
      <c r="W1865" s="124">
        <v>13</v>
      </c>
      <c r="X1865" s="124">
        <v>1</v>
      </c>
      <c r="Y1865" s="99">
        <f t="shared" si="272"/>
        <v>24</v>
      </c>
      <c r="AL1865" s="95" t="s">
        <v>10235</v>
      </c>
      <c r="AM1865" s="101">
        <v>0</v>
      </c>
      <c r="AN1865" s="101">
        <v>0</v>
      </c>
      <c r="AO1865" s="101">
        <v>0</v>
      </c>
      <c r="AP1865" s="101">
        <v>0</v>
      </c>
      <c r="AQ1865" s="101">
        <v>0</v>
      </c>
      <c r="AR1865" s="101">
        <v>0</v>
      </c>
      <c r="AS1865" s="101">
        <v>0</v>
      </c>
      <c r="AT1865" s="152">
        <v>0</v>
      </c>
      <c r="AU1865" s="152">
        <v>0</v>
      </c>
      <c r="AV1865" s="101">
        <v>0</v>
      </c>
      <c r="AW1865" s="101">
        <v>0</v>
      </c>
      <c r="AX1865" s="101">
        <v>1</v>
      </c>
      <c r="AY1865" s="101">
        <v>0</v>
      </c>
      <c r="AZ1865" s="101">
        <v>0</v>
      </c>
      <c r="BA1865" s="101">
        <v>0</v>
      </c>
      <c r="BB1865" s="101">
        <v>0</v>
      </c>
      <c r="BC1865" s="101">
        <v>0</v>
      </c>
      <c r="BD1865" s="101">
        <v>0</v>
      </c>
      <c r="BE1865" s="101">
        <v>0</v>
      </c>
      <c r="BF1865" s="101">
        <v>0</v>
      </c>
      <c r="BH1865" s="95" t="s">
        <v>10235</v>
      </c>
      <c r="BZ1865" s="263"/>
      <c r="CA1865" s="263"/>
      <c r="CB1865" s="216"/>
      <c r="CC1865" s="216"/>
      <c r="CF1865" s="263"/>
      <c r="CG1865" s="263"/>
      <c r="CH1865" s="263"/>
      <c r="CI1865" s="216"/>
      <c r="CK1865" s="263"/>
      <c r="CL1865" s="263"/>
      <c r="CM1865" s="263"/>
      <c r="CN1865" s="216"/>
    </row>
    <row r="1866" spans="1:92" x14ac:dyDescent="0.25">
      <c r="A1866" s="233" t="s">
        <v>10198</v>
      </c>
      <c r="B1866" s="233" t="s">
        <v>3312</v>
      </c>
      <c r="C1866" s="220">
        <v>8</v>
      </c>
      <c r="D1866" s="220">
        <v>8</v>
      </c>
      <c r="E1866" s="205">
        <v>0</v>
      </c>
      <c r="F1866" s="205">
        <v>2</v>
      </c>
      <c r="G1866" s="205">
        <v>3</v>
      </c>
      <c r="H1866" s="205">
        <v>3</v>
      </c>
      <c r="I1866" s="205">
        <v>0</v>
      </c>
      <c r="J1866" s="205">
        <v>0</v>
      </c>
      <c r="K1866" s="260">
        <f t="shared" si="271"/>
        <v>8</v>
      </c>
      <c r="M1866" s="217"/>
      <c r="N1866" s="257"/>
      <c r="O1866" s="257"/>
      <c r="P1866" s="257"/>
      <c r="Q1866" s="258"/>
      <c r="S1866" s="99" t="s">
        <v>10142</v>
      </c>
      <c r="T1866" s="104">
        <v>1</v>
      </c>
      <c r="U1866" s="104">
        <v>24</v>
      </c>
      <c r="V1866" s="104">
        <v>5</v>
      </c>
      <c r="W1866" s="104">
        <v>44</v>
      </c>
      <c r="X1866" s="104">
        <v>91</v>
      </c>
      <c r="Y1866" s="99">
        <f t="shared" si="272"/>
        <v>165</v>
      </c>
      <c r="AL1866" s="95" t="s">
        <v>10236</v>
      </c>
      <c r="AM1866" s="101">
        <v>0</v>
      </c>
      <c r="AN1866" s="101">
        <v>0</v>
      </c>
      <c r="AO1866" s="101">
        <v>0</v>
      </c>
      <c r="AP1866" s="101">
        <v>0</v>
      </c>
      <c r="AQ1866" s="101">
        <v>0</v>
      </c>
      <c r="AR1866" s="101">
        <v>0</v>
      </c>
      <c r="AS1866" s="101">
        <v>0</v>
      </c>
      <c r="AT1866" s="152">
        <v>0</v>
      </c>
      <c r="AU1866" s="152">
        <v>0</v>
      </c>
      <c r="AV1866" s="101">
        <v>0</v>
      </c>
      <c r="AW1866" s="101">
        <v>0</v>
      </c>
      <c r="AX1866" s="101">
        <v>1</v>
      </c>
      <c r="AY1866" s="101">
        <v>0</v>
      </c>
      <c r="AZ1866" s="101">
        <v>0</v>
      </c>
      <c r="BA1866" s="101">
        <v>0</v>
      </c>
      <c r="BB1866" s="101">
        <v>0</v>
      </c>
      <c r="BC1866" s="101">
        <v>0</v>
      </c>
      <c r="BD1866" s="101">
        <v>0</v>
      </c>
      <c r="BE1866" s="101">
        <v>0</v>
      </c>
      <c r="BF1866" s="101">
        <v>0</v>
      </c>
      <c r="BH1866" s="95" t="s">
        <v>10236</v>
      </c>
      <c r="BZ1866" s="263"/>
      <c r="CA1866" s="263"/>
      <c r="CB1866" s="216"/>
      <c r="CC1866" s="216"/>
      <c r="CF1866" s="263"/>
      <c r="CG1866" s="263"/>
      <c r="CH1866" s="263"/>
      <c r="CI1866" s="216"/>
      <c r="CK1866" s="263"/>
      <c r="CL1866" s="263"/>
      <c r="CM1866" s="263"/>
      <c r="CN1866" s="216"/>
    </row>
    <row r="1867" spans="1:92" x14ac:dyDescent="0.25">
      <c r="A1867" s="233" t="s">
        <v>10198</v>
      </c>
      <c r="B1867" s="233" t="s">
        <v>773</v>
      </c>
      <c r="C1867" s="220">
        <v>1</v>
      </c>
      <c r="D1867" s="220">
        <v>1</v>
      </c>
      <c r="E1867" s="205">
        <v>0</v>
      </c>
      <c r="F1867" s="205">
        <v>1</v>
      </c>
      <c r="G1867" s="205">
        <v>0</v>
      </c>
      <c r="H1867" s="205">
        <v>0</v>
      </c>
      <c r="I1867" s="205">
        <v>0</v>
      </c>
      <c r="J1867" s="205">
        <v>0</v>
      </c>
      <c r="K1867" s="260">
        <f t="shared" si="271"/>
        <v>1</v>
      </c>
      <c r="M1867" s="97"/>
      <c r="N1867" s="257"/>
      <c r="O1867" s="257"/>
      <c r="P1867" s="257"/>
      <c r="Q1867" s="258"/>
      <c r="S1867" s="123" t="s">
        <v>10143</v>
      </c>
      <c r="T1867" s="124">
        <v>6</v>
      </c>
      <c r="U1867" s="124">
        <v>58</v>
      </c>
      <c r="V1867" s="124">
        <v>14</v>
      </c>
      <c r="W1867" s="124">
        <v>139</v>
      </c>
      <c r="X1867" s="124">
        <v>522</v>
      </c>
      <c r="Y1867" s="99">
        <f t="shared" si="272"/>
        <v>739</v>
      </c>
      <c r="AL1867" s="95" t="s">
        <v>10242</v>
      </c>
      <c r="AM1867" s="101">
        <v>364</v>
      </c>
      <c r="AN1867" s="101">
        <v>349</v>
      </c>
      <c r="AO1867" s="101">
        <v>510</v>
      </c>
      <c r="AP1867" s="101">
        <v>535</v>
      </c>
      <c r="AQ1867" s="101">
        <v>579</v>
      </c>
      <c r="AR1867" s="101">
        <v>91</v>
      </c>
      <c r="AS1867" s="101">
        <v>181</v>
      </c>
      <c r="AT1867" s="152">
        <v>166</v>
      </c>
      <c r="AU1867" s="152">
        <v>123</v>
      </c>
      <c r="AV1867" s="101">
        <v>6</v>
      </c>
      <c r="AW1867" s="101">
        <v>0</v>
      </c>
      <c r="AX1867" s="101">
        <v>1</v>
      </c>
      <c r="AY1867" s="101">
        <v>0</v>
      </c>
      <c r="AZ1867" s="101">
        <v>0</v>
      </c>
      <c r="BA1867" s="101">
        <v>0</v>
      </c>
      <c r="BB1867" s="101">
        <v>0</v>
      </c>
      <c r="BC1867" s="101">
        <v>0</v>
      </c>
      <c r="BD1867" s="101">
        <v>0</v>
      </c>
      <c r="BE1867" s="101">
        <v>0</v>
      </c>
      <c r="BF1867" s="101">
        <v>0</v>
      </c>
      <c r="BH1867" s="95" t="s">
        <v>10242</v>
      </c>
      <c r="BZ1867" s="263"/>
      <c r="CA1867" s="263"/>
      <c r="CB1867" s="216"/>
      <c r="CC1867" s="216"/>
      <c r="CF1867" s="263"/>
      <c r="CG1867" s="263"/>
      <c r="CH1867" s="263"/>
      <c r="CI1867" s="216"/>
      <c r="CK1867" s="263"/>
      <c r="CL1867" s="263"/>
      <c r="CM1867" s="263"/>
      <c r="CN1867" s="216"/>
    </row>
    <row r="1868" spans="1:92" x14ac:dyDescent="0.25">
      <c r="A1868" s="233" t="s">
        <v>10198</v>
      </c>
      <c r="B1868" s="233" t="s">
        <v>1172</v>
      </c>
      <c r="C1868" s="220">
        <v>15</v>
      </c>
      <c r="D1868" s="220">
        <v>15</v>
      </c>
      <c r="E1868" s="205">
        <v>0</v>
      </c>
      <c r="F1868" s="205">
        <v>4</v>
      </c>
      <c r="G1868" s="205">
        <v>0</v>
      </c>
      <c r="H1868" s="205">
        <v>10</v>
      </c>
      <c r="I1868" s="205">
        <v>1</v>
      </c>
      <c r="J1868" s="205">
        <v>0</v>
      </c>
      <c r="K1868" s="260">
        <f t="shared" si="271"/>
        <v>15</v>
      </c>
      <c r="M1868" s="97">
        <v>24</v>
      </c>
      <c r="S1868" s="99" t="s">
        <v>10144</v>
      </c>
      <c r="T1868" s="104">
        <v>13</v>
      </c>
      <c r="U1868" s="104">
        <v>26</v>
      </c>
      <c r="V1868" s="104">
        <v>31</v>
      </c>
      <c r="W1868" s="104">
        <v>196</v>
      </c>
      <c r="X1868" s="104">
        <v>76</v>
      </c>
      <c r="Y1868" s="99">
        <f t="shared" si="272"/>
        <v>342</v>
      </c>
      <c r="AL1868" s="95" t="s">
        <v>10283</v>
      </c>
      <c r="AM1868" s="101">
        <v>3</v>
      </c>
      <c r="AN1868" s="101">
        <v>0</v>
      </c>
      <c r="AO1868" s="101">
        <v>1</v>
      </c>
      <c r="AP1868" s="101">
        <v>1</v>
      </c>
      <c r="AQ1868" s="101">
        <v>1</v>
      </c>
      <c r="AR1868" s="101">
        <v>0</v>
      </c>
      <c r="AS1868" s="101">
        <v>0</v>
      </c>
      <c r="AT1868" s="152">
        <v>0</v>
      </c>
      <c r="AU1868" s="152">
        <v>0</v>
      </c>
      <c r="AV1868" s="101">
        <v>1</v>
      </c>
      <c r="AW1868" s="101">
        <v>2</v>
      </c>
      <c r="AX1868" s="101">
        <v>1</v>
      </c>
      <c r="AY1868" s="101">
        <v>1</v>
      </c>
      <c r="AZ1868" s="101">
        <v>0</v>
      </c>
      <c r="BA1868" s="101">
        <v>0</v>
      </c>
      <c r="BB1868" s="101">
        <v>1</v>
      </c>
      <c r="BC1868" s="101">
        <v>0</v>
      </c>
      <c r="BD1868" s="101">
        <v>0</v>
      </c>
      <c r="BE1868" s="101">
        <v>0</v>
      </c>
      <c r="BF1868" s="101">
        <v>1</v>
      </c>
      <c r="BH1868" s="95" t="s">
        <v>10283</v>
      </c>
      <c r="BZ1868" s="263"/>
      <c r="CA1868" s="263"/>
      <c r="CB1868" s="216"/>
      <c r="CC1868" s="216"/>
      <c r="CF1868" s="263"/>
      <c r="CG1868" s="263"/>
      <c r="CH1868" s="263"/>
      <c r="CI1868" s="216"/>
      <c r="CK1868" s="263"/>
      <c r="CL1868" s="263"/>
      <c r="CM1868" s="263"/>
      <c r="CN1868" s="216"/>
    </row>
    <row r="1869" spans="1:92" x14ac:dyDescent="0.25">
      <c r="A1869" s="120" t="s">
        <v>10173</v>
      </c>
      <c r="B1869" s="120" t="s">
        <v>3312</v>
      </c>
      <c r="C1869" s="148">
        <v>17</v>
      </c>
      <c r="D1869" s="148">
        <v>17</v>
      </c>
      <c r="E1869" s="196">
        <v>0</v>
      </c>
      <c r="F1869" s="196">
        <v>5</v>
      </c>
      <c r="G1869" s="196">
        <v>3</v>
      </c>
      <c r="H1869" s="196">
        <v>9</v>
      </c>
      <c r="I1869" s="196">
        <v>0</v>
      </c>
      <c r="J1869" s="196">
        <v>0</v>
      </c>
      <c r="K1869" s="259">
        <f t="shared" si="271"/>
        <v>17</v>
      </c>
      <c r="M1869" s="97"/>
      <c r="T1869" s="95">
        <f>SUM(T1860:T1868)</f>
        <v>20</v>
      </c>
      <c r="U1869" s="95">
        <f>SUM(U1860:U1868)</f>
        <v>122</v>
      </c>
      <c r="V1869" s="95">
        <f>SUM(V1860:V1868)</f>
        <v>59</v>
      </c>
      <c r="W1869" s="95">
        <f>SUM(W1860:W1868)</f>
        <v>398</v>
      </c>
      <c r="X1869" s="95">
        <f>SUM(X1860:X1868)</f>
        <v>690</v>
      </c>
      <c r="Y1869" s="99">
        <f t="shared" si="272"/>
        <v>1289</v>
      </c>
      <c r="AL1869" s="95" t="s">
        <v>10284</v>
      </c>
      <c r="AM1869" s="101">
        <v>3</v>
      </c>
      <c r="AN1869" s="101">
        <v>3</v>
      </c>
      <c r="AO1869" s="101">
        <v>1</v>
      </c>
      <c r="AP1869" s="101">
        <v>1</v>
      </c>
      <c r="AQ1869" s="101">
        <v>1</v>
      </c>
      <c r="AR1869" s="101">
        <v>0</v>
      </c>
      <c r="AS1869" s="101">
        <v>0</v>
      </c>
      <c r="AT1869" s="152">
        <v>0</v>
      </c>
      <c r="AU1869" s="152">
        <v>1</v>
      </c>
      <c r="AV1869" s="101">
        <v>1</v>
      </c>
      <c r="AW1869" s="101">
        <v>0</v>
      </c>
      <c r="AX1869" s="101">
        <v>0</v>
      </c>
      <c r="AY1869" s="101">
        <v>1</v>
      </c>
      <c r="AZ1869" s="101">
        <v>0</v>
      </c>
      <c r="BA1869" s="101">
        <v>0</v>
      </c>
      <c r="BB1869" s="101">
        <v>1</v>
      </c>
      <c r="BC1869" s="101">
        <v>0</v>
      </c>
      <c r="BD1869" s="101">
        <v>0</v>
      </c>
      <c r="BE1869" s="101">
        <v>0</v>
      </c>
      <c r="BF1869" s="101">
        <v>0</v>
      </c>
      <c r="BH1869" s="95" t="s">
        <v>10284</v>
      </c>
      <c r="BZ1869" s="263"/>
      <c r="CA1869" s="263"/>
      <c r="CB1869" s="216"/>
      <c r="CC1869" s="216"/>
      <c r="CF1869" s="263"/>
      <c r="CG1869" s="263"/>
      <c r="CH1869" s="263"/>
      <c r="CI1869" s="216"/>
      <c r="CK1869" s="263"/>
      <c r="CL1869" s="263"/>
      <c r="CM1869" s="263"/>
      <c r="CN1869" s="216"/>
    </row>
    <row r="1870" spans="1:92" x14ac:dyDescent="0.25">
      <c r="A1870" s="120" t="s">
        <v>10173</v>
      </c>
      <c r="B1870" s="120" t="s">
        <v>3472</v>
      </c>
      <c r="C1870" s="148">
        <v>12</v>
      </c>
      <c r="D1870" s="148">
        <v>11</v>
      </c>
      <c r="E1870" s="196">
        <v>0</v>
      </c>
      <c r="F1870" s="196">
        <v>1</v>
      </c>
      <c r="G1870" s="196">
        <v>0</v>
      </c>
      <c r="H1870" s="196">
        <v>8</v>
      </c>
      <c r="I1870" s="196">
        <v>2</v>
      </c>
      <c r="J1870" s="196">
        <v>0</v>
      </c>
      <c r="K1870" s="259">
        <f t="shared" si="271"/>
        <v>11</v>
      </c>
      <c r="M1870" s="97"/>
      <c r="AL1870" s="95" t="s">
        <v>10285</v>
      </c>
      <c r="AM1870" s="101">
        <v>10</v>
      </c>
      <c r="AN1870" s="101">
        <v>3</v>
      </c>
      <c r="AO1870" s="101">
        <v>5</v>
      </c>
      <c r="AP1870" s="101">
        <v>3</v>
      </c>
      <c r="AQ1870" s="101">
        <v>2</v>
      </c>
      <c r="AR1870" s="101">
        <v>0</v>
      </c>
      <c r="AS1870" s="101">
        <v>0</v>
      </c>
      <c r="AT1870" s="152">
        <v>0</v>
      </c>
      <c r="AU1870" s="152">
        <v>1</v>
      </c>
      <c r="AV1870" s="101">
        <v>1</v>
      </c>
      <c r="AW1870" s="101">
        <v>0</v>
      </c>
      <c r="AX1870" s="101">
        <v>0</v>
      </c>
      <c r="AY1870" s="101">
        <v>1</v>
      </c>
      <c r="AZ1870" s="101">
        <v>0</v>
      </c>
      <c r="BA1870" s="101">
        <v>0</v>
      </c>
      <c r="BB1870" s="101">
        <v>1</v>
      </c>
      <c r="BC1870" s="101">
        <v>0</v>
      </c>
      <c r="BD1870" s="101">
        <v>0</v>
      </c>
      <c r="BE1870" s="101">
        <v>0</v>
      </c>
      <c r="BF1870" s="101">
        <v>0</v>
      </c>
      <c r="BH1870" s="95" t="s">
        <v>10285</v>
      </c>
      <c r="BZ1870" s="263"/>
      <c r="CA1870" s="263"/>
      <c r="CB1870" s="216"/>
      <c r="CC1870" s="216"/>
      <c r="CF1870" s="263"/>
      <c r="CG1870" s="263"/>
      <c r="CH1870" s="263"/>
      <c r="CI1870" s="216"/>
      <c r="CK1870" s="263"/>
      <c r="CL1870" s="263"/>
      <c r="CM1870" s="263"/>
      <c r="CN1870" s="216"/>
    </row>
    <row r="1871" spans="1:92" x14ac:dyDescent="0.25">
      <c r="A1871" s="120" t="s">
        <v>10173</v>
      </c>
      <c r="B1871" s="120" t="s">
        <v>773</v>
      </c>
      <c r="C1871" s="148">
        <v>1</v>
      </c>
      <c r="D1871" s="148">
        <v>1</v>
      </c>
      <c r="E1871" s="196">
        <v>0</v>
      </c>
      <c r="F1871" s="196">
        <v>1</v>
      </c>
      <c r="G1871" s="196">
        <v>0</v>
      </c>
      <c r="H1871" s="196">
        <v>0</v>
      </c>
      <c r="I1871" s="196">
        <v>0</v>
      </c>
      <c r="J1871" s="196">
        <v>0</v>
      </c>
      <c r="K1871" s="259">
        <f t="shared" si="271"/>
        <v>1</v>
      </c>
      <c r="M1871" s="97"/>
      <c r="AL1871" s="95" t="s">
        <v>10286</v>
      </c>
      <c r="AM1871" s="101">
        <v>51</v>
      </c>
      <c r="AN1871" s="101">
        <v>46</v>
      </c>
      <c r="AO1871" s="101">
        <v>37</v>
      </c>
      <c r="AP1871" s="101">
        <v>28</v>
      </c>
      <c r="AQ1871" s="101">
        <v>23</v>
      </c>
      <c r="AR1871" s="101">
        <v>12</v>
      </c>
      <c r="AS1871" s="101">
        <v>18</v>
      </c>
      <c r="AT1871" s="152">
        <v>8</v>
      </c>
      <c r="AU1871" s="152">
        <v>10</v>
      </c>
      <c r="AV1871" s="101">
        <v>4</v>
      </c>
      <c r="AW1871" s="101">
        <v>1</v>
      </c>
      <c r="AX1871" s="101">
        <v>5</v>
      </c>
      <c r="AY1871" s="101">
        <v>3</v>
      </c>
      <c r="AZ1871" s="101">
        <v>0</v>
      </c>
      <c r="BA1871" s="101">
        <v>0</v>
      </c>
      <c r="BB1871" s="101">
        <v>2</v>
      </c>
      <c r="BC1871" s="101">
        <v>0</v>
      </c>
      <c r="BD1871" s="101">
        <v>0</v>
      </c>
      <c r="BE1871" s="101">
        <v>0</v>
      </c>
      <c r="BF1871" s="101">
        <v>4</v>
      </c>
      <c r="BH1871" s="95" t="s">
        <v>10286</v>
      </c>
      <c r="BZ1871" s="263"/>
      <c r="CA1871" s="263"/>
      <c r="CB1871" s="216"/>
      <c r="CC1871" s="216"/>
      <c r="CF1871" s="263"/>
      <c r="CG1871" s="263"/>
      <c r="CH1871" s="263"/>
      <c r="CI1871" s="216"/>
      <c r="CK1871" s="263"/>
      <c r="CL1871" s="263"/>
      <c r="CM1871" s="263"/>
      <c r="CN1871" s="216"/>
    </row>
    <row r="1872" spans="1:92" x14ac:dyDescent="0.25">
      <c r="A1872" s="120" t="s">
        <v>10173</v>
      </c>
      <c r="B1872" s="120" t="s">
        <v>1172</v>
      </c>
      <c r="C1872" s="148">
        <v>153</v>
      </c>
      <c r="D1872" s="148">
        <v>136</v>
      </c>
      <c r="E1872" s="196">
        <v>1</v>
      </c>
      <c r="F1872" s="196">
        <v>17</v>
      </c>
      <c r="G1872" s="196">
        <v>2</v>
      </c>
      <c r="H1872" s="196">
        <v>27</v>
      </c>
      <c r="I1872" s="196">
        <v>89</v>
      </c>
      <c r="J1872" s="196">
        <v>0</v>
      </c>
      <c r="K1872" s="259">
        <f t="shared" si="271"/>
        <v>136</v>
      </c>
      <c r="M1872" s="97">
        <f>SUM(K1869:K1872)</f>
        <v>165</v>
      </c>
      <c r="S1872" s="99" t="s">
        <v>10167</v>
      </c>
      <c r="T1872" s="99" t="s">
        <v>1914</v>
      </c>
      <c r="U1872" s="99" t="s">
        <v>1305</v>
      </c>
      <c r="V1872" s="99" t="s">
        <v>1050</v>
      </c>
      <c r="W1872" s="99" t="s">
        <v>150</v>
      </c>
      <c r="X1872" s="99" t="s">
        <v>417</v>
      </c>
      <c r="Y1872" s="99" t="s">
        <v>28</v>
      </c>
      <c r="BZ1872" s="263"/>
      <c r="CA1872" s="263"/>
      <c r="CB1872" s="216"/>
      <c r="CC1872" s="217"/>
      <c r="CF1872" s="263"/>
      <c r="CG1872" s="263"/>
      <c r="CH1872" s="263"/>
      <c r="CI1872" s="216"/>
      <c r="CK1872" s="263"/>
      <c r="CL1872" s="263"/>
      <c r="CM1872" s="263"/>
      <c r="CN1872" s="216"/>
    </row>
    <row r="1873" spans="1:92" x14ac:dyDescent="0.25">
      <c r="A1873" s="233" t="s">
        <v>10193</v>
      </c>
      <c r="B1873" s="233" t="s">
        <v>3312</v>
      </c>
      <c r="C1873" s="205">
        <v>56</v>
      </c>
      <c r="D1873" s="205">
        <v>55</v>
      </c>
      <c r="E1873" s="205">
        <v>1</v>
      </c>
      <c r="F1873" s="205">
        <v>19</v>
      </c>
      <c r="G1873" s="205">
        <v>5</v>
      </c>
      <c r="H1873" s="205">
        <v>30</v>
      </c>
      <c r="I1873" s="205">
        <v>0</v>
      </c>
      <c r="J1873" s="205">
        <v>0</v>
      </c>
      <c r="K1873" s="260">
        <f t="shared" si="271"/>
        <v>55</v>
      </c>
      <c r="M1873" s="97"/>
      <c r="S1873" s="99" t="s">
        <v>10383</v>
      </c>
      <c r="T1873" s="104">
        <v>0</v>
      </c>
      <c r="U1873" s="104">
        <v>0</v>
      </c>
      <c r="V1873" s="104">
        <v>0</v>
      </c>
      <c r="W1873" s="104">
        <v>0</v>
      </c>
      <c r="X1873" s="104">
        <v>0</v>
      </c>
      <c r="Y1873" s="99">
        <f t="shared" ref="Y1873:Y1882" si="273">SUM(T1873:X1873)</f>
        <v>0</v>
      </c>
      <c r="BZ1873" s="263"/>
      <c r="CA1873" s="263"/>
      <c r="CB1873" s="216"/>
      <c r="CC1873" s="217"/>
      <c r="CF1873" s="263"/>
      <c r="CG1873" s="263"/>
      <c r="CH1873" s="263"/>
      <c r="CI1873" s="216"/>
      <c r="CK1873" s="263"/>
      <c r="CL1873" s="263"/>
      <c r="CM1873" s="263"/>
      <c r="CN1873" s="216"/>
    </row>
    <row r="1874" spans="1:92" x14ac:dyDescent="0.25">
      <c r="A1874" s="233" t="s">
        <v>10193</v>
      </c>
      <c r="B1874" s="233" t="s">
        <v>3472</v>
      </c>
      <c r="C1874" s="205">
        <v>111</v>
      </c>
      <c r="D1874" s="205">
        <v>110</v>
      </c>
      <c r="E1874" s="205">
        <v>0</v>
      </c>
      <c r="F1874" s="205">
        <v>3</v>
      </c>
      <c r="G1874" s="205">
        <v>0</v>
      </c>
      <c r="H1874" s="205">
        <v>39</v>
      </c>
      <c r="I1874" s="205">
        <v>68</v>
      </c>
      <c r="J1874" s="205">
        <v>0</v>
      </c>
      <c r="K1874" s="260">
        <f t="shared" si="271"/>
        <v>110</v>
      </c>
      <c r="L1874" s="248"/>
      <c r="M1874" s="97"/>
      <c r="S1874" s="99" t="s">
        <v>10384</v>
      </c>
      <c r="T1874" s="104">
        <v>0</v>
      </c>
      <c r="U1874" s="104">
        <v>1</v>
      </c>
      <c r="V1874" s="104">
        <v>0</v>
      </c>
      <c r="W1874" s="104">
        <v>0</v>
      </c>
      <c r="X1874" s="104">
        <v>0</v>
      </c>
      <c r="Y1874" s="99">
        <f t="shared" si="273"/>
        <v>1</v>
      </c>
      <c r="BZ1874" s="263"/>
      <c r="CA1874" s="263"/>
      <c r="CB1874" s="216"/>
      <c r="CC1874" s="217"/>
      <c r="CF1874" s="263"/>
      <c r="CG1874" s="263"/>
      <c r="CH1874" s="263"/>
      <c r="CI1874" s="216"/>
      <c r="CK1874" s="263"/>
      <c r="CL1874" s="263"/>
      <c r="CM1874" s="263"/>
      <c r="CN1874" s="216"/>
    </row>
    <row r="1875" spans="1:92" x14ac:dyDescent="0.25">
      <c r="A1875" s="233" t="s">
        <v>10193</v>
      </c>
      <c r="B1875" s="233" t="s">
        <v>773</v>
      </c>
      <c r="C1875" s="205">
        <v>6</v>
      </c>
      <c r="D1875" s="205">
        <v>6</v>
      </c>
      <c r="E1875" s="205">
        <v>0</v>
      </c>
      <c r="F1875" s="205">
        <v>4</v>
      </c>
      <c r="G1875" s="205">
        <v>1</v>
      </c>
      <c r="H1875" s="205">
        <v>1</v>
      </c>
      <c r="I1875" s="205">
        <v>0</v>
      </c>
      <c r="J1875" s="205">
        <v>0</v>
      </c>
      <c r="K1875" s="260">
        <f t="shared" si="271"/>
        <v>6</v>
      </c>
      <c r="L1875" s="248"/>
      <c r="M1875" s="97"/>
      <c r="S1875" s="99" t="s">
        <v>10385</v>
      </c>
      <c r="T1875" s="104">
        <v>0</v>
      </c>
      <c r="U1875" s="104">
        <v>1</v>
      </c>
      <c r="V1875" s="104">
        <v>0</v>
      </c>
      <c r="W1875" s="104">
        <v>0</v>
      </c>
      <c r="X1875" s="104">
        <v>0</v>
      </c>
      <c r="Y1875" s="99">
        <f t="shared" si="273"/>
        <v>1</v>
      </c>
      <c r="BZ1875" s="263"/>
      <c r="CA1875" s="263"/>
      <c r="CB1875" s="216"/>
      <c r="CC1875" s="217"/>
      <c r="CF1875" s="263"/>
      <c r="CG1875" s="263"/>
      <c r="CH1875" s="263"/>
      <c r="CI1875" s="216"/>
      <c r="CK1875" s="263"/>
      <c r="CL1875" s="263"/>
      <c r="CM1875" s="263"/>
      <c r="CN1875" s="216"/>
    </row>
    <row r="1876" spans="1:92" x14ac:dyDescent="0.25">
      <c r="A1876" s="233" t="s">
        <v>10193</v>
      </c>
      <c r="B1876" s="233" t="s">
        <v>4069</v>
      </c>
      <c r="C1876" s="205">
        <v>5</v>
      </c>
      <c r="D1876" s="205">
        <v>5</v>
      </c>
      <c r="E1876" s="205">
        <v>0</v>
      </c>
      <c r="F1876" s="205">
        <v>3</v>
      </c>
      <c r="G1876" s="205">
        <v>0</v>
      </c>
      <c r="H1876" s="205">
        <v>2</v>
      </c>
      <c r="I1876" s="205">
        <v>0</v>
      </c>
      <c r="J1876" s="205">
        <v>0</v>
      </c>
      <c r="K1876" s="260">
        <f t="shared" si="271"/>
        <v>5</v>
      </c>
      <c r="M1876" s="97"/>
      <c r="S1876" s="99" t="s">
        <v>10139</v>
      </c>
      <c r="T1876" s="104">
        <v>0</v>
      </c>
      <c r="U1876" s="104">
        <v>1</v>
      </c>
      <c r="V1876" s="104">
        <v>0</v>
      </c>
      <c r="W1876" s="104">
        <v>0</v>
      </c>
      <c r="X1876" s="104">
        <v>0</v>
      </c>
      <c r="Y1876" s="99">
        <f t="shared" si="273"/>
        <v>1</v>
      </c>
      <c r="BZ1876" s="263"/>
      <c r="CA1876" s="263"/>
      <c r="CB1876" s="216"/>
      <c r="CC1876" s="217"/>
      <c r="CF1876" s="263"/>
      <c r="CG1876" s="263"/>
      <c r="CH1876" s="263"/>
      <c r="CI1876" s="216"/>
      <c r="CK1876" s="263"/>
      <c r="CL1876" s="263"/>
      <c r="CM1876" s="263"/>
      <c r="CN1876" s="216"/>
    </row>
    <row r="1877" spans="1:92" x14ac:dyDescent="0.25">
      <c r="A1877" s="233" t="s">
        <v>10193</v>
      </c>
      <c r="B1877" s="233" t="s">
        <v>1172</v>
      </c>
      <c r="C1877" s="205">
        <v>634</v>
      </c>
      <c r="D1877" s="205">
        <v>563</v>
      </c>
      <c r="E1877" s="205">
        <v>5</v>
      </c>
      <c r="F1877" s="205">
        <v>29</v>
      </c>
      <c r="G1877" s="205">
        <v>8</v>
      </c>
      <c r="H1877" s="205">
        <v>67</v>
      </c>
      <c r="I1877" s="205">
        <v>454</v>
      </c>
      <c r="J1877" s="205">
        <v>0</v>
      </c>
      <c r="K1877" s="260">
        <f t="shared" si="271"/>
        <v>563</v>
      </c>
      <c r="M1877" s="97">
        <f>SUM(K1873:K1877)</f>
        <v>739</v>
      </c>
      <c r="S1877" s="99" t="s">
        <v>10140</v>
      </c>
      <c r="T1877" s="104">
        <v>0</v>
      </c>
      <c r="U1877" s="104">
        <v>2</v>
      </c>
      <c r="V1877" s="104">
        <v>3</v>
      </c>
      <c r="W1877" s="104">
        <v>0</v>
      </c>
      <c r="X1877" s="104">
        <v>0</v>
      </c>
      <c r="Y1877" s="99">
        <f t="shared" si="273"/>
        <v>5</v>
      </c>
      <c r="BZ1877" s="263"/>
      <c r="CA1877" s="263"/>
      <c r="CB1877" s="216"/>
      <c r="CC1877" s="216"/>
      <c r="CF1877" s="263"/>
      <c r="CG1877" s="263"/>
      <c r="CH1877" s="263"/>
      <c r="CI1877" s="216"/>
      <c r="CK1877" s="263"/>
      <c r="CL1877" s="263"/>
      <c r="CM1877" s="263"/>
      <c r="CN1877" s="216"/>
    </row>
    <row r="1878" spans="1:92" ht="22.8" x14ac:dyDescent="0.25">
      <c r="A1878" s="120" t="s">
        <v>10186</v>
      </c>
      <c r="B1878" s="120" t="s">
        <v>3312</v>
      </c>
      <c r="C1878" s="148">
        <v>115</v>
      </c>
      <c r="D1878" s="148">
        <v>114</v>
      </c>
      <c r="E1878" s="148">
        <v>0</v>
      </c>
      <c r="F1878" s="148">
        <v>0</v>
      </c>
      <c r="G1878" s="148">
        <v>0</v>
      </c>
      <c r="H1878" s="148">
        <v>114</v>
      </c>
      <c r="I1878" s="148">
        <v>0</v>
      </c>
      <c r="J1878" s="148">
        <v>0</v>
      </c>
      <c r="K1878" s="259">
        <f t="shared" si="271"/>
        <v>114</v>
      </c>
      <c r="S1878" s="123" t="s">
        <v>10141</v>
      </c>
      <c r="T1878" s="205">
        <v>0</v>
      </c>
      <c r="U1878" s="205">
        <v>2</v>
      </c>
      <c r="V1878" s="205">
        <v>3</v>
      </c>
      <c r="W1878" s="205">
        <v>3</v>
      </c>
      <c r="X1878" s="205">
        <v>0</v>
      </c>
      <c r="Y1878" s="99">
        <f t="shared" si="273"/>
        <v>8</v>
      </c>
      <c r="AL1878" s="95" t="s">
        <v>18</v>
      </c>
      <c r="AM1878" s="95" t="s">
        <v>10245</v>
      </c>
      <c r="AN1878" s="95" t="s">
        <v>10349</v>
      </c>
      <c r="AO1878" s="95" t="s">
        <v>10350</v>
      </c>
      <c r="AP1878" s="95" t="s">
        <v>10248</v>
      </c>
      <c r="AQ1878" s="95" t="s">
        <v>10243</v>
      </c>
      <c r="AR1878" s="95" t="s">
        <v>10351</v>
      </c>
      <c r="AS1878" s="95" t="s">
        <v>10352</v>
      </c>
      <c r="AT1878" s="152" t="s">
        <v>10353</v>
      </c>
      <c r="AU1878" s="152" t="s">
        <v>10251</v>
      </c>
      <c r="AV1878" s="95" t="s">
        <v>10252</v>
      </c>
      <c r="AW1878" s="95" t="s">
        <v>10247</v>
      </c>
      <c r="AX1878" s="95" t="s">
        <v>10354</v>
      </c>
      <c r="AY1878" s="95" t="s">
        <v>10355</v>
      </c>
      <c r="AZ1878" s="95" t="s">
        <v>10356</v>
      </c>
      <c r="BA1878" s="95" t="s">
        <v>10250</v>
      </c>
      <c r="BB1878" s="95" t="s">
        <v>10292</v>
      </c>
      <c r="BC1878" s="95" t="s">
        <v>10256</v>
      </c>
      <c r="BD1878" s="95" t="s">
        <v>10357</v>
      </c>
      <c r="BE1878" s="95" t="s">
        <v>10358</v>
      </c>
      <c r="BF1878" s="95" t="s">
        <v>10255</v>
      </c>
      <c r="BZ1878" s="263"/>
      <c r="CA1878" s="263"/>
      <c r="CB1878" s="216"/>
      <c r="CC1878" s="216"/>
      <c r="CF1878" s="263"/>
      <c r="CG1878" s="263"/>
      <c r="CH1878" s="263"/>
      <c r="CI1878" s="216"/>
      <c r="CK1878" s="263"/>
      <c r="CL1878" s="263"/>
      <c r="CM1878" s="263"/>
      <c r="CN1878" s="216"/>
    </row>
    <row r="1879" spans="1:92" x14ac:dyDescent="0.25">
      <c r="A1879" s="120" t="s">
        <v>10186</v>
      </c>
      <c r="B1879" s="120" t="s">
        <v>3472</v>
      </c>
      <c r="C1879" s="148">
        <v>111</v>
      </c>
      <c r="D1879" s="148">
        <v>105</v>
      </c>
      <c r="E1879" s="148">
        <v>6</v>
      </c>
      <c r="F1879" s="148">
        <v>20</v>
      </c>
      <c r="G1879" s="148">
        <v>24</v>
      </c>
      <c r="H1879" s="148">
        <v>55</v>
      </c>
      <c r="I1879" s="148">
        <v>0</v>
      </c>
      <c r="J1879" s="148">
        <v>0</v>
      </c>
      <c r="K1879" s="259">
        <f t="shared" si="271"/>
        <v>105</v>
      </c>
      <c r="S1879" s="99" t="s">
        <v>10142</v>
      </c>
      <c r="T1879" s="196">
        <v>0</v>
      </c>
      <c r="U1879" s="196">
        <v>5</v>
      </c>
      <c r="V1879" s="196">
        <v>3</v>
      </c>
      <c r="W1879" s="196">
        <v>9</v>
      </c>
      <c r="X1879" s="196">
        <v>0</v>
      </c>
      <c r="Y1879" s="99">
        <f t="shared" si="273"/>
        <v>17</v>
      </c>
      <c r="AL1879" s="95" t="s">
        <v>10363</v>
      </c>
      <c r="AM1879" s="101">
        <v>713</v>
      </c>
      <c r="AN1879" s="101">
        <v>352</v>
      </c>
      <c r="AO1879" s="101">
        <v>266</v>
      </c>
      <c r="AP1879" s="101">
        <v>249</v>
      </c>
      <c r="AQ1879" s="101">
        <v>156</v>
      </c>
      <c r="AR1879" s="101">
        <v>84</v>
      </c>
      <c r="AS1879" s="101">
        <v>62</v>
      </c>
      <c r="AT1879" s="152">
        <v>82</v>
      </c>
      <c r="AU1879" s="152">
        <v>42</v>
      </c>
      <c r="AV1879" s="101">
        <v>52</v>
      </c>
      <c r="AW1879" s="101">
        <v>37</v>
      </c>
      <c r="AX1879" s="101">
        <v>17</v>
      </c>
      <c r="AY1879" s="101">
        <v>19</v>
      </c>
      <c r="AZ1879" s="101">
        <v>37</v>
      </c>
      <c r="BA1879" s="101">
        <v>13</v>
      </c>
      <c r="BB1879" s="101">
        <v>19</v>
      </c>
      <c r="BC1879" s="101">
        <v>16</v>
      </c>
      <c r="BD1879" s="222">
        <v>11</v>
      </c>
      <c r="BE1879" s="101">
        <v>3</v>
      </c>
      <c r="BF1879" s="101">
        <v>6</v>
      </c>
      <c r="BH1879" s="95" t="s">
        <v>10363</v>
      </c>
      <c r="BZ1879" s="263"/>
      <c r="CA1879" s="263"/>
      <c r="CB1879" s="216"/>
      <c r="CC1879" s="216"/>
      <c r="CF1879" s="263"/>
      <c r="CG1879" s="263"/>
      <c r="CH1879" s="263"/>
      <c r="CI1879" s="216"/>
    </row>
    <row r="1880" spans="1:92" x14ac:dyDescent="0.25">
      <c r="A1880" s="120" t="s">
        <v>10186</v>
      </c>
      <c r="B1880" s="120" t="s">
        <v>773</v>
      </c>
      <c r="C1880" s="148">
        <v>2</v>
      </c>
      <c r="D1880" s="148">
        <v>2</v>
      </c>
      <c r="E1880" s="148">
        <v>0</v>
      </c>
      <c r="F1880" s="148">
        <v>2</v>
      </c>
      <c r="G1880" s="148">
        <v>0</v>
      </c>
      <c r="H1880" s="148">
        <v>0</v>
      </c>
      <c r="I1880" s="148">
        <v>0</v>
      </c>
      <c r="J1880" s="148">
        <v>0</v>
      </c>
      <c r="K1880" s="264">
        <f t="shared" si="271"/>
        <v>2</v>
      </c>
      <c r="S1880" s="123" t="s">
        <v>10143</v>
      </c>
      <c r="T1880" s="205">
        <v>1</v>
      </c>
      <c r="U1880" s="205">
        <v>19</v>
      </c>
      <c r="V1880" s="205">
        <v>5</v>
      </c>
      <c r="W1880" s="205">
        <v>30</v>
      </c>
      <c r="X1880" s="205">
        <v>0</v>
      </c>
      <c r="Y1880" s="99">
        <f t="shared" si="273"/>
        <v>55</v>
      </c>
      <c r="AL1880" s="95" t="s">
        <v>10364</v>
      </c>
      <c r="AM1880" s="101">
        <v>1</v>
      </c>
      <c r="AN1880" s="101">
        <v>28</v>
      </c>
      <c r="AO1880" s="101">
        <v>72</v>
      </c>
      <c r="AP1880" s="101">
        <v>273</v>
      </c>
      <c r="AQ1880" s="101">
        <v>355</v>
      </c>
      <c r="AR1880" s="101">
        <v>161</v>
      </c>
      <c r="AS1880" s="101">
        <v>145</v>
      </c>
      <c r="AT1880" s="152">
        <v>92</v>
      </c>
      <c r="AU1880" s="152">
        <v>72</v>
      </c>
      <c r="AV1880" s="101">
        <v>60</v>
      </c>
      <c r="AW1880" s="101">
        <v>43</v>
      </c>
      <c r="AX1880" s="101">
        <v>40</v>
      </c>
      <c r="AY1880" s="101">
        <v>31</v>
      </c>
      <c r="AZ1880" s="101">
        <v>39</v>
      </c>
      <c r="BA1880" s="101">
        <v>28</v>
      </c>
      <c r="BB1880" s="101">
        <v>32</v>
      </c>
      <c r="BC1880" s="101">
        <v>17</v>
      </c>
      <c r="BD1880" s="222">
        <v>29</v>
      </c>
      <c r="BE1880" s="101">
        <v>10</v>
      </c>
      <c r="BF1880" s="101">
        <v>15</v>
      </c>
      <c r="BH1880" s="95" t="s">
        <v>10364</v>
      </c>
      <c r="BZ1880" s="263"/>
      <c r="CA1880" s="263"/>
      <c r="CB1880" s="216"/>
      <c r="CC1880" s="216"/>
      <c r="CF1880" s="263"/>
      <c r="CG1880" s="263"/>
      <c r="CH1880" s="263"/>
      <c r="CI1880" s="216"/>
    </row>
    <row r="1881" spans="1:92" x14ac:dyDescent="0.25">
      <c r="A1881" s="120" t="s">
        <v>10186</v>
      </c>
      <c r="B1881" s="120" t="s">
        <v>4069</v>
      </c>
      <c r="C1881" s="148">
        <v>3</v>
      </c>
      <c r="D1881" s="148">
        <v>3</v>
      </c>
      <c r="E1881" s="148">
        <v>1</v>
      </c>
      <c r="F1881" s="148">
        <v>1</v>
      </c>
      <c r="G1881" s="148">
        <v>0</v>
      </c>
      <c r="H1881" s="148">
        <v>1</v>
      </c>
      <c r="I1881" s="148">
        <v>0</v>
      </c>
      <c r="J1881" s="148">
        <v>0</v>
      </c>
      <c r="K1881" s="264">
        <f t="shared" si="271"/>
        <v>3</v>
      </c>
      <c r="S1881" s="99" t="s">
        <v>10144</v>
      </c>
      <c r="T1881" s="196">
        <v>0</v>
      </c>
      <c r="U1881" s="196">
        <v>0</v>
      </c>
      <c r="V1881" s="196">
        <v>0</v>
      </c>
      <c r="W1881" s="196">
        <v>114</v>
      </c>
      <c r="X1881" s="196">
        <v>0</v>
      </c>
      <c r="Y1881" s="99">
        <f t="shared" si="273"/>
        <v>114</v>
      </c>
      <c r="AL1881" s="223" t="s">
        <v>10246</v>
      </c>
      <c r="AM1881" s="224">
        <v>0</v>
      </c>
      <c r="AN1881" s="224">
        <v>0</v>
      </c>
      <c r="AO1881" s="224">
        <v>0</v>
      </c>
      <c r="AP1881" s="224">
        <v>0</v>
      </c>
      <c r="AQ1881" s="224">
        <v>0</v>
      </c>
      <c r="AR1881" s="224">
        <v>415</v>
      </c>
      <c r="AS1881" s="224">
        <v>435</v>
      </c>
      <c r="AT1881" s="262">
        <v>345</v>
      </c>
      <c r="AU1881" s="262">
        <v>433</v>
      </c>
      <c r="AV1881" s="224">
        <v>457</v>
      </c>
      <c r="AW1881" s="224">
        <v>568</v>
      </c>
      <c r="AX1881" s="224">
        <v>453</v>
      </c>
      <c r="AY1881" s="224">
        <v>391</v>
      </c>
      <c r="AZ1881" s="224">
        <v>236</v>
      </c>
      <c r="BA1881" s="224">
        <v>35</v>
      </c>
      <c r="BB1881" s="224">
        <v>44</v>
      </c>
      <c r="BC1881" s="224">
        <v>12</v>
      </c>
      <c r="BD1881" s="225">
        <v>15</v>
      </c>
      <c r="BE1881" s="225">
        <v>11</v>
      </c>
      <c r="BF1881" s="225">
        <v>1</v>
      </c>
      <c r="BH1881" s="223" t="s">
        <v>10246</v>
      </c>
      <c r="BZ1881" s="263"/>
      <c r="CA1881" s="263"/>
      <c r="CB1881" s="216"/>
      <c r="CC1881" s="216"/>
      <c r="CF1881" s="263"/>
      <c r="CG1881" s="263"/>
      <c r="CH1881" s="263"/>
      <c r="CI1881" s="216"/>
    </row>
    <row r="1882" spans="1:92" x14ac:dyDescent="0.25">
      <c r="A1882" s="120" t="s">
        <v>10186</v>
      </c>
      <c r="B1882" s="120" t="s">
        <v>1172</v>
      </c>
      <c r="C1882" s="148">
        <v>120</v>
      </c>
      <c r="D1882" s="148">
        <v>118</v>
      </c>
      <c r="E1882" s="148">
        <v>6</v>
      </c>
      <c r="F1882" s="148">
        <v>3</v>
      </c>
      <c r="G1882" s="148">
        <v>7</v>
      </c>
      <c r="H1882" s="148">
        <v>26</v>
      </c>
      <c r="I1882" s="148">
        <v>76</v>
      </c>
      <c r="J1882" s="148">
        <v>0</v>
      </c>
      <c r="K1882" s="259">
        <f t="shared" si="271"/>
        <v>118</v>
      </c>
      <c r="M1882" s="97">
        <f>SUM(K1878:K1882)</f>
        <v>342</v>
      </c>
      <c r="T1882" s="95">
        <f>SUM(T1873:T1881)</f>
        <v>1</v>
      </c>
      <c r="U1882" s="95">
        <f>SUM(U1873:U1881)</f>
        <v>31</v>
      </c>
      <c r="V1882" s="95">
        <f>SUM(V1873:V1881)</f>
        <v>14</v>
      </c>
      <c r="W1882" s="95">
        <f>SUM(W1873:W1881)</f>
        <v>156</v>
      </c>
      <c r="X1882" s="95">
        <f>SUM(X1873:X1881)</f>
        <v>0</v>
      </c>
      <c r="Y1882" s="99">
        <f t="shared" si="273"/>
        <v>202</v>
      </c>
      <c r="AL1882" s="95" t="s">
        <v>10365</v>
      </c>
      <c r="AM1882" s="101">
        <v>0</v>
      </c>
      <c r="AN1882" s="101">
        <v>0</v>
      </c>
      <c r="AO1882" s="101">
        <v>0</v>
      </c>
      <c r="AP1882" s="101">
        <v>0</v>
      </c>
      <c r="AQ1882" s="101">
        <v>2</v>
      </c>
      <c r="AR1882" s="101">
        <v>15</v>
      </c>
      <c r="AS1882" s="101">
        <v>39</v>
      </c>
      <c r="AT1882" s="152">
        <v>174</v>
      </c>
      <c r="AU1882" s="152">
        <v>257</v>
      </c>
      <c r="AV1882" s="101">
        <v>409</v>
      </c>
      <c r="AW1882" s="101">
        <v>233</v>
      </c>
      <c r="AX1882" s="101">
        <v>203</v>
      </c>
      <c r="AY1882" s="101">
        <v>114</v>
      </c>
      <c r="AZ1882" s="101">
        <v>154</v>
      </c>
      <c r="BA1882" s="101">
        <v>112</v>
      </c>
      <c r="BB1882" s="101">
        <v>124</v>
      </c>
      <c r="BC1882" s="101">
        <v>60</v>
      </c>
      <c r="BD1882" s="222">
        <v>87</v>
      </c>
      <c r="BE1882" s="101">
        <v>39</v>
      </c>
      <c r="BF1882" s="101">
        <v>57</v>
      </c>
      <c r="BH1882" s="95" t="s">
        <v>10365</v>
      </c>
      <c r="CF1882" s="263"/>
      <c r="CG1882" s="263"/>
      <c r="CH1882" s="263"/>
      <c r="CI1882" s="216"/>
    </row>
    <row r="1883" spans="1:92" x14ac:dyDescent="0.25">
      <c r="A1883" s="237" t="s">
        <v>10166</v>
      </c>
      <c r="B1883" s="99"/>
      <c r="C1883" s="196">
        <f t="shared" ref="C1883:J1883" si="274">SUM(C1859:C1882)</f>
        <v>1389</v>
      </c>
      <c r="D1883" s="196">
        <f t="shared" si="274"/>
        <v>1289</v>
      </c>
      <c r="E1883" s="196">
        <f t="shared" si="274"/>
        <v>20</v>
      </c>
      <c r="F1883" s="196">
        <f t="shared" si="274"/>
        <v>122</v>
      </c>
      <c r="G1883" s="196">
        <f t="shared" si="274"/>
        <v>59</v>
      </c>
      <c r="H1883" s="196">
        <f t="shared" si="274"/>
        <v>398</v>
      </c>
      <c r="I1883" s="196">
        <f t="shared" si="274"/>
        <v>690</v>
      </c>
      <c r="J1883" s="196">
        <f t="shared" si="274"/>
        <v>0</v>
      </c>
      <c r="K1883" s="259">
        <f t="shared" si="271"/>
        <v>1289</v>
      </c>
      <c r="M1883" s="97">
        <f>SUM(M1859:M1882)</f>
        <v>1289</v>
      </c>
      <c r="T1883" s="97"/>
      <c r="U1883" s="97"/>
      <c r="V1883" s="97"/>
      <c r="W1883" s="97"/>
      <c r="X1883" s="97"/>
      <c r="AL1883" s="223" t="s">
        <v>10249</v>
      </c>
      <c r="AM1883" s="224">
        <v>0</v>
      </c>
      <c r="AN1883" s="224">
        <v>0</v>
      </c>
      <c r="AO1883" s="224">
        <v>0</v>
      </c>
      <c r="AP1883" s="224">
        <v>0</v>
      </c>
      <c r="AQ1883" s="224">
        <v>0</v>
      </c>
      <c r="AR1883" s="224">
        <v>0</v>
      </c>
      <c r="AS1883" s="224">
        <v>0</v>
      </c>
      <c r="AT1883" s="224">
        <v>0</v>
      </c>
      <c r="AU1883" s="224">
        <v>0</v>
      </c>
      <c r="AV1883" s="224">
        <v>2</v>
      </c>
      <c r="AW1883" s="224">
        <v>10</v>
      </c>
      <c r="AX1883" s="224">
        <v>51</v>
      </c>
      <c r="AY1883" s="224">
        <v>115</v>
      </c>
      <c r="AZ1883" s="224">
        <v>428</v>
      </c>
      <c r="BA1883" s="224">
        <v>525</v>
      </c>
      <c r="BB1883" s="224">
        <v>467</v>
      </c>
      <c r="BC1883" s="224">
        <v>379</v>
      </c>
      <c r="BD1883" s="225">
        <v>320</v>
      </c>
      <c r="BE1883" s="225">
        <v>115</v>
      </c>
      <c r="BF1883" s="224">
        <v>91</v>
      </c>
      <c r="BH1883" s="223" t="s">
        <v>10249</v>
      </c>
      <c r="CF1883" s="263"/>
      <c r="CG1883" s="263"/>
      <c r="CH1883" s="263"/>
      <c r="CI1883" s="216"/>
    </row>
    <row r="1884" spans="1:92" x14ac:dyDescent="0.25">
      <c r="D1884" s="241"/>
      <c r="E1884" s="241"/>
      <c r="F1884" s="244"/>
      <c r="H1884" s="241"/>
      <c r="I1884" s="241"/>
      <c r="J1884" s="241"/>
      <c r="K1884" s="244"/>
      <c r="S1884" s="99" t="s">
        <v>10169</v>
      </c>
      <c r="T1884" s="99" t="s">
        <v>1914</v>
      </c>
      <c r="U1884" s="99" t="s">
        <v>1305</v>
      </c>
      <c r="V1884" s="99" t="s">
        <v>1050</v>
      </c>
      <c r="W1884" s="99" t="s">
        <v>150</v>
      </c>
      <c r="X1884" s="99" t="s">
        <v>417</v>
      </c>
      <c r="Y1884" s="99" t="s">
        <v>10170</v>
      </c>
      <c r="AL1884" s="95" t="s">
        <v>10374</v>
      </c>
      <c r="AM1884" s="101">
        <v>0</v>
      </c>
      <c r="AN1884" s="101">
        <v>0</v>
      </c>
      <c r="AO1884" s="101">
        <v>0</v>
      </c>
      <c r="AP1884" s="101">
        <v>0</v>
      </c>
      <c r="AQ1884" s="101">
        <v>0</v>
      </c>
      <c r="AR1884" s="101">
        <v>0</v>
      </c>
      <c r="AS1884" s="101">
        <v>0</v>
      </c>
      <c r="AT1884" s="101">
        <v>0</v>
      </c>
      <c r="AU1884" s="101">
        <v>0</v>
      </c>
      <c r="AV1884" s="101">
        <v>1</v>
      </c>
      <c r="AW1884" s="101">
        <v>7</v>
      </c>
      <c r="AX1884" s="101">
        <v>40</v>
      </c>
      <c r="AY1884" s="101">
        <v>42</v>
      </c>
      <c r="AZ1884" s="101">
        <v>161</v>
      </c>
      <c r="BA1884" s="101">
        <v>182</v>
      </c>
      <c r="BB1884" s="101">
        <v>349</v>
      </c>
      <c r="BC1884" s="101">
        <v>202</v>
      </c>
      <c r="BD1884" s="222">
        <v>211</v>
      </c>
      <c r="BE1884" s="101">
        <v>120</v>
      </c>
      <c r="BF1884" s="101">
        <v>162</v>
      </c>
      <c r="BH1884" s="95" t="s">
        <v>10374</v>
      </c>
      <c r="CF1884" s="263"/>
      <c r="CG1884" s="263"/>
      <c r="CH1884" s="263"/>
      <c r="CI1884" s="216"/>
    </row>
    <row r="1885" spans="1:92" x14ac:dyDescent="0.25">
      <c r="D1885" s="241"/>
      <c r="E1885" s="241"/>
      <c r="F1885" s="244"/>
      <c r="H1885" s="241"/>
      <c r="I1885" s="241"/>
      <c r="J1885" s="241"/>
      <c r="K1885" s="244"/>
      <c r="S1885" s="99" t="s">
        <v>10383</v>
      </c>
      <c r="T1885" s="104">
        <v>0</v>
      </c>
      <c r="U1885" s="104">
        <v>1</v>
      </c>
      <c r="V1885" s="104">
        <v>0</v>
      </c>
      <c r="W1885" s="104">
        <v>0</v>
      </c>
      <c r="X1885" s="104">
        <v>0</v>
      </c>
      <c r="Y1885" s="99">
        <f>SUM(T1885:X1885)</f>
        <v>1</v>
      </c>
      <c r="AL1885" s="223" t="s">
        <v>10254</v>
      </c>
      <c r="AM1885" s="224">
        <v>0</v>
      </c>
      <c r="AN1885" s="224">
        <v>0</v>
      </c>
      <c r="AO1885" s="224">
        <v>0</v>
      </c>
      <c r="AP1885" s="224">
        <v>0</v>
      </c>
      <c r="AQ1885" s="224">
        <v>0</v>
      </c>
      <c r="AR1885" s="224">
        <v>0</v>
      </c>
      <c r="AS1885" s="224">
        <v>0</v>
      </c>
      <c r="AT1885" s="224">
        <v>0</v>
      </c>
      <c r="AU1885" s="224">
        <v>0</v>
      </c>
      <c r="AV1885" s="224">
        <v>0</v>
      </c>
      <c r="AW1885" s="224">
        <v>0</v>
      </c>
      <c r="AX1885" s="224">
        <v>13</v>
      </c>
      <c r="AY1885" s="224">
        <v>33</v>
      </c>
      <c r="AZ1885" s="224">
        <v>51</v>
      </c>
      <c r="BA1885" s="224">
        <v>28</v>
      </c>
      <c r="BB1885" s="224">
        <v>181</v>
      </c>
      <c r="BC1885" s="224">
        <v>177</v>
      </c>
      <c r="BD1885" s="225">
        <v>386</v>
      </c>
      <c r="BE1885" s="225">
        <v>395</v>
      </c>
      <c r="BF1885" s="224">
        <v>522</v>
      </c>
      <c r="BH1885" s="223" t="s">
        <v>10254</v>
      </c>
      <c r="CF1885" s="263"/>
      <c r="CG1885" s="263"/>
      <c r="CH1885" s="263"/>
      <c r="CI1885" s="216"/>
    </row>
    <row r="1886" spans="1:92" x14ac:dyDescent="0.25">
      <c r="D1886" s="241"/>
      <c r="E1886" s="241"/>
      <c r="F1886" s="244"/>
      <c r="S1886" s="99" t="s">
        <v>10384</v>
      </c>
      <c r="T1886" s="104">
        <v>0</v>
      </c>
      <c r="U1886" s="104">
        <v>0</v>
      </c>
      <c r="V1886" s="104">
        <v>0</v>
      </c>
      <c r="W1886" s="104">
        <v>0</v>
      </c>
      <c r="X1886" s="104">
        <v>0</v>
      </c>
      <c r="Y1886" s="99">
        <f t="shared" ref="Y1886:Y1894" si="275">SUM(T1886:W1886)</f>
        <v>0</v>
      </c>
      <c r="AL1886" s="95" t="s">
        <v>10375</v>
      </c>
      <c r="AM1886" s="101">
        <v>0</v>
      </c>
      <c r="AN1886" s="101">
        <v>0</v>
      </c>
      <c r="AO1886" s="101">
        <v>0</v>
      </c>
      <c r="AP1886" s="101">
        <v>0</v>
      </c>
      <c r="AQ1886" s="101">
        <v>0</v>
      </c>
      <c r="AR1886" s="101">
        <v>0</v>
      </c>
      <c r="AS1886" s="101">
        <v>0</v>
      </c>
      <c r="AT1886" s="101">
        <v>0</v>
      </c>
      <c r="AU1886" s="101">
        <v>0</v>
      </c>
      <c r="AV1886" s="101">
        <v>0</v>
      </c>
      <c r="AW1886" s="101">
        <v>0</v>
      </c>
      <c r="AX1886" s="101">
        <v>0</v>
      </c>
      <c r="AY1886" s="101">
        <v>0</v>
      </c>
      <c r="AZ1886" s="101">
        <v>0</v>
      </c>
      <c r="BA1886" s="101">
        <v>0</v>
      </c>
      <c r="BB1886" s="101">
        <v>0</v>
      </c>
      <c r="BC1886" s="101">
        <v>0</v>
      </c>
      <c r="BD1886" s="222">
        <v>61</v>
      </c>
      <c r="BE1886" s="101">
        <v>57</v>
      </c>
      <c r="BF1886" s="101">
        <v>152</v>
      </c>
      <c r="BH1886" s="95" t="s">
        <v>10375</v>
      </c>
      <c r="CF1886" s="263"/>
      <c r="CG1886" s="263"/>
      <c r="CH1886" s="263"/>
      <c r="CI1886" s="216"/>
    </row>
    <row r="1887" spans="1:92" x14ac:dyDescent="0.25">
      <c r="D1887" s="241"/>
      <c r="E1887" s="241"/>
      <c r="F1887" s="244"/>
      <c r="S1887" s="99" t="s">
        <v>10385</v>
      </c>
      <c r="T1887" s="104">
        <v>0</v>
      </c>
      <c r="U1887" s="104">
        <v>0</v>
      </c>
      <c r="V1887" s="104">
        <v>0</v>
      </c>
      <c r="W1887" s="104">
        <v>0</v>
      </c>
      <c r="X1887" s="104">
        <v>0</v>
      </c>
      <c r="Y1887" s="99">
        <f t="shared" si="275"/>
        <v>0</v>
      </c>
      <c r="AL1887" s="223" t="s">
        <v>10258</v>
      </c>
      <c r="AM1887" s="224">
        <v>0</v>
      </c>
      <c r="AN1887" s="224">
        <v>0</v>
      </c>
      <c r="AO1887" s="224">
        <v>0</v>
      </c>
      <c r="AP1887" s="224">
        <v>0</v>
      </c>
      <c r="AQ1887" s="224">
        <v>0</v>
      </c>
      <c r="AR1887" s="224">
        <v>0</v>
      </c>
      <c r="AS1887" s="224">
        <v>0</v>
      </c>
      <c r="AT1887" s="224">
        <v>0</v>
      </c>
      <c r="AU1887" s="224">
        <v>0</v>
      </c>
      <c r="AV1887" s="224">
        <v>0</v>
      </c>
      <c r="AW1887" s="224">
        <v>0</v>
      </c>
      <c r="AX1887" s="224">
        <v>0</v>
      </c>
      <c r="AY1887" s="224">
        <v>0</v>
      </c>
      <c r="AZ1887" s="224">
        <v>0</v>
      </c>
      <c r="BA1887" s="224">
        <v>0</v>
      </c>
      <c r="BB1887" s="224">
        <v>0</v>
      </c>
      <c r="BC1887" s="224">
        <v>0</v>
      </c>
      <c r="BD1887" s="225">
        <v>0</v>
      </c>
      <c r="BE1887" s="225">
        <v>0</v>
      </c>
      <c r="BF1887" s="224">
        <v>76</v>
      </c>
      <c r="BH1887" s="223" t="s">
        <v>10258</v>
      </c>
      <c r="CF1887" s="263"/>
      <c r="CG1887" s="263"/>
      <c r="CH1887" s="263"/>
      <c r="CI1887" s="216"/>
    </row>
    <row r="1888" spans="1:92" x14ac:dyDescent="0.25">
      <c r="D1888" s="241"/>
      <c r="E1888" s="241"/>
      <c r="F1888" s="244"/>
      <c r="S1888" s="99" t="s">
        <v>10139</v>
      </c>
      <c r="T1888" s="104">
        <v>0</v>
      </c>
      <c r="U1888" s="104">
        <v>1</v>
      </c>
      <c r="V1888" s="104">
        <v>3</v>
      </c>
      <c r="W1888" s="104">
        <v>0</v>
      </c>
      <c r="X1888" s="104">
        <v>0</v>
      </c>
      <c r="Y1888" s="99">
        <f t="shared" si="275"/>
        <v>4</v>
      </c>
      <c r="CF1888" s="263"/>
      <c r="CG1888" s="263"/>
      <c r="CH1888" s="263"/>
      <c r="CI1888" s="216"/>
    </row>
    <row r="1889" spans="1:87" x14ac:dyDescent="0.25">
      <c r="D1889" s="241"/>
      <c r="E1889" s="241"/>
      <c r="F1889" s="244"/>
      <c r="S1889" s="99" t="s">
        <v>10140</v>
      </c>
      <c r="T1889" s="104">
        <v>0</v>
      </c>
      <c r="U1889" s="104">
        <v>0</v>
      </c>
      <c r="V1889" s="104">
        <v>0</v>
      </c>
      <c r="W1889" s="104">
        <v>6</v>
      </c>
      <c r="X1889" s="104">
        <v>0</v>
      </c>
      <c r="Y1889" s="99">
        <f t="shared" si="275"/>
        <v>6</v>
      </c>
      <c r="CF1889" s="263"/>
      <c r="CG1889" s="263"/>
      <c r="CH1889" s="263"/>
      <c r="CI1889" s="216"/>
    </row>
    <row r="1890" spans="1:87" x14ac:dyDescent="0.25">
      <c r="D1890" s="241"/>
      <c r="E1890" s="241"/>
      <c r="F1890" s="244"/>
      <c r="S1890" s="123" t="s">
        <v>10141</v>
      </c>
      <c r="T1890" s="124">
        <v>0</v>
      </c>
      <c r="U1890" s="124">
        <v>5</v>
      </c>
      <c r="V1890" s="124">
        <v>0</v>
      </c>
      <c r="W1890" s="126">
        <v>10</v>
      </c>
      <c r="X1890" s="124">
        <v>1</v>
      </c>
      <c r="Y1890" s="99">
        <f t="shared" si="275"/>
        <v>15</v>
      </c>
      <c r="CF1890" s="263"/>
      <c r="CG1890" s="263"/>
      <c r="CH1890" s="263"/>
      <c r="CI1890" s="216"/>
    </row>
    <row r="1891" spans="1:87" x14ac:dyDescent="0.25">
      <c r="D1891" s="241"/>
      <c r="E1891" s="241"/>
      <c r="F1891" s="244"/>
      <c r="S1891" s="99" t="s">
        <v>10142</v>
      </c>
      <c r="T1891" s="104">
        <v>1</v>
      </c>
      <c r="U1891" s="104">
        <v>19</v>
      </c>
      <c r="V1891" s="104">
        <v>2</v>
      </c>
      <c r="W1891" s="104">
        <v>35</v>
      </c>
      <c r="X1891" s="104">
        <v>91</v>
      </c>
      <c r="Y1891" s="99">
        <f t="shared" si="275"/>
        <v>57</v>
      </c>
      <c r="CF1891" s="263"/>
      <c r="CG1891" s="263"/>
      <c r="CH1891" s="263"/>
      <c r="CI1891" s="216"/>
    </row>
    <row r="1892" spans="1:87" x14ac:dyDescent="0.25">
      <c r="D1892" s="241"/>
      <c r="E1892" s="241"/>
      <c r="F1892" s="244"/>
      <c r="S1892" s="123" t="s">
        <v>10143</v>
      </c>
      <c r="T1892" s="124">
        <v>5</v>
      </c>
      <c r="U1892" s="124">
        <v>39</v>
      </c>
      <c r="V1892" s="124">
        <v>9</v>
      </c>
      <c r="W1892" s="126">
        <v>109</v>
      </c>
      <c r="X1892" s="124">
        <v>522</v>
      </c>
      <c r="Y1892" s="99">
        <f t="shared" si="275"/>
        <v>162</v>
      </c>
      <c r="CF1892" s="263"/>
      <c r="CG1892" s="263"/>
      <c r="CH1892" s="263"/>
      <c r="CI1892" s="216"/>
    </row>
    <row r="1893" spans="1:87" x14ac:dyDescent="0.25">
      <c r="S1893" s="99" t="s">
        <v>10144</v>
      </c>
      <c r="T1893" s="104">
        <v>13</v>
      </c>
      <c r="U1893" s="104">
        <v>26</v>
      </c>
      <c r="V1893" s="104">
        <v>31</v>
      </c>
      <c r="W1893" s="104">
        <v>82</v>
      </c>
      <c r="X1893" s="104">
        <v>76</v>
      </c>
      <c r="Y1893" s="99">
        <f t="shared" si="275"/>
        <v>152</v>
      </c>
      <c r="CF1893" s="263"/>
      <c r="CG1893" s="263"/>
      <c r="CH1893" s="263"/>
      <c r="CI1893" s="216"/>
    </row>
    <row r="1894" spans="1:87" x14ac:dyDescent="0.25">
      <c r="T1894" s="95">
        <f>SUM(T1885:T1893)</f>
        <v>19</v>
      </c>
      <c r="U1894" s="95">
        <f>SUM(U1885:U1893)</f>
        <v>91</v>
      </c>
      <c r="V1894" s="95">
        <f>SUM(V1885:V1893)</f>
        <v>45</v>
      </c>
      <c r="W1894" s="95">
        <f>SUM(W1885:W1893)</f>
        <v>242</v>
      </c>
      <c r="X1894" s="95">
        <f>SUM(X1885:X1893)</f>
        <v>690</v>
      </c>
      <c r="Y1894" s="99">
        <f t="shared" si="275"/>
        <v>397</v>
      </c>
      <c r="CF1894" s="263"/>
      <c r="CG1894" s="263"/>
      <c r="CH1894" s="263"/>
      <c r="CI1894" s="216"/>
    </row>
    <row r="1895" spans="1:87" x14ac:dyDescent="0.25">
      <c r="CF1895" s="263"/>
      <c r="CG1895" s="263"/>
      <c r="CH1895" s="263"/>
      <c r="CI1895" s="216"/>
    </row>
    <row r="1896" spans="1:87" x14ac:dyDescent="0.25">
      <c r="CH1896" s="263"/>
    </row>
    <row r="1898" spans="1:87" ht="39.6" x14ac:dyDescent="0.25">
      <c r="A1898" s="112" t="s">
        <v>10358</v>
      </c>
      <c r="B1898" s="112" t="s">
        <v>9188</v>
      </c>
      <c r="C1898" s="112" t="s">
        <v>10128</v>
      </c>
      <c r="D1898" s="112" t="s">
        <v>10155</v>
      </c>
      <c r="E1898" s="112" t="s">
        <v>10156</v>
      </c>
      <c r="F1898" s="112" t="s">
        <v>10157</v>
      </c>
      <c r="G1898" s="112" t="s">
        <v>10158</v>
      </c>
      <c r="H1898" s="112" t="s">
        <v>10159</v>
      </c>
      <c r="I1898" s="112" t="s">
        <v>10160</v>
      </c>
      <c r="J1898" s="112" t="s">
        <v>10161</v>
      </c>
      <c r="K1898" s="102" t="s">
        <v>10162</v>
      </c>
      <c r="M1898" s="101" t="s">
        <v>10394</v>
      </c>
      <c r="S1898" s="95" t="s">
        <v>10358</v>
      </c>
      <c r="AL1898" s="101" t="s">
        <v>10218</v>
      </c>
      <c r="AM1898" s="152" t="s">
        <v>10358</v>
      </c>
      <c r="AN1898" s="101"/>
      <c r="AO1898" s="101"/>
      <c r="AP1898" s="101"/>
    </row>
    <row r="1899" spans="1:87" x14ac:dyDescent="0.25">
      <c r="A1899" s="120" t="s">
        <v>10197</v>
      </c>
      <c r="B1899" s="120" t="s">
        <v>1172</v>
      </c>
      <c r="C1899" s="135">
        <v>3</v>
      </c>
      <c r="D1899" s="148">
        <v>3</v>
      </c>
      <c r="E1899" s="196">
        <v>0</v>
      </c>
      <c r="F1899" s="196">
        <v>0</v>
      </c>
      <c r="G1899" s="196">
        <v>0</v>
      </c>
      <c r="H1899" s="196">
        <v>3</v>
      </c>
      <c r="I1899" s="196">
        <v>0</v>
      </c>
      <c r="J1899" s="196">
        <v>0</v>
      </c>
      <c r="K1899" s="259">
        <f t="shared" ref="K1899:K1915" si="276">SUM(E1899:J1899)</f>
        <v>3</v>
      </c>
      <c r="M1899" s="97">
        <v>3</v>
      </c>
      <c r="S1899" s="99" t="s">
        <v>10164</v>
      </c>
      <c r="T1899" s="99" t="s">
        <v>1914</v>
      </c>
      <c r="U1899" s="99" t="s">
        <v>1305</v>
      </c>
      <c r="V1899" s="99" t="s">
        <v>1050</v>
      </c>
      <c r="W1899" s="99" t="s">
        <v>150</v>
      </c>
      <c r="X1899" s="99" t="s">
        <v>417</v>
      </c>
      <c r="Y1899" s="99" t="s">
        <v>28</v>
      </c>
      <c r="AL1899" s="95" t="s">
        <v>10342</v>
      </c>
      <c r="AM1899" s="101"/>
      <c r="AN1899" s="101"/>
      <c r="AO1899" s="101"/>
      <c r="AP1899" s="101"/>
    </row>
    <row r="1900" spans="1:87" x14ac:dyDescent="0.25">
      <c r="A1900" s="233" t="s">
        <v>10198</v>
      </c>
      <c r="B1900" s="233" t="s">
        <v>3312</v>
      </c>
      <c r="C1900" s="265">
        <v>2</v>
      </c>
      <c r="D1900" s="220">
        <v>2</v>
      </c>
      <c r="E1900" s="205">
        <v>0</v>
      </c>
      <c r="F1900" s="205">
        <v>0</v>
      </c>
      <c r="G1900" s="205">
        <v>0</v>
      </c>
      <c r="H1900" s="205">
        <v>2</v>
      </c>
      <c r="I1900" s="205">
        <v>0</v>
      </c>
      <c r="J1900" s="205">
        <v>0</v>
      </c>
      <c r="K1900" s="259">
        <f t="shared" si="276"/>
        <v>2</v>
      </c>
      <c r="L1900" s="266"/>
      <c r="M1900" s="267"/>
      <c r="S1900" s="99" t="s">
        <v>10383</v>
      </c>
      <c r="T1900" s="104">
        <v>0</v>
      </c>
      <c r="U1900" s="104">
        <v>0</v>
      </c>
      <c r="V1900" s="104">
        <v>0</v>
      </c>
      <c r="W1900" s="104">
        <v>0</v>
      </c>
      <c r="X1900" s="104">
        <v>0</v>
      </c>
      <c r="Y1900" s="99">
        <f t="shared" ref="Y1900:Y1909" si="277">SUM(T1900:X1900)</f>
        <v>0</v>
      </c>
      <c r="AL1900" s="95" t="s">
        <v>10344</v>
      </c>
      <c r="AM1900" s="101"/>
      <c r="AN1900" s="101"/>
      <c r="AO1900" s="101"/>
      <c r="AP1900" s="101"/>
    </row>
    <row r="1901" spans="1:87" x14ac:dyDescent="0.25">
      <c r="A1901" s="233" t="s">
        <v>10198</v>
      </c>
      <c r="B1901" s="233" t="s">
        <v>3472</v>
      </c>
      <c r="C1901" s="265">
        <v>2</v>
      </c>
      <c r="D1901" s="220">
        <v>2</v>
      </c>
      <c r="E1901" s="205">
        <v>0</v>
      </c>
      <c r="F1901" s="205">
        <v>0</v>
      </c>
      <c r="G1901" s="205">
        <v>0</v>
      </c>
      <c r="H1901" s="205">
        <v>0</v>
      </c>
      <c r="I1901" s="205">
        <v>2</v>
      </c>
      <c r="J1901" s="205">
        <v>0</v>
      </c>
      <c r="K1901" s="259">
        <f t="shared" si="276"/>
        <v>2</v>
      </c>
      <c r="L1901" s="266"/>
      <c r="M1901" s="266"/>
      <c r="S1901" s="99" t="s">
        <v>10384</v>
      </c>
      <c r="T1901" s="104">
        <v>0</v>
      </c>
      <c r="U1901" s="104">
        <v>0</v>
      </c>
      <c r="V1901" s="104">
        <v>0</v>
      </c>
      <c r="W1901" s="104">
        <v>0</v>
      </c>
      <c r="X1901" s="104">
        <v>0</v>
      </c>
      <c r="Y1901" s="99">
        <f t="shared" si="277"/>
        <v>0</v>
      </c>
      <c r="AM1901" s="101"/>
      <c r="AN1901" s="101"/>
      <c r="AO1901" s="101"/>
      <c r="AP1901" s="101"/>
    </row>
    <row r="1902" spans="1:87" ht="22.8" x14ac:dyDescent="0.25">
      <c r="A1902" s="233" t="s">
        <v>10198</v>
      </c>
      <c r="B1902" s="233" t="s">
        <v>1172</v>
      </c>
      <c r="C1902" s="265">
        <v>20</v>
      </c>
      <c r="D1902" s="220">
        <v>19</v>
      </c>
      <c r="E1902" s="205">
        <v>0</v>
      </c>
      <c r="F1902" s="205">
        <v>4</v>
      </c>
      <c r="G1902" s="205">
        <v>0</v>
      </c>
      <c r="H1902" s="205">
        <v>6</v>
      </c>
      <c r="I1902" s="205">
        <v>9</v>
      </c>
      <c r="J1902" s="205">
        <v>0</v>
      </c>
      <c r="K1902" s="259">
        <f t="shared" si="276"/>
        <v>19</v>
      </c>
      <c r="L1902" s="266"/>
      <c r="M1902" s="266">
        <v>23</v>
      </c>
      <c r="S1902" s="99" t="s">
        <v>10385</v>
      </c>
      <c r="T1902" s="104">
        <v>0</v>
      </c>
      <c r="U1902" s="104">
        <v>0</v>
      </c>
      <c r="V1902" s="104">
        <v>0</v>
      </c>
      <c r="W1902" s="104">
        <v>0</v>
      </c>
      <c r="X1902" s="104">
        <v>0</v>
      </c>
      <c r="Y1902" s="99">
        <f t="shared" si="277"/>
        <v>0</v>
      </c>
      <c r="AL1902" s="95" t="s">
        <v>18</v>
      </c>
      <c r="AM1902" s="95" t="s">
        <v>10348</v>
      </c>
      <c r="AN1902" s="95" t="s">
        <v>10349</v>
      </c>
      <c r="AO1902" s="95" t="s">
        <v>10350</v>
      </c>
      <c r="AP1902" s="95" t="s">
        <v>10248</v>
      </c>
      <c r="AQ1902" s="95" t="s">
        <v>10243</v>
      </c>
      <c r="AR1902" s="95" t="s">
        <v>10351</v>
      </c>
      <c r="AS1902" s="95" t="s">
        <v>10352</v>
      </c>
      <c r="AT1902" s="152" t="s">
        <v>10353</v>
      </c>
      <c r="AU1902" s="152" t="s">
        <v>10251</v>
      </c>
      <c r="AV1902" s="95" t="s">
        <v>10252</v>
      </c>
      <c r="AW1902" s="95" t="s">
        <v>10247</v>
      </c>
      <c r="AX1902" s="95" t="s">
        <v>10354</v>
      </c>
      <c r="AY1902" s="95" t="s">
        <v>10355</v>
      </c>
      <c r="AZ1902" s="95" t="s">
        <v>10356</v>
      </c>
      <c r="BA1902" s="95" t="s">
        <v>10250</v>
      </c>
      <c r="BB1902" s="95" t="s">
        <v>10292</v>
      </c>
      <c r="BC1902" s="95" t="s">
        <v>10256</v>
      </c>
      <c r="BD1902" s="95" t="s">
        <v>10357</v>
      </c>
      <c r="BE1902" s="95" t="s">
        <v>10358</v>
      </c>
    </row>
    <row r="1903" spans="1:87" x14ac:dyDescent="0.25">
      <c r="A1903" s="120" t="s">
        <v>10173</v>
      </c>
      <c r="B1903" s="120" t="s">
        <v>3312</v>
      </c>
      <c r="C1903" s="135">
        <v>11</v>
      </c>
      <c r="D1903" s="148">
        <v>10</v>
      </c>
      <c r="E1903" s="196">
        <v>0</v>
      </c>
      <c r="F1903" s="196">
        <v>2</v>
      </c>
      <c r="G1903" s="196">
        <v>0</v>
      </c>
      <c r="H1903" s="196">
        <v>8</v>
      </c>
      <c r="I1903" s="196">
        <v>0</v>
      </c>
      <c r="J1903" s="196">
        <v>0</v>
      </c>
      <c r="K1903" s="259">
        <f t="shared" si="276"/>
        <v>10</v>
      </c>
      <c r="M1903" s="97"/>
      <c r="S1903" s="99" t="s">
        <v>10139</v>
      </c>
      <c r="T1903" s="104">
        <v>0</v>
      </c>
      <c r="U1903" s="104">
        <v>0</v>
      </c>
      <c r="V1903" s="104">
        <v>0</v>
      </c>
      <c r="W1903" s="104">
        <v>0</v>
      </c>
      <c r="X1903" s="104">
        <v>0</v>
      </c>
      <c r="Y1903" s="99">
        <f t="shared" si="277"/>
        <v>0</v>
      </c>
      <c r="AL1903" s="95" t="s">
        <v>10233</v>
      </c>
      <c r="AM1903" s="101">
        <v>0</v>
      </c>
      <c r="AN1903" s="101">
        <v>0</v>
      </c>
      <c r="AO1903" s="101">
        <v>0</v>
      </c>
      <c r="AP1903" s="101">
        <v>0</v>
      </c>
      <c r="AQ1903" s="101">
        <v>0</v>
      </c>
      <c r="AR1903" s="101">
        <v>0</v>
      </c>
      <c r="AS1903" s="101">
        <v>0</v>
      </c>
      <c r="AT1903" s="152">
        <v>0</v>
      </c>
      <c r="AU1903" s="152">
        <v>0</v>
      </c>
      <c r="AV1903" s="101">
        <v>0</v>
      </c>
      <c r="AW1903" s="101">
        <v>0</v>
      </c>
      <c r="AX1903" s="101">
        <v>0</v>
      </c>
      <c r="AY1903" s="101">
        <v>0</v>
      </c>
      <c r="AZ1903" s="101">
        <v>0</v>
      </c>
      <c r="BA1903" s="101">
        <v>0</v>
      </c>
      <c r="BB1903" s="101">
        <v>0</v>
      </c>
      <c r="BC1903" s="101">
        <v>0</v>
      </c>
      <c r="BD1903" s="101">
        <v>0</v>
      </c>
      <c r="BE1903" s="101">
        <v>0</v>
      </c>
      <c r="BG1903" s="95" t="s">
        <v>10233</v>
      </c>
    </row>
    <row r="1904" spans="1:87" x14ac:dyDescent="0.25">
      <c r="A1904" s="120" t="s">
        <v>10173</v>
      </c>
      <c r="B1904" s="120" t="s">
        <v>3472</v>
      </c>
      <c r="C1904" s="135">
        <v>7</v>
      </c>
      <c r="D1904" s="148">
        <v>7</v>
      </c>
      <c r="E1904" s="196">
        <v>0</v>
      </c>
      <c r="F1904" s="196">
        <v>0</v>
      </c>
      <c r="G1904" s="196">
        <v>0</v>
      </c>
      <c r="H1904" s="196">
        <v>5</v>
      </c>
      <c r="I1904" s="196">
        <v>2</v>
      </c>
      <c r="J1904" s="196">
        <v>0</v>
      </c>
      <c r="K1904" s="259">
        <f t="shared" si="276"/>
        <v>7</v>
      </c>
      <c r="M1904" s="97"/>
      <c r="S1904" s="99" t="s">
        <v>10140</v>
      </c>
      <c r="T1904" s="104">
        <v>0</v>
      </c>
      <c r="U1904" s="104">
        <v>0</v>
      </c>
      <c r="V1904" s="104">
        <v>0</v>
      </c>
      <c r="W1904" s="104">
        <v>3</v>
      </c>
      <c r="X1904" s="104">
        <v>0</v>
      </c>
      <c r="Y1904" s="99">
        <f t="shared" si="277"/>
        <v>3</v>
      </c>
      <c r="AL1904" s="95" t="s">
        <v>10234</v>
      </c>
      <c r="AM1904" s="101">
        <v>0</v>
      </c>
      <c r="AN1904" s="101">
        <v>0</v>
      </c>
      <c r="AO1904" s="101">
        <v>0</v>
      </c>
      <c r="AP1904" s="101">
        <v>0</v>
      </c>
      <c r="AQ1904" s="101">
        <v>0</v>
      </c>
      <c r="AR1904" s="101">
        <v>0</v>
      </c>
      <c r="AS1904" s="101">
        <v>0</v>
      </c>
      <c r="AT1904" s="152">
        <v>0</v>
      </c>
      <c r="AU1904" s="152">
        <v>0</v>
      </c>
      <c r="AV1904" s="101">
        <v>0</v>
      </c>
      <c r="AW1904" s="101">
        <v>0</v>
      </c>
      <c r="AX1904" s="101">
        <v>0</v>
      </c>
      <c r="AY1904" s="101">
        <v>0</v>
      </c>
      <c r="AZ1904" s="101">
        <v>0</v>
      </c>
      <c r="BA1904" s="101">
        <v>0</v>
      </c>
      <c r="BB1904" s="101">
        <v>0</v>
      </c>
      <c r="BC1904" s="101">
        <v>0</v>
      </c>
      <c r="BD1904" s="101">
        <v>0</v>
      </c>
      <c r="BE1904" s="101">
        <v>0</v>
      </c>
      <c r="BG1904" s="95" t="s">
        <v>10234</v>
      </c>
    </row>
    <row r="1905" spans="1:59" x14ac:dyDescent="0.25">
      <c r="A1905" s="120" t="s">
        <v>10173</v>
      </c>
      <c r="B1905" s="120" t="s">
        <v>4069</v>
      </c>
      <c r="C1905" s="135">
        <v>1</v>
      </c>
      <c r="D1905" s="148">
        <v>1</v>
      </c>
      <c r="E1905" s="196">
        <v>0</v>
      </c>
      <c r="F1905" s="196">
        <v>0</v>
      </c>
      <c r="G1905" s="196">
        <v>0</v>
      </c>
      <c r="H1905" s="196">
        <v>1</v>
      </c>
      <c r="I1905" s="196">
        <v>0</v>
      </c>
      <c r="J1905" s="196">
        <v>0</v>
      </c>
      <c r="K1905" s="259">
        <f t="shared" si="276"/>
        <v>1</v>
      </c>
      <c r="M1905" s="97"/>
      <c r="S1905" s="123" t="s">
        <v>10141</v>
      </c>
      <c r="T1905" s="124">
        <v>0</v>
      </c>
      <c r="U1905" s="124">
        <v>4</v>
      </c>
      <c r="V1905" s="124">
        <v>0</v>
      </c>
      <c r="W1905" s="124">
        <v>8</v>
      </c>
      <c r="X1905" s="124">
        <v>11</v>
      </c>
      <c r="Y1905" s="99">
        <f t="shared" si="277"/>
        <v>23</v>
      </c>
      <c r="AL1905" s="95" t="s">
        <v>10235</v>
      </c>
      <c r="AM1905" s="101">
        <v>0</v>
      </c>
      <c r="AN1905" s="101">
        <v>0</v>
      </c>
      <c r="AO1905" s="101">
        <v>0</v>
      </c>
      <c r="AP1905" s="101">
        <v>0</v>
      </c>
      <c r="AQ1905" s="101">
        <v>0</v>
      </c>
      <c r="AR1905" s="101">
        <v>0</v>
      </c>
      <c r="AS1905" s="101">
        <v>0</v>
      </c>
      <c r="AT1905" s="152">
        <v>0</v>
      </c>
      <c r="AU1905" s="152">
        <v>0</v>
      </c>
      <c r="AV1905" s="101">
        <v>0</v>
      </c>
      <c r="AW1905" s="101">
        <v>0</v>
      </c>
      <c r="AX1905" s="101">
        <v>1</v>
      </c>
      <c r="AY1905" s="101">
        <v>0</v>
      </c>
      <c r="AZ1905" s="101">
        <v>0</v>
      </c>
      <c r="BA1905" s="101">
        <v>0</v>
      </c>
      <c r="BB1905" s="101">
        <v>0</v>
      </c>
      <c r="BC1905" s="101">
        <v>0</v>
      </c>
      <c r="BD1905" s="101">
        <v>0</v>
      </c>
      <c r="BE1905" s="101">
        <v>0</v>
      </c>
      <c r="BG1905" s="95" t="s">
        <v>10235</v>
      </c>
    </row>
    <row r="1906" spans="1:59" x14ac:dyDescent="0.25">
      <c r="A1906" s="120" t="s">
        <v>10173</v>
      </c>
      <c r="B1906" s="120" t="s">
        <v>1172</v>
      </c>
      <c r="C1906" s="135">
        <v>147</v>
      </c>
      <c r="D1906" s="148">
        <v>146</v>
      </c>
      <c r="E1906" s="196">
        <v>0</v>
      </c>
      <c r="F1906" s="196">
        <v>8</v>
      </c>
      <c r="G1906" s="196">
        <v>1</v>
      </c>
      <c r="H1906" s="196">
        <v>24</v>
      </c>
      <c r="I1906" s="196">
        <v>113</v>
      </c>
      <c r="J1906" s="196">
        <v>0</v>
      </c>
      <c r="K1906" s="259">
        <f t="shared" si="276"/>
        <v>146</v>
      </c>
      <c r="M1906" s="217">
        <v>164</v>
      </c>
      <c r="S1906" s="99" t="s">
        <v>10142</v>
      </c>
      <c r="T1906" s="104">
        <v>0</v>
      </c>
      <c r="U1906" s="104">
        <v>10</v>
      </c>
      <c r="V1906" s="104">
        <v>1</v>
      </c>
      <c r="W1906" s="104">
        <v>38</v>
      </c>
      <c r="X1906" s="104">
        <v>115</v>
      </c>
      <c r="Y1906" s="99">
        <f t="shared" si="277"/>
        <v>164</v>
      </c>
      <c r="AL1906" s="95" t="s">
        <v>10236</v>
      </c>
      <c r="AM1906" s="101">
        <v>0</v>
      </c>
      <c r="AN1906" s="101">
        <v>0</v>
      </c>
      <c r="AO1906" s="101">
        <v>0</v>
      </c>
      <c r="AP1906" s="101">
        <v>0</v>
      </c>
      <c r="AQ1906" s="101">
        <v>0</v>
      </c>
      <c r="AR1906" s="101">
        <v>0</v>
      </c>
      <c r="AS1906" s="101">
        <v>0</v>
      </c>
      <c r="AT1906" s="152">
        <v>0</v>
      </c>
      <c r="AU1906" s="152">
        <v>0</v>
      </c>
      <c r="AV1906" s="101">
        <v>0</v>
      </c>
      <c r="AW1906" s="101">
        <v>0</v>
      </c>
      <c r="AX1906" s="101">
        <v>1</v>
      </c>
      <c r="AY1906" s="101">
        <v>0</v>
      </c>
      <c r="AZ1906" s="101">
        <v>0</v>
      </c>
      <c r="BA1906" s="101">
        <v>0</v>
      </c>
      <c r="BB1906" s="101">
        <v>0</v>
      </c>
      <c r="BC1906" s="101">
        <v>0</v>
      </c>
      <c r="BD1906" s="101">
        <v>0</v>
      </c>
      <c r="BE1906" s="101">
        <v>0</v>
      </c>
      <c r="BG1906" s="95" t="s">
        <v>10236</v>
      </c>
    </row>
    <row r="1907" spans="1:59" x14ac:dyDescent="0.25">
      <c r="A1907" s="233" t="s">
        <v>10193</v>
      </c>
      <c r="B1907" s="233" t="s">
        <v>3312</v>
      </c>
      <c r="C1907" s="265">
        <v>40</v>
      </c>
      <c r="D1907" s="220">
        <v>38</v>
      </c>
      <c r="E1907" s="205">
        <v>0</v>
      </c>
      <c r="F1907" s="205">
        <v>10</v>
      </c>
      <c r="G1907" s="205">
        <v>1</v>
      </c>
      <c r="H1907" s="205">
        <v>27</v>
      </c>
      <c r="I1907" s="205">
        <v>0</v>
      </c>
      <c r="J1907" s="205">
        <v>0</v>
      </c>
      <c r="K1907" s="259">
        <f t="shared" si="276"/>
        <v>38</v>
      </c>
      <c r="L1907" s="266"/>
      <c r="M1907" s="266"/>
      <c r="S1907" s="123" t="s">
        <v>10143</v>
      </c>
      <c r="T1907" s="124">
        <v>13</v>
      </c>
      <c r="U1907" s="124">
        <v>33</v>
      </c>
      <c r="V1907" s="124">
        <v>16</v>
      </c>
      <c r="W1907" s="124">
        <v>96</v>
      </c>
      <c r="X1907" s="124">
        <v>395</v>
      </c>
      <c r="Y1907" s="99">
        <f t="shared" si="277"/>
        <v>553</v>
      </c>
      <c r="AL1907" s="95" t="s">
        <v>10242</v>
      </c>
      <c r="AM1907" s="101">
        <v>364</v>
      </c>
      <c r="AN1907" s="101">
        <v>349</v>
      </c>
      <c r="AO1907" s="101">
        <v>510</v>
      </c>
      <c r="AP1907" s="101">
        <v>535</v>
      </c>
      <c r="AQ1907" s="101">
        <v>579</v>
      </c>
      <c r="AR1907" s="101">
        <v>91</v>
      </c>
      <c r="AS1907" s="101">
        <v>181</v>
      </c>
      <c r="AT1907" s="152">
        <v>166</v>
      </c>
      <c r="AU1907" s="152">
        <v>123</v>
      </c>
      <c r="AV1907" s="101">
        <v>6</v>
      </c>
      <c r="AW1907" s="101">
        <v>0</v>
      </c>
      <c r="AX1907" s="101">
        <v>1</v>
      </c>
      <c r="AY1907" s="101">
        <v>0</v>
      </c>
      <c r="AZ1907" s="101">
        <v>0</v>
      </c>
      <c r="BA1907" s="101">
        <v>0</v>
      </c>
      <c r="BB1907" s="101">
        <v>0</v>
      </c>
      <c r="BC1907" s="101">
        <v>0</v>
      </c>
      <c r="BD1907" s="101">
        <v>0</v>
      </c>
      <c r="BE1907" s="101">
        <v>0</v>
      </c>
      <c r="BG1907" s="95" t="s">
        <v>10242</v>
      </c>
    </row>
    <row r="1908" spans="1:59" x14ac:dyDescent="0.25">
      <c r="A1908" s="233" t="s">
        <v>10193</v>
      </c>
      <c r="B1908" s="233" t="s">
        <v>3472</v>
      </c>
      <c r="C1908" s="265">
        <v>55</v>
      </c>
      <c r="D1908" s="220">
        <v>55</v>
      </c>
      <c r="E1908" s="205">
        <v>0</v>
      </c>
      <c r="F1908" s="205">
        <v>0</v>
      </c>
      <c r="G1908" s="205">
        <v>0</v>
      </c>
      <c r="H1908" s="205">
        <v>21</v>
      </c>
      <c r="I1908" s="205">
        <v>34</v>
      </c>
      <c r="J1908" s="205">
        <v>0</v>
      </c>
      <c r="K1908" s="259">
        <f t="shared" si="276"/>
        <v>55</v>
      </c>
      <c r="L1908" s="266"/>
      <c r="M1908" s="266"/>
      <c r="S1908" s="99" t="s">
        <v>10144</v>
      </c>
      <c r="T1908" s="104">
        <v>0</v>
      </c>
      <c r="U1908" s="104">
        <v>0</v>
      </c>
      <c r="V1908" s="104">
        <v>0</v>
      </c>
      <c r="W1908" s="104">
        <v>137</v>
      </c>
      <c r="X1908" s="104">
        <v>0</v>
      </c>
      <c r="Y1908" s="99">
        <f t="shared" si="277"/>
        <v>137</v>
      </c>
      <c r="AL1908" s="95" t="s">
        <v>10283</v>
      </c>
      <c r="AM1908" s="101">
        <v>3</v>
      </c>
      <c r="AN1908" s="101">
        <v>0</v>
      </c>
      <c r="AO1908" s="101">
        <v>1</v>
      </c>
      <c r="AP1908" s="101">
        <v>1</v>
      </c>
      <c r="AQ1908" s="101">
        <v>1</v>
      </c>
      <c r="AR1908" s="101">
        <v>0</v>
      </c>
      <c r="AS1908" s="101">
        <v>0</v>
      </c>
      <c r="AT1908" s="152">
        <v>0</v>
      </c>
      <c r="AU1908" s="152">
        <v>0</v>
      </c>
      <c r="AV1908" s="101">
        <v>1</v>
      </c>
      <c r="AW1908" s="101">
        <v>2</v>
      </c>
      <c r="AX1908" s="101">
        <v>1</v>
      </c>
      <c r="AY1908" s="101">
        <v>1</v>
      </c>
      <c r="AZ1908" s="101">
        <v>0</v>
      </c>
      <c r="BA1908" s="101">
        <v>0</v>
      </c>
      <c r="BB1908" s="101">
        <v>1</v>
      </c>
      <c r="BC1908" s="101">
        <v>0</v>
      </c>
      <c r="BD1908" s="101">
        <v>0</v>
      </c>
      <c r="BE1908" s="101">
        <v>0</v>
      </c>
      <c r="BG1908" s="95" t="s">
        <v>10283</v>
      </c>
    </row>
    <row r="1909" spans="1:59" x14ac:dyDescent="0.25">
      <c r="A1909" s="233" t="s">
        <v>10193</v>
      </c>
      <c r="B1909" s="233" t="s">
        <v>773</v>
      </c>
      <c r="C1909" s="265">
        <v>7</v>
      </c>
      <c r="D1909" s="220">
        <v>1</v>
      </c>
      <c r="E1909" s="205">
        <v>0</v>
      </c>
      <c r="F1909" s="205">
        <v>1</v>
      </c>
      <c r="G1909" s="205">
        <v>0</v>
      </c>
      <c r="H1909" s="205">
        <v>0</v>
      </c>
      <c r="I1909" s="205">
        <v>0</v>
      </c>
      <c r="J1909" s="205">
        <v>0</v>
      </c>
      <c r="K1909" s="259">
        <f t="shared" si="276"/>
        <v>1</v>
      </c>
      <c r="L1909" s="266"/>
      <c r="M1909" s="266"/>
      <c r="T1909" s="95">
        <f>SUM(T1900:T1908)</f>
        <v>13</v>
      </c>
      <c r="U1909" s="95">
        <f>SUM(U1900:U1908)</f>
        <v>47</v>
      </c>
      <c r="V1909" s="95">
        <f>SUM(V1900:V1908)</f>
        <v>17</v>
      </c>
      <c r="W1909" s="95">
        <f>SUM(W1900:W1908)</f>
        <v>282</v>
      </c>
      <c r="X1909" s="95">
        <f>SUM(X1900:X1908)</f>
        <v>521</v>
      </c>
      <c r="Y1909" s="99">
        <f t="shared" si="277"/>
        <v>880</v>
      </c>
      <c r="AL1909" s="95" t="s">
        <v>10284</v>
      </c>
      <c r="AM1909" s="101">
        <v>3</v>
      </c>
      <c r="AN1909" s="101">
        <v>3</v>
      </c>
      <c r="AO1909" s="101">
        <v>1</v>
      </c>
      <c r="AP1909" s="101">
        <v>1</v>
      </c>
      <c r="AQ1909" s="101">
        <v>1</v>
      </c>
      <c r="AR1909" s="101">
        <v>0</v>
      </c>
      <c r="AS1909" s="101">
        <v>0</v>
      </c>
      <c r="AT1909" s="152">
        <v>0</v>
      </c>
      <c r="AU1909" s="152">
        <v>1</v>
      </c>
      <c r="AV1909" s="101">
        <v>1</v>
      </c>
      <c r="AW1909" s="101">
        <v>0</v>
      </c>
      <c r="AX1909" s="101">
        <v>0</v>
      </c>
      <c r="AY1909" s="101">
        <v>1</v>
      </c>
      <c r="AZ1909" s="101">
        <v>0</v>
      </c>
      <c r="BA1909" s="101">
        <v>0</v>
      </c>
      <c r="BB1909" s="101">
        <v>1</v>
      </c>
      <c r="BC1909" s="101">
        <v>0</v>
      </c>
      <c r="BD1909" s="101">
        <v>0</v>
      </c>
      <c r="BE1909" s="101">
        <v>0</v>
      </c>
      <c r="BG1909" s="95" t="s">
        <v>10284</v>
      </c>
    </row>
    <row r="1910" spans="1:59" x14ac:dyDescent="0.25">
      <c r="A1910" s="233" t="s">
        <v>10193</v>
      </c>
      <c r="B1910" s="233" t="s">
        <v>4069</v>
      </c>
      <c r="C1910" s="265">
        <v>1</v>
      </c>
      <c r="D1910" s="220">
        <v>1</v>
      </c>
      <c r="E1910" s="205">
        <v>0</v>
      </c>
      <c r="F1910" s="205">
        <v>1</v>
      </c>
      <c r="G1910" s="205">
        <v>0</v>
      </c>
      <c r="H1910" s="205">
        <v>0</v>
      </c>
      <c r="I1910" s="205">
        <v>0</v>
      </c>
      <c r="J1910" s="205">
        <v>0</v>
      </c>
      <c r="K1910" s="259">
        <f t="shared" si="276"/>
        <v>1</v>
      </c>
      <c r="L1910" s="266"/>
      <c r="M1910" s="266"/>
      <c r="AL1910" s="95" t="s">
        <v>10285</v>
      </c>
      <c r="AM1910" s="101">
        <v>10</v>
      </c>
      <c r="AN1910" s="101">
        <v>3</v>
      </c>
      <c r="AO1910" s="101">
        <v>5</v>
      </c>
      <c r="AP1910" s="101">
        <v>3</v>
      </c>
      <c r="AQ1910" s="101">
        <v>2</v>
      </c>
      <c r="AR1910" s="101">
        <v>0</v>
      </c>
      <c r="AS1910" s="101">
        <v>0</v>
      </c>
      <c r="AT1910" s="152">
        <v>0</v>
      </c>
      <c r="AU1910" s="152">
        <v>1</v>
      </c>
      <c r="AV1910" s="101">
        <v>1</v>
      </c>
      <c r="AW1910" s="101">
        <v>0</v>
      </c>
      <c r="AX1910" s="101">
        <v>0</v>
      </c>
      <c r="AY1910" s="101">
        <v>1</v>
      </c>
      <c r="AZ1910" s="101">
        <v>0</v>
      </c>
      <c r="BA1910" s="101">
        <v>0</v>
      </c>
      <c r="BB1910" s="101">
        <v>1</v>
      </c>
      <c r="BC1910" s="101">
        <v>0</v>
      </c>
      <c r="BD1910" s="101">
        <v>0</v>
      </c>
      <c r="BE1910" s="101">
        <v>0</v>
      </c>
      <c r="BG1910" s="95" t="s">
        <v>10285</v>
      </c>
    </row>
    <row r="1911" spans="1:59" x14ac:dyDescent="0.25">
      <c r="A1911" s="233" t="s">
        <v>10193</v>
      </c>
      <c r="B1911" s="233" t="s">
        <v>1172</v>
      </c>
      <c r="C1911" s="265">
        <v>459</v>
      </c>
      <c r="D1911" s="220">
        <v>458</v>
      </c>
      <c r="E1911" s="205">
        <v>13</v>
      </c>
      <c r="F1911" s="205">
        <v>21</v>
      </c>
      <c r="G1911" s="205">
        <v>15</v>
      </c>
      <c r="H1911" s="205">
        <v>48</v>
      </c>
      <c r="I1911" s="205">
        <v>361</v>
      </c>
      <c r="J1911" s="205">
        <v>0</v>
      </c>
      <c r="K1911" s="259">
        <f t="shared" si="276"/>
        <v>458</v>
      </c>
      <c r="L1911" s="266"/>
      <c r="M1911" s="266">
        <v>553</v>
      </c>
      <c r="AL1911" s="95" t="s">
        <v>10286</v>
      </c>
      <c r="AM1911" s="101">
        <v>51</v>
      </c>
      <c r="AN1911" s="101">
        <v>46</v>
      </c>
      <c r="AO1911" s="101">
        <v>37</v>
      </c>
      <c r="AP1911" s="101">
        <v>28</v>
      </c>
      <c r="AQ1911" s="101">
        <v>23</v>
      </c>
      <c r="AR1911" s="101">
        <v>12</v>
      </c>
      <c r="AS1911" s="101">
        <v>18</v>
      </c>
      <c r="AT1911" s="152">
        <v>8</v>
      </c>
      <c r="AU1911" s="152">
        <v>10</v>
      </c>
      <c r="AV1911" s="101">
        <v>4</v>
      </c>
      <c r="AW1911" s="101">
        <v>1</v>
      </c>
      <c r="AX1911" s="101">
        <v>5</v>
      </c>
      <c r="AY1911" s="101">
        <v>3</v>
      </c>
      <c r="AZ1911" s="101">
        <v>0</v>
      </c>
      <c r="BA1911" s="101">
        <v>0</v>
      </c>
      <c r="BB1911" s="101">
        <v>2</v>
      </c>
      <c r="BC1911" s="101">
        <v>0</v>
      </c>
      <c r="BD1911" s="101">
        <v>0</v>
      </c>
      <c r="BE1911" s="101">
        <v>0</v>
      </c>
      <c r="BG1911" s="95" t="s">
        <v>10286</v>
      </c>
    </row>
    <row r="1912" spans="1:59" x14ac:dyDescent="0.25">
      <c r="A1912" s="120" t="s">
        <v>10186</v>
      </c>
      <c r="B1912" s="120" t="s">
        <v>3312</v>
      </c>
      <c r="C1912" s="135">
        <v>80</v>
      </c>
      <c r="D1912" s="196">
        <v>80</v>
      </c>
      <c r="E1912" s="196">
        <v>0</v>
      </c>
      <c r="F1912" s="196">
        <v>0</v>
      </c>
      <c r="G1912" s="196">
        <v>0</v>
      </c>
      <c r="H1912" s="196">
        <v>80</v>
      </c>
      <c r="I1912" s="196">
        <v>0</v>
      </c>
      <c r="J1912" s="196">
        <v>0</v>
      </c>
      <c r="K1912" s="259">
        <f t="shared" si="276"/>
        <v>80</v>
      </c>
      <c r="M1912" s="97"/>
      <c r="S1912" s="99" t="s">
        <v>10167</v>
      </c>
      <c r="T1912" s="99" t="s">
        <v>1914</v>
      </c>
      <c r="U1912" s="99" t="s">
        <v>1305</v>
      </c>
      <c r="V1912" s="99" t="s">
        <v>1050</v>
      </c>
      <c r="W1912" s="99" t="s">
        <v>150</v>
      </c>
      <c r="X1912" s="99" t="s">
        <v>417</v>
      </c>
      <c r="Y1912" s="99" t="s">
        <v>28</v>
      </c>
    </row>
    <row r="1913" spans="1:59" x14ac:dyDescent="0.25">
      <c r="A1913" s="120" t="s">
        <v>10186</v>
      </c>
      <c r="B1913" s="120" t="s">
        <v>3472</v>
      </c>
      <c r="C1913" s="135">
        <v>51</v>
      </c>
      <c r="D1913" s="196">
        <v>51</v>
      </c>
      <c r="E1913" s="196">
        <v>0</v>
      </c>
      <c r="F1913" s="196">
        <v>0</v>
      </c>
      <c r="G1913" s="196">
        <v>0</v>
      </c>
      <c r="H1913" s="196">
        <v>51</v>
      </c>
      <c r="I1913" s="196">
        <v>0</v>
      </c>
      <c r="J1913" s="196">
        <v>0</v>
      </c>
      <c r="K1913" s="259">
        <f t="shared" si="276"/>
        <v>51</v>
      </c>
      <c r="M1913" s="97"/>
      <c r="S1913" s="99" t="s">
        <v>10383</v>
      </c>
      <c r="T1913" s="104">
        <v>0</v>
      </c>
      <c r="U1913" s="104">
        <v>0</v>
      </c>
      <c r="V1913" s="104">
        <v>0</v>
      </c>
      <c r="W1913" s="104">
        <v>0</v>
      </c>
      <c r="X1913" s="104">
        <v>0</v>
      </c>
      <c r="Y1913" s="99">
        <f t="shared" ref="Y1913:Y1922" si="278">SUM(T1913:X1913)</f>
        <v>0</v>
      </c>
    </row>
    <row r="1914" spans="1:59" x14ac:dyDescent="0.25">
      <c r="A1914" s="120" t="s">
        <v>10186</v>
      </c>
      <c r="B1914" s="120" t="s">
        <v>1172</v>
      </c>
      <c r="C1914" s="135">
        <v>6</v>
      </c>
      <c r="D1914" s="196">
        <v>6</v>
      </c>
      <c r="E1914" s="196">
        <v>0</v>
      </c>
      <c r="F1914" s="196">
        <v>0</v>
      </c>
      <c r="G1914" s="196">
        <v>0</v>
      </c>
      <c r="H1914" s="196">
        <v>6</v>
      </c>
      <c r="I1914" s="196">
        <v>0</v>
      </c>
      <c r="J1914" s="196">
        <v>0</v>
      </c>
      <c r="K1914" s="259">
        <f t="shared" si="276"/>
        <v>6</v>
      </c>
      <c r="L1914" s="248"/>
      <c r="M1914" s="97">
        <v>137</v>
      </c>
      <c r="S1914" s="99" t="s">
        <v>10384</v>
      </c>
      <c r="T1914" s="104">
        <v>0</v>
      </c>
      <c r="U1914" s="104">
        <v>0</v>
      </c>
      <c r="V1914" s="104">
        <v>0</v>
      </c>
      <c r="W1914" s="104">
        <v>0</v>
      </c>
      <c r="X1914" s="104">
        <v>0</v>
      </c>
      <c r="Y1914" s="99">
        <f t="shared" si="278"/>
        <v>0</v>
      </c>
    </row>
    <row r="1915" spans="1:59" x14ac:dyDescent="0.25">
      <c r="A1915" s="237" t="s">
        <v>10166</v>
      </c>
      <c r="B1915" s="99"/>
      <c r="C1915" s="196">
        <f t="shared" ref="C1915:J1915" si="279">SUM(C1899:C1914)</f>
        <v>892</v>
      </c>
      <c r="D1915" s="196">
        <f t="shared" si="279"/>
        <v>880</v>
      </c>
      <c r="E1915" s="196">
        <f t="shared" si="279"/>
        <v>13</v>
      </c>
      <c r="F1915" s="196">
        <f t="shared" si="279"/>
        <v>47</v>
      </c>
      <c r="G1915" s="196">
        <f t="shared" si="279"/>
        <v>17</v>
      </c>
      <c r="H1915" s="196">
        <f t="shared" si="279"/>
        <v>282</v>
      </c>
      <c r="I1915" s="196">
        <f t="shared" si="279"/>
        <v>521</v>
      </c>
      <c r="J1915" s="196">
        <f t="shared" si="279"/>
        <v>0</v>
      </c>
      <c r="K1915" s="259">
        <f t="shared" si="276"/>
        <v>880</v>
      </c>
      <c r="L1915" s="248"/>
      <c r="M1915" s="97">
        <f>SUM(M1899:M1914)</f>
        <v>880</v>
      </c>
      <c r="S1915" s="99" t="s">
        <v>10385</v>
      </c>
      <c r="T1915" s="104">
        <v>0</v>
      </c>
      <c r="U1915" s="104">
        <v>0</v>
      </c>
      <c r="V1915" s="104">
        <v>0</v>
      </c>
      <c r="W1915" s="104">
        <v>0</v>
      </c>
      <c r="X1915" s="104">
        <v>0</v>
      </c>
      <c r="Y1915" s="99">
        <f t="shared" si="278"/>
        <v>0</v>
      </c>
    </row>
    <row r="1916" spans="1:59" x14ac:dyDescent="0.25">
      <c r="M1916" s="97"/>
      <c r="S1916" s="99" t="s">
        <v>10139</v>
      </c>
      <c r="T1916" s="104">
        <v>0</v>
      </c>
      <c r="U1916" s="104">
        <v>0</v>
      </c>
      <c r="V1916" s="104">
        <v>0</v>
      </c>
      <c r="W1916" s="104">
        <v>0</v>
      </c>
      <c r="X1916" s="104">
        <v>0</v>
      </c>
      <c r="Y1916" s="99">
        <f t="shared" si="278"/>
        <v>0</v>
      </c>
    </row>
    <row r="1917" spans="1:59" x14ac:dyDescent="0.25">
      <c r="M1917" s="97"/>
      <c r="S1917" s="99" t="s">
        <v>10140</v>
      </c>
      <c r="T1917" s="104">
        <v>0</v>
      </c>
      <c r="U1917" s="104">
        <v>0</v>
      </c>
      <c r="V1917" s="104">
        <v>0</v>
      </c>
      <c r="W1917" s="104">
        <v>0</v>
      </c>
      <c r="X1917" s="104">
        <v>0</v>
      </c>
      <c r="Y1917" s="99">
        <f t="shared" si="278"/>
        <v>0</v>
      </c>
    </row>
    <row r="1918" spans="1:59" ht="22.8" x14ac:dyDescent="0.25">
      <c r="S1918" s="123" t="s">
        <v>10141</v>
      </c>
      <c r="T1918" s="205">
        <v>0</v>
      </c>
      <c r="U1918" s="205">
        <v>0</v>
      </c>
      <c r="V1918" s="205">
        <v>0</v>
      </c>
      <c r="W1918" s="205">
        <v>2</v>
      </c>
      <c r="X1918" s="205">
        <v>0</v>
      </c>
      <c r="Y1918" s="99">
        <f t="shared" si="278"/>
        <v>2</v>
      </c>
      <c r="AL1918" s="95" t="s">
        <v>18</v>
      </c>
      <c r="AM1918" s="95" t="s">
        <v>10245</v>
      </c>
      <c r="AN1918" s="95" t="s">
        <v>10349</v>
      </c>
      <c r="AO1918" s="95" t="s">
        <v>10350</v>
      </c>
      <c r="AP1918" s="95" t="s">
        <v>10248</v>
      </c>
      <c r="AQ1918" s="95" t="s">
        <v>10243</v>
      </c>
      <c r="AR1918" s="95" t="s">
        <v>10351</v>
      </c>
      <c r="AS1918" s="95" t="s">
        <v>10352</v>
      </c>
      <c r="AT1918" s="152" t="s">
        <v>10353</v>
      </c>
      <c r="AU1918" s="152" t="s">
        <v>10251</v>
      </c>
      <c r="AV1918" s="95" t="s">
        <v>10252</v>
      </c>
      <c r="AW1918" s="95" t="s">
        <v>10247</v>
      </c>
      <c r="AX1918" s="95" t="s">
        <v>10354</v>
      </c>
      <c r="AY1918" s="95" t="s">
        <v>10355</v>
      </c>
      <c r="AZ1918" s="95" t="s">
        <v>10356</v>
      </c>
      <c r="BA1918" s="95" t="s">
        <v>10250</v>
      </c>
      <c r="BB1918" s="95" t="s">
        <v>10292</v>
      </c>
      <c r="BC1918" s="95" t="s">
        <v>10256</v>
      </c>
      <c r="BD1918" s="95" t="s">
        <v>10357</v>
      </c>
      <c r="BE1918" s="95" t="s">
        <v>10358</v>
      </c>
    </row>
    <row r="1919" spans="1:59" x14ac:dyDescent="0.25">
      <c r="S1919" s="99" t="s">
        <v>10142</v>
      </c>
      <c r="T1919" s="196">
        <v>0</v>
      </c>
      <c r="U1919" s="196">
        <v>2</v>
      </c>
      <c r="V1919" s="196">
        <v>0</v>
      </c>
      <c r="W1919" s="196">
        <v>8</v>
      </c>
      <c r="X1919" s="196">
        <v>0</v>
      </c>
      <c r="Y1919" s="99">
        <f t="shared" si="278"/>
        <v>10</v>
      </c>
      <c r="AL1919" s="95" t="s">
        <v>10363</v>
      </c>
      <c r="AM1919" s="101">
        <v>713</v>
      </c>
      <c r="AN1919" s="101">
        <v>352</v>
      </c>
      <c r="AO1919" s="101">
        <v>266</v>
      </c>
      <c r="AP1919" s="101">
        <v>249</v>
      </c>
      <c r="AQ1919" s="101">
        <v>156</v>
      </c>
      <c r="AR1919" s="101">
        <v>84</v>
      </c>
      <c r="AS1919" s="101">
        <v>62</v>
      </c>
      <c r="AT1919" s="152">
        <v>82</v>
      </c>
      <c r="AU1919" s="152">
        <v>42</v>
      </c>
      <c r="AV1919" s="101">
        <v>52</v>
      </c>
      <c r="AW1919" s="101">
        <v>37</v>
      </c>
      <c r="AX1919" s="101">
        <v>17</v>
      </c>
      <c r="AY1919" s="101">
        <v>19</v>
      </c>
      <c r="AZ1919" s="101">
        <v>37</v>
      </c>
      <c r="BA1919" s="101">
        <v>13</v>
      </c>
      <c r="BB1919" s="101">
        <v>19</v>
      </c>
      <c r="BC1919" s="101">
        <v>16</v>
      </c>
      <c r="BD1919" s="222">
        <v>11</v>
      </c>
      <c r="BE1919" s="101">
        <v>3</v>
      </c>
      <c r="BG1919" s="95" t="s">
        <v>10363</v>
      </c>
    </row>
    <row r="1920" spans="1:59" x14ac:dyDescent="0.25">
      <c r="D1920" s="241"/>
      <c r="E1920" s="241"/>
      <c r="F1920" s="244"/>
      <c r="H1920" s="241"/>
      <c r="I1920" s="241"/>
      <c r="J1920" s="241"/>
      <c r="K1920" s="244"/>
      <c r="S1920" s="123" t="s">
        <v>10143</v>
      </c>
      <c r="T1920" s="205">
        <v>0</v>
      </c>
      <c r="U1920" s="205">
        <v>10</v>
      </c>
      <c r="V1920" s="205">
        <v>1</v>
      </c>
      <c r="W1920" s="205">
        <v>27</v>
      </c>
      <c r="X1920" s="205">
        <v>0</v>
      </c>
      <c r="Y1920" s="99">
        <f t="shared" si="278"/>
        <v>38</v>
      </c>
      <c r="AL1920" s="95" t="s">
        <v>10364</v>
      </c>
      <c r="AM1920" s="101">
        <v>1</v>
      </c>
      <c r="AN1920" s="101">
        <v>28</v>
      </c>
      <c r="AO1920" s="101">
        <v>72</v>
      </c>
      <c r="AP1920" s="101">
        <v>273</v>
      </c>
      <c r="AQ1920" s="101">
        <v>355</v>
      </c>
      <c r="AR1920" s="101">
        <v>161</v>
      </c>
      <c r="AS1920" s="101">
        <v>145</v>
      </c>
      <c r="AT1920" s="152">
        <v>92</v>
      </c>
      <c r="AU1920" s="152">
        <v>72</v>
      </c>
      <c r="AV1920" s="101">
        <v>60</v>
      </c>
      <c r="AW1920" s="101">
        <v>43</v>
      </c>
      <c r="AX1920" s="101">
        <v>40</v>
      </c>
      <c r="AY1920" s="101">
        <v>31</v>
      </c>
      <c r="AZ1920" s="101">
        <v>39</v>
      </c>
      <c r="BA1920" s="101">
        <v>28</v>
      </c>
      <c r="BB1920" s="101">
        <v>32</v>
      </c>
      <c r="BC1920" s="101">
        <v>17</v>
      </c>
      <c r="BD1920" s="222">
        <v>29</v>
      </c>
      <c r="BE1920" s="101">
        <v>10</v>
      </c>
      <c r="BG1920" s="95" t="s">
        <v>10364</v>
      </c>
    </row>
    <row r="1921" spans="4:74" x14ac:dyDescent="0.25">
      <c r="D1921" s="241"/>
      <c r="E1921" s="241"/>
      <c r="F1921" s="244"/>
      <c r="H1921" s="241"/>
      <c r="I1921" s="241"/>
      <c r="J1921" s="241"/>
      <c r="K1921" s="244"/>
      <c r="S1921" s="99" t="s">
        <v>10144</v>
      </c>
      <c r="T1921" s="196">
        <v>0</v>
      </c>
      <c r="U1921" s="196">
        <v>0</v>
      </c>
      <c r="V1921" s="196">
        <v>0</v>
      </c>
      <c r="W1921" s="196">
        <v>80</v>
      </c>
      <c r="X1921" s="196">
        <v>0</v>
      </c>
      <c r="Y1921" s="99">
        <f t="shared" si="278"/>
        <v>80</v>
      </c>
      <c r="AL1921" s="223" t="s">
        <v>10246</v>
      </c>
      <c r="AM1921" s="224">
        <v>0</v>
      </c>
      <c r="AN1921" s="224">
        <v>0</v>
      </c>
      <c r="AO1921" s="224">
        <v>0</v>
      </c>
      <c r="AP1921" s="224">
        <v>0</v>
      </c>
      <c r="AQ1921" s="224">
        <v>0</v>
      </c>
      <c r="AR1921" s="224">
        <v>415</v>
      </c>
      <c r="AS1921" s="224">
        <v>435</v>
      </c>
      <c r="AT1921" s="262">
        <v>345</v>
      </c>
      <c r="AU1921" s="262">
        <v>433</v>
      </c>
      <c r="AV1921" s="224">
        <v>457</v>
      </c>
      <c r="AW1921" s="224">
        <v>568</v>
      </c>
      <c r="AX1921" s="224">
        <v>453</v>
      </c>
      <c r="AY1921" s="224">
        <v>391</v>
      </c>
      <c r="AZ1921" s="224">
        <v>236</v>
      </c>
      <c r="BA1921" s="224">
        <v>35</v>
      </c>
      <c r="BB1921" s="224">
        <v>44</v>
      </c>
      <c r="BC1921" s="224">
        <v>12</v>
      </c>
      <c r="BD1921" s="225">
        <v>15</v>
      </c>
      <c r="BE1921" s="223">
        <v>11</v>
      </c>
      <c r="BG1921" s="223" t="s">
        <v>10246</v>
      </c>
    </row>
    <row r="1922" spans="4:74" x14ac:dyDescent="0.25">
      <c r="D1922" s="241"/>
      <c r="E1922" s="241"/>
      <c r="F1922" s="244"/>
      <c r="H1922" s="241"/>
      <c r="I1922" s="241"/>
      <c r="J1922" s="241"/>
      <c r="K1922" s="244"/>
      <c r="T1922" s="95">
        <f>SUM(T1913:T1921)</f>
        <v>0</v>
      </c>
      <c r="U1922" s="95">
        <f>SUM(U1913:U1921)</f>
        <v>12</v>
      </c>
      <c r="V1922" s="95">
        <f>SUM(V1913:V1921)</f>
        <v>1</v>
      </c>
      <c r="W1922" s="95">
        <f>SUM(W1913:W1921)</f>
        <v>117</v>
      </c>
      <c r="X1922" s="95">
        <f>SUM(X1913:X1921)</f>
        <v>0</v>
      </c>
      <c r="Y1922" s="99">
        <f t="shared" si="278"/>
        <v>130</v>
      </c>
      <c r="AL1922" s="95" t="s">
        <v>10365</v>
      </c>
      <c r="AM1922" s="101">
        <v>0</v>
      </c>
      <c r="AN1922" s="101">
        <v>0</v>
      </c>
      <c r="AO1922" s="101">
        <v>0</v>
      </c>
      <c r="AP1922" s="101">
        <v>0</v>
      </c>
      <c r="AQ1922" s="101">
        <v>2</v>
      </c>
      <c r="AR1922" s="101">
        <v>15</v>
      </c>
      <c r="AS1922" s="101">
        <v>39</v>
      </c>
      <c r="AT1922" s="152">
        <v>174</v>
      </c>
      <c r="AU1922" s="152">
        <v>257</v>
      </c>
      <c r="AV1922" s="101">
        <v>409</v>
      </c>
      <c r="AW1922" s="101">
        <v>233</v>
      </c>
      <c r="AX1922" s="101">
        <v>203</v>
      </c>
      <c r="AY1922" s="101">
        <v>114</v>
      </c>
      <c r="AZ1922" s="101">
        <v>154</v>
      </c>
      <c r="BA1922" s="101">
        <v>112</v>
      </c>
      <c r="BB1922" s="101">
        <v>124</v>
      </c>
      <c r="BC1922" s="101">
        <v>60</v>
      </c>
      <c r="BD1922" s="222">
        <v>87</v>
      </c>
      <c r="BE1922" s="101">
        <v>39</v>
      </c>
      <c r="BG1922" s="95" t="s">
        <v>10365</v>
      </c>
    </row>
    <row r="1923" spans="4:74" x14ac:dyDescent="0.25">
      <c r="D1923" s="241"/>
      <c r="E1923" s="241"/>
      <c r="F1923" s="244"/>
      <c r="H1923" s="241"/>
      <c r="I1923" s="241"/>
      <c r="J1923" s="241"/>
      <c r="K1923" s="244"/>
      <c r="T1923" s="97"/>
      <c r="U1923" s="97"/>
      <c r="V1923" s="97"/>
      <c r="W1923" s="97"/>
      <c r="X1923" s="97"/>
      <c r="AL1923" s="223" t="s">
        <v>10249</v>
      </c>
      <c r="AM1923" s="224">
        <v>0</v>
      </c>
      <c r="AN1923" s="224">
        <v>0</v>
      </c>
      <c r="AO1923" s="224">
        <v>0</v>
      </c>
      <c r="AP1923" s="224">
        <v>0</v>
      </c>
      <c r="AQ1923" s="224">
        <v>0</v>
      </c>
      <c r="AR1923" s="224">
        <v>0</v>
      </c>
      <c r="AS1923" s="224">
        <v>0</v>
      </c>
      <c r="AT1923" s="224">
        <v>0</v>
      </c>
      <c r="AU1923" s="224">
        <v>0</v>
      </c>
      <c r="AV1923" s="224">
        <v>2</v>
      </c>
      <c r="AW1923" s="224">
        <v>10</v>
      </c>
      <c r="AX1923" s="224">
        <v>51</v>
      </c>
      <c r="AY1923" s="224">
        <v>115</v>
      </c>
      <c r="AZ1923" s="224">
        <v>428</v>
      </c>
      <c r="BA1923" s="224">
        <v>525</v>
      </c>
      <c r="BB1923" s="224">
        <v>467</v>
      </c>
      <c r="BC1923" s="224">
        <v>379</v>
      </c>
      <c r="BD1923" s="225">
        <v>320</v>
      </c>
      <c r="BE1923" s="223">
        <v>115</v>
      </c>
      <c r="BG1923" s="223" t="s">
        <v>10249</v>
      </c>
    </row>
    <row r="1924" spans="4:74" x14ac:dyDescent="0.25">
      <c r="D1924" s="241"/>
      <c r="E1924" s="241"/>
      <c r="F1924" s="244"/>
      <c r="H1924" s="241"/>
      <c r="I1924" s="241"/>
      <c r="J1924" s="241"/>
      <c r="K1924" s="244"/>
      <c r="S1924" s="99" t="s">
        <v>10169</v>
      </c>
      <c r="T1924" s="99" t="s">
        <v>1914</v>
      </c>
      <c r="U1924" s="99" t="s">
        <v>1305</v>
      </c>
      <c r="V1924" s="99" t="s">
        <v>1050</v>
      </c>
      <c r="W1924" s="99" t="s">
        <v>150</v>
      </c>
      <c r="X1924" s="99" t="s">
        <v>417</v>
      </c>
      <c r="Y1924" s="99" t="s">
        <v>10170</v>
      </c>
      <c r="AL1924" s="95" t="s">
        <v>10374</v>
      </c>
      <c r="AM1924" s="101">
        <v>0</v>
      </c>
      <c r="AN1924" s="101">
        <v>0</v>
      </c>
      <c r="AO1924" s="101">
        <v>0</v>
      </c>
      <c r="AP1924" s="101">
        <v>0</v>
      </c>
      <c r="AQ1924" s="101">
        <v>0</v>
      </c>
      <c r="AR1924" s="101">
        <v>0</v>
      </c>
      <c r="AS1924" s="101">
        <v>0</v>
      </c>
      <c r="AT1924" s="101">
        <v>0</v>
      </c>
      <c r="AU1924" s="101">
        <v>0</v>
      </c>
      <c r="AV1924" s="101">
        <v>1</v>
      </c>
      <c r="AW1924" s="101">
        <v>7</v>
      </c>
      <c r="AX1924" s="101">
        <v>40</v>
      </c>
      <c r="AY1924" s="101">
        <v>42</v>
      </c>
      <c r="AZ1924" s="101">
        <v>161</v>
      </c>
      <c r="BA1924" s="101">
        <v>182</v>
      </c>
      <c r="BB1924" s="101">
        <v>349</v>
      </c>
      <c r="BC1924" s="101">
        <v>202</v>
      </c>
      <c r="BD1924" s="222">
        <v>211</v>
      </c>
      <c r="BE1924" s="101">
        <v>120</v>
      </c>
      <c r="BG1924" s="95" t="s">
        <v>10374</v>
      </c>
    </row>
    <row r="1925" spans="4:74" x14ac:dyDescent="0.25">
      <c r="D1925" s="241"/>
      <c r="E1925" s="241"/>
      <c r="F1925" s="244"/>
      <c r="H1925" s="241"/>
      <c r="I1925" s="241"/>
      <c r="J1925" s="241"/>
      <c r="K1925" s="244"/>
      <c r="S1925" s="99" t="s">
        <v>10383</v>
      </c>
      <c r="T1925" s="104">
        <v>0</v>
      </c>
      <c r="U1925" s="104">
        <v>0</v>
      </c>
      <c r="V1925" s="104">
        <v>0</v>
      </c>
      <c r="W1925" s="104">
        <v>0</v>
      </c>
      <c r="X1925" s="104">
        <v>0</v>
      </c>
      <c r="Y1925" s="99">
        <f t="shared" ref="Y1925:Y1934" si="280">SUM(T1925:W1925)</f>
        <v>0</v>
      </c>
      <c r="AL1925" s="223" t="s">
        <v>10254</v>
      </c>
      <c r="AM1925" s="224">
        <v>0</v>
      </c>
      <c r="AN1925" s="224">
        <v>0</v>
      </c>
      <c r="AO1925" s="224">
        <v>0</v>
      </c>
      <c r="AP1925" s="224">
        <v>0</v>
      </c>
      <c r="AQ1925" s="224">
        <v>0</v>
      </c>
      <c r="AR1925" s="224">
        <v>0</v>
      </c>
      <c r="AS1925" s="224">
        <v>0</v>
      </c>
      <c r="AT1925" s="224">
        <v>0</v>
      </c>
      <c r="AU1925" s="224">
        <v>0</v>
      </c>
      <c r="AV1925" s="224">
        <v>0</v>
      </c>
      <c r="AW1925" s="224">
        <v>0</v>
      </c>
      <c r="AX1925" s="224">
        <v>13</v>
      </c>
      <c r="AY1925" s="224">
        <v>33</v>
      </c>
      <c r="AZ1925" s="224">
        <v>51</v>
      </c>
      <c r="BA1925" s="224">
        <v>28</v>
      </c>
      <c r="BB1925" s="224">
        <v>181</v>
      </c>
      <c r="BC1925" s="224">
        <v>177</v>
      </c>
      <c r="BD1925" s="225">
        <v>386</v>
      </c>
      <c r="BE1925" s="223">
        <v>395</v>
      </c>
      <c r="BG1925" s="223" t="s">
        <v>10254</v>
      </c>
      <c r="BR1925" s="95"/>
      <c r="BV1925" s="95"/>
    </row>
    <row r="1926" spans="4:74" x14ac:dyDescent="0.25">
      <c r="D1926" s="241"/>
      <c r="E1926" s="241"/>
      <c r="F1926" s="244"/>
      <c r="S1926" s="99" t="s">
        <v>10384</v>
      </c>
      <c r="T1926" s="104">
        <v>0</v>
      </c>
      <c r="U1926" s="104">
        <v>0</v>
      </c>
      <c r="V1926" s="104">
        <v>0</v>
      </c>
      <c r="W1926" s="104">
        <v>0</v>
      </c>
      <c r="X1926" s="104">
        <v>0</v>
      </c>
      <c r="Y1926" s="99">
        <f t="shared" si="280"/>
        <v>0</v>
      </c>
      <c r="AL1926" s="95" t="s">
        <v>10375</v>
      </c>
      <c r="AM1926" s="101">
        <v>0</v>
      </c>
      <c r="AN1926" s="101">
        <v>0</v>
      </c>
      <c r="AO1926" s="101">
        <v>0</v>
      </c>
      <c r="AP1926" s="101">
        <v>0</v>
      </c>
      <c r="AQ1926" s="101">
        <v>0</v>
      </c>
      <c r="AR1926" s="101">
        <v>0</v>
      </c>
      <c r="AS1926" s="101">
        <v>0</v>
      </c>
      <c r="AT1926" s="101">
        <v>0</v>
      </c>
      <c r="AU1926" s="101">
        <v>0</v>
      </c>
      <c r="AV1926" s="101">
        <v>0</v>
      </c>
      <c r="AW1926" s="101">
        <v>0</v>
      </c>
      <c r="AX1926" s="101">
        <v>0</v>
      </c>
      <c r="AY1926" s="101">
        <v>0</v>
      </c>
      <c r="AZ1926" s="101">
        <v>0</v>
      </c>
      <c r="BA1926" s="101">
        <v>0</v>
      </c>
      <c r="BB1926" s="101">
        <v>0</v>
      </c>
      <c r="BC1926" s="101">
        <v>0</v>
      </c>
      <c r="BD1926" s="222">
        <v>61</v>
      </c>
      <c r="BE1926" s="101">
        <v>57</v>
      </c>
      <c r="BG1926" s="95" t="s">
        <v>10375</v>
      </c>
      <c r="BR1926" s="95"/>
      <c r="BV1926" s="95"/>
    </row>
    <row r="1927" spans="4:74" x14ac:dyDescent="0.25">
      <c r="D1927" s="241"/>
      <c r="E1927" s="241"/>
      <c r="F1927" s="244"/>
      <c r="S1927" s="99" t="s">
        <v>10385</v>
      </c>
      <c r="T1927" s="104">
        <v>0</v>
      </c>
      <c r="U1927" s="104">
        <v>0</v>
      </c>
      <c r="V1927" s="104">
        <v>0</v>
      </c>
      <c r="W1927" s="104">
        <v>0</v>
      </c>
      <c r="X1927" s="104">
        <v>0</v>
      </c>
      <c r="Y1927" s="99">
        <f t="shared" si="280"/>
        <v>0</v>
      </c>
      <c r="AL1927" s="223" t="s">
        <v>10258</v>
      </c>
      <c r="AM1927" s="224">
        <v>0</v>
      </c>
      <c r="AN1927" s="224">
        <v>0</v>
      </c>
      <c r="AO1927" s="224">
        <v>0</v>
      </c>
      <c r="AP1927" s="224">
        <v>0</v>
      </c>
      <c r="AQ1927" s="224">
        <v>0</v>
      </c>
      <c r="AR1927" s="224">
        <v>0</v>
      </c>
      <c r="AS1927" s="224">
        <v>0</v>
      </c>
      <c r="AT1927" s="224">
        <v>0</v>
      </c>
      <c r="AU1927" s="224">
        <v>0</v>
      </c>
      <c r="AV1927" s="224">
        <v>0</v>
      </c>
      <c r="AW1927" s="224">
        <v>0</v>
      </c>
      <c r="AX1927" s="224">
        <v>0</v>
      </c>
      <c r="AY1927" s="224">
        <v>0</v>
      </c>
      <c r="AZ1927" s="224">
        <v>0</v>
      </c>
      <c r="BA1927" s="224">
        <v>0</v>
      </c>
      <c r="BB1927" s="224">
        <v>0</v>
      </c>
      <c r="BC1927" s="224">
        <v>0</v>
      </c>
      <c r="BD1927" s="225">
        <v>0</v>
      </c>
      <c r="BE1927" s="223">
        <v>0</v>
      </c>
      <c r="BG1927" s="223" t="s">
        <v>10258</v>
      </c>
      <c r="BR1927" s="95"/>
      <c r="BV1927" s="95"/>
    </row>
    <row r="1928" spans="4:74" x14ac:dyDescent="0.25">
      <c r="D1928" s="241"/>
      <c r="E1928" s="241"/>
      <c r="F1928" s="244"/>
      <c r="S1928" s="99" t="s">
        <v>10139</v>
      </c>
      <c r="T1928" s="104">
        <v>0</v>
      </c>
      <c r="U1928" s="104">
        <v>0</v>
      </c>
      <c r="V1928" s="104">
        <v>0</v>
      </c>
      <c r="W1928" s="104">
        <v>0</v>
      </c>
      <c r="X1928" s="104">
        <v>0</v>
      </c>
      <c r="Y1928" s="99">
        <f t="shared" si="280"/>
        <v>0</v>
      </c>
      <c r="BR1928" s="95"/>
      <c r="BV1928" s="95"/>
    </row>
    <row r="1929" spans="4:74" x14ac:dyDescent="0.25">
      <c r="D1929" s="241"/>
      <c r="E1929" s="241"/>
      <c r="F1929" s="244"/>
      <c r="S1929" s="99" t="s">
        <v>10140</v>
      </c>
      <c r="T1929" s="104">
        <v>0</v>
      </c>
      <c r="U1929" s="104">
        <v>0</v>
      </c>
      <c r="V1929" s="104">
        <v>0</v>
      </c>
      <c r="W1929" s="104">
        <v>3</v>
      </c>
      <c r="X1929" s="104">
        <v>0</v>
      </c>
      <c r="Y1929" s="99">
        <f t="shared" si="280"/>
        <v>3</v>
      </c>
      <c r="BR1929" s="95"/>
      <c r="BV1929" s="95"/>
    </row>
    <row r="1930" spans="4:74" x14ac:dyDescent="0.25">
      <c r="D1930" s="241"/>
      <c r="E1930" s="241"/>
      <c r="F1930" s="244"/>
      <c r="S1930" s="123" t="s">
        <v>10141</v>
      </c>
      <c r="T1930" s="124">
        <v>0</v>
      </c>
      <c r="U1930" s="124">
        <v>4</v>
      </c>
      <c r="V1930" s="124">
        <v>0</v>
      </c>
      <c r="W1930" s="124">
        <v>6</v>
      </c>
      <c r="X1930" s="124">
        <v>11</v>
      </c>
      <c r="Y1930" s="99">
        <f t="shared" si="280"/>
        <v>10</v>
      </c>
      <c r="BR1930" s="95"/>
      <c r="BV1930" s="95"/>
    </row>
    <row r="1931" spans="4:74" x14ac:dyDescent="0.25">
      <c r="D1931" s="241"/>
      <c r="E1931" s="241"/>
      <c r="F1931" s="244"/>
      <c r="S1931" s="99" t="s">
        <v>10142</v>
      </c>
      <c r="T1931" s="104">
        <v>0</v>
      </c>
      <c r="U1931" s="104">
        <v>8</v>
      </c>
      <c r="V1931" s="104">
        <v>1</v>
      </c>
      <c r="W1931" s="104">
        <v>30</v>
      </c>
      <c r="X1931" s="104">
        <v>115</v>
      </c>
      <c r="Y1931" s="99">
        <f t="shared" si="280"/>
        <v>39</v>
      </c>
      <c r="BR1931" s="95"/>
      <c r="BV1931" s="95"/>
    </row>
    <row r="1932" spans="4:74" x14ac:dyDescent="0.25">
      <c r="D1932" s="241"/>
      <c r="E1932" s="241"/>
      <c r="F1932" s="244"/>
      <c r="S1932" s="123" t="s">
        <v>10143</v>
      </c>
      <c r="T1932" s="124">
        <v>13</v>
      </c>
      <c r="U1932" s="124">
        <v>23</v>
      </c>
      <c r="V1932" s="124">
        <v>15</v>
      </c>
      <c r="W1932" s="124">
        <v>69</v>
      </c>
      <c r="X1932" s="124">
        <v>395</v>
      </c>
      <c r="Y1932" s="99">
        <f t="shared" si="280"/>
        <v>120</v>
      </c>
      <c r="BR1932" s="95"/>
      <c r="BV1932" s="95"/>
    </row>
    <row r="1933" spans="4:74" x14ac:dyDescent="0.25">
      <c r="S1933" s="99" t="s">
        <v>10144</v>
      </c>
      <c r="T1933" s="104">
        <v>0</v>
      </c>
      <c r="U1933" s="104">
        <v>0</v>
      </c>
      <c r="V1933" s="104">
        <v>0</v>
      </c>
      <c r="W1933" s="104">
        <v>57</v>
      </c>
      <c r="X1933" s="104">
        <v>0</v>
      </c>
      <c r="Y1933" s="99">
        <f t="shared" si="280"/>
        <v>57</v>
      </c>
      <c r="BR1933" s="95"/>
      <c r="BV1933" s="95"/>
    </row>
    <row r="1934" spans="4:74" x14ac:dyDescent="0.25">
      <c r="T1934" s="95">
        <f>SUM(T1925:T1933)</f>
        <v>13</v>
      </c>
      <c r="U1934" s="95">
        <f>SUM(U1925:U1933)</f>
        <v>35</v>
      </c>
      <c r="V1934" s="95">
        <f>SUM(V1925:V1933)</f>
        <v>16</v>
      </c>
      <c r="W1934" s="95">
        <f>SUM(W1925:W1933)</f>
        <v>165</v>
      </c>
      <c r="X1934" s="95">
        <f>SUM(X1925:X1933)</f>
        <v>521</v>
      </c>
      <c r="Y1934" s="99">
        <f t="shared" si="280"/>
        <v>229</v>
      </c>
      <c r="BR1934" s="95"/>
      <c r="BV1934" s="95"/>
    </row>
    <row r="1935" spans="4:74" x14ac:dyDescent="0.25">
      <c r="BR1935" s="95"/>
      <c r="BV1935" s="95"/>
    </row>
    <row r="1938" spans="1:74" ht="43.5" customHeight="1" x14ac:dyDescent="0.25">
      <c r="A1938" s="112" t="s">
        <v>10357</v>
      </c>
      <c r="B1938" s="112" t="s">
        <v>9188</v>
      </c>
      <c r="C1938" s="112" t="s">
        <v>10128</v>
      </c>
      <c r="D1938" s="112" t="s">
        <v>10155</v>
      </c>
      <c r="E1938" s="112" t="s">
        <v>10156</v>
      </c>
      <c r="F1938" s="112" t="s">
        <v>10157</v>
      </c>
      <c r="G1938" s="112" t="s">
        <v>10158</v>
      </c>
      <c r="H1938" s="112" t="s">
        <v>10159</v>
      </c>
      <c r="I1938" s="112" t="s">
        <v>10160</v>
      </c>
      <c r="J1938" s="112" t="s">
        <v>10161</v>
      </c>
      <c r="K1938" s="102" t="s">
        <v>10162</v>
      </c>
      <c r="M1938" s="101" t="s">
        <v>10395</v>
      </c>
      <c r="S1938" s="95" t="s">
        <v>10357</v>
      </c>
      <c r="AL1938" s="101" t="s">
        <v>10218</v>
      </c>
      <c r="AM1938" s="152" t="s">
        <v>10357</v>
      </c>
      <c r="AN1938" s="101"/>
      <c r="AO1938" s="101"/>
      <c r="AP1938" s="101"/>
      <c r="BR1938" s="95"/>
      <c r="BV1938" s="95"/>
    </row>
    <row r="1939" spans="1:74" x14ac:dyDescent="0.25">
      <c r="A1939" s="120" t="s">
        <v>10197</v>
      </c>
      <c r="B1939" s="120" t="s">
        <v>3472</v>
      </c>
      <c r="C1939" s="135">
        <v>2</v>
      </c>
      <c r="D1939" s="148">
        <v>2</v>
      </c>
      <c r="E1939" s="196">
        <v>0</v>
      </c>
      <c r="F1939" s="196">
        <v>0</v>
      </c>
      <c r="G1939" s="196">
        <v>0</v>
      </c>
      <c r="H1939" s="196">
        <v>2</v>
      </c>
      <c r="I1939" s="196">
        <v>0</v>
      </c>
      <c r="J1939" s="196">
        <v>0</v>
      </c>
      <c r="K1939" s="259">
        <f t="shared" ref="K1939:K1957" si="281">SUM(E1939:J1939)</f>
        <v>2</v>
      </c>
      <c r="M1939" s="97"/>
      <c r="S1939" s="99" t="s">
        <v>10164</v>
      </c>
      <c r="T1939" s="99" t="s">
        <v>1914</v>
      </c>
      <c r="U1939" s="99" t="s">
        <v>1305</v>
      </c>
      <c r="V1939" s="99" t="s">
        <v>1050</v>
      </c>
      <c r="W1939" s="99" t="s">
        <v>150</v>
      </c>
      <c r="X1939" s="99" t="s">
        <v>417</v>
      </c>
      <c r="Y1939" s="99" t="s">
        <v>28</v>
      </c>
      <c r="AL1939" s="95" t="s">
        <v>10342</v>
      </c>
      <c r="AM1939" s="101"/>
      <c r="AN1939" s="101"/>
      <c r="AO1939" s="101"/>
      <c r="AP1939" s="101"/>
      <c r="BR1939" s="95"/>
      <c r="BV1939" s="95"/>
    </row>
    <row r="1940" spans="1:74" x14ac:dyDescent="0.25">
      <c r="A1940" s="120" t="s">
        <v>10197</v>
      </c>
      <c r="B1940" s="120" t="s">
        <v>1172</v>
      </c>
      <c r="C1940" s="135">
        <v>10</v>
      </c>
      <c r="D1940" s="148">
        <v>9</v>
      </c>
      <c r="E1940" s="196">
        <v>0</v>
      </c>
      <c r="F1940" s="196">
        <v>4</v>
      </c>
      <c r="G1940" s="196">
        <v>0</v>
      </c>
      <c r="H1940" s="196">
        <v>5</v>
      </c>
      <c r="I1940" s="196">
        <v>0</v>
      </c>
      <c r="J1940" s="196">
        <v>0</v>
      </c>
      <c r="K1940" s="259">
        <f t="shared" si="281"/>
        <v>9</v>
      </c>
      <c r="M1940" s="217">
        <v>11</v>
      </c>
      <c r="S1940" s="99" t="s">
        <v>10383</v>
      </c>
      <c r="T1940" s="104">
        <v>0</v>
      </c>
      <c r="U1940" s="104">
        <v>0</v>
      </c>
      <c r="V1940" s="104">
        <v>0</v>
      </c>
      <c r="W1940" s="104">
        <v>0</v>
      </c>
      <c r="X1940" s="104">
        <v>0</v>
      </c>
      <c r="Y1940" s="99">
        <f t="shared" ref="Y1940:Y1948" si="282">SUM(T1940:X1940)</f>
        <v>0</v>
      </c>
      <c r="AL1940" s="95" t="s">
        <v>10344</v>
      </c>
      <c r="AM1940" s="101"/>
      <c r="AN1940" s="101"/>
      <c r="AO1940" s="101"/>
      <c r="AP1940" s="101"/>
      <c r="BR1940" s="95"/>
      <c r="BV1940" s="95"/>
    </row>
    <row r="1941" spans="1:74" x14ac:dyDescent="0.25">
      <c r="A1941" s="233" t="s">
        <v>10198</v>
      </c>
      <c r="B1941" s="233" t="s">
        <v>3312</v>
      </c>
      <c r="C1941" s="265">
        <v>8</v>
      </c>
      <c r="D1941" s="220">
        <v>7</v>
      </c>
      <c r="E1941" s="205">
        <v>0</v>
      </c>
      <c r="F1941" s="205">
        <v>3</v>
      </c>
      <c r="G1941" s="205">
        <v>0</v>
      </c>
      <c r="H1941" s="205">
        <v>4</v>
      </c>
      <c r="I1941" s="205">
        <v>0</v>
      </c>
      <c r="J1941" s="205">
        <v>0</v>
      </c>
      <c r="K1941" s="259">
        <f t="shared" si="281"/>
        <v>7</v>
      </c>
      <c r="L1941" s="266"/>
      <c r="M1941" s="266"/>
      <c r="S1941" s="99" t="s">
        <v>10384</v>
      </c>
      <c r="T1941" s="104">
        <v>0</v>
      </c>
      <c r="U1941" s="104">
        <v>0</v>
      </c>
      <c r="V1941" s="104">
        <v>0</v>
      </c>
      <c r="W1941" s="104">
        <v>0</v>
      </c>
      <c r="X1941" s="104">
        <v>0</v>
      </c>
      <c r="Y1941" s="99">
        <f t="shared" si="282"/>
        <v>0</v>
      </c>
      <c r="AM1941" s="101"/>
      <c r="AN1941" s="101"/>
      <c r="AO1941" s="101"/>
      <c r="AP1941" s="101"/>
      <c r="BR1941" s="95"/>
      <c r="BV1941" s="95"/>
    </row>
    <row r="1942" spans="1:74" ht="22.8" x14ac:dyDescent="0.25">
      <c r="A1942" s="233" t="s">
        <v>10198</v>
      </c>
      <c r="B1942" s="233" t="s">
        <v>3472</v>
      </c>
      <c r="C1942" s="265">
        <v>2</v>
      </c>
      <c r="D1942" s="220">
        <v>2</v>
      </c>
      <c r="E1942" s="205">
        <v>0</v>
      </c>
      <c r="F1942" s="205">
        <v>0</v>
      </c>
      <c r="G1942" s="205">
        <v>0</v>
      </c>
      <c r="H1942" s="205">
        <v>2</v>
      </c>
      <c r="I1942" s="205">
        <v>0</v>
      </c>
      <c r="J1942" s="205">
        <v>0</v>
      </c>
      <c r="K1942" s="259">
        <f t="shared" si="281"/>
        <v>2</v>
      </c>
      <c r="L1942" s="266"/>
      <c r="M1942" s="266"/>
      <c r="S1942" s="99" t="s">
        <v>10385</v>
      </c>
      <c r="T1942" s="104">
        <v>0</v>
      </c>
      <c r="U1942" s="104">
        <v>0</v>
      </c>
      <c r="V1942" s="104">
        <v>0</v>
      </c>
      <c r="W1942" s="104">
        <v>0</v>
      </c>
      <c r="X1942" s="104">
        <v>0</v>
      </c>
      <c r="Y1942" s="99">
        <f t="shared" si="282"/>
        <v>0</v>
      </c>
      <c r="AL1942" s="95" t="s">
        <v>18</v>
      </c>
      <c r="AM1942" s="95" t="s">
        <v>10348</v>
      </c>
      <c r="AN1942" s="95" t="s">
        <v>10349</v>
      </c>
      <c r="AO1942" s="95" t="s">
        <v>10350</v>
      </c>
      <c r="AP1942" s="95" t="s">
        <v>10248</v>
      </c>
      <c r="AQ1942" s="95" t="s">
        <v>10243</v>
      </c>
      <c r="AR1942" s="95" t="s">
        <v>10351</v>
      </c>
      <c r="AS1942" s="95" t="s">
        <v>10352</v>
      </c>
      <c r="AT1942" s="152" t="s">
        <v>10353</v>
      </c>
      <c r="AU1942" s="152" t="s">
        <v>10251</v>
      </c>
      <c r="AV1942" s="95" t="s">
        <v>10252</v>
      </c>
      <c r="AW1942" s="95" t="s">
        <v>10247</v>
      </c>
      <c r="AX1942" s="95" t="s">
        <v>10354</v>
      </c>
      <c r="AY1942" s="95" t="s">
        <v>10355</v>
      </c>
      <c r="AZ1942" s="95" t="s">
        <v>10356</v>
      </c>
      <c r="BA1942" s="95" t="s">
        <v>10250</v>
      </c>
      <c r="BB1942" s="95" t="s">
        <v>10292</v>
      </c>
      <c r="BC1942" s="95" t="s">
        <v>10256</v>
      </c>
      <c r="BD1942" s="95" t="s">
        <v>10357</v>
      </c>
      <c r="BR1942" s="95"/>
      <c r="BV1942" s="95"/>
    </row>
    <row r="1943" spans="1:74" x14ac:dyDescent="0.25">
      <c r="A1943" s="233" t="s">
        <v>10198</v>
      </c>
      <c r="B1943" s="233" t="s">
        <v>1172</v>
      </c>
      <c r="C1943" s="265">
        <v>43</v>
      </c>
      <c r="D1943" s="220">
        <v>42</v>
      </c>
      <c r="E1943" s="205">
        <v>0</v>
      </c>
      <c r="F1943" s="205">
        <v>3</v>
      </c>
      <c r="G1943" s="205">
        <v>1</v>
      </c>
      <c r="H1943" s="205">
        <v>23</v>
      </c>
      <c r="I1943" s="205">
        <v>15</v>
      </c>
      <c r="J1943" s="205">
        <v>0</v>
      </c>
      <c r="K1943" s="259">
        <f t="shared" si="281"/>
        <v>42</v>
      </c>
      <c r="L1943" s="266"/>
      <c r="M1943" s="266">
        <v>51</v>
      </c>
      <c r="S1943" s="99" t="s">
        <v>10139</v>
      </c>
      <c r="T1943" s="104">
        <v>0</v>
      </c>
      <c r="U1943" s="104">
        <v>0</v>
      </c>
      <c r="V1943" s="104">
        <v>0</v>
      </c>
      <c r="W1943" s="104">
        <v>0</v>
      </c>
      <c r="X1943" s="104">
        <v>0</v>
      </c>
      <c r="Y1943" s="99">
        <f t="shared" si="282"/>
        <v>0</v>
      </c>
      <c r="AL1943" s="95" t="s">
        <v>10233</v>
      </c>
      <c r="AM1943" s="101">
        <v>0</v>
      </c>
      <c r="AN1943" s="101">
        <v>0</v>
      </c>
      <c r="AO1943" s="101">
        <v>0</v>
      </c>
      <c r="AP1943" s="101">
        <v>0</v>
      </c>
      <c r="AQ1943" s="101">
        <v>0</v>
      </c>
      <c r="AR1943" s="101">
        <v>0</v>
      </c>
      <c r="AS1943" s="101">
        <v>0</v>
      </c>
      <c r="AT1943" s="152">
        <v>0</v>
      </c>
      <c r="AU1943" s="152">
        <v>0</v>
      </c>
      <c r="AV1943" s="101">
        <v>0</v>
      </c>
      <c r="AW1943" s="101">
        <v>0</v>
      </c>
      <c r="AX1943" s="101">
        <v>0</v>
      </c>
      <c r="AY1943" s="101">
        <v>0</v>
      </c>
      <c r="AZ1943" s="101">
        <v>0</v>
      </c>
      <c r="BA1943" s="101">
        <v>0</v>
      </c>
      <c r="BB1943" s="101">
        <v>0</v>
      </c>
      <c r="BC1943" s="101">
        <v>0</v>
      </c>
      <c r="BD1943" s="101">
        <v>0</v>
      </c>
      <c r="BR1943" s="95"/>
      <c r="BV1943" s="95"/>
    </row>
    <row r="1944" spans="1:74" x14ac:dyDescent="0.25">
      <c r="A1944" s="120" t="s">
        <v>10173</v>
      </c>
      <c r="B1944" s="120" t="s">
        <v>3312</v>
      </c>
      <c r="C1944" s="135">
        <v>30</v>
      </c>
      <c r="D1944" s="148">
        <v>28</v>
      </c>
      <c r="E1944" s="196">
        <v>0</v>
      </c>
      <c r="F1944" s="196">
        <v>4</v>
      </c>
      <c r="G1944" s="196">
        <v>1</v>
      </c>
      <c r="H1944" s="196">
        <v>23</v>
      </c>
      <c r="I1944" s="196">
        <v>0</v>
      </c>
      <c r="J1944" s="196">
        <v>0</v>
      </c>
      <c r="K1944" s="259">
        <f t="shared" si="281"/>
        <v>28</v>
      </c>
      <c r="M1944" s="97"/>
      <c r="S1944" s="99" t="s">
        <v>10140</v>
      </c>
      <c r="T1944" s="104">
        <v>0</v>
      </c>
      <c r="U1944" s="104">
        <v>4</v>
      </c>
      <c r="V1944" s="104">
        <v>0</v>
      </c>
      <c r="W1944" s="104">
        <v>7</v>
      </c>
      <c r="X1944" s="104">
        <v>0</v>
      </c>
      <c r="Y1944" s="99">
        <f t="shared" si="282"/>
        <v>11</v>
      </c>
      <c r="AL1944" s="95" t="s">
        <v>10234</v>
      </c>
      <c r="AM1944" s="101">
        <v>0</v>
      </c>
      <c r="AN1944" s="101">
        <v>0</v>
      </c>
      <c r="AO1944" s="101">
        <v>0</v>
      </c>
      <c r="AP1944" s="101">
        <v>0</v>
      </c>
      <c r="AQ1944" s="101">
        <v>0</v>
      </c>
      <c r="AR1944" s="101">
        <v>0</v>
      </c>
      <c r="AS1944" s="101">
        <v>0</v>
      </c>
      <c r="AT1944" s="152">
        <v>0</v>
      </c>
      <c r="AU1944" s="152">
        <v>0</v>
      </c>
      <c r="AV1944" s="101">
        <v>0</v>
      </c>
      <c r="AW1944" s="101">
        <v>0</v>
      </c>
      <c r="AX1944" s="101">
        <v>0</v>
      </c>
      <c r="AY1944" s="101">
        <v>0</v>
      </c>
      <c r="AZ1944" s="101">
        <v>0</v>
      </c>
      <c r="BA1944" s="101">
        <v>0</v>
      </c>
      <c r="BB1944" s="101">
        <v>0</v>
      </c>
      <c r="BC1944" s="101">
        <v>0</v>
      </c>
      <c r="BD1944" s="101">
        <v>0</v>
      </c>
      <c r="BR1944" s="95"/>
      <c r="BV1944" s="95"/>
    </row>
    <row r="1945" spans="1:74" x14ac:dyDescent="0.25">
      <c r="A1945" s="120" t="s">
        <v>10173</v>
      </c>
      <c r="B1945" s="120" t="s">
        <v>3472</v>
      </c>
      <c r="C1945" s="135">
        <v>58</v>
      </c>
      <c r="D1945" s="148">
        <v>58</v>
      </c>
      <c r="E1945" s="196">
        <v>0</v>
      </c>
      <c r="F1945" s="196">
        <v>0</v>
      </c>
      <c r="G1945" s="196">
        <v>0</v>
      </c>
      <c r="H1945" s="196">
        <v>9</v>
      </c>
      <c r="I1945" s="196">
        <v>49</v>
      </c>
      <c r="J1945" s="196">
        <v>0</v>
      </c>
      <c r="K1945" s="259">
        <f t="shared" si="281"/>
        <v>58</v>
      </c>
      <c r="M1945" s="97"/>
      <c r="S1945" s="123" t="s">
        <v>10141</v>
      </c>
      <c r="T1945" s="124">
        <v>0</v>
      </c>
      <c r="U1945" s="124">
        <v>6</v>
      </c>
      <c r="V1945" s="124">
        <v>1</v>
      </c>
      <c r="W1945" s="124">
        <v>29</v>
      </c>
      <c r="X1945" s="124">
        <v>15</v>
      </c>
      <c r="Y1945" s="99">
        <f t="shared" si="282"/>
        <v>51</v>
      </c>
      <c r="AL1945" s="95" t="s">
        <v>10235</v>
      </c>
      <c r="AM1945" s="101">
        <v>0</v>
      </c>
      <c r="AN1945" s="101">
        <v>0</v>
      </c>
      <c r="AO1945" s="101">
        <v>0</v>
      </c>
      <c r="AP1945" s="101">
        <v>0</v>
      </c>
      <c r="AQ1945" s="101">
        <v>0</v>
      </c>
      <c r="AR1945" s="101">
        <v>0</v>
      </c>
      <c r="AS1945" s="101">
        <v>0</v>
      </c>
      <c r="AT1945" s="152">
        <v>0</v>
      </c>
      <c r="AU1945" s="152">
        <v>0</v>
      </c>
      <c r="AV1945" s="101">
        <v>0</v>
      </c>
      <c r="AW1945" s="101">
        <v>0</v>
      </c>
      <c r="AX1945" s="101">
        <v>1</v>
      </c>
      <c r="AY1945" s="101">
        <v>0</v>
      </c>
      <c r="AZ1945" s="101">
        <v>0</v>
      </c>
      <c r="BA1945" s="101">
        <v>0</v>
      </c>
      <c r="BB1945" s="101">
        <v>0</v>
      </c>
      <c r="BC1945" s="101">
        <v>0</v>
      </c>
      <c r="BD1945" s="101">
        <v>0</v>
      </c>
      <c r="BR1945" s="95"/>
      <c r="BV1945" s="95"/>
    </row>
    <row r="1946" spans="1:74" x14ac:dyDescent="0.25">
      <c r="A1946" s="120" t="s">
        <v>10173</v>
      </c>
      <c r="B1946" s="120" t="s">
        <v>773</v>
      </c>
      <c r="C1946" s="135">
        <v>2</v>
      </c>
      <c r="D1946" s="148">
        <v>0</v>
      </c>
      <c r="E1946" s="196">
        <v>0</v>
      </c>
      <c r="F1946" s="196">
        <v>0</v>
      </c>
      <c r="G1946" s="196">
        <v>0</v>
      </c>
      <c r="H1946" s="196">
        <v>0</v>
      </c>
      <c r="I1946" s="196">
        <v>0</v>
      </c>
      <c r="J1946" s="196">
        <v>0</v>
      </c>
      <c r="K1946" s="259">
        <f t="shared" si="281"/>
        <v>0</v>
      </c>
      <c r="S1946" s="99" t="s">
        <v>10142</v>
      </c>
      <c r="T1946" s="104">
        <v>6</v>
      </c>
      <c r="U1946" s="104">
        <v>21</v>
      </c>
      <c r="V1946" s="104">
        <v>2</v>
      </c>
      <c r="W1946" s="104">
        <v>86</v>
      </c>
      <c r="X1946" s="104">
        <v>320</v>
      </c>
      <c r="Y1946" s="99">
        <f t="shared" si="282"/>
        <v>435</v>
      </c>
      <c r="AL1946" s="95" t="s">
        <v>10236</v>
      </c>
      <c r="AM1946" s="101">
        <v>0</v>
      </c>
      <c r="AN1946" s="101">
        <v>0</v>
      </c>
      <c r="AO1946" s="101">
        <v>0</v>
      </c>
      <c r="AP1946" s="101">
        <v>0</v>
      </c>
      <c r="AQ1946" s="101">
        <v>0</v>
      </c>
      <c r="AR1946" s="101">
        <v>0</v>
      </c>
      <c r="AS1946" s="101">
        <v>0</v>
      </c>
      <c r="AT1946" s="152">
        <v>0</v>
      </c>
      <c r="AU1946" s="152">
        <v>0</v>
      </c>
      <c r="AV1946" s="101">
        <v>0</v>
      </c>
      <c r="AW1946" s="101">
        <v>0</v>
      </c>
      <c r="AX1946" s="101">
        <v>1</v>
      </c>
      <c r="AY1946" s="101">
        <v>0</v>
      </c>
      <c r="AZ1946" s="101">
        <v>0</v>
      </c>
      <c r="BA1946" s="101">
        <v>0</v>
      </c>
      <c r="BB1946" s="101">
        <v>0</v>
      </c>
      <c r="BC1946" s="101">
        <v>0</v>
      </c>
      <c r="BD1946" s="101">
        <v>0</v>
      </c>
      <c r="BR1946" s="95"/>
      <c r="BV1946" s="95"/>
    </row>
    <row r="1947" spans="1:74" x14ac:dyDescent="0.25">
      <c r="A1947" s="120" t="s">
        <v>10173</v>
      </c>
      <c r="B1947" s="120" t="s">
        <v>4069</v>
      </c>
      <c r="C1947" s="135">
        <v>1</v>
      </c>
      <c r="D1947" s="148">
        <v>1</v>
      </c>
      <c r="E1947" s="196">
        <v>0</v>
      </c>
      <c r="F1947" s="196">
        <v>0</v>
      </c>
      <c r="G1947" s="196">
        <v>0</v>
      </c>
      <c r="H1947" s="196">
        <v>1</v>
      </c>
      <c r="I1947" s="196">
        <v>0</v>
      </c>
      <c r="J1947" s="196">
        <v>0</v>
      </c>
      <c r="K1947" s="259">
        <f t="shared" si="281"/>
        <v>1</v>
      </c>
      <c r="M1947" s="97"/>
      <c r="S1947" s="123" t="s">
        <v>10143</v>
      </c>
      <c r="T1947" s="124">
        <v>36</v>
      </c>
      <c r="U1947" s="124">
        <v>70</v>
      </c>
      <c r="V1947" s="124">
        <v>26</v>
      </c>
      <c r="W1947" s="124">
        <v>168</v>
      </c>
      <c r="X1947" s="124">
        <v>386</v>
      </c>
      <c r="Y1947" s="99">
        <f t="shared" si="282"/>
        <v>686</v>
      </c>
      <c r="AL1947" s="95" t="s">
        <v>10242</v>
      </c>
      <c r="AM1947" s="101">
        <v>364</v>
      </c>
      <c r="AN1947" s="101">
        <v>349</v>
      </c>
      <c r="AO1947" s="101">
        <v>510</v>
      </c>
      <c r="AP1947" s="101">
        <v>535</v>
      </c>
      <c r="AQ1947" s="101">
        <v>579</v>
      </c>
      <c r="AR1947" s="101">
        <v>91</v>
      </c>
      <c r="AS1947" s="101">
        <v>181</v>
      </c>
      <c r="AT1947" s="152">
        <v>166</v>
      </c>
      <c r="AU1947" s="152">
        <v>123</v>
      </c>
      <c r="AV1947" s="101">
        <v>6</v>
      </c>
      <c r="AW1947" s="101">
        <v>0</v>
      </c>
      <c r="AX1947" s="101">
        <v>1</v>
      </c>
      <c r="AY1947" s="101">
        <v>0</v>
      </c>
      <c r="AZ1947" s="101">
        <v>0</v>
      </c>
      <c r="BA1947" s="101">
        <v>0</v>
      </c>
      <c r="BB1947" s="101">
        <v>0</v>
      </c>
      <c r="BC1947" s="101">
        <v>0</v>
      </c>
      <c r="BD1947" s="101">
        <v>0</v>
      </c>
      <c r="BR1947" s="95"/>
      <c r="BV1947" s="95"/>
    </row>
    <row r="1948" spans="1:74" x14ac:dyDescent="0.25">
      <c r="A1948" s="120" t="s">
        <v>10173</v>
      </c>
      <c r="B1948" s="120" t="s">
        <v>1172</v>
      </c>
      <c r="C1948" s="135">
        <v>349</v>
      </c>
      <c r="D1948" s="148">
        <v>348</v>
      </c>
      <c r="E1948" s="196">
        <v>6</v>
      </c>
      <c r="F1948" s="196">
        <v>17</v>
      </c>
      <c r="G1948" s="196">
        <v>1</v>
      </c>
      <c r="H1948" s="196">
        <v>53</v>
      </c>
      <c r="I1948" s="196">
        <v>271</v>
      </c>
      <c r="J1948" s="196">
        <v>0</v>
      </c>
      <c r="K1948" s="259">
        <f t="shared" si="281"/>
        <v>348</v>
      </c>
      <c r="M1948" s="97">
        <f>SUM(K1944:K1948)</f>
        <v>435</v>
      </c>
      <c r="S1948" s="99" t="s">
        <v>10144</v>
      </c>
      <c r="T1948" s="104">
        <v>0</v>
      </c>
      <c r="U1948" s="104">
        <v>0</v>
      </c>
      <c r="V1948" s="104">
        <v>0</v>
      </c>
      <c r="W1948" s="104">
        <v>62</v>
      </c>
      <c r="X1948" s="104">
        <v>0</v>
      </c>
      <c r="Y1948" s="99">
        <f t="shared" si="282"/>
        <v>62</v>
      </c>
      <c r="AL1948" s="95" t="s">
        <v>10283</v>
      </c>
      <c r="AM1948" s="101">
        <v>3</v>
      </c>
      <c r="AN1948" s="101">
        <v>0</v>
      </c>
      <c r="AO1948" s="101">
        <v>1</v>
      </c>
      <c r="AP1948" s="101">
        <v>1</v>
      </c>
      <c r="AQ1948" s="101">
        <v>1</v>
      </c>
      <c r="AR1948" s="101">
        <v>0</v>
      </c>
      <c r="AS1948" s="101">
        <v>0</v>
      </c>
      <c r="AT1948" s="152">
        <v>0</v>
      </c>
      <c r="AU1948" s="152">
        <v>0</v>
      </c>
      <c r="AV1948" s="101">
        <v>1</v>
      </c>
      <c r="AW1948" s="101">
        <v>2</v>
      </c>
      <c r="AX1948" s="101">
        <v>1</v>
      </c>
      <c r="AY1948" s="101">
        <v>1</v>
      </c>
      <c r="AZ1948" s="101">
        <v>0</v>
      </c>
      <c r="BA1948" s="101">
        <v>0</v>
      </c>
      <c r="BB1948" s="101">
        <v>1</v>
      </c>
      <c r="BC1948" s="101">
        <v>0</v>
      </c>
      <c r="BD1948" s="101">
        <v>0</v>
      </c>
      <c r="BR1948" s="95"/>
      <c r="BV1948" s="95"/>
    </row>
    <row r="1949" spans="1:74" x14ac:dyDescent="0.25">
      <c r="A1949" s="233" t="s">
        <v>10193</v>
      </c>
      <c r="B1949" s="233" t="s">
        <v>3312</v>
      </c>
      <c r="C1949" s="265">
        <v>92</v>
      </c>
      <c r="D1949" s="220">
        <v>89</v>
      </c>
      <c r="E1949" s="205">
        <v>4</v>
      </c>
      <c r="F1949" s="205">
        <v>17</v>
      </c>
      <c r="G1949" s="205">
        <v>2</v>
      </c>
      <c r="H1949" s="205">
        <v>66</v>
      </c>
      <c r="I1949" s="205">
        <v>0</v>
      </c>
      <c r="J1949" s="205">
        <v>0</v>
      </c>
      <c r="K1949" s="259">
        <f t="shared" si="281"/>
        <v>89</v>
      </c>
      <c r="L1949" s="266"/>
      <c r="M1949" s="266"/>
      <c r="T1949" s="95">
        <f t="shared" ref="T1949:Y1949" si="283">SUM(T1940:T1948)</f>
        <v>42</v>
      </c>
      <c r="U1949" s="95">
        <f t="shared" si="283"/>
        <v>101</v>
      </c>
      <c r="V1949" s="95">
        <f t="shared" si="283"/>
        <v>29</v>
      </c>
      <c r="W1949" s="95">
        <f t="shared" si="283"/>
        <v>352</v>
      </c>
      <c r="X1949" s="95">
        <f t="shared" si="283"/>
        <v>721</v>
      </c>
      <c r="Y1949" s="95">
        <f t="shared" si="283"/>
        <v>1245</v>
      </c>
      <c r="AL1949" s="95" t="s">
        <v>10284</v>
      </c>
      <c r="AM1949" s="101">
        <v>3</v>
      </c>
      <c r="AN1949" s="101">
        <v>3</v>
      </c>
      <c r="AO1949" s="101">
        <v>1</v>
      </c>
      <c r="AP1949" s="101">
        <v>1</v>
      </c>
      <c r="AQ1949" s="101">
        <v>1</v>
      </c>
      <c r="AR1949" s="101">
        <v>0</v>
      </c>
      <c r="AS1949" s="101">
        <v>0</v>
      </c>
      <c r="AT1949" s="152">
        <v>0</v>
      </c>
      <c r="AU1949" s="152">
        <v>1</v>
      </c>
      <c r="AV1949" s="101">
        <v>1</v>
      </c>
      <c r="AW1949" s="101">
        <v>0</v>
      </c>
      <c r="AX1949" s="101">
        <v>0</v>
      </c>
      <c r="AY1949" s="101">
        <v>1</v>
      </c>
      <c r="AZ1949" s="101">
        <v>0</v>
      </c>
      <c r="BA1949" s="101">
        <v>0</v>
      </c>
      <c r="BB1949" s="101">
        <v>1</v>
      </c>
      <c r="BC1949" s="101">
        <v>0</v>
      </c>
      <c r="BD1949" s="101">
        <v>0</v>
      </c>
      <c r="BR1949" s="95"/>
      <c r="BV1949" s="95"/>
    </row>
    <row r="1950" spans="1:74" x14ac:dyDescent="0.25">
      <c r="A1950" s="233" t="s">
        <v>10193</v>
      </c>
      <c r="B1950" s="233" t="s">
        <v>3472</v>
      </c>
      <c r="C1950" s="265">
        <v>32</v>
      </c>
      <c r="D1950" s="220">
        <v>31</v>
      </c>
      <c r="E1950" s="205">
        <v>0</v>
      </c>
      <c r="F1950" s="205">
        <v>0</v>
      </c>
      <c r="G1950" s="205">
        <v>1</v>
      </c>
      <c r="H1950" s="205">
        <v>30</v>
      </c>
      <c r="I1950" s="205">
        <v>0</v>
      </c>
      <c r="J1950" s="205">
        <v>0</v>
      </c>
      <c r="K1950" s="259">
        <f t="shared" si="281"/>
        <v>31</v>
      </c>
      <c r="L1950" s="266"/>
      <c r="M1950" s="266"/>
      <c r="AL1950" s="95" t="s">
        <v>10285</v>
      </c>
      <c r="AM1950" s="101">
        <v>10</v>
      </c>
      <c r="AN1950" s="101">
        <v>3</v>
      </c>
      <c r="AO1950" s="101">
        <v>5</v>
      </c>
      <c r="AP1950" s="101">
        <v>3</v>
      </c>
      <c r="AQ1950" s="101">
        <v>2</v>
      </c>
      <c r="AR1950" s="101">
        <v>0</v>
      </c>
      <c r="AS1950" s="101">
        <v>0</v>
      </c>
      <c r="AT1950" s="152">
        <v>0</v>
      </c>
      <c r="AU1950" s="152">
        <v>1</v>
      </c>
      <c r="AV1950" s="101">
        <v>1</v>
      </c>
      <c r="AW1950" s="101">
        <v>0</v>
      </c>
      <c r="AX1950" s="101">
        <v>0</v>
      </c>
      <c r="AY1950" s="101">
        <v>1</v>
      </c>
      <c r="AZ1950" s="101">
        <v>0</v>
      </c>
      <c r="BA1950" s="101">
        <v>0</v>
      </c>
      <c r="BB1950" s="101">
        <v>1</v>
      </c>
      <c r="BC1950" s="101">
        <v>0</v>
      </c>
      <c r="BD1950" s="101">
        <v>0</v>
      </c>
      <c r="BR1950" s="95"/>
      <c r="BV1950" s="95"/>
    </row>
    <row r="1951" spans="1:74" x14ac:dyDescent="0.25">
      <c r="A1951" s="233" t="s">
        <v>10193</v>
      </c>
      <c r="B1951" s="233" t="s">
        <v>773</v>
      </c>
      <c r="C1951" s="265">
        <v>2</v>
      </c>
      <c r="D1951" s="220">
        <v>2</v>
      </c>
      <c r="E1951" s="205">
        <v>0</v>
      </c>
      <c r="F1951" s="205">
        <v>2</v>
      </c>
      <c r="G1951" s="205">
        <v>0</v>
      </c>
      <c r="H1951" s="205">
        <v>0</v>
      </c>
      <c r="I1951" s="205">
        <v>0</v>
      </c>
      <c r="J1951" s="205">
        <v>0</v>
      </c>
      <c r="K1951" s="259">
        <f t="shared" si="281"/>
        <v>2</v>
      </c>
      <c r="L1951" s="266"/>
      <c r="M1951" s="266"/>
      <c r="AL1951" s="95" t="s">
        <v>10286</v>
      </c>
      <c r="AM1951" s="101">
        <v>51</v>
      </c>
      <c r="AN1951" s="101">
        <v>46</v>
      </c>
      <c r="AO1951" s="101">
        <v>37</v>
      </c>
      <c r="AP1951" s="101">
        <v>28</v>
      </c>
      <c r="AQ1951" s="101">
        <v>23</v>
      </c>
      <c r="AR1951" s="101">
        <v>12</v>
      </c>
      <c r="AS1951" s="101">
        <v>18</v>
      </c>
      <c r="AT1951" s="152">
        <v>8</v>
      </c>
      <c r="AU1951" s="152">
        <v>10</v>
      </c>
      <c r="AV1951" s="101">
        <v>4</v>
      </c>
      <c r="AW1951" s="101">
        <v>1</v>
      </c>
      <c r="AX1951" s="101">
        <v>5</v>
      </c>
      <c r="AY1951" s="101">
        <v>3</v>
      </c>
      <c r="AZ1951" s="101">
        <v>0</v>
      </c>
      <c r="BA1951" s="101">
        <v>0</v>
      </c>
      <c r="BB1951" s="101">
        <v>2</v>
      </c>
      <c r="BC1951" s="101">
        <v>0</v>
      </c>
      <c r="BD1951" s="101">
        <v>0</v>
      </c>
      <c r="BR1951" s="95"/>
      <c r="BV1951" s="95"/>
    </row>
    <row r="1952" spans="1:74" x14ac:dyDescent="0.25">
      <c r="A1952" s="233" t="s">
        <v>10193</v>
      </c>
      <c r="B1952" s="233" t="s">
        <v>4069</v>
      </c>
      <c r="C1952" s="265">
        <v>1</v>
      </c>
      <c r="D1952" s="220">
        <v>1</v>
      </c>
      <c r="E1952" s="205">
        <v>0</v>
      </c>
      <c r="F1952" s="205">
        <v>0</v>
      </c>
      <c r="G1952" s="205">
        <v>0</v>
      </c>
      <c r="H1952" s="205">
        <v>1</v>
      </c>
      <c r="I1952" s="205">
        <v>0</v>
      </c>
      <c r="J1952" s="205">
        <v>0</v>
      </c>
      <c r="K1952" s="259">
        <f t="shared" si="281"/>
        <v>1</v>
      </c>
      <c r="L1952" s="266"/>
      <c r="M1952" s="266"/>
      <c r="S1952" s="99" t="s">
        <v>10167</v>
      </c>
      <c r="T1952" s="99" t="s">
        <v>1914</v>
      </c>
      <c r="U1952" s="99" t="s">
        <v>1305</v>
      </c>
      <c r="V1952" s="99" t="s">
        <v>1050</v>
      </c>
      <c r="W1952" s="99" t="s">
        <v>150</v>
      </c>
      <c r="X1952" s="99" t="s">
        <v>417</v>
      </c>
      <c r="Y1952" s="99" t="s">
        <v>28</v>
      </c>
      <c r="BR1952" s="95"/>
      <c r="BV1952" s="95"/>
    </row>
    <row r="1953" spans="1:74" x14ac:dyDescent="0.25">
      <c r="A1953" s="233" t="s">
        <v>10193</v>
      </c>
      <c r="B1953" s="233" t="s">
        <v>1172</v>
      </c>
      <c r="C1953" s="265">
        <v>565</v>
      </c>
      <c r="D1953" s="220">
        <v>563</v>
      </c>
      <c r="E1953" s="205">
        <v>32</v>
      </c>
      <c r="F1953" s="205">
        <v>51</v>
      </c>
      <c r="G1953" s="205">
        <v>23</v>
      </c>
      <c r="H1953" s="205">
        <v>71</v>
      </c>
      <c r="I1953" s="205">
        <v>386</v>
      </c>
      <c r="J1953" s="205">
        <v>0</v>
      </c>
      <c r="K1953" s="259">
        <f t="shared" si="281"/>
        <v>563</v>
      </c>
      <c r="L1953" s="266"/>
      <c r="M1953" s="266">
        <f>SUM(K1949:K1953)</f>
        <v>686</v>
      </c>
      <c r="S1953" s="99" t="s">
        <v>10383</v>
      </c>
      <c r="T1953" s="104">
        <v>0</v>
      </c>
      <c r="U1953" s="104">
        <v>0</v>
      </c>
      <c r="V1953" s="104">
        <v>0</v>
      </c>
      <c r="W1953" s="104">
        <v>0</v>
      </c>
      <c r="X1953" s="104">
        <v>0</v>
      </c>
      <c r="Y1953" s="99">
        <f t="shared" ref="Y1953:Y1961" si="284">SUM(T1953:X1953)</f>
        <v>0</v>
      </c>
      <c r="BR1953" s="95"/>
      <c r="BV1953" s="95"/>
    </row>
    <row r="1954" spans="1:74" x14ac:dyDescent="0.25">
      <c r="A1954" s="120" t="s">
        <v>10186</v>
      </c>
      <c r="B1954" s="120" t="s">
        <v>3312</v>
      </c>
      <c r="C1954" s="135">
        <v>1</v>
      </c>
      <c r="D1954" s="196">
        <v>1</v>
      </c>
      <c r="E1954" s="196">
        <v>0</v>
      </c>
      <c r="F1954" s="196">
        <v>0</v>
      </c>
      <c r="G1954" s="196">
        <v>0</v>
      </c>
      <c r="H1954" s="196">
        <v>1</v>
      </c>
      <c r="I1954" s="196">
        <v>0</v>
      </c>
      <c r="J1954" s="196">
        <v>0</v>
      </c>
      <c r="K1954" s="259">
        <f t="shared" si="281"/>
        <v>1</v>
      </c>
      <c r="L1954" s="248"/>
      <c r="M1954" s="97"/>
      <c r="S1954" s="99" t="s">
        <v>10384</v>
      </c>
      <c r="T1954" s="104">
        <v>0</v>
      </c>
      <c r="U1954" s="104">
        <v>0</v>
      </c>
      <c r="V1954" s="104">
        <v>0</v>
      </c>
      <c r="W1954" s="104">
        <v>0</v>
      </c>
      <c r="X1954" s="104">
        <v>0</v>
      </c>
      <c r="Y1954" s="99">
        <f t="shared" si="284"/>
        <v>0</v>
      </c>
      <c r="BR1954" s="95"/>
      <c r="BV1954" s="95"/>
    </row>
    <row r="1955" spans="1:74" x14ac:dyDescent="0.25">
      <c r="A1955" s="120" t="s">
        <v>10186</v>
      </c>
      <c r="B1955" s="120" t="s">
        <v>3472</v>
      </c>
      <c r="C1955" s="135">
        <v>58</v>
      </c>
      <c r="D1955" s="196">
        <v>58</v>
      </c>
      <c r="E1955" s="196">
        <v>0</v>
      </c>
      <c r="F1955" s="196">
        <v>0</v>
      </c>
      <c r="G1955" s="196">
        <v>0</v>
      </c>
      <c r="H1955" s="196">
        <v>58</v>
      </c>
      <c r="I1955" s="196">
        <v>0</v>
      </c>
      <c r="J1955" s="196">
        <v>0</v>
      </c>
      <c r="K1955" s="259">
        <f t="shared" si="281"/>
        <v>58</v>
      </c>
      <c r="L1955" s="248"/>
      <c r="M1955" s="97"/>
      <c r="S1955" s="99" t="s">
        <v>10385</v>
      </c>
      <c r="T1955" s="104">
        <v>0</v>
      </c>
      <c r="U1955" s="104">
        <v>0</v>
      </c>
      <c r="V1955" s="104">
        <v>0</v>
      </c>
      <c r="W1955" s="104">
        <v>0</v>
      </c>
      <c r="X1955" s="104">
        <v>0</v>
      </c>
      <c r="Y1955" s="99">
        <f t="shared" si="284"/>
        <v>0</v>
      </c>
      <c r="BR1955" s="95"/>
      <c r="BV1955" s="95"/>
    </row>
    <row r="1956" spans="1:74" x14ac:dyDescent="0.25">
      <c r="A1956" s="120" t="s">
        <v>10186</v>
      </c>
      <c r="B1956" s="120" t="s">
        <v>1172</v>
      </c>
      <c r="C1956" s="135">
        <v>3</v>
      </c>
      <c r="D1956" s="196">
        <v>3</v>
      </c>
      <c r="E1956" s="196">
        <v>0</v>
      </c>
      <c r="F1956" s="196">
        <v>0</v>
      </c>
      <c r="G1956" s="196">
        <v>0</v>
      </c>
      <c r="H1956" s="196">
        <v>3</v>
      </c>
      <c r="I1956" s="196">
        <v>0</v>
      </c>
      <c r="J1956" s="196">
        <v>0</v>
      </c>
      <c r="K1956" s="259">
        <f t="shared" si="281"/>
        <v>3</v>
      </c>
      <c r="L1956" s="248"/>
      <c r="M1956" s="97">
        <f>SUM(K1954:K1956)</f>
        <v>62</v>
      </c>
      <c r="S1956" s="99" t="s">
        <v>10139</v>
      </c>
      <c r="T1956" s="104">
        <v>0</v>
      </c>
      <c r="U1956" s="104">
        <v>0</v>
      </c>
      <c r="V1956" s="104">
        <v>0</v>
      </c>
      <c r="W1956" s="104">
        <v>0</v>
      </c>
      <c r="X1956" s="104">
        <v>0</v>
      </c>
      <c r="Y1956" s="99">
        <f t="shared" si="284"/>
        <v>0</v>
      </c>
      <c r="BR1956" s="95"/>
      <c r="BV1956" s="95"/>
    </row>
    <row r="1957" spans="1:74" x14ac:dyDescent="0.25">
      <c r="A1957" s="268" t="s">
        <v>10166</v>
      </c>
      <c r="B1957" s="269"/>
      <c r="C1957" s="196">
        <f t="shared" ref="C1957:J1957" si="285">SUM(C1939:C1956)</f>
        <v>1259</v>
      </c>
      <c r="D1957" s="196">
        <f t="shared" si="285"/>
        <v>1245</v>
      </c>
      <c r="E1957" s="196">
        <f t="shared" si="285"/>
        <v>42</v>
      </c>
      <c r="F1957" s="196">
        <f t="shared" si="285"/>
        <v>101</v>
      </c>
      <c r="G1957" s="196">
        <f t="shared" si="285"/>
        <v>29</v>
      </c>
      <c r="H1957" s="196">
        <f t="shared" si="285"/>
        <v>352</v>
      </c>
      <c r="I1957" s="196">
        <f t="shared" si="285"/>
        <v>721</v>
      </c>
      <c r="J1957" s="196">
        <f t="shared" si="285"/>
        <v>0</v>
      </c>
      <c r="K1957" s="259">
        <f t="shared" si="281"/>
        <v>1245</v>
      </c>
      <c r="L1957" s="248"/>
      <c r="M1957" s="97">
        <f>SUM(M1939:M1956)</f>
        <v>1245</v>
      </c>
      <c r="S1957" s="99" t="s">
        <v>10140</v>
      </c>
      <c r="T1957" s="104">
        <v>0</v>
      </c>
      <c r="U1957" s="104">
        <v>0</v>
      </c>
      <c r="V1957" s="104">
        <v>0</v>
      </c>
      <c r="W1957" s="104">
        <v>0</v>
      </c>
      <c r="X1957" s="104">
        <v>0</v>
      </c>
      <c r="Y1957" s="99">
        <f t="shared" si="284"/>
        <v>0</v>
      </c>
      <c r="BR1957" s="95"/>
      <c r="BV1957" s="95"/>
    </row>
    <row r="1958" spans="1:74" ht="22.8" x14ac:dyDescent="0.25">
      <c r="S1958" s="123" t="s">
        <v>10141</v>
      </c>
      <c r="T1958" s="205">
        <v>0</v>
      </c>
      <c r="U1958" s="205">
        <v>3</v>
      </c>
      <c r="V1958" s="205">
        <v>0</v>
      </c>
      <c r="W1958" s="205">
        <v>4</v>
      </c>
      <c r="X1958" s="205">
        <v>0</v>
      </c>
      <c r="Y1958" s="99">
        <f t="shared" si="284"/>
        <v>7</v>
      </c>
      <c r="AL1958" s="95" t="s">
        <v>18</v>
      </c>
      <c r="AM1958" s="95" t="s">
        <v>10245</v>
      </c>
      <c r="AN1958" s="95" t="s">
        <v>10349</v>
      </c>
      <c r="AO1958" s="95" t="s">
        <v>10350</v>
      </c>
      <c r="AP1958" s="95" t="s">
        <v>10248</v>
      </c>
      <c r="AQ1958" s="95" t="s">
        <v>10243</v>
      </c>
      <c r="AR1958" s="95" t="s">
        <v>10351</v>
      </c>
      <c r="AS1958" s="95" t="s">
        <v>10352</v>
      </c>
      <c r="AT1958" s="152" t="s">
        <v>10353</v>
      </c>
      <c r="AU1958" s="152" t="s">
        <v>10251</v>
      </c>
      <c r="AV1958" s="95" t="s">
        <v>10252</v>
      </c>
      <c r="AW1958" s="95" t="s">
        <v>10247</v>
      </c>
      <c r="AX1958" s="95" t="s">
        <v>10354</v>
      </c>
      <c r="AY1958" s="95" t="s">
        <v>10355</v>
      </c>
      <c r="AZ1958" s="95" t="s">
        <v>10356</v>
      </c>
      <c r="BA1958" s="95" t="s">
        <v>10250</v>
      </c>
      <c r="BB1958" s="95" t="s">
        <v>10292</v>
      </c>
      <c r="BC1958" s="95" t="s">
        <v>10256</v>
      </c>
      <c r="BD1958" s="95" t="s">
        <v>10357</v>
      </c>
      <c r="BR1958" s="95"/>
      <c r="BV1958" s="95"/>
    </row>
    <row r="1959" spans="1:74" x14ac:dyDescent="0.25">
      <c r="S1959" s="99" t="s">
        <v>10142</v>
      </c>
      <c r="T1959" s="196">
        <v>0</v>
      </c>
      <c r="U1959" s="196">
        <v>4</v>
      </c>
      <c r="V1959" s="196">
        <v>1</v>
      </c>
      <c r="W1959" s="196">
        <v>23</v>
      </c>
      <c r="X1959" s="196">
        <v>0</v>
      </c>
      <c r="Y1959" s="99">
        <f t="shared" si="284"/>
        <v>28</v>
      </c>
      <c r="AL1959" s="95" t="s">
        <v>10363</v>
      </c>
      <c r="AM1959" s="101">
        <v>713</v>
      </c>
      <c r="AN1959" s="101">
        <v>352</v>
      </c>
      <c r="AO1959" s="101">
        <v>266</v>
      </c>
      <c r="AP1959" s="101">
        <v>249</v>
      </c>
      <c r="AQ1959" s="101">
        <v>156</v>
      </c>
      <c r="AR1959" s="101">
        <v>84</v>
      </c>
      <c r="AS1959" s="101">
        <v>62</v>
      </c>
      <c r="AT1959" s="152">
        <v>82</v>
      </c>
      <c r="AU1959" s="152">
        <v>42</v>
      </c>
      <c r="AV1959" s="101">
        <v>52</v>
      </c>
      <c r="AW1959" s="101">
        <v>37</v>
      </c>
      <c r="AX1959" s="101">
        <v>17</v>
      </c>
      <c r="AY1959" s="101">
        <v>19</v>
      </c>
      <c r="AZ1959" s="101">
        <v>37</v>
      </c>
      <c r="BA1959" s="101">
        <v>13</v>
      </c>
      <c r="BB1959" s="101">
        <v>19</v>
      </c>
      <c r="BC1959" s="101">
        <v>16</v>
      </c>
      <c r="BD1959" s="222">
        <v>11</v>
      </c>
      <c r="BR1959" s="95"/>
      <c r="BV1959" s="95"/>
    </row>
    <row r="1960" spans="1:74" x14ac:dyDescent="0.25">
      <c r="S1960" s="123" t="s">
        <v>10143</v>
      </c>
      <c r="T1960" s="205">
        <v>4</v>
      </c>
      <c r="U1960" s="205">
        <v>17</v>
      </c>
      <c r="V1960" s="205">
        <v>2</v>
      </c>
      <c r="W1960" s="205">
        <v>66</v>
      </c>
      <c r="X1960" s="205">
        <v>0</v>
      </c>
      <c r="Y1960" s="99">
        <f t="shared" si="284"/>
        <v>89</v>
      </c>
      <c r="AL1960" s="95" t="s">
        <v>10364</v>
      </c>
      <c r="AM1960" s="101">
        <v>1</v>
      </c>
      <c r="AN1960" s="101">
        <v>28</v>
      </c>
      <c r="AO1960" s="101">
        <v>72</v>
      </c>
      <c r="AP1960" s="101">
        <v>273</v>
      </c>
      <c r="AQ1960" s="101">
        <v>355</v>
      </c>
      <c r="AR1960" s="101">
        <v>161</v>
      </c>
      <c r="AS1960" s="101">
        <v>145</v>
      </c>
      <c r="AT1960" s="152">
        <v>92</v>
      </c>
      <c r="AU1960" s="152">
        <v>72</v>
      </c>
      <c r="AV1960" s="101">
        <v>60</v>
      </c>
      <c r="AW1960" s="101">
        <v>43</v>
      </c>
      <c r="AX1960" s="101">
        <v>40</v>
      </c>
      <c r="AY1960" s="101">
        <v>31</v>
      </c>
      <c r="AZ1960" s="101">
        <v>39</v>
      </c>
      <c r="BA1960" s="101">
        <v>28</v>
      </c>
      <c r="BB1960" s="101">
        <v>32</v>
      </c>
      <c r="BC1960" s="101">
        <v>17</v>
      </c>
      <c r="BD1960" s="222">
        <v>29</v>
      </c>
      <c r="BR1960" s="95"/>
      <c r="BV1960" s="95"/>
    </row>
    <row r="1961" spans="1:74" x14ac:dyDescent="0.25">
      <c r="S1961" s="99" t="s">
        <v>10144</v>
      </c>
      <c r="T1961" s="196">
        <v>0</v>
      </c>
      <c r="U1961" s="196">
        <v>0</v>
      </c>
      <c r="V1961" s="196">
        <v>0</v>
      </c>
      <c r="W1961" s="196">
        <v>1</v>
      </c>
      <c r="X1961" s="196">
        <v>0</v>
      </c>
      <c r="Y1961" s="99">
        <f t="shared" si="284"/>
        <v>1</v>
      </c>
      <c r="AL1961" s="223" t="s">
        <v>10246</v>
      </c>
      <c r="AM1961" s="224">
        <v>0</v>
      </c>
      <c r="AN1961" s="224">
        <v>0</v>
      </c>
      <c r="AO1961" s="224">
        <v>0</v>
      </c>
      <c r="AP1961" s="224">
        <v>0</v>
      </c>
      <c r="AQ1961" s="224">
        <v>0</v>
      </c>
      <c r="AR1961" s="224">
        <v>415</v>
      </c>
      <c r="AS1961" s="224">
        <v>435</v>
      </c>
      <c r="AT1961" s="262">
        <v>345</v>
      </c>
      <c r="AU1961" s="262">
        <v>433</v>
      </c>
      <c r="AV1961" s="224">
        <v>457</v>
      </c>
      <c r="AW1961" s="224">
        <v>568</v>
      </c>
      <c r="AX1961" s="224">
        <v>453</v>
      </c>
      <c r="AY1961" s="224">
        <v>391</v>
      </c>
      <c r="AZ1961" s="224">
        <v>236</v>
      </c>
      <c r="BA1961" s="224">
        <v>35</v>
      </c>
      <c r="BB1961" s="224">
        <v>44</v>
      </c>
      <c r="BC1961" s="224">
        <v>12</v>
      </c>
      <c r="BD1961" s="225">
        <v>15</v>
      </c>
      <c r="BR1961" s="95"/>
      <c r="BV1961" s="95"/>
    </row>
    <row r="1962" spans="1:74" x14ac:dyDescent="0.25">
      <c r="T1962" s="95">
        <f t="shared" ref="T1962:Y1962" si="286">SUM(T1953:T1961)</f>
        <v>4</v>
      </c>
      <c r="U1962" s="95">
        <f t="shared" si="286"/>
        <v>24</v>
      </c>
      <c r="V1962" s="95">
        <f t="shared" si="286"/>
        <v>3</v>
      </c>
      <c r="W1962" s="95">
        <f t="shared" si="286"/>
        <v>94</v>
      </c>
      <c r="X1962" s="95">
        <f t="shared" si="286"/>
        <v>0</v>
      </c>
      <c r="Y1962" s="95">
        <f t="shared" si="286"/>
        <v>125</v>
      </c>
      <c r="AL1962" s="95" t="s">
        <v>10365</v>
      </c>
      <c r="AM1962" s="101">
        <v>0</v>
      </c>
      <c r="AN1962" s="101">
        <v>0</v>
      </c>
      <c r="AO1962" s="101">
        <v>0</v>
      </c>
      <c r="AP1962" s="101">
        <v>0</v>
      </c>
      <c r="AQ1962" s="101">
        <v>2</v>
      </c>
      <c r="AR1962" s="101">
        <v>15</v>
      </c>
      <c r="AS1962" s="101">
        <v>39</v>
      </c>
      <c r="AT1962" s="152">
        <v>174</v>
      </c>
      <c r="AU1962" s="152">
        <v>257</v>
      </c>
      <c r="AV1962" s="101">
        <v>409</v>
      </c>
      <c r="AW1962" s="101">
        <v>233</v>
      </c>
      <c r="AX1962" s="101">
        <v>203</v>
      </c>
      <c r="AY1962" s="101">
        <v>114</v>
      </c>
      <c r="AZ1962" s="101">
        <v>154</v>
      </c>
      <c r="BA1962" s="101">
        <v>112</v>
      </c>
      <c r="BB1962" s="101">
        <v>124</v>
      </c>
      <c r="BC1962" s="101">
        <v>60</v>
      </c>
      <c r="BD1962" s="222">
        <v>87</v>
      </c>
      <c r="BR1962" s="95"/>
      <c r="BV1962" s="95"/>
    </row>
    <row r="1963" spans="1:74" x14ac:dyDescent="0.25">
      <c r="T1963" s="97"/>
      <c r="U1963" s="97"/>
      <c r="V1963" s="97"/>
      <c r="W1963" s="97"/>
      <c r="X1963" s="97"/>
      <c r="AL1963" s="223" t="s">
        <v>10249</v>
      </c>
      <c r="AM1963" s="224">
        <v>0</v>
      </c>
      <c r="AN1963" s="224">
        <v>0</v>
      </c>
      <c r="AO1963" s="224">
        <v>0</v>
      </c>
      <c r="AP1963" s="224">
        <v>0</v>
      </c>
      <c r="AQ1963" s="224">
        <v>0</v>
      </c>
      <c r="AR1963" s="224">
        <v>0</v>
      </c>
      <c r="AS1963" s="224">
        <v>0</v>
      </c>
      <c r="AT1963" s="224">
        <v>0</v>
      </c>
      <c r="AU1963" s="224">
        <v>0</v>
      </c>
      <c r="AV1963" s="224">
        <v>2</v>
      </c>
      <c r="AW1963" s="224">
        <v>10</v>
      </c>
      <c r="AX1963" s="224">
        <v>51</v>
      </c>
      <c r="AY1963" s="224">
        <v>115</v>
      </c>
      <c r="AZ1963" s="224">
        <v>428</v>
      </c>
      <c r="BA1963" s="224">
        <v>525</v>
      </c>
      <c r="BB1963" s="224">
        <v>467</v>
      </c>
      <c r="BC1963" s="224">
        <v>379</v>
      </c>
      <c r="BD1963" s="225">
        <v>320</v>
      </c>
      <c r="BR1963" s="95"/>
      <c r="BV1963" s="95"/>
    </row>
    <row r="1964" spans="1:74" x14ac:dyDescent="0.25">
      <c r="S1964" s="99" t="s">
        <v>10169</v>
      </c>
      <c r="T1964" s="99" t="s">
        <v>1914</v>
      </c>
      <c r="U1964" s="99" t="s">
        <v>1305</v>
      </c>
      <c r="V1964" s="99" t="s">
        <v>1050</v>
      </c>
      <c r="W1964" s="99" t="s">
        <v>150</v>
      </c>
      <c r="X1964" s="99" t="s">
        <v>417</v>
      </c>
      <c r="Y1964" s="99" t="s">
        <v>10170</v>
      </c>
      <c r="AL1964" s="95" t="s">
        <v>10374</v>
      </c>
      <c r="AM1964" s="101">
        <v>0</v>
      </c>
      <c r="AN1964" s="101">
        <v>0</v>
      </c>
      <c r="AO1964" s="101">
        <v>0</v>
      </c>
      <c r="AP1964" s="101">
        <v>0</v>
      </c>
      <c r="AQ1964" s="101">
        <v>0</v>
      </c>
      <c r="AR1964" s="101">
        <v>0</v>
      </c>
      <c r="AS1964" s="101">
        <v>0</v>
      </c>
      <c r="AT1964" s="101">
        <v>0</v>
      </c>
      <c r="AU1964" s="101">
        <v>0</v>
      </c>
      <c r="AV1964" s="101">
        <v>1</v>
      </c>
      <c r="AW1964" s="101">
        <v>7</v>
      </c>
      <c r="AX1964" s="101">
        <v>40</v>
      </c>
      <c r="AY1964" s="101">
        <v>42</v>
      </c>
      <c r="AZ1964" s="101">
        <v>161</v>
      </c>
      <c r="BA1964" s="101">
        <v>182</v>
      </c>
      <c r="BB1964" s="101">
        <v>349</v>
      </c>
      <c r="BC1964" s="101">
        <v>202</v>
      </c>
      <c r="BD1964" s="222">
        <v>211</v>
      </c>
      <c r="BR1964" s="95"/>
      <c r="BV1964" s="95"/>
    </row>
    <row r="1965" spans="1:74" x14ac:dyDescent="0.25">
      <c r="S1965" s="99" t="s">
        <v>10383</v>
      </c>
      <c r="T1965" s="104">
        <v>0</v>
      </c>
      <c r="U1965" s="104">
        <v>0</v>
      </c>
      <c r="V1965" s="104">
        <v>0</v>
      </c>
      <c r="W1965" s="104">
        <v>0</v>
      </c>
      <c r="X1965" s="104">
        <v>0</v>
      </c>
      <c r="Y1965" s="99">
        <f t="shared" ref="Y1965:Y1973" si="287">SUM(T1965:W1965)</f>
        <v>0</v>
      </c>
      <c r="AL1965" s="223" t="s">
        <v>10254</v>
      </c>
      <c r="AM1965" s="224">
        <v>0</v>
      </c>
      <c r="AN1965" s="224">
        <v>0</v>
      </c>
      <c r="AO1965" s="224">
        <v>0</v>
      </c>
      <c r="AP1965" s="224">
        <v>0</v>
      </c>
      <c r="AQ1965" s="224">
        <v>0</v>
      </c>
      <c r="AR1965" s="224">
        <v>0</v>
      </c>
      <c r="AS1965" s="224">
        <v>0</v>
      </c>
      <c r="AT1965" s="224">
        <v>0</v>
      </c>
      <c r="AU1965" s="224">
        <v>0</v>
      </c>
      <c r="AV1965" s="224">
        <v>0</v>
      </c>
      <c r="AW1965" s="224">
        <v>0</v>
      </c>
      <c r="AX1965" s="224">
        <v>13</v>
      </c>
      <c r="AY1965" s="224">
        <v>33</v>
      </c>
      <c r="AZ1965" s="224">
        <v>51</v>
      </c>
      <c r="BA1965" s="224">
        <v>28</v>
      </c>
      <c r="BB1965" s="224">
        <v>181</v>
      </c>
      <c r="BC1965" s="224">
        <v>177</v>
      </c>
      <c r="BD1965" s="225">
        <v>386</v>
      </c>
      <c r="BR1965" s="95"/>
      <c r="BV1965" s="95"/>
    </row>
    <row r="1966" spans="1:74" x14ac:dyDescent="0.25">
      <c r="S1966" s="99" t="s">
        <v>10384</v>
      </c>
      <c r="T1966" s="104">
        <v>0</v>
      </c>
      <c r="U1966" s="104">
        <v>0</v>
      </c>
      <c r="V1966" s="104">
        <v>0</v>
      </c>
      <c r="W1966" s="104">
        <v>0</v>
      </c>
      <c r="X1966" s="104">
        <v>0</v>
      </c>
      <c r="Y1966" s="99">
        <f t="shared" si="287"/>
        <v>0</v>
      </c>
      <c r="AL1966" s="95" t="s">
        <v>10375</v>
      </c>
      <c r="AM1966" s="101">
        <v>0</v>
      </c>
      <c r="AN1966" s="101">
        <v>0</v>
      </c>
      <c r="AO1966" s="101">
        <v>0</v>
      </c>
      <c r="AP1966" s="101">
        <v>0</v>
      </c>
      <c r="AQ1966" s="101">
        <v>0</v>
      </c>
      <c r="AR1966" s="101">
        <v>0</v>
      </c>
      <c r="AS1966" s="101">
        <v>0</v>
      </c>
      <c r="AT1966" s="101">
        <v>0</v>
      </c>
      <c r="AU1966" s="101">
        <v>0</v>
      </c>
      <c r="AV1966" s="101">
        <v>0</v>
      </c>
      <c r="AW1966" s="101">
        <v>0</v>
      </c>
      <c r="AX1966" s="101">
        <v>0</v>
      </c>
      <c r="AY1966" s="101">
        <v>0</v>
      </c>
      <c r="AZ1966" s="101">
        <v>0</v>
      </c>
      <c r="BA1966" s="101">
        <v>0</v>
      </c>
      <c r="BB1966" s="101">
        <v>0</v>
      </c>
      <c r="BC1966" s="101">
        <v>0</v>
      </c>
      <c r="BD1966" s="222">
        <v>61</v>
      </c>
      <c r="BR1966" s="95"/>
      <c r="BV1966" s="95"/>
    </row>
    <row r="1967" spans="1:74" x14ac:dyDescent="0.25">
      <c r="S1967" s="99" t="s">
        <v>10385</v>
      </c>
      <c r="T1967" s="104">
        <v>0</v>
      </c>
      <c r="U1967" s="104">
        <v>0</v>
      </c>
      <c r="V1967" s="104">
        <v>0</v>
      </c>
      <c r="W1967" s="104">
        <v>0</v>
      </c>
      <c r="X1967" s="104">
        <v>0</v>
      </c>
      <c r="Y1967" s="99">
        <f t="shared" si="287"/>
        <v>0</v>
      </c>
      <c r="AL1967" s="223" t="s">
        <v>10258</v>
      </c>
      <c r="AM1967" s="224">
        <v>0</v>
      </c>
      <c r="AN1967" s="224">
        <v>0</v>
      </c>
      <c r="AO1967" s="224">
        <v>0</v>
      </c>
      <c r="AP1967" s="224">
        <v>0</v>
      </c>
      <c r="AQ1967" s="224">
        <v>0</v>
      </c>
      <c r="AR1967" s="224">
        <v>0</v>
      </c>
      <c r="AS1967" s="224">
        <v>0</v>
      </c>
      <c r="AT1967" s="224">
        <v>0</v>
      </c>
      <c r="AU1967" s="224">
        <v>0</v>
      </c>
      <c r="AV1967" s="224">
        <v>0</v>
      </c>
      <c r="AW1967" s="224">
        <v>0</v>
      </c>
      <c r="AX1967" s="224">
        <v>0</v>
      </c>
      <c r="AY1967" s="224">
        <v>0</v>
      </c>
      <c r="AZ1967" s="224">
        <v>0</v>
      </c>
      <c r="BA1967" s="224">
        <v>0</v>
      </c>
      <c r="BB1967" s="224">
        <v>0</v>
      </c>
      <c r="BC1967" s="224">
        <v>0</v>
      </c>
      <c r="BD1967" s="225">
        <v>0</v>
      </c>
      <c r="BR1967" s="95"/>
      <c r="BV1967" s="95"/>
    </row>
    <row r="1968" spans="1:74" x14ac:dyDescent="0.25">
      <c r="S1968" s="99" t="s">
        <v>10139</v>
      </c>
      <c r="T1968" s="104">
        <v>0</v>
      </c>
      <c r="U1968" s="104">
        <v>0</v>
      </c>
      <c r="V1968" s="104">
        <v>0</v>
      </c>
      <c r="W1968" s="104">
        <v>0</v>
      </c>
      <c r="X1968" s="104">
        <v>0</v>
      </c>
      <c r="Y1968" s="99">
        <f t="shared" si="287"/>
        <v>0</v>
      </c>
      <c r="BR1968" s="95"/>
      <c r="BV1968" s="95"/>
    </row>
    <row r="1969" spans="1:74" x14ac:dyDescent="0.25">
      <c r="S1969" s="99" t="s">
        <v>10140</v>
      </c>
      <c r="T1969" s="104">
        <v>0</v>
      </c>
      <c r="U1969" s="104">
        <v>4</v>
      </c>
      <c r="V1969" s="104">
        <v>0</v>
      </c>
      <c r="W1969" s="104">
        <v>7</v>
      </c>
      <c r="X1969" s="104">
        <v>0</v>
      </c>
      <c r="Y1969" s="99">
        <f t="shared" si="287"/>
        <v>11</v>
      </c>
      <c r="BR1969" s="95"/>
      <c r="BV1969" s="95"/>
    </row>
    <row r="1970" spans="1:74" x14ac:dyDescent="0.25">
      <c r="S1970" s="123" t="s">
        <v>10141</v>
      </c>
      <c r="T1970" s="124">
        <v>0</v>
      </c>
      <c r="U1970" s="124">
        <v>3</v>
      </c>
      <c r="V1970" s="124">
        <v>1</v>
      </c>
      <c r="W1970" s="124">
        <v>25</v>
      </c>
      <c r="X1970" s="124">
        <v>15</v>
      </c>
      <c r="Y1970" s="99">
        <f t="shared" si="287"/>
        <v>29</v>
      </c>
      <c r="BR1970" s="95"/>
      <c r="BV1970" s="95"/>
    </row>
    <row r="1971" spans="1:74" x14ac:dyDescent="0.25">
      <c r="S1971" s="99" t="s">
        <v>10142</v>
      </c>
      <c r="T1971" s="104">
        <v>6</v>
      </c>
      <c r="U1971" s="104">
        <v>17</v>
      </c>
      <c r="V1971" s="104">
        <v>1</v>
      </c>
      <c r="W1971" s="104">
        <v>63</v>
      </c>
      <c r="X1971" s="104">
        <v>320</v>
      </c>
      <c r="Y1971" s="99">
        <f t="shared" si="287"/>
        <v>87</v>
      </c>
      <c r="BR1971" s="95"/>
      <c r="BV1971" s="95"/>
    </row>
    <row r="1972" spans="1:74" x14ac:dyDescent="0.25">
      <c r="S1972" s="123" t="s">
        <v>10143</v>
      </c>
      <c r="T1972" s="124">
        <v>32</v>
      </c>
      <c r="U1972" s="124">
        <v>53</v>
      </c>
      <c r="V1972" s="124">
        <v>24</v>
      </c>
      <c r="W1972" s="124">
        <v>102</v>
      </c>
      <c r="X1972" s="124">
        <v>386</v>
      </c>
      <c r="Y1972" s="99">
        <f t="shared" si="287"/>
        <v>211</v>
      </c>
      <c r="BR1972" s="95"/>
      <c r="BV1972" s="95"/>
    </row>
    <row r="1973" spans="1:74" x14ac:dyDescent="0.25">
      <c r="S1973" s="99" t="s">
        <v>10144</v>
      </c>
      <c r="T1973" s="104">
        <v>0</v>
      </c>
      <c r="U1973" s="104">
        <v>0</v>
      </c>
      <c r="V1973" s="104">
        <v>0</v>
      </c>
      <c r="W1973" s="104">
        <v>61</v>
      </c>
      <c r="X1973" s="104">
        <v>0</v>
      </c>
      <c r="Y1973" s="99">
        <f t="shared" si="287"/>
        <v>61</v>
      </c>
      <c r="BR1973" s="95"/>
      <c r="BV1973" s="95"/>
    </row>
    <row r="1974" spans="1:74" x14ac:dyDescent="0.25">
      <c r="T1974" s="95">
        <f t="shared" ref="T1974:Y1974" si="288">SUM(T1965:T1973)</f>
        <v>38</v>
      </c>
      <c r="U1974" s="95">
        <f t="shared" si="288"/>
        <v>77</v>
      </c>
      <c r="V1974" s="95">
        <f t="shared" si="288"/>
        <v>26</v>
      </c>
      <c r="W1974" s="95">
        <f t="shared" si="288"/>
        <v>258</v>
      </c>
      <c r="X1974" s="95">
        <f t="shared" si="288"/>
        <v>721</v>
      </c>
      <c r="Y1974" s="95">
        <f t="shared" si="288"/>
        <v>399</v>
      </c>
      <c r="BR1974" s="95"/>
      <c r="BV1974" s="95"/>
    </row>
    <row r="1980" spans="1:74" ht="45" customHeight="1" x14ac:dyDescent="0.25">
      <c r="A1980" s="112" t="s">
        <v>10256</v>
      </c>
      <c r="B1980" s="112" t="s">
        <v>9188</v>
      </c>
      <c r="C1980" s="112" t="s">
        <v>10128</v>
      </c>
      <c r="D1980" s="112" t="s">
        <v>10155</v>
      </c>
      <c r="E1980" s="112" t="s">
        <v>10156</v>
      </c>
      <c r="F1980" s="112" t="s">
        <v>10157</v>
      </c>
      <c r="G1980" s="112" t="s">
        <v>10158</v>
      </c>
      <c r="H1980" s="112" t="s">
        <v>10159</v>
      </c>
      <c r="I1980" s="112" t="s">
        <v>10160</v>
      </c>
      <c r="J1980" s="112" t="s">
        <v>10161</v>
      </c>
      <c r="K1980" s="102" t="s">
        <v>10162</v>
      </c>
      <c r="M1980" s="101" t="s">
        <v>10396</v>
      </c>
      <c r="S1980" s="95" t="s">
        <v>10256</v>
      </c>
      <c r="AL1980" s="101" t="s">
        <v>10218</v>
      </c>
      <c r="AM1980" s="152" t="s">
        <v>10256</v>
      </c>
      <c r="AN1980" s="101"/>
      <c r="AO1980" s="101"/>
      <c r="AP1980" s="101"/>
      <c r="BR1980" s="95"/>
      <c r="BV1980" s="95"/>
    </row>
    <row r="1981" spans="1:74" x14ac:dyDescent="0.25">
      <c r="A1981" s="120" t="s">
        <v>10197</v>
      </c>
      <c r="B1981" s="120" t="s">
        <v>1172</v>
      </c>
      <c r="C1981" s="135">
        <v>16</v>
      </c>
      <c r="D1981" s="148">
        <v>16</v>
      </c>
      <c r="E1981" s="196">
        <v>0</v>
      </c>
      <c r="F1981" s="196">
        <v>10</v>
      </c>
      <c r="G1981" s="196">
        <v>0</v>
      </c>
      <c r="H1981" s="196">
        <v>6</v>
      </c>
      <c r="I1981" s="196">
        <v>0</v>
      </c>
      <c r="J1981" s="196">
        <v>0</v>
      </c>
      <c r="K1981" s="259">
        <f t="shared" ref="K1981:K1999" si="289">SUM(E1981:J1981)</f>
        <v>16</v>
      </c>
      <c r="M1981" s="97">
        <v>16</v>
      </c>
      <c r="S1981" s="99" t="s">
        <v>10164</v>
      </c>
      <c r="T1981" s="99" t="s">
        <v>1914</v>
      </c>
      <c r="U1981" s="99" t="s">
        <v>1305</v>
      </c>
      <c r="V1981" s="99" t="s">
        <v>1050</v>
      </c>
      <c r="W1981" s="99" t="s">
        <v>150</v>
      </c>
      <c r="X1981" s="99" t="s">
        <v>417</v>
      </c>
      <c r="Y1981" s="99" t="s">
        <v>28</v>
      </c>
      <c r="AL1981" s="95" t="s">
        <v>10342</v>
      </c>
      <c r="AM1981" s="101"/>
      <c r="AN1981" s="101"/>
      <c r="AO1981" s="101"/>
      <c r="AP1981" s="101"/>
      <c r="BR1981" s="95"/>
      <c r="BV1981" s="95"/>
    </row>
    <row r="1982" spans="1:74" x14ac:dyDescent="0.25">
      <c r="A1982" s="233" t="s">
        <v>10198</v>
      </c>
      <c r="B1982" s="233" t="s">
        <v>3312</v>
      </c>
      <c r="C1982" s="265">
        <v>15</v>
      </c>
      <c r="D1982" s="220">
        <v>15</v>
      </c>
      <c r="E1982" s="205">
        <v>0</v>
      </c>
      <c r="F1982" s="205">
        <v>9</v>
      </c>
      <c r="G1982" s="205">
        <v>0</v>
      </c>
      <c r="H1982" s="205">
        <v>6</v>
      </c>
      <c r="I1982" s="205">
        <v>0</v>
      </c>
      <c r="J1982" s="205">
        <v>0</v>
      </c>
      <c r="K1982" s="259">
        <f t="shared" si="289"/>
        <v>15</v>
      </c>
      <c r="L1982" s="266"/>
      <c r="M1982" s="266"/>
      <c r="S1982" s="99" t="s">
        <v>10383</v>
      </c>
      <c r="T1982" s="104">
        <v>0</v>
      </c>
      <c r="U1982" s="104">
        <v>0</v>
      </c>
      <c r="V1982" s="104">
        <v>0</v>
      </c>
      <c r="W1982" s="104">
        <v>0</v>
      </c>
      <c r="X1982" s="104">
        <v>0</v>
      </c>
      <c r="Y1982" s="99">
        <f t="shared" ref="Y1982:Y1989" si="290">SUM(T1982:X1982)</f>
        <v>0</v>
      </c>
      <c r="AL1982" s="95" t="s">
        <v>10344</v>
      </c>
      <c r="AM1982" s="101"/>
      <c r="AN1982" s="101"/>
      <c r="AO1982" s="101"/>
      <c r="AP1982" s="101"/>
      <c r="BR1982" s="95"/>
      <c r="BV1982" s="95"/>
    </row>
    <row r="1983" spans="1:74" x14ac:dyDescent="0.25">
      <c r="A1983" s="233" t="s">
        <v>10198</v>
      </c>
      <c r="B1983" s="233" t="s">
        <v>3472</v>
      </c>
      <c r="C1983" s="265">
        <v>3</v>
      </c>
      <c r="D1983" s="220">
        <v>3</v>
      </c>
      <c r="E1983" s="205">
        <v>0</v>
      </c>
      <c r="F1983" s="205">
        <v>0</v>
      </c>
      <c r="G1983" s="205">
        <v>0</v>
      </c>
      <c r="H1983" s="205">
        <v>0</v>
      </c>
      <c r="I1983" s="205">
        <v>3</v>
      </c>
      <c r="J1983" s="205">
        <v>0</v>
      </c>
      <c r="K1983" s="259">
        <f t="shared" si="289"/>
        <v>3</v>
      </c>
      <c r="L1983" s="266"/>
      <c r="M1983" s="266"/>
      <c r="S1983" s="99" t="s">
        <v>10384</v>
      </c>
      <c r="T1983" s="104">
        <v>0</v>
      </c>
      <c r="U1983" s="104">
        <v>0</v>
      </c>
      <c r="V1983" s="104">
        <v>0</v>
      </c>
      <c r="W1983" s="104">
        <v>0</v>
      </c>
      <c r="X1983" s="104">
        <v>0</v>
      </c>
      <c r="Y1983" s="99">
        <f t="shared" si="290"/>
        <v>0</v>
      </c>
      <c r="AM1983" s="101"/>
      <c r="AN1983" s="101"/>
      <c r="AO1983" s="101"/>
      <c r="AP1983" s="101"/>
      <c r="BR1983" s="95"/>
      <c r="BV1983" s="95"/>
    </row>
    <row r="1984" spans="1:74" ht="22.8" x14ac:dyDescent="0.25">
      <c r="A1984" s="233" t="s">
        <v>10198</v>
      </c>
      <c r="B1984" s="233" t="s">
        <v>773</v>
      </c>
      <c r="C1984" s="265">
        <v>3</v>
      </c>
      <c r="D1984" s="220">
        <v>3</v>
      </c>
      <c r="E1984" s="205">
        <v>0</v>
      </c>
      <c r="F1984" s="205">
        <v>3</v>
      </c>
      <c r="G1984" s="205">
        <v>0</v>
      </c>
      <c r="H1984" s="205">
        <v>0</v>
      </c>
      <c r="I1984" s="205">
        <v>0</v>
      </c>
      <c r="J1984" s="205">
        <v>0</v>
      </c>
      <c r="K1984" s="259">
        <f t="shared" si="289"/>
        <v>3</v>
      </c>
      <c r="L1984" s="266"/>
      <c r="M1984" s="266"/>
      <c r="S1984" s="99" t="s">
        <v>10385</v>
      </c>
      <c r="T1984" s="104">
        <v>0</v>
      </c>
      <c r="U1984" s="104">
        <v>0</v>
      </c>
      <c r="V1984" s="104">
        <v>0</v>
      </c>
      <c r="W1984" s="104">
        <v>0</v>
      </c>
      <c r="X1984" s="104">
        <v>0</v>
      </c>
      <c r="Y1984" s="99">
        <f t="shared" si="290"/>
        <v>0</v>
      </c>
      <c r="AL1984" s="95" t="s">
        <v>18</v>
      </c>
      <c r="AM1984" s="95" t="s">
        <v>10348</v>
      </c>
      <c r="AN1984" s="95" t="s">
        <v>10349</v>
      </c>
      <c r="AO1984" s="95" t="s">
        <v>10350</v>
      </c>
      <c r="AP1984" s="95" t="s">
        <v>10248</v>
      </c>
      <c r="AQ1984" s="95" t="s">
        <v>10243</v>
      </c>
      <c r="AR1984" s="95" t="s">
        <v>10351</v>
      </c>
      <c r="AS1984" s="95" t="s">
        <v>10352</v>
      </c>
      <c r="AT1984" s="152" t="s">
        <v>10353</v>
      </c>
      <c r="AU1984" s="152" t="s">
        <v>10251</v>
      </c>
      <c r="AV1984" s="95" t="s">
        <v>10252</v>
      </c>
      <c r="AW1984" s="95" t="s">
        <v>10247</v>
      </c>
      <c r="AX1984" s="95" t="s">
        <v>10354</v>
      </c>
      <c r="AY1984" s="95" t="s">
        <v>10355</v>
      </c>
      <c r="AZ1984" s="95" t="s">
        <v>10356</v>
      </c>
      <c r="BA1984" s="95" t="s">
        <v>10250</v>
      </c>
      <c r="BB1984" s="95" t="s">
        <v>10292</v>
      </c>
      <c r="BC1984" s="95" t="s">
        <v>10256</v>
      </c>
      <c r="BR1984" s="95"/>
      <c r="BV1984" s="95"/>
    </row>
    <row r="1985" spans="1:74" x14ac:dyDescent="0.25">
      <c r="A1985" s="233" t="s">
        <v>10198</v>
      </c>
      <c r="B1985" s="233" t="s">
        <v>1172</v>
      </c>
      <c r="C1985" s="265">
        <v>24</v>
      </c>
      <c r="D1985" s="220">
        <v>23</v>
      </c>
      <c r="E1985" s="205">
        <v>0</v>
      </c>
      <c r="F1985" s="205">
        <v>6</v>
      </c>
      <c r="G1985" s="205">
        <v>0</v>
      </c>
      <c r="H1985" s="205">
        <v>8</v>
      </c>
      <c r="I1985" s="205">
        <v>9</v>
      </c>
      <c r="J1985" s="205">
        <v>0</v>
      </c>
      <c r="K1985" s="259">
        <f t="shared" si="289"/>
        <v>23</v>
      </c>
      <c r="L1985" s="266"/>
      <c r="M1985" s="266">
        <f>SUM(K1982:K1985)</f>
        <v>44</v>
      </c>
      <c r="S1985" s="99" t="s">
        <v>10139</v>
      </c>
      <c r="T1985" s="104">
        <v>0</v>
      </c>
      <c r="U1985" s="104">
        <v>0</v>
      </c>
      <c r="V1985" s="104">
        <v>0</v>
      </c>
      <c r="W1985" s="104">
        <v>0</v>
      </c>
      <c r="X1985" s="104">
        <v>0</v>
      </c>
      <c r="Y1985" s="99">
        <f t="shared" si="290"/>
        <v>0</v>
      </c>
      <c r="AL1985" s="95" t="s">
        <v>10233</v>
      </c>
      <c r="AM1985" s="101">
        <v>0</v>
      </c>
      <c r="AN1985" s="101">
        <v>0</v>
      </c>
      <c r="AO1985" s="101">
        <v>0</v>
      </c>
      <c r="AP1985" s="101">
        <v>0</v>
      </c>
      <c r="AQ1985" s="101">
        <v>0</v>
      </c>
      <c r="AR1985" s="101">
        <v>0</v>
      </c>
      <c r="AS1985" s="101">
        <v>0</v>
      </c>
      <c r="AT1985" s="152">
        <v>0</v>
      </c>
      <c r="AU1985" s="152">
        <v>0</v>
      </c>
      <c r="AV1985" s="101">
        <v>0</v>
      </c>
      <c r="AW1985" s="101">
        <v>0</v>
      </c>
      <c r="AX1985" s="101">
        <v>0</v>
      </c>
      <c r="AY1985" s="101">
        <v>0</v>
      </c>
      <c r="AZ1985" s="101">
        <v>0</v>
      </c>
      <c r="BA1985" s="101">
        <v>0</v>
      </c>
      <c r="BB1985" s="101">
        <v>0</v>
      </c>
      <c r="BC1985" s="101">
        <v>0</v>
      </c>
      <c r="BR1985" s="95"/>
      <c r="BV1985" s="95"/>
    </row>
    <row r="1986" spans="1:74" x14ac:dyDescent="0.25">
      <c r="A1986" s="120" t="s">
        <v>10173</v>
      </c>
      <c r="B1986" s="120" t="s">
        <v>3312</v>
      </c>
      <c r="C1986" s="135">
        <v>26</v>
      </c>
      <c r="D1986" s="148">
        <v>25</v>
      </c>
      <c r="E1986" s="196">
        <v>0</v>
      </c>
      <c r="F1986" s="196">
        <v>16</v>
      </c>
      <c r="G1986" s="196">
        <v>0</v>
      </c>
      <c r="H1986" s="196">
        <v>9</v>
      </c>
      <c r="I1986" s="196">
        <v>0</v>
      </c>
      <c r="J1986" s="196">
        <v>0</v>
      </c>
      <c r="K1986" s="259">
        <f t="shared" si="289"/>
        <v>25</v>
      </c>
      <c r="M1986" s="97"/>
      <c r="S1986" s="99" t="s">
        <v>10140</v>
      </c>
      <c r="T1986" s="104">
        <v>0</v>
      </c>
      <c r="U1986" s="104">
        <v>10</v>
      </c>
      <c r="V1986" s="104">
        <v>0</v>
      </c>
      <c r="W1986" s="104">
        <v>6</v>
      </c>
      <c r="X1986" s="104">
        <v>0</v>
      </c>
      <c r="Y1986" s="99">
        <f t="shared" si="290"/>
        <v>16</v>
      </c>
      <c r="AL1986" s="95" t="s">
        <v>10234</v>
      </c>
      <c r="AM1986" s="101">
        <v>0</v>
      </c>
      <c r="AN1986" s="101">
        <v>0</v>
      </c>
      <c r="AO1986" s="101">
        <v>0</v>
      </c>
      <c r="AP1986" s="101">
        <v>0</v>
      </c>
      <c r="AQ1986" s="101">
        <v>0</v>
      </c>
      <c r="AR1986" s="101">
        <v>0</v>
      </c>
      <c r="AS1986" s="101">
        <v>0</v>
      </c>
      <c r="AT1986" s="152">
        <v>0</v>
      </c>
      <c r="AU1986" s="152">
        <v>0</v>
      </c>
      <c r="AV1986" s="101">
        <v>0</v>
      </c>
      <c r="AW1986" s="101">
        <v>0</v>
      </c>
      <c r="AX1986" s="101">
        <v>0</v>
      </c>
      <c r="AY1986" s="101">
        <v>0</v>
      </c>
      <c r="AZ1986" s="101">
        <v>0</v>
      </c>
      <c r="BA1986" s="101">
        <v>0</v>
      </c>
      <c r="BB1986" s="101">
        <v>0</v>
      </c>
      <c r="BC1986" s="101">
        <v>0</v>
      </c>
      <c r="BR1986" s="95"/>
      <c r="BV1986" s="95"/>
    </row>
    <row r="1987" spans="1:74" x14ac:dyDescent="0.25">
      <c r="A1987" s="120" t="s">
        <v>10173</v>
      </c>
      <c r="B1987" s="120" t="s">
        <v>3472</v>
      </c>
      <c r="C1987" s="135">
        <v>35</v>
      </c>
      <c r="D1987" s="148">
        <v>33</v>
      </c>
      <c r="E1987" s="196">
        <v>0</v>
      </c>
      <c r="F1987" s="196">
        <v>0</v>
      </c>
      <c r="G1987" s="196">
        <v>0</v>
      </c>
      <c r="H1987" s="196">
        <v>0</v>
      </c>
      <c r="I1987" s="196">
        <v>33</v>
      </c>
      <c r="J1987" s="196">
        <v>0</v>
      </c>
      <c r="K1987" s="259">
        <f t="shared" si="289"/>
        <v>33</v>
      </c>
      <c r="M1987" s="97"/>
      <c r="S1987" s="123" t="s">
        <v>10141</v>
      </c>
      <c r="T1987" s="124">
        <v>0</v>
      </c>
      <c r="U1987" s="124">
        <v>18</v>
      </c>
      <c r="V1987" s="124">
        <v>0</v>
      </c>
      <c r="W1987" s="124">
        <v>14</v>
      </c>
      <c r="X1987" s="124">
        <v>12</v>
      </c>
      <c r="Y1987" s="99">
        <f t="shared" si="290"/>
        <v>44</v>
      </c>
      <c r="AL1987" s="95" t="s">
        <v>10235</v>
      </c>
      <c r="AM1987" s="101">
        <v>0</v>
      </c>
      <c r="AN1987" s="101">
        <v>0</v>
      </c>
      <c r="AO1987" s="101">
        <v>0</v>
      </c>
      <c r="AP1987" s="101">
        <v>0</v>
      </c>
      <c r="AQ1987" s="101">
        <v>0</v>
      </c>
      <c r="AR1987" s="101">
        <v>0</v>
      </c>
      <c r="AS1987" s="101">
        <v>0</v>
      </c>
      <c r="AT1987" s="152">
        <v>0</v>
      </c>
      <c r="AU1987" s="152">
        <v>0</v>
      </c>
      <c r="AV1987" s="101">
        <v>0</v>
      </c>
      <c r="AW1987" s="101">
        <v>0</v>
      </c>
      <c r="AX1987" s="101">
        <v>1</v>
      </c>
      <c r="AY1987" s="101">
        <v>0</v>
      </c>
      <c r="AZ1987" s="101">
        <v>0</v>
      </c>
      <c r="BA1987" s="101">
        <v>0</v>
      </c>
      <c r="BB1987" s="101">
        <v>0</v>
      </c>
      <c r="BC1987" s="101">
        <v>0</v>
      </c>
      <c r="BR1987" s="95"/>
      <c r="BV1987" s="95"/>
    </row>
    <row r="1988" spans="1:74" x14ac:dyDescent="0.25">
      <c r="A1988" s="120" t="s">
        <v>10173</v>
      </c>
      <c r="B1988" s="120" t="s">
        <v>773</v>
      </c>
      <c r="C1988" s="135">
        <v>1</v>
      </c>
      <c r="D1988" s="148">
        <v>1</v>
      </c>
      <c r="E1988" s="196">
        <v>0</v>
      </c>
      <c r="F1988" s="196">
        <v>1</v>
      </c>
      <c r="G1988" s="196">
        <v>0</v>
      </c>
      <c r="H1988" s="196">
        <v>0</v>
      </c>
      <c r="I1988" s="196">
        <v>0</v>
      </c>
      <c r="J1988" s="196">
        <v>0</v>
      </c>
      <c r="K1988" s="259">
        <f t="shared" si="289"/>
        <v>1</v>
      </c>
      <c r="M1988" s="97"/>
      <c r="S1988" s="99" t="s">
        <v>10142</v>
      </c>
      <c r="T1988" s="104">
        <v>6</v>
      </c>
      <c r="U1988" s="104">
        <v>30</v>
      </c>
      <c r="V1988" s="104">
        <v>5</v>
      </c>
      <c r="W1988" s="104">
        <v>44</v>
      </c>
      <c r="X1988" s="104">
        <v>379</v>
      </c>
      <c r="Y1988" s="99">
        <f t="shared" si="290"/>
        <v>464</v>
      </c>
      <c r="AL1988" s="95" t="s">
        <v>10236</v>
      </c>
      <c r="AM1988" s="101">
        <v>0</v>
      </c>
      <c r="AN1988" s="101">
        <v>0</v>
      </c>
      <c r="AO1988" s="101">
        <v>0</v>
      </c>
      <c r="AP1988" s="101">
        <v>0</v>
      </c>
      <c r="AQ1988" s="101">
        <v>0</v>
      </c>
      <c r="AR1988" s="101">
        <v>0</v>
      </c>
      <c r="AS1988" s="101">
        <v>0</v>
      </c>
      <c r="AT1988" s="152">
        <v>0</v>
      </c>
      <c r="AU1988" s="152">
        <v>0</v>
      </c>
      <c r="AV1988" s="101">
        <v>0</v>
      </c>
      <c r="AW1988" s="101">
        <v>0</v>
      </c>
      <c r="AX1988" s="101">
        <v>1</v>
      </c>
      <c r="AY1988" s="101">
        <v>0</v>
      </c>
      <c r="AZ1988" s="101">
        <v>0</v>
      </c>
      <c r="BA1988" s="101">
        <v>0</v>
      </c>
      <c r="BB1988" s="101">
        <v>0</v>
      </c>
      <c r="BC1988" s="101">
        <v>0</v>
      </c>
      <c r="BR1988" s="95"/>
      <c r="BV1988" s="95"/>
    </row>
    <row r="1989" spans="1:74" x14ac:dyDescent="0.25">
      <c r="A1989" s="120" t="s">
        <v>10173</v>
      </c>
      <c r="B1989" s="120" t="s">
        <v>4069</v>
      </c>
      <c r="C1989" s="135">
        <v>2</v>
      </c>
      <c r="D1989" s="148">
        <v>2</v>
      </c>
      <c r="E1989" s="196">
        <v>0</v>
      </c>
      <c r="F1989" s="196">
        <v>1</v>
      </c>
      <c r="G1989" s="196">
        <v>0</v>
      </c>
      <c r="H1989" s="196">
        <v>1</v>
      </c>
      <c r="I1989" s="196">
        <v>0</v>
      </c>
      <c r="J1989" s="196">
        <v>0</v>
      </c>
      <c r="K1989" s="259">
        <f t="shared" si="289"/>
        <v>2</v>
      </c>
      <c r="M1989" s="97"/>
      <c r="S1989" s="123" t="s">
        <v>10143</v>
      </c>
      <c r="T1989" s="124">
        <v>11</v>
      </c>
      <c r="U1989" s="124">
        <v>102</v>
      </c>
      <c r="V1989" s="124">
        <v>54</v>
      </c>
      <c r="W1989" s="124">
        <v>103</v>
      </c>
      <c r="X1989" s="124">
        <v>177</v>
      </c>
      <c r="Y1989" s="99">
        <f t="shared" si="290"/>
        <v>447</v>
      </c>
      <c r="AL1989" s="95" t="s">
        <v>10242</v>
      </c>
      <c r="AM1989" s="101">
        <v>364</v>
      </c>
      <c r="AN1989" s="101">
        <v>349</v>
      </c>
      <c r="AO1989" s="101">
        <v>510</v>
      </c>
      <c r="AP1989" s="101">
        <v>535</v>
      </c>
      <c r="AQ1989" s="101">
        <v>579</v>
      </c>
      <c r="AR1989" s="101">
        <v>91</v>
      </c>
      <c r="AS1989" s="101">
        <v>181</v>
      </c>
      <c r="AT1989" s="152">
        <v>166</v>
      </c>
      <c r="AU1989" s="152">
        <v>123</v>
      </c>
      <c r="AV1989" s="101">
        <v>6</v>
      </c>
      <c r="AW1989" s="101">
        <v>0</v>
      </c>
      <c r="AX1989" s="101">
        <v>1</v>
      </c>
      <c r="AY1989" s="101">
        <v>0</v>
      </c>
      <c r="AZ1989" s="101">
        <v>0</v>
      </c>
      <c r="BA1989" s="101">
        <v>0</v>
      </c>
      <c r="BB1989" s="101">
        <v>0</v>
      </c>
      <c r="BC1989" s="101">
        <v>0</v>
      </c>
      <c r="BR1989" s="95"/>
      <c r="BV1989" s="95"/>
    </row>
    <row r="1990" spans="1:74" x14ac:dyDescent="0.25">
      <c r="A1990" s="120" t="s">
        <v>10173</v>
      </c>
      <c r="B1990" s="120" t="s">
        <v>1172</v>
      </c>
      <c r="C1990" s="135">
        <v>404</v>
      </c>
      <c r="D1990" s="148">
        <v>403</v>
      </c>
      <c r="E1990" s="196">
        <v>6</v>
      </c>
      <c r="F1990" s="196">
        <v>12</v>
      </c>
      <c r="G1990" s="196">
        <v>5</v>
      </c>
      <c r="H1990" s="196">
        <v>34</v>
      </c>
      <c r="I1990" s="196">
        <v>346</v>
      </c>
      <c r="J1990" s="196">
        <v>0</v>
      </c>
      <c r="K1990" s="259">
        <f t="shared" si="289"/>
        <v>403</v>
      </c>
      <c r="M1990" s="97">
        <f>SUM(K1986:K1990)</f>
        <v>464</v>
      </c>
      <c r="S1990" s="99" t="s">
        <v>10144</v>
      </c>
      <c r="T1990" s="104">
        <v>0</v>
      </c>
      <c r="U1990" s="104">
        <v>0</v>
      </c>
      <c r="V1990" s="104">
        <v>0</v>
      </c>
      <c r="W1990" s="104">
        <v>0</v>
      </c>
      <c r="X1990" s="104">
        <v>0</v>
      </c>
      <c r="Y1990" s="99">
        <v>1</v>
      </c>
      <c r="AL1990" s="95" t="s">
        <v>10283</v>
      </c>
      <c r="AM1990" s="101">
        <v>3</v>
      </c>
      <c r="AN1990" s="101">
        <v>0</v>
      </c>
      <c r="AO1990" s="101">
        <v>1</v>
      </c>
      <c r="AP1990" s="101">
        <v>1</v>
      </c>
      <c r="AQ1990" s="101">
        <v>1</v>
      </c>
      <c r="AR1990" s="101">
        <v>0</v>
      </c>
      <c r="AS1990" s="101">
        <v>0</v>
      </c>
      <c r="AT1990" s="152">
        <v>0</v>
      </c>
      <c r="AU1990" s="152">
        <v>0</v>
      </c>
      <c r="AV1990" s="101">
        <v>1</v>
      </c>
      <c r="AW1990" s="101">
        <v>2</v>
      </c>
      <c r="AX1990" s="101">
        <v>1</v>
      </c>
      <c r="AY1990" s="101">
        <v>1</v>
      </c>
      <c r="AZ1990" s="101">
        <v>0</v>
      </c>
      <c r="BA1990" s="101">
        <v>0</v>
      </c>
      <c r="BB1990" s="101">
        <v>1</v>
      </c>
      <c r="BC1990" s="101">
        <v>0</v>
      </c>
      <c r="BR1990" s="95"/>
      <c r="BV1990" s="95"/>
    </row>
    <row r="1991" spans="1:74" x14ac:dyDescent="0.25">
      <c r="A1991" s="233" t="s">
        <v>10193</v>
      </c>
      <c r="B1991" s="233" t="s">
        <v>3312</v>
      </c>
      <c r="C1991" s="265">
        <v>70</v>
      </c>
      <c r="D1991" s="220">
        <v>68</v>
      </c>
      <c r="E1991" s="205">
        <v>5</v>
      </c>
      <c r="F1991" s="205">
        <v>23</v>
      </c>
      <c r="G1991" s="205">
        <v>3</v>
      </c>
      <c r="H1991" s="205">
        <v>37</v>
      </c>
      <c r="I1991" s="205">
        <v>0</v>
      </c>
      <c r="J1991" s="205">
        <v>0</v>
      </c>
      <c r="K1991" s="259">
        <f t="shared" si="289"/>
        <v>68</v>
      </c>
      <c r="L1991" s="266"/>
      <c r="M1991" s="266"/>
      <c r="T1991" s="95">
        <f t="shared" ref="T1991:Y1991" si="291">SUM(T1982:T1990)</f>
        <v>17</v>
      </c>
      <c r="U1991" s="95">
        <f t="shared" si="291"/>
        <v>160</v>
      </c>
      <c r="V1991" s="95">
        <f t="shared" si="291"/>
        <v>59</v>
      </c>
      <c r="W1991" s="95">
        <f t="shared" si="291"/>
        <v>167</v>
      </c>
      <c r="X1991" s="95">
        <f t="shared" si="291"/>
        <v>568</v>
      </c>
      <c r="Y1991" s="95">
        <f t="shared" si="291"/>
        <v>972</v>
      </c>
      <c r="AL1991" s="95" t="s">
        <v>10284</v>
      </c>
      <c r="AM1991" s="101">
        <v>3</v>
      </c>
      <c r="AN1991" s="101">
        <v>3</v>
      </c>
      <c r="AO1991" s="101">
        <v>1</v>
      </c>
      <c r="AP1991" s="101">
        <v>1</v>
      </c>
      <c r="AQ1991" s="101">
        <v>1</v>
      </c>
      <c r="AR1991" s="101">
        <v>0</v>
      </c>
      <c r="AS1991" s="101">
        <v>0</v>
      </c>
      <c r="AT1991" s="152">
        <v>0</v>
      </c>
      <c r="AU1991" s="152">
        <v>1</v>
      </c>
      <c r="AV1991" s="101">
        <v>1</v>
      </c>
      <c r="AW1991" s="101">
        <v>0</v>
      </c>
      <c r="AX1991" s="101">
        <v>0</v>
      </c>
      <c r="AY1991" s="101">
        <v>1</v>
      </c>
      <c r="AZ1991" s="101">
        <v>0</v>
      </c>
      <c r="BA1991" s="101">
        <v>0</v>
      </c>
      <c r="BB1991" s="101">
        <v>1</v>
      </c>
      <c r="BC1991" s="101">
        <v>0</v>
      </c>
      <c r="BR1991" s="95"/>
      <c r="BV1991" s="95"/>
    </row>
    <row r="1992" spans="1:74" x14ac:dyDescent="0.25">
      <c r="A1992" s="233" t="s">
        <v>10193</v>
      </c>
      <c r="B1992" s="233" t="s">
        <v>3472</v>
      </c>
      <c r="C1992" s="265">
        <v>23</v>
      </c>
      <c r="D1992" s="220">
        <v>22</v>
      </c>
      <c r="E1992" s="205">
        <v>0</v>
      </c>
      <c r="F1992" s="205">
        <v>12</v>
      </c>
      <c r="G1992" s="205">
        <v>2</v>
      </c>
      <c r="H1992" s="205">
        <v>8</v>
      </c>
      <c r="I1992" s="205">
        <v>0</v>
      </c>
      <c r="J1992" s="205">
        <v>0</v>
      </c>
      <c r="K1992" s="259">
        <f t="shared" si="289"/>
        <v>22</v>
      </c>
      <c r="L1992" s="266"/>
      <c r="M1992" s="266"/>
      <c r="AL1992" s="95" t="s">
        <v>10285</v>
      </c>
      <c r="AM1992" s="101">
        <v>10</v>
      </c>
      <c r="AN1992" s="101">
        <v>3</v>
      </c>
      <c r="AO1992" s="101">
        <v>5</v>
      </c>
      <c r="AP1992" s="101">
        <v>3</v>
      </c>
      <c r="AQ1992" s="101">
        <v>2</v>
      </c>
      <c r="AR1992" s="101">
        <v>0</v>
      </c>
      <c r="AS1992" s="101">
        <v>0</v>
      </c>
      <c r="AT1992" s="152">
        <v>0</v>
      </c>
      <c r="AU1992" s="152">
        <v>1</v>
      </c>
      <c r="AV1992" s="101">
        <v>1</v>
      </c>
      <c r="AW1992" s="101">
        <v>0</v>
      </c>
      <c r="AX1992" s="101">
        <v>0</v>
      </c>
      <c r="AY1992" s="101">
        <v>1</v>
      </c>
      <c r="AZ1992" s="101">
        <v>0</v>
      </c>
      <c r="BA1992" s="101">
        <v>0</v>
      </c>
      <c r="BB1992" s="101">
        <v>1</v>
      </c>
      <c r="BC1992" s="101">
        <v>0</v>
      </c>
      <c r="BR1992" s="95"/>
      <c r="BV1992" s="95"/>
    </row>
    <row r="1993" spans="1:74" x14ac:dyDescent="0.25">
      <c r="A1993" s="233" t="s">
        <v>10193</v>
      </c>
      <c r="B1993" s="233" t="s">
        <v>773</v>
      </c>
      <c r="C1993" s="265">
        <v>4</v>
      </c>
      <c r="D1993" s="220">
        <v>4</v>
      </c>
      <c r="E1993" s="205">
        <v>0</v>
      </c>
      <c r="F1993" s="205">
        <v>4</v>
      </c>
      <c r="G1993" s="205">
        <v>0</v>
      </c>
      <c r="H1993" s="205">
        <v>0</v>
      </c>
      <c r="I1993" s="205">
        <v>0</v>
      </c>
      <c r="J1993" s="205">
        <v>0</v>
      </c>
      <c r="K1993" s="259">
        <f t="shared" si="289"/>
        <v>4</v>
      </c>
      <c r="L1993" s="266"/>
      <c r="M1993" s="266"/>
      <c r="BR1993" s="95"/>
      <c r="BV1993" s="95"/>
    </row>
    <row r="1994" spans="1:74" x14ac:dyDescent="0.25">
      <c r="A1994" s="233" t="s">
        <v>10193</v>
      </c>
      <c r="B1994" s="233" t="s">
        <v>4069</v>
      </c>
      <c r="C1994" s="265">
        <v>2</v>
      </c>
      <c r="D1994" s="220">
        <v>2</v>
      </c>
      <c r="E1994" s="205">
        <v>0</v>
      </c>
      <c r="F1994" s="205">
        <v>1</v>
      </c>
      <c r="G1994" s="205">
        <v>0</v>
      </c>
      <c r="H1994" s="205">
        <v>1</v>
      </c>
      <c r="I1994" s="205">
        <v>0</v>
      </c>
      <c r="J1994" s="205">
        <v>0</v>
      </c>
      <c r="K1994" s="259">
        <f t="shared" si="289"/>
        <v>2</v>
      </c>
      <c r="L1994" s="266"/>
      <c r="M1994" s="266"/>
      <c r="S1994" s="99" t="s">
        <v>10167</v>
      </c>
      <c r="T1994" s="99" t="s">
        <v>1914</v>
      </c>
      <c r="U1994" s="99" t="s">
        <v>1305</v>
      </c>
      <c r="V1994" s="99" t="s">
        <v>1050</v>
      </c>
      <c r="W1994" s="99" t="s">
        <v>150</v>
      </c>
      <c r="X1994" s="99" t="s">
        <v>417</v>
      </c>
      <c r="Y1994" s="99" t="s">
        <v>28</v>
      </c>
      <c r="BR1994" s="95"/>
      <c r="BV1994" s="95"/>
    </row>
    <row r="1995" spans="1:74" x14ac:dyDescent="0.25">
      <c r="A1995" s="233" t="s">
        <v>10193</v>
      </c>
      <c r="B1995" s="233" t="s">
        <v>1172</v>
      </c>
      <c r="C1995" s="265">
        <v>354</v>
      </c>
      <c r="D1995" s="220">
        <v>351</v>
      </c>
      <c r="E1995" s="205">
        <v>6</v>
      </c>
      <c r="F1995" s="205">
        <v>62</v>
      </c>
      <c r="G1995" s="205">
        <v>49</v>
      </c>
      <c r="H1995" s="205">
        <v>57</v>
      </c>
      <c r="I1995" s="205">
        <v>177</v>
      </c>
      <c r="J1995" s="205">
        <v>0</v>
      </c>
      <c r="K1995" s="259">
        <f t="shared" si="289"/>
        <v>351</v>
      </c>
      <c r="L1995" s="266"/>
      <c r="M1995" s="266">
        <f>SUM(K1991:K1995)</f>
        <v>447</v>
      </c>
      <c r="S1995" s="99" t="s">
        <v>10383</v>
      </c>
      <c r="T1995" s="104">
        <v>0</v>
      </c>
      <c r="U1995" s="104">
        <v>0</v>
      </c>
      <c r="V1995" s="104">
        <v>0</v>
      </c>
      <c r="W1995" s="104">
        <v>0</v>
      </c>
      <c r="X1995" s="104">
        <v>0</v>
      </c>
      <c r="Y1995" s="99">
        <f t="shared" ref="Y1995:Y2003" si="292">SUM(T1995:X1995)</f>
        <v>0</v>
      </c>
      <c r="BR1995" s="95"/>
      <c r="BV1995" s="95"/>
    </row>
    <row r="1996" spans="1:74" x14ac:dyDescent="0.25">
      <c r="A1996" s="120" t="s">
        <v>10186</v>
      </c>
      <c r="B1996" s="120" t="s">
        <v>3312</v>
      </c>
      <c r="C1996" s="135">
        <v>1</v>
      </c>
      <c r="D1996" s="196">
        <v>0</v>
      </c>
      <c r="E1996" s="196">
        <v>0</v>
      </c>
      <c r="F1996" s="196">
        <v>0</v>
      </c>
      <c r="G1996" s="196">
        <v>0</v>
      </c>
      <c r="H1996" s="196">
        <v>0</v>
      </c>
      <c r="I1996" s="196">
        <v>0</v>
      </c>
      <c r="J1996" s="196">
        <v>0</v>
      </c>
      <c r="K1996" s="259">
        <f t="shared" si="289"/>
        <v>0</v>
      </c>
      <c r="L1996" s="248"/>
      <c r="M1996" s="97">
        <v>1</v>
      </c>
      <c r="S1996" s="99" t="s">
        <v>10384</v>
      </c>
      <c r="T1996" s="104">
        <v>0</v>
      </c>
      <c r="U1996" s="104">
        <v>0</v>
      </c>
      <c r="V1996" s="104">
        <v>0</v>
      </c>
      <c r="W1996" s="104">
        <v>0</v>
      </c>
      <c r="X1996" s="104">
        <v>0</v>
      </c>
      <c r="Y1996" s="99">
        <f t="shared" si="292"/>
        <v>0</v>
      </c>
      <c r="BR1996" s="95"/>
      <c r="BV1996" s="95"/>
    </row>
    <row r="1997" spans="1:74" x14ac:dyDescent="0.25">
      <c r="A1997" s="120" t="s">
        <v>10186</v>
      </c>
      <c r="B1997" s="120" t="s">
        <v>3472</v>
      </c>
      <c r="C1997" s="135">
        <v>7</v>
      </c>
      <c r="D1997" s="196">
        <v>0</v>
      </c>
      <c r="E1997" s="196">
        <v>0</v>
      </c>
      <c r="F1997" s="196">
        <v>0</v>
      </c>
      <c r="G1997" s="196">
        <v>0</v>
      </c>
      <c r="H1997" s="196">
        <v>0</v>
      </c>
      <c r="I1997" s="196">
        <v>0</v>
      </c>
      <c r="J1997" s="196">
        <v>0</v>
      </c>
      <c r="K1997" s="259">
        <f t="shared" si="289"/>
        <v>0</v>
      </c>
      <c r="L1997" s="248"/>
      <c r="M1997" s="97">
        <v>1</v>
      </c>
      <c r="S1997" s="99" t="s">
        <v>10385</v>
      </c>
      <c r="T1997" s="104">
        <v>0</v>
      </c>
      <c r="U1997" s="104">
        <v>0</v>
      </c>
      <c r="V1997" s="104">
        <v>0</v>
      </c>
      <c r="W1997" s="104">
        <v>0</v>
      </c>
      <c r="X1997" s="104">
        <v>0</v>
      </c>
      <c r="Y1997" s="99">
        <f t="shared" si="292"/>
        <v>0</v>
      </c>
      <c r="BR1997" s="95"/>
      <c r="BV1997" s="95"/>
    </row>
    <row r="1998" spans="1:74" x14ac:dyDescent="0.25">
      <c r="A1998" s="120" t="s">
        <v>10186</v>
      </c>
      <c r="B1998" s="120" t="s">
        <v>1172</v>
      </c>
      <c r="C1998" s="135">
        <v>4</v>
      </c>
      <c r="D1998" s="196">
        <v>1</v>
      </c>
      <c r="E1998" s="196">
        <v>0</v>
      </c>
      <c r="F1998" s="196">
        <v>0</v>
      </c>
      <c r="G1998" s="196">
        <v>0</v>
      </c>
      <c r="H1998" s="196">
        <v>0</v>
      </c>
      <c r="I1998" s="196">
        <v>0</v>
      </c>
      <c r="J1998" s="196">
        <v>1</v>
      </c>
      <c r="K1998" s="259">
        <f t="shared" si="289"/>
        <v>1</v>
      </c>
      <c r="L1998" s="248"/>
      <c r="M1998" s="97">
        <v>1</v>
      </c>
      <c r="S1998" s="99" t="s">
        <v>10139</v>
      </c>
      <c r="T1998" s="104">
        <v>0</v>
      </c>
      <c r="U1998" s="104">
        <v>0</v>
      </c>
      <c r="V1998" s="104">
        <v>0</v>
      </c>
      <c r="W1998" s="104">
        <v>0</v>
      </c>
      <c r="X1998" s="104">
        <v>0</v>
      </c>
      <c r="Y1998" s="99">
        <f t="shared" si="292"/>
        <v>0</v>
      </c>
      <c r="BR1998" s="95"/>
      <c r="BV1998" s="95"/>
    </row>
    <row r="1999" spans="1:74" x14ac:dyDescent="0.25">
      <c r="A1999" s="268" t="s">
        <v>10166</v>
      </c>
      <c r="B1999" s="269"/>
      <c r="C1999" s="196">
        <f t="shared" ref="C1999:J1999" si="293">SUM(C1981:C1998)</f>
        <v>994</v>
      </c>
      <c r="D1999" s="196">
        <f t="shared" si="293"/>
        <v>972</v>
      </c>
      <c r="E1999" s="196">
        <f t="shared" si="293"/>
        <v>17</v>
      </c>
      <c r="F1999" s="196">
        <f t="shared" si="293"/>
        <v>160</v>
      </c>
      <c r="G1999" s="196">
        <f t="shared" si="293"/>
        <v>59</v>
      </c>
      <c r="H1999" s="196">
        <f t="shared" si="293"/>
        <v>167</v>
      </c>
      <c r="I1999" s="196">
        <f t="shared" si="293"/>
        <v>568</v>
      </c>
      <c r="J1999" s="196">
        <f t="shared" si="293"/>
        <v>1</v>
      </c>
      <c r="K1999" s="259">
        <f t="shared" si="289"/>
        <v>972</v>
      </c>
      <c r="L1999" s="248"/>
      <c r="M1999" s="97">
        <f>SUM(M1981:M1998)</f>
        <v>974</v>
      </c>
      <c r="S1999" s="99" t="s">
        <v>10140</v>
      </c>
      <c r="T1999" s="104">
        <v>0</v>
      </c>
      <c r="U1999" s="104">
        <v>0</v>
      </c>
      <c r="V1999" s="104">
        <v>0</v>
      </c>
      <c r="W1999" s="104">
        <v>0</v>
      </c>
      <c r="X1999" s="104">
        <v>0</v>
      </c>
      <c r="Y1999" s="99">
        <f t="shared" si="292"/>
        <v>0</v>
      </c>
      <c r="BR1999" s="95"/>
      <c r="BV1999" s="95"/>
    </row>
    <row r="2000" spans="1:74" ht="22.8" x14ac:dyDescent="0.25">
      <c r="S2000" s="123" t="s">
        <v>10141</v>
      </c>
      <c r="T2000" s="124">
        <v>0</v>
      </c>
      <c r="U2000" s="124">
        <v>9</v>
      </c>
      <c r="V2000" s="124">
        <v>0</v>
      </c>
      <c r="W2000" s="124">
        <v>6</v>
      </c>
      <c r="X2000" s="124">
        <v>0</v>
      </c>
      <c r="Y2000" s="99">
        <f t="shared" si="292"/>
        <v>15</v>
      </c>
      <c r="AL2000" s="95" t="s">
        <v>18</v>
      </c>
      <c r="AM2000" s="95" t="s">
        <v>10245</v>
      </c>
      <c r="AN2000" s="95" t="s">
        <v>10349</v>
      </c>
      <c r="AO2000" s="95" t="s">
        <v>10350</v>
      </c>
      <c r="AP2000" s="95" t="s">
        <v>10248</v>
      </c>
      <c r="AQ2000" s="95" t="s">
        <v>10243</v>
      </c>
      <c r="AR2000" s="95" t="s">
        <v>10351</v>
      </c>
      <c r="AS2000" s="95" t="s">
        <v>10352</v>
      </c>
      <c r="AT2000" s="152" t="s">
        <v>10353</v>
      </c>
      <c r="AU2000" s="152" t="s">
        <v>10251</v>
      </c>
      <c r="AV2000" s="95" t="s">
        <v>10252</v>
      </c>
      <c r="AW2000" s="95" t="s">
        <v>10247</v>
      </c>
      <c r="AX2000" s="95" t="s">
        <v>10354</v>
      </c>
      <c r="AY2000" s="95" t="s">
        <v>10355</v>
      </c>
      <c r="AZ2000" s="95" t="s">
        <v>10356</v>
      </c>
      <c r="BA2000" s="95" t="s">
        <v>10250</v>
      </c>
      <c r="BB2000" s="95" t="s">
        <v>10292</v>
      </c>
      <c r="BC2000" s="95" t="s">
        <v>10256</v>
      </c>
      <c r="BR2000" s="95"/>
      <c r="BV2000" s="95"/>
    </row>
    <row r="2001" spans="6:74" x14ac:dyDescent="0.25">
      <c r="S2001" s="99" t="s">
        <v>10142</v>
      </c>
      <c r="T2001" s="104">
        <v>0</v>
      </c>
      <c r="U2001" s="104">
        <v>16</v>
      </c>
      <c r="V2001" s="104">
        <v>0</v>
      </c>
      <c r="W2001" s="104">
        <v>9</v>
      </c>
      <c r="X2001" s="104">
        <v>0</v>
      </c>
      <c r="Y2001" s="99">
        <f t="shared" si="292"/>
        <v>25</v>
      </c>
      <c r="AL2001" s="95" t="s">
        <v>10286</v>
      </c>
      <c r="AM2001" s="101">
        <v>51</v>
      </c>
      <c r="AN2001" s="101">
        <v>46</v>
      </c>
      <c r="AO2001" s="101">
        <v>37</v>
      </c>
      <c r="AP2001" s="101">
        <v>28</v>
      </c>
      <c r="AQ2001" s="101">
        <v>23</v>
      </c>
      <c r="AR2001" s="101">
        <v>12</v>
      </c>
      <c r="AS2001" s="101">
        <v>18</v>
      </c>
      <c r="AT2001" s="152">
        <v>8</v>
      </c>
      <c r="AU2001" s="152">
        <v>10</v>
      </c>
      <c r="AV2001" s="101">
        <v>4</v>
      </c>
      <c r="AW2001" s="101">
        <v>1</v>
      </c>
      <c r="AX2001" s="101">
        <v>5</v>
      </c>
      <c r="AY2001" s="101">
        <v>3</v>
      </c>
      <c r="AZ2001" s="101">
        <v>0</v>
      </c>
      <c r="BA2001" s="101">
        <v>0</v>
      </c>
      <c r="BB2001" s="101">
        <v>2</v>
      </c>
      <c r="BC2001" s="101">
        <v>0</v>
      </c>
      <c r="BR2001" s="95"/>
      <c r="BV2001" s="95"/>
    </row>
    <row r="2002" spans="6:74" x14ac:dyDescent="0.25">
      <c r="S2002" s="123" t="s">
        <v>10143</v>
      </c>
      <c r="T2002" s="124">
        <v>5</v>
      </c>
      <c r="U2002" s="124">
        <v>23</v>
      </c>
      <c r="V2002" s="124">
        <v>3</v>
      </c>
      <c r="W2002" s="124">
        <v>37</v>
      </c>
      <c r="X2002" s="124">
        <v>0</v>
      </c>
      <c r="Y2002" s="99">
        <f t="shared" si="292"/>
        <v>68</v>
      </c>
      <c r="AL2002" s="95" t="s">
        <v>10363</v>
      </c>
      <c r="AM2002" s="101">
        <v>713</v>
      </c>
      <c r="AN2002" s="101">
        <v>352</v>
      </c>
      <c r="AO2002" s="101">
        <v>266</v>
      </c>
      <c r="AP2002" s="101">
        <v>249</v>
      </c>
      <c r="AQ2002" s="101">
        <v>156</v>
      </c>
      <c r="AR2002" s="101">
        <v>84</v>
      </c>
      <c r="AS2002" s="101">
        <v>62</v>
      </c>
      <c r="AT2002" s="152">
        <v>82</v>
      </c>
      <c r="AU2002" s="152">
        <v>42</v>
      </c>
      <c r="AV2002" s="101">
        <v>52</v>
      </c>
      <c r="AW2002" s="101">
        <v>37</v>
      </c>
      <c r="AX2002" s="101">
        <v>17</v>
      </c>
      <c r="AY2002" s="101">
        <v>19</v>
      </c>
      <c r="AZ2002" s="101">
        <v>37</v>
      </c>
      <c r="BA2002" s="101">
        <v>13</v>
      </c>
      <c r="BB2002" s="101">
        <v>19</v>
      </c>
      <c r="BC2002" s="101">
        <v>16</v>
      </c>
      <c r="BR2002" s="95"/>
      <c r="BV2002" s="95"/>
    </row>
    <row r="2003" spans="6:74" x14ac:dyDescent="0.25">
      <c r="S2003" s="99" t="s">
        <v>10144</v>
      </c>
      <c r="T2003" s="104">
        <v>0</v>
      </c>
      <c r="U2003" s="104">
        <v>0</v>
      </c>
      <c r="V2003" s="104">
        <v>0</v>
      </c>
      <c r="W2003" s="104">
        <v>0</v>
      </c>
      <c r="X2003" s="104">
        <v>0</v>
      </c>
      <c r="Y2003" s="99">
        <f t="shared" si="292"/>
        <v>0</v>
      </c>
      <c r="AL2003" s="95" t="s">
        <v>10364</v>
      </c>
      <c r="AM2003" s="101">
        <v>1</v>
      </c>
      <c r="AN2003" s="101">
        <v>28</v>
      </c>
      <c r="AO2003" s="101">
        <v>72</v>
      </c>
      <c r="AP2003" s="101">
        <v>273</v>
      </c>
      <c r="AQ2003" s="101">
        <v>355</v>
      </c>
      <c r="AR2003" s="101">
        <v>161</v>
      </c>
      <c r="AS2003" s="101">
        <v>145</v>
      </c>
      <c r="AT2003" s="152">
        <v>92</v>
      </c>
      <c r="AU2003" s="152">
        <v>72</v>
      </c>
      <c r="AV2003" s="101">
        <v>60</v>
      </c>
      <c r="AW2003" s="101">
        <v>43</v>
      </c>
      <c r="AX2003" s="101">
        <v>40</v>
      </c>
      <c r="AY2003" s="101">
        <v>31</v>
      </c>
      <c r="AZ2003" s="101">
        <v>39</v>
      </c>
      <c r="BA2003" s="101">
        <v>28</v>
      </c>
      <c r="BB2003" s="101">
        <v>32</v>
      </c>
      <c r="BC2003" s="101">
        <v>17</v>
      </c>
      <c r="BR2003" s="95"/>
      <c r="BV2003" s="95"/>
    </row>
    <row r="2004" spans="6:74" x14ac:dyDescent="0.25">
      <c r="F2004" s="217"/>
      <c r="T2004" s="95">
        <f t="shared" ref="T2004:Y2004" si="294">SUM(T1995:T2003)</f>
        <v>5</v>
      </c>
      <c r="U2004" s="95">
        <f t="shared" si="294"/>
        <v>48</v>
      </c>
      <c r="V2004" s="95">
        <f t="shared" si="294"/>
        <v>3</v>
      </c>
      <c r="W2004" s="95">
        <f t="shared" si="294"/>
        <v>52</v>
      </c>
      <c r="X2004" s="95">
        <f t="shared" si="294"/>
        <v>0</v>
      </c>
      <c r="Y2004" s="95">
        <f t="shared" si="294"/>
        <v>108</v>
      </c>
      <c r="AL2004" s="223" t="s">
        <v>10246</v>
      </c>
      <c r="AM2004" s="224">
        <v>0</v>
      </c>
      <c r="AN2004" s="224">
        <v>0</v>
      </c>
      <c r="AO2004" s="224">
        <v>0</v>
      </c>
      <c r="AP2004" s="224">
        <v>0</v>
      </c>
      <c r="AQ2004" s="224">
        <v>0</v>
      </c>
      <c r="AR2004" s="224">
        <v>415</v>
      </c>
      <c r="AS2004" s="224">
        <v>435</v>
      </c>
      <c r="AT2004" s="262">
        <v>345</v>
      </c>
      <c r="AU2004" s="262">
        <v>433</v>
      </c>
      <c r="AV2004" s="224">
        <v>457</v>
      </c>
      <c r="AW2004" s="224">
        <v>568</v>
      </c>
      <c r="AX2004" s="224">
        <v>453</v>
      </c>
      <c r="AY2004" s="224">
        <v>391</v>
      </c>
      <c r="AZ2004" s="224">
        <v>236</v>
      </c>
      <c r="BA2004" s="224">
        <v>35</v>
      </c>
      <c r="BB2004" s="224">
        <v>44</v>
      </c>
      <c r="BC2004" s="224">
        <v>12</v>
      </c>
      <c r="BR2004" s="95"/>
      <c r="BV2004" s="95"/>
    </row>
    <row r="2005" spans="6:74" x14ac:dyDescent="0.25">
      <c r="T2005" s="97"/>
      <c r="U2005" s="97"/>
      <c r="V2005" s="97"/>
      <c r="W2005" s="97"/>
      <c r="X2005" s="97"/>
      <c r="AL2005" s="95" t="s">
        <v>10365</v>
      </c>
      <c r="AM2005" s="101">
        <v>0</v>
      </c>
      <c r="AN2005" s="101">
        <v>0</v>
      </c>
      <c r="AO2005" s="101">
        <v>0</v>
      </c>
      <c r="AP2005" s="101">
        <v>0</v>
      </c>
      <c r="AQ2005" s="101">
        <v>2</v>
      </c>
      <c r="AR2005" s="101">
        <v>15</v>
      </c>
      <c r="AS2005" s="101">
        <v>39</v>
      </c>
      <c r="AT2005" s="152">
        <v>174</v>
      </c>
      <c r="AU2005" s="152">
        <v>257</v>
      </c>
      <c r="AV2005" s="101">
        <v>409</v>
      </c>
      <c r="AW2005" s="101">
        <v>233</v>
      </c>
      <c r="AX2005" s="101">
        <v>203</v>
      </c>
      <c r="AY2005" s="101">
        <v>114</v>
      </c>
      <c r="AZ2005" s="101">
        <v>154</v>
      </c>
      <c r="BA2005" s="101">
        <v>112</v>
      </c>
      <c r="BB2005" s="101">
        <v>124</v>
      </c>
      <c r="BC2005" s="101">
        <v>60</v>
      </c>
      <c r="BR2005" s="95"/>
      <c r="BV2005" s="95"/>
    </row>
    <row r="2006" spans="6:74" x14ac:dyDescent="0.25">
      <c r="S2006" s="99" t="s">
        <v>10169</v>
      </c>
      <c r="T2006" s="99" t="s">
        <v>1914</v>
      </c>
      <c r="U2006" s="99" t="s">
        <v>1305</v>
      </c>
      <c r="V2006" s="99" t="s">
        <v>1050</v>
      </c>
      <c r="W2006" s="99" t="s">
        <v>150</v>
      </c>
      <c r="X2006" s="99" t="s">
        <v>417</v>
      </c>
      <c r="Y2006" s="99" t="s">
        <v>10170</v>
      </c>
      <c r="AL2006" s="223" t="s">
        <v>10249</v>
      </c>
      <c r="AM2006" s="224">
        <v>0</v>
      </c>
      <c r="AN2006" s="224">
        <v>0</v>
      </c>
      <c r="AO2006" s="224">
        <v>0</v>
      </c>
      <c r="AP2006" s="224">
        <v>0</v>
      </c>
      <c r="AQ2006" s="224">
        <v>0</v>
      </c>
      <c r="AR2006" s="224">
        <v>0</v>
      </c>
      <c r="AS2006" s="224">
        <v>0</v>
      </c>
      <c r="AT2006" s="224">
        <v>0</v>
      </c>
      <c r="AU2006" s="224">
        <v>0</v>
      </c>
      <c r="AV2006" s="224">
        <v>2</v>
      </c>
      <c r="AW2006" s="224">
        <v>10</v>
      </c>
      <c r="AX2006" s="224">
        <v>51</v>
      </c>
      <c r="AY2006" s="224">
        <v>115</v>
      </c>
      <c r="AZ2006" s="224">
        <v>428</v>
      </c>
      <c r="BA2006" s="224">
        <v>525</v>
      </c>
      <c r="BB2006" s="224">
        <v>467</v>
      </c>
      <c r="BC2006" s="224">
        <v>379</v>
      </c>
      <c r="BR2006" s="95"/>
      <c r="BV2006" s="95"/>
    </row>
    <row r="2007" spans="6:74" x14ac:dyDescent="0.25">
      <c r="S2007" s="99" t="s">
        <v>10383</v>
      </c>
      <c r="T2007" s="104">
        <v>0</v>
      </c>
      <c r="U2007" s="104">
        <v>0</v>
      </c>
      <c r="V2007" s="104">
        <v>0</v>
      </c>
      <c r="W2007" s="104">
        <v>0</v>
      </c>
      <c r="X2007" s="104">
        <v>0</v>
      </c>
      <c r="Y2007" s="99">
        <f t="shared" ref="Y2007:Y2014" si="295">SUM(T2007:W2007)</f>
        <v>0</v>
      </c>
      <c r="AL2007" s="95" t="s">
        <v>10374</v>
      </c>
      <c r="AM2007" s="101">
        <v>0</v>
      </c>
      <c r="AN2007" s="101">
        <v>0</v>
      </c>
      <c r="AO2007" s="101">
        <v>0</v>
      </c>
      <c r="AP2007" s="101">
        <v>0</v>
      </c>
      <c r="AQ2007" s="101">
        <v>0</v>
      </c>
      <c r="AR2007" s="101">
        <v>0</v>
      </c>
      <c r="AS2007" s="101">
        <v>0</v>
      </c>
      <c r="AT2007" s="101">
        <v>0</v>
      </c>
      <c r="AU2007" s="101">
        <v>0</v>
      </c>
      <c r="AV2007" s="101">
        <v>1</v>
      </c>
      <c r="AW2007" s="101">
        <v>7</v>
      </c>
      <c r="AX2007" s="101">
        <v>40</v>
      </c>
      <c r="AY2007" s="101">
        <v>42</v>
      </c>
      <c r="AZ2007" s="101">
        <v>161</v>
      </c>
      <c r="BA2007" s="101">
        <v>182</v>
      </c>
      <c r="BB2007" s="101">
        <v>349</v>
      </c>
      <c r="BC2007" s="101">
        <v>202</v>
      </c>
      <c r="BR2007" s="95"/>
      <c r="BV2007" s="95"/>
    </row>
    <row r="2008" spans="6:74" x14ac:dyDescent="0.25">
      <c r="S2008" s="99" t="s">
        <v>10384</v>
      </c>
      <c r="T2008" s="104">
        <v>0</v>
      </c>
      <c r="U2008" s="104">
        <v>0</v>
      </c>
      <c r="V2008" s="104">
        <v>0</v>
      </c>
      <c r="W2008" s="104">
        <v>0</v>
      </c>
      <c r="X2008" s="104">
        <v>0</v>
      </c>
      <c r="Y2008" s="99">
        <f t="shared" si="295"/>
        <v>0</v>
      </c>
      <c r="AL2008" s="223" t="s">
        <v>10254</v>
      </c>
      <c r="AM2008" s="224">
        <v>0</v>
      </c>
      <c r="AN2008" s="224">
        <v>0</v>
      </c>
      <c r="AO2008" s="224">
        <v>0</v>
      </c>
      <c r="AP2008" s="224">
        <v>0</v>
      </c>
      <c r="AQ2008" s="224">
        <v>0</v>
      </c>
      <c r="AR2008" s="224">
        <v>0</v>
      </c>
      <c r="AS2008" s="224">
        <v>0</v>
      </c>
      <c r="AT2008" s="224">
        <v>0</v>
      </c>
      <c r="AU2008" s="224">
        <v>0</v>
      </c>
      <c r="AV2008" s="224">
        <v>0</v>
      </c>
      <c r="AW2008" s="224">
        <v>0</v>
      </c>
      <c r="AX2008" s="224">
        <v>13</v>
      </c>
      <c r="AY2008" s="224">
        <v>33</v>
      </c>
      <c r="AZ2008" s="224">
        <v>51</v>
      </c>
      <c r="BA2008" s="224">
        <v>28</v>
      </c>
      <c r="BB2008" s="224">
        <v>181</v>
      </c>
      <c r="BC2008" s="224">
        <v>177</v>
      </c>
      <c r="BR2008" s="95"/>
      <c r="BV2008" s="95"/>
    </row>
    <row r="2009" spans="6:74" x14ac:dyDescent="0.25">
      <c r="S2009" s="99" t="s">
        <v>10385</v>
      </c>
      <c r="T2009" s="104">
        <v>0</v>
      </c>
      <c r="U2009" s="104">
        <v>0</v>
      </c>
      <c r="V2009" s="104">
        <v>0</v>
      </c>
      <c r="W2009" s="104">
        <v>0</v>
      </c>
      <c r="X2009" s="104">
        <v>0</v>
      </c>
      <c r="Y2009" s="99">
        <f t="shared" si="295"/>
        <v>0</v>
      </c>
      <c r="AL2009" s="95" t="s">
        <v>10375</v>
      </c>
      <c r="AM2009" s="101">
        <v>0</v>
      </c>
      <c r="AN2009" s="101">
        <v>0</v>
      </c>
      <c r="AO2009" s="101">
        <v>0</v>
      </c>
      <c r="AP2009" s="101">
        <v>0</v>
      </c>
      <c r="AQ2009" s="101">
        <v>0</v>
      </c>
      <c r="AR2009" s="101">
        <v>0</v>
      </c>
      <c r="AS2009" s="101">
        <v>0</v>
      </c>
      <c r="AT2009" s="101">
        <v>0</v>
      </c>
      <c r="AU2009" s="101">
        <v>0</v>
      </c>
      <c r="AV2009" s="101">
        <v>0</v>
      </c>
      <c r="AW2009" s="101">
        <v>0</v>
      </c>
      <c r="AX2009" s="101">
        <v>0</v>
      </c>
      <c r="AY2009" s="101">
        <v>0</v>
      </c>
      <c r="AZ2009" s="101">
        <v>0</v>
      </c>
      <c r="BA2009" s="101">
        <v>0</v>
      </c>
      <c r="BB2009" s="101">
        <v>0</v>
      </c>
      <c r="BC2009" s="101">
        <v>0</v>
      </c>
      <c r="BR2009" s="95"/>
      <c r="BV2009" s="95"/>
    </row>
    <row r="2010" spans="6:74" x14ac:dyDescent="0.25">
      <c r="S2010" s="99" t="s">
        <v>10139</v>
      </c>
      <c r="T2010" s="104">
        <v>0</v>
      </c>
      <c r="U2010" s="104">
        <v>0</v>
      </c>
      <c r="V2010" s="104">
        <v>0</v>
      </c>
      <c r="W2010" s="104">
        <v>0</v>
      </c>
      <c r="X2010" s="104">
        <v>0</v>
      </c>
      <c r="Y2010" s="99">
        <f t="shared" si="295"/>
        <v>0</v>
      </c>
      <c r="AL2010" s="223" t="s">
        <v>10258</v>
      </c>
      <c r="AM2010" s="224">
        <v>0</v>
      </c>
      <c r="AN2010" s="224">
        <v>0</v>
      </c>
      <c r="AO2010" s="224">
        <v>0</v>
      </c>
      <c r="AP2010" s="224">
        <v>0</v>
      </c>
      <c r="AQ2010" s="224">
        <v>0</v>
      </c>
      <c r="AR2010" s="224">
        <v>0</v>
      </c>
      <c r="AS2010" s="224">
        <v>0</v>
      </c>
      <c r="AT2010" s="224">
        <v>0</v>
      </c>
      <c r="AU2010" s="224">
        <v>0</v>
      </c>
      <c r="AV2010" s="224">
        <v>0</v>
      </c>
      <c r="AW2010" s="224">
        <v>0</v>
      </c>
      <c r="AX2010" s="224">
        <v>0</v>
      </c>
      <c r="AY2010" s="224">
        <v>0</v>
      </c>
      <c r="AZ2010" s="224">
        <v>0</v>
      </c>
      <c r="BA2010" s="224">
        <v>0</v>
      </c>
      <c r="BB2010" s="224">
        <v>0</v>
      </c>
      <c r="BC2010" s="224">
        <v>0</v>
      </c>
      <c r="BR2010" s="95"/>
      <c r="BV2010" s="95"/>
    </row>
    <row r="2011" spans="6:74" x14ac:dyDescent="0.25">
      <c r="S2011" s="99" t="s">
        <v>10140</v>
      </c>
      <c r="T2011" s="104">
        <v>0</v>
      </c>
      <c r="U2011" s="104">
        <v>10</v>
      </c>
      <c r="V2011" s="104">
        <v>0</v>
      </c>
      <c r="W2011" s="104">
        <v>6</v>
      </c>
      <c r="X2011" s="104">
        <v>0</v>
      </c>
      <c r="Y2011" s="99">
        <f t="shared" si="295"/>
        <v>16</v>
      </c>
      <c r="BR2011" s="95"/>
      <c r="BV2011" s="95"/>
    </row>
    <row r="2012" spans="6:74" x14ac:dyDescent="0.25">
      <c r="S2012" s="123" t="s">
        <v>10141</v>
      </c>
      <c r="T2012" s="124">
        <v>0</v>
      </c>
      <c r="U2012" s="124">
        <v>9</v>
      </c>
      <c r="V2012" s="124">
        <v>0</v>
      </c>
      <c r="W2012" s="124">
        <v>8</v>
      </c>
      <c r="X2012" s="124">
        <v>12</v>
      </c>
      <c r="Y2012" s="99">
        <f t="shared" si="295"/>
        <v>17</v>
      </c>
      <c r="BR2012" s="95"/>
      <c r="BV2012" s="95"/>
    </row>
    <row r="2013" spans="6:74" x14ac:dyDescent="0.25">
      <c r="S2013" s="99" t="s">
        <v>10142</v>
      </c>
      <c r="T2013" s="104">
        <v>6</v>
      </c>
      <c r="U2013" s="104">
        <v>14</v>
      </c>
      <c r="V2013" s="104">
        <v>5</v>
      </c>
      <c r="W2013" s="104">
        <v>35</v>
      </c>
      <c r="X2013" s="104">
        <v>379</v>
      </c>
      <c r="Y2013" s="99">
        <f t="shared" si="295"/>
        <v>60</v>
      </c>
      <c r="BR2013" s="95"/>
      <c r="BV2013" s="95"/>
    </row>
    <row r="2014" spans="6:74" x14ac:dyDescent="0.25">
      <c r="S2014" s="123" t="s">
        <v>10143</v>
      </c>
      <c r="T2014" s="124">
        <v>6</v>
      </c>
      <c r="U2014" s="124">
        <v>79</v>
      </c>
      <c r="V2014" s="124">
        <v>51</v>
      </c>
      <c r="W2014" s="124">
        <v>66</v>
      </c>
      <c r="X2014" s="124">
        <v>177</v>
      </c>
      <c r="Y2014" s="99">
        <f t="shared" si="295"/>
        <v>202</v>
      </c>
      <c r="BR2014" s="95"/>
      <c r="BV2014" s="95"/>
    </row>
    <row r="2015" spans="6:74" x14ac:dyDescent="0.25">
      <c r="S2015" s="99" t="s">
        <v>10144</v>
      </c>
      <c r="T2015" s="104">
        <v>0</v>
      </c>
      <c r="U2015" s="104">
        <v>0</v>
      </c>
      <c r="V2015" s="104">
        <v>0</v>
      </c>
      <c r="W2015" s="104">
        <v>0</v>
      </c>
      <c r="X2015" s="104">
        <v>0</v>
      </c>
      <c r="Y2015" s="99">
        <v>1</v>
      </c>
      <c r="BR2015" s="95"/>
      <c r="BV2015" s="95"/>
    </row>
    <row r="2016" spans="6:74" x14ac:dyDescent="0.25">
      <c r="T2016" s="95">
        <f t="shared" ref="T2016:Y2016" si="296">SUM(T2007:T2015)</f>
        <v>12</v>
      </c>
      <c r="U2016" s="95">
        <f t="shared" si="296"/>
        <v>112</v>
      </c>
      <c r="V2016" s="95">
        <f t="shared" si="296"/>
        <v>56</v>
      </c>
      <c r="W2016" s="95">
        <f t="shared" si="296"/>
        <v>115</v>
      </c>
      <c r="X2016" s="95">
        <f t="shared" si="296"/>
        <v>568</v>
      </c>
      <c r="Y2016" s="95">
        <f t="shared" si="296"/>
        <v>296</v>
      </c>
      <c r="BR2016" s="95"/>
      <c r="BV2016" s="95"/>
    </row>
    <row r="2017" spans="1:74" ht="39.6" x14ac:dyDescent="0.25">
      <c r="A2017" s="112" t="s">
        <v>10292</v>
      </c>
      <c r="B2017" s="112" t="s">
        <v>9188</v>
      </c>
      <c r="C2017" s="112" t="s">
        <v>10128</v>
      </c>
      <c r="D2017" s="112" t="s">
        <v>10155</v>
      </c>
      <c r="E2017" s="112" t="s">
        <v>10156</v>
      </c>
      <c r="F2017" s="112" t="s">
        <v>10157</v>
      </c>
      <c r="G2017" s="112" t="s">
        <v>10158</v>
      </c>
      <c r="H2017" s="112" t="s">
        <v>10159</v>
      </c>
      <c r="I2017" s="112" t="s">
        <v>10160</v>
      </c>
      <c r="J2017" s="102" t="s">
        <v>10162</v>
      </c>
      <c r="L2017" s="114" t="s">
        <v>10397</v>
      </c>
      <c r="S2017" s="95" t="s">
        <v>10292</v>
      </c>
      <c r="AL2017" s="101" t="s">
        <v>10218</v>
      </c>
      <c r="AM2017" s="152" t="s">
        <v>10292</v>
      </c>
      <c r="AN2017" s="101"/>
      <c r="AO2017" s="101"/>
      <c r="AP2017" s="101"/>
      <c r="BR2017" s="95"/>
      <c r="BV2017" s="95"/>
    </row>
    <row r="2018" spans="1:74" x14ac:dyDescent="0.25">
      <c r="A2018" s="120" t="s">
        <v>10390</v>
      </c>
      <c r="B2018" s="120" t="s">
        <v>3472</v>
      </c>
      <c r="C2018" s="135">
        <v>1</v>
      </c>
      <c r="D2018" s="148">
        <v>1</v>
      </c>
      <c r="E2018" s="196">
        <v>0</v>
      </c>
      <c r="F2018" s="196">
        <v>1</v>
      </c>
      <c r="G2018" s="196">
        <v>0</v>
      </c>
      <c r="H2018" s="196">
        <v>0</v>
      </c>
      <c r="I2018" s="196">
        <v>0</v>
      </c>
      <c r="J2018" s="259">
        <f t="shared" ref="J2018:J2038" si="297">SUM(E2018:I2018)</f>
        <v>1</v>
      </c>
      <c r="S2018" s="99" t="s">
        <v>10164</v>
      </c>
      <c r="T2018" s="99" t="s">
        <v>1914</v>
      </c>
      <c r="U2018" s="99" t="s">
        <v>1305</v>
      </c>
      <c r="V2018" s="99" t="s">
        <v>1050</v>
      </c>
      <c r="W2018" s="99" t="s">
        <v>150</v>
      </c>
      <c r="X2018" s="99" t="s">
        <v>417</v>
      </c>
      <c r="Y2018" s="99" t="s">
        <v>28</v>
      </c>
      <c r="AL2018" s="95" t="s">
        <v>10342</v>
      </c>
      <c r="AM2018" s="101"/>
      <c r="AN2018" s="101"/>
      <c r="AO2018" s="101"/>
      <c r="AP2018" s="101"/>
      <c r="BR2018" s="95"/>
      <c r="BV2018" s="95"/>
    </row>
    <row r="2019" spans="1:74" x14ac:dyDescent="0.25">
      <c r="A2019" s="120" t="s">
        <v>10391</v>
      </c>
      <c r="B2019" s="120" t="s">
        <v>3472</v>
      </c>
      <c r="C2019" s="135">
        <v>1</v>
      </c>
      <c r="D2019" s="148">
        <v>1</v>
      </c>
      <c r="E2019" s="196">
        <v>0</v>
      </c>
      <c r="F2019" s="196">
        <v>1</v>
      </c>
      <c r="G2019" s="196">
        <v>0</v>
      </c>
      <c r="H2019" s="196">
        <v>0</v>
      </c>
      <c r="I2019" s="196">
        <v>0</v>
      </c>
      <c r="J2019" s="259">
        <f t="shared" si="297"/>
        <v>1</v>
      </c>
      <c r="S2019" s="99" t="s">
        <v>10383</v>
      </c>
      <c r="T2019" s="104">
        <v>0</v>
      </c>
      <c r="U2019" s="104">
        <v>1</v>
      </c>
      <c r="V2019" s="104">
        <v>0</v>
      </c>
      <c r="W2019" s="104">
        <v>0</v>
      </c>
      <c r="X2019" s="104">
        <v>0</v>
      </c>
      <c r="Y2019" s="99">
        <f t="shared" ref="Y2019:Y2027" si="298">SUM(T2019:X2019)</f>
        <v>1</v>
      </c>
      <c r="AL2019" s="95" t="s">
        <v>10344</v>
      </c>
      <c r="AM2019" s="101"/>
      <c r="AN2019" s="101"/>
      <c r="AO2019" s="101"/>
      <c r="AP2019" s="101"/>
      <c r="BR2019" s="95"/>
      <c r="BV2019" s="95"/>
    </row>
    <row r="2020" spans="1:74" x14ac:dyDescent="0.25">
      <c r="A2020" s="120" t="s">
        <v>10392</v>
      </c>
      <c r="B2020" s="120" t="s">
        <v>3472</v>
      </c>
      <c r="C2020" s="135">
        <v>1</v>
      </c>
      <c r="D2020" s="148">
        <v>1</v>
      </c>
      <c r="E2020" s="196">
        <v>0</v>
      </c>
      <c r="F2020" s="196">
        <v>1</v>
      </c>
      <c r="G2020" s="196">
        <v>0</v>
      </c>
      <c r="H2020" s="196">
        <v>0</v>
      </c>
      <c r="I2020" s="196">
        <v>0</v>
      </c>
      <c r="J2020" s="259">
        <f t="shared" si="297"/>
        <v>1</v>
      </c>
      <c r="L2020" s="97">
        <v>3</v>
      </c>
      <c r="S2020" s="99" t="s">
        <v>10384</v>
      </c>
      <c r="T2020" s="104">
        <v>0</v>
      </c>
      <c r="U2020" s="104">
        <v>1</v>
      </c>
      <c r="V2020" s="104">
        <v>0</v>
      </c>
      <c r="W2020" s="104">
        <v>0</v>
      </c>
      <c r="X2020" s="104">
        <v>0</v>
      </c>
      <c r="Y2020" s="99">
        <f t="shared" si="298"/>
        <v>1</v>
      </c>
      <c r="AM2020" s="101"/>
      <c r="AN2020" s="101"/>
      <c r="AO2020" s="101"/>
      <c r="AP2020" s="101"/>
      <c r="BR2020" s="95"/>
      <c r="BV2020" s="95"/>
    </row>
    <row r="2021" spans="1:74" ht="22.8" x14ac:dyDescent="0.25">
      <c r="A2021" s="233" t="s">
        <v>10388</v>
      </c>
      <c r="B2021" s="233" t="s">
        <v>1172</v>
      </c>
      <c r="C2021" s="265">
        <v>1</v>
      </c>
      <c r="D2021" s="220">
        <v>1</v>
      </c>
      <c r="E2021" s="205">
        <v>0</v>
      </c>
      <c r="F2021" s="205">
        <v>1</v>
      </c>
      <c r="G2021" s="205">
        <v>0</v>
      </c>
      <c r="H2021" s="205">
        <v>0</v>
      </c>
      <c r="I2021" s="205">
        <v>0</v>
      </c>
      <c r="J2021" s="260">
        <f t="shared" si="297"/>
        <v>1</v>
      </c>
      <c r="K2021" s="223"/>
      <c r="L2021" s="266"/>
      <c r="S2021" s="99" t="s">
        <v>10385</v>
      </c>
      <c r="T2021" s="104">
        <v>0</v>
      </c>
      <c r="U2021" s="104">
        <v>1</v>
      </c>
      <c r="V2021" s="104">
        <v>0</v>
      </c>
      <c r="W2021" s="104">
        <v>0</v>
      </c>
      <c r="X2021" s="104">
        <v>0</v>
      </c>
      <c r="Y2021" s="99">
        <f t="shared" si="298"/>
        <v>1</v>
      </c>
      <c r="AL2021" s="95" t="s">
        <v>18</v>
      </c>
      <c r="AM2021" s="95" t="s">
        <v>10348</v>
      </c>
      <c r="AN2021" s="95" t="s">
        <v>10349</v>
      </c>
      <c r="AO2021" s="95" t="s">
        <v>10350</v>
      </c>
      <c r="AP2021" s="95" t="s">
        <v>10248</v>
      </c>
      <c r="AQ2021" s="95" t="s">
        <v>10243</v>
      </c>
      <c r="AR2021" s="95" t="s">
        <v>10351</v>
      </c>
      <c r="AS2021" s="95" t="s">
        <v>10352</v>
      </c>
      <c r="AT2021" s="152" t="s">
        <v>10353</v>
      </c>
      <c r="AU2021" s="152" t="s">
        <v>10251</v>
      </c>
      <c r="AV2021" s="95" t="s">
        <v>10252</v>
      </c>
      <c r="AW2021" s="95" t="s">
        <v>10247</v>
      </c>
      <c r="AX2021" s="95" t="s">
        <v>10354</v>
      </c>
      <c r="AY2021" s="95" t="s">
        <v>10355</v>
      </c>
      <c r="AZ2021" s="95" t="s">
        <v>10356</v>
      </c>
      <c r="BA2021" s="95" t="s">
        <v>10250</v>
      </c>
      <c r="BB2021" s="95" t="s">
        <v>10292</v>
      </c>
      <c r="BR2021" s="95"/>
      <c r="BV2021" s="95"/>
    </row>
    <row r="2022" spans="1:74" x14ac:dyDescent="0.25">
      <c r="A2022" s="233" t="s">
        <v>10388</v>
      </c>
      <c r="B2022" s="233" t="s">
        <v>3312</v>
      </c>
      <c r="C2022" s="265">
        <v>1</v>
      </c>
      <c r="D2022" s="220">
        <v>1</v>
      </c>
      <c r="E2022" s="205">
        <v>0</v>
      </c>
      <c r="F2022" s="205">
        <v>1</v>
      </c>
      <c r="G2022" s="205">
        <v>0</v>
      </c>
      <c r="H2022" s="205">
        <v>0</v>
      </c>
      <c r="I2022" s="205">
        <v>0</v>
      </c>
      <c r="J2022" s="260">
        <f t="shared" si="297"/>
        <v>1</v>
      </c>
      <c r="K2022" s="223"/>
      <c r="L2022" s="266">
        <f>SUM(J2021:J2022)</f>
        <v>2</v>
      </c>
      <c r="S2022" s="99" t="s">
        <v>10139</v>
      </c>
      <c r="T2022" s="104">
        <v>0</v>
      </c>
      <c r="U2022" s="104">
        <v>2</v>
      </c>
      <c r="V2022" s="104">
        <v>0</v>
      </c>
      <c r="W2022" s="104">
        <v>0</v>
      </c>
      <c r="X2022" s="104">
        <v>0</v>
      </c>
      <c r="Y2022" s="99">
        <f t="shared" si="298"/>
        <v>2</v>
      </c>
      <c r="AL2022" s="95" t="s">
        <v>10233</v>
      </c>
      <c r="AM2022" s="101">
        <v>0</v>
      </c>
      <c r="AN2022" s="101">
        <v>0</v>
      </c>
      <c r="AO2022" s="101">
        <v>0</v>
      </c>
      <c r="AP2022" s="101">
        <v>0</v>
      </c>
      <c r="AQ2022" s="101">
        <v>0</v>
      </c>
      <c r="AR2022" s="101">
        <v>0</v>
      </c>
      <c r="AS2022" s="101">
        <v>0</v>
      </c>
      <c r="AT2022" s="152">
        <v>0</v>
      </c>
      <c r="AU2022" s="152">
        <v>0</v>
      </c>
      <c r="AV2022" s="101">
        <v>0</v>
      </c>
      <c r="AW2022" s="101">
        <v>0</v>
      </c>
      <c r="AX2022" s="101">
        <v>0</v>
      </c>
      <c r="AY2022" s="101">
        <v>0</v>
      </c>
      <c r="AZ2022" s="101">
        <v>0</v>
      </c>
      <c r="BA2022" s="101">
        <v>0</v>
      </c>
      <c r="BB2022" s="101">
        <v>0</v>
      </c>
      <c r="BR2022" s="95"/>
      <c r="BV2022" s="95"/>
    </row>
    <row r="2023" spans="1:74" x14ac:dyDescent="0.25">
      <c r="A2023" s="120" t="s">
        <v>10197</v>
      </c>
      <c r="B2023" s="120" t="s">
        <v>3312</v>
      </c>
      <c r="C2023" s="135">
        <v>1</v>
      </c>
      <c r="D2023" s="148">
        <v>1</v>
      </c>
      <c r="E2023" s="196">
        <v>0</v>
      </c>
      <c r="F2023" s="196">
        <v>1</v>
      </c>
      <c r="G2023" s="196">
        <v>0</v>
      </c>
      <c r="H2023" s="196">
        <v>0</v>
      </c>
      <c r="I2023" s="196">
        <v>0</v>
      </c>
      <c r="J2023" s="259">
        <f t="shared" si="297"/>
        <v>1</v>
      </c>
      <c r="S2023" s="99" t="s">
        <v>10140</v>
      </c>
      <c r="T2023" s="104">
        <v>0</v>
      </c>
      <c r="U2023" s="104">
        <v>9</v>
      </c>
      <c r="V2023" s="104">
        <v>2</v>
      </c>
      <c r="W2023" s="104">
        <v>9</v>
      </c>
      <c r="X2023" s="104">
        <v>0</v>
      </c>
      <c r="Y2023" s="99">
        <f t="shared" si="298"/>
        <v>20</v>
      </c>
      <c r="AL2023" s="95" t="s">
        <v>10234</v>
      </c>
      <c r="AM2023" s="101">
        <v>0</v>
      </c>
      <c r="AN2023" s="101">
        <v>0</v>
      </c>
      <c r="AO2023" s="101">
        <v>0</v>
      </c>
      <c r="AP2023" s="101">
        <v>0</v>
      </c>
      <c r="AQ2023" s="101">
        <v>0</v>
      </c>
      <c r="AR2023" s="101">
        <v>0</v>
      </c>
      <c r="AS2023" s="101">
        <v>0</v>
      </c>
      <c r="AT2023" s="152">
        <v>0</v>
      </c>
      <c r="AU2023" s="152">
        <v>0</v>
      </c>
      <c r="AV2023" s="101">
        <v>0</v>
      </c>
      <c r="AW2023" s="101">
        <v>0</v>
      </c>
      <c r="AX2023" s="101">
        <v>0</v>
      </c>
      <c r="AY2023" s="101">
        <v>0</v>
      </c>
      <c r="AZ2023" s="101">
        <v>0</v>
      </c>
      <c r="BA2023" s="101">
        <v>0</v>
      </c>
      <c r="BB2023" s="101">
        <v>0</v>
      </c>
      <c r="BR2023" s="95"/>
      <c r="BV2023" s="95"/>
    </row>
    <row r="2024" spans="1:74" x14ac:dyDescent="0.25">
      <c r="A2024" s="120" t="s">
        <v>10197</v>
      </c>
      <c r="B2024" s="120" t="s">
        <v>3472</v>
      </c>
      <c r="C2024" s="135">
        <v>1</v>
      </c>
      <c r="D2024" s="148">
        <v>1</v>
      </c>
      <c r="E2024" s="196">
        <v>0</v>
      </c>
      <c r="F2024" s="196">
        <v>1</v>
      </c>
      <c r="G2024" s="196">
        <v>0</v>
      </c>
      <c r="H2024" s="196">
        <v>0</v>
      </c>
      <c r="I2024" s="196">
        <v>0</v>
      </c>
      <c r="J2024" s="259">
        <f t="shared" si="297"/>
        <v>1</v>
      </c>
      <c r="S2024" s="123" t="s">
        <v>10141</v>
      </c>
      <c r="T2024" s="124">
        <v>0</v>
      </c>
      <c r="U2024" s="124">
        <v>19</v>
      </c>
      <c r="V2024" s="124">
        <v>2</v>
      </c>
      <c r="W2024" s="124">
        <v>27</v>
      </c>
      <c r="X2024" s="124">
        <v>44</v>
      </c>
      <c r="Y2024" s="99">
        <f t="shared" si="298"/>
        <v>92</v>
      </c>
      <c r="AL2024" s="95" t="s">
        <v>10235</v>
      </c>
      <c r="AM2024" s="101">
        <v>0</v>
      </c>
      <c r="AN2024" s="101">
        <v>0</v>
      </c>
      <c r="AO2024" s="101">
        <v>0</v>
      </c>
      <c r="AP2024" s="101">
        <v>0</v>
      </c>
      <c r="AQ2024" s="101">
        <v>0</v>
      </c>
      <c r="AR2024" s="101">
        <v>0</v>
      </c>
      <c r="AS2024" s="101">
        <v>0</v>
      </c>
      <c r="AT2024" s="152">
        <v>0</v>
      </c>
      <c r="AU2024" s="152">
        <v>0</v>
      </c>
      <c r="AV2024" s="101">
        <v>0</v>
      </c>
      <c r="AW2024" s="101">
        <v>0</v>
      </c>
      <c r="AX2024" s="101">
        <v>1</v>
      </c>
      <c r="AY2024" s="101">
        <v>0</v>
      </c>
      <c r="AZ2024" s="101">
        <v>0</v>
      </c>
      <c r="BA2024" s="101">
        <v>0</v>
      </c>
      <c r="BB2024" s="101">
        <v>0</v>
      </c>
      <c r="BR2024" s="95"/>
      <c r="BV2024" s="95"/>
    </row>
    <row r="2025" spans="1:74" x14ac:dyDescent="0.25">
      <c r="A2025" s="120" t="s">
        <v>10197</v>
      </c>
      <c r="B2025" s="120" t="s">
        <v>773</v>
      </c>
      <c r="C2025" s="135">
        <v>1</v>
      </c>
      <c r="D2025" s="148">
        <v>1</v>
      </c>
      <c r="E2025" s="196">
        <v>0</v>
      </c>
      <c r="F2025" s="196">
        <v>1</v>
      </c>
      <c r="G2025" s="196">
        <v>0</v>
      </c>
      <c r="H2025" s="196">
        <v>0</v>
      </c>
      <c r="I2025" s="196">
        <v>0</v>
      </c>
      <c r="J2025" s="259">
        <f t="shared" si="297"/>
        <v>1</v>
      </c>
      <c r="S2025" s="99" t="s">
        <v>10142</v>
      </c>
      <c r="T2025" s="104">
        <v>7</v>
      </c>
      <c r="U2025" s="104">
        <v>38</v>
      </c>
      <c r="V2025" s="104">
        <v>6</v>
      </c>
      <c r="W2025" s="104">
        <v>111</v>
      </c>
      <c r="X2025" s="104">
        <v>467</v>
      </c>
      <c r="Y2025" s="99">
        <f t="shared" si="298"/>
        <v>629</v>
      </c>
      <c r="AL2025" s="95" t="s">
        <v>10236</v>
      </c>
      <c r="AM2025" s="101">
        <v>0</v>
      </c>
      <c r="AN2025" s="101">
        <v>0</v>
      </c>
      <c r="AO2025" s="101">
        <v>0</v>
      </c>
      <c r="AP2025" s="101">
        <v>0</v>
      </c>
      <c r="AQ2025" s="101">
        <v>0</v>
      </c>
      <c r="AR2025" s="101">
        <v>0</v>
      </c>
      <c r="AS2025" s="101">
        <v>0</v>
      </c>
      <c r="AT2025" s="152">
        <v>0</v>
      </c>
      <c r="AU2025" s="152">
        <v>0</v>
      </c>
      <c r="AV2025" s="101">
        <v>0</v>
      </c>
      <c r="AW2025" s="101">
        <v>0</v>
      </c>
      <c r="AX2025" s="101">
        <v>1</v>
      </c>
      <c r="AY2025" s="101">
        <v>0</v>
      </c>
      <c r="AZ2025" s="101">
        <v>0</v>
      </c>
      <c r="BA2025" s="101">
        <v>0</v>
      </c>
      <c r="BB2025" s="101">
        <v>0</v>
      </c>
      <c r="BR2025" s="95"/>
      <c r="BV2025" s="95"/>
    </row>
    <row r="2026" spans="1:74" x14ac:dyDescent="0.25">
      <c r="A2026" s="120" t="s">
        <v>10197</v>
      </c>
      <c r="B2026" s="120" t="s">
        <v>1172</v>
      </c>
      <c r="C2026" s="135">
        <v>17</v>
      </c>
      <c r="D2026" s="148">
        <v>17</v>
      </c>
      <c r="E2026" s="196">
        <v>0</v>
      </c>
      <c r="F2026" s="196">
        <v>6</v>
      </c>
      <c r="G2026" s="196">
        <v>2</v>
      </c>
      <c r="H2026" s="196">
        <v>9</v>
      </c>
      <c r="I2026" s="196">
        <v>0</v>
      </c>
      <c r="J2026" s="259">
        <f t="shared" si="297"/>
        <v>17</v>
      </c>
      <c r="L2026" s="97">
        <f>SUM(J2023:J2026)</f>
        <v>20</v>
      </c>
      <c r="S2026" s="123" t="s">
        <v>10143</v>
      </c>
      <c r="T2026" s="124">
        <v>32</v>
      </c>
      <c r="U2026" s="124">
        <v>163</v>
      </c>
      <c r="V2026" s="124">
        <v>73</v>
      </c>
      <c r="W2026" s="124">
        <v>223</v>
      </c>
      <c r="X2026" s="124">
        <v>181</v>
      </c>
      <c r="Y2026" s="99">
        <f t="shared" si="298"/>
        <v>672</v>
      </c>
      <c r="AL2026" s="95" t="s">
        <v>10242</v>
      </c>
      <c r="AM2026" s="101">
        <v>364</v>
      </c>
      <c r="AN2026" s="101">
        <v>349</v>
      </c>
      <c r="AO2026" s="101">
        <v>510</v>
      </c>
      <c r="AP2026" s="101">
        <v>535</v>
      </c>
      <c r="AQ2026" s="101">
        <v>579</v>
      </c>
      <c r="AR2026" s="101">
        <v>91</v>
      </c>
      <c r="AS2026" s="101">
        <v>181</v>
      </c>
      <c r="AT2026" s="152">
        <v>166</v>
      </c>
      <c r="AU2026" s="152">
        <v>123</v>
      </c>
      <c r="AV2026" s="101">
        <v>6</v>
      </c>
      <c r="AW2026" s="101">
        <v>0</v>
      </c>
      <c r="AX2026" s="101">
        <v>1</v>
      </c>
      <c r="AY2026" s="101">
        <v>0</v>
      </c>
      <c r="AZ2026" s="101">
        <v>0</v>
      </c>
      <c r="BA2026" s="101">
        <v>0</v>
      </c>
      <c r="BB2026" s="101">
        <v>0</v>
      </c>
      <c r="BR2026" s="95"/>
      <c r="BV2026" s="95"/>
    </row>
    <row r="2027" spans="1:74" x14ac:dyDescent="0.25">
      <c r="A2027" s="233" t="s">
        <v>10198</v>
      </c>
      <c r="B2027" s="233" t="s">
        <v>3312</v>
      </c>
      <c r="C2027" s="265">
        <v>16</v>
      </c>
      <c r="D2027" s="220">
        <v>16</v>
      </c>
      <c r="E2027" s="205">
        <v>0</v>
      </c>
      <c r="F2027" s="205">
        <v>7</v>
      </c>
      <c r="G2027" s="205">
        <v>2</v>
      </c>
      <c r="H2027" s="205">
        <v>7</v>
      </c>
      <c r="I2027" s="205">
        <v>0</v>
      </c>
      <c r="J2027" s="260">
        <f t="shared" si="297"/>
        <v>16</v>
      </c>
      <c r="K2027" s="223"/>
      <c r="L2027" s="266"/>
      <c r="T2027" s="95">
        <f>SUM(T2019:T2026)</f>
        <v>39</v>
      </c>
      <c r="U2027" s="95">
        <f>SUM(U2019:U2026)</f>
        <v>234</v>
      </c>
      <c r="V2027" s="95">
        <f>SUM(V2019:V2026)</f>
        <v>83</v>
      </c>
      <c r="W2027" s="95">
        <f>SUM(W2019:W2026)</f>
        <v>370</v>
      </c>
      <c r="X2027" s="95">
        <f>SUM(X2019:X2026)</f>
        <v>692</v>
      </c>
      <c r="Y2027" s="99">
        <f t="shared" si="298"/>
        <v>1418</v>
      </c>
      <c r="AT2027" s="152"/>
      <c r="AU2027" s="152"/>
      <c r="BR2027" s="95"/>
      <c r="BV2027" s="95"/>
    </row>
    <row r="2028" spans="1:74" ht="22.8" x14ac:dyDescent="0.25">
      <c r="A2028" s="233" t="s">
        <v>10198</v>
      </c>
      <c r="B2028" s="233" t="s">
        <v>3472</v>
      </c>
      <c r="C2028" s="265">
        <v>8</v>
      </c>
      <c r="D2028" s="220">
        <v>8</v>
      </c>
      <c r="E2028" s="205">
        <v>0</v>
      </c>
      <c r="F2028" s="205">
        <v>1</v>
      </c>
      <c r="G2028" s="205">
        <v>0</v>
      </c>
      <c r="H2028" s="205">
        <v>0</v>
      </c>
      <c r="I2028" s="205">
        <v>7</v>
      </c>
      <c r="J2028" s="260">
        <f t="shared" si="297"/>
        <v>8</v>
      </c>
      <c r="K2028" s="223"/>
      <c r="L2028" s="266"/>
      <c r="AL2028" s="95" t="s">
        <v>18</v>
      </c>
      <c r="AM2028" s="95" t="s">
        <v>10245</v>
      </c>
      <c r="AN2028" s="95" t="s">
        <v>10349</v>
      </c>
      <c r="AO2028" s="95" t="s">
        <v>10350</v>
      </c>
      <c r="AP2028" s="95" t="s">
        <v>10248</v>
      </c>
      <c r="AQ2028" s="95" t="s">
        <v>10243</v>
      </c>
      <c r="AR2028" s="95" t="s">
        <v>10351</v>
      </c>
      <c r="AS2028" s="95" t="s">
        <v>10352</v>
      </c>
      <c r="AT2028" s="152" t="s">
        <v>10353</v>
      </c>
      <c r="AU2028" s="152" t="s">
        <v>10251</v>
      </c>
      <c r="AV2028" s="95" t="s">
        <v>10252</v>
      </c>
      <c r="AW2028" s="95" t="s">
        <v>10247</v>
      </c>
      <c r="AX2028" s="95" t="s">
        <v>10354</v>
      </c>
      <c r="AY2028" s="95" t="s">
        <v>10355</v>
      </c>
      <c r="AZ2028" s="95" t="s">
        <v>10356</v>
      </c>
      <c r="BA2028" s="95" t="s">
        <v>10250</v>
      </c>
      <c r="BB2028" s="95" t="s">
        <v>10292</v>
      </c>
      <c r="BR2028" s="95"/>
      <c r="BV2028" s="95"/>
    </row>
    <row r="2029" spans="1:74" x14ac:dyDescent="0.25">
      <c r="A2029" s="233" t="s">
        <v>10198</v>
      </c>
      <c r="B2029" s="233" t="s">
        <v>1172</v>
      </c>
      <c r="C2029" s="265">
        <v>75</v>
      </c>
      <c r="D2029" s="220">
        <v>68</v>
      </c>
      <c r="E2029" s="205">
        <v>0</v>
      </c>
      <c r="F2029" s="205">
        <v>11</v>
      </c>
      <c r="G2029" s="205">
        <v>0</v>
      </c>
      <c r="H2029" s="205">
        <v>20</v>
      </c>
      <c r="I2029" s="205">
        <v>37</v>
      </c>
      <c r="J2029" s="260">
        <f t="shared" si="297"/>
        <v>68</v>
      </c>
      <c r="K2029" s="223"/>
      <c r="L2029" s="266">
        <f>SUM(J2027:J2029)</f>
        <v>92</v>
      </c>
      <c r="S2029" s="99" t="s">
        <v>10167</v>
      </c>
      <c r="T2029" s="99" t="s">
        <v>1914</v>
      </c>
      <c r="U2029" s="99" t="s">
        <v>1305</v>
      </c>
      <c r="V2029" s="99" t="s">
        <v>1050</v>
      </c>
      <c r="W2029" s="99" t="s">
        <v>150</v>
      </c>
      <c r="X2029" s="99" t="s">
        <v>417</v>
      </c>
      <c r="Y2029" s="99" t="s">
        <v>28</v>
      </c>
      <c r="AL2029" s="95" t="s">
        <v>10283</v>
      </c>
      <c r="AM2029" s="101">
        <v>3</v>
      </c>
      <c r="AN2029" s="101">
        <v>0</v>
      </c>
      <c r="AO2029" s="101">
        <v>1</v>
      </c>
      <c r="AP2029" s="101">
        <v>1</v>
      </c>
      <c r="AQ2029" s="101">
        <v>1</v>
      </c>
      <c r="AR2029" s="101">
        <v>0</v>
      </c>
      <c r="AS2029" s="101">
        <v>0</v>
      </c>
      <c r="AT2029" s="152">
        <v>0</v>
      </c>
      <c r="AU2029" s="152">
        <v>0</v>
      </c>
      <c r="AV2029" s="101">
        <v>1</v>
      </c>
      <c r="AW2029" s="101">
        <v>2</v>
      </c>
      <c r="AX2029" s="101">
        <v>1</v>
      </c>
      <c r="AY2029" s="101">
        <v>1</v>
      </c>
      <c r="AZ2029" s="101">
        <v>0</v>
      </c>
      <c r="BA2029" s="101">
        <v>0</v>
      </c>
      <c r="BB2029" s="101">
        <v>1</v>
      </c>
      <c r="BR2029" s="95"/>
      <c r="BV2029" s="95"/>
    </row>
    <row r="2030" spans="1:74" x14ac:dyDescent="0.25">
      <c r="A2030" s="120" t="s">
        <v>10173</v>
      </c>
      <c r="B2030" s="120" t="s">
        <v>3312</v>
      </c>
      <c r="C2030" s="135">
        <v>44</v>
      </c>
      <c r="D2030" s="148">
        <v>38</v>
      </c>
      <c r="E2030" s="196">
        <v>0</v>
      </c>
      <c r="F2030" s="196">
        <v>16</v>
      </c>
      <c r="G2030" s="196">
        <v>2</v>
      </c>
      <c r="H2030" s="196">
        <v>20</v>
      </c>
      <c r="I2030" s="196">
        <v>0</v>
      </c>
      <c r="J2030" s="259">
        <f t="shared" si="297"/>
        <v>38</v>
      </c>
      <c r="S2030" s="99" t="s">
        <v>10383</v>
      </c>
      <c r="T2030" s="104">
        <v>0</v>
      </c>
      <c r="U2030" s="104">
        <v>0</v>
      </c>
      <c r="V2030" s="104">
        <v>0</v>
      </c>
      <c r="W2030" s="104">
        <v>0</v>
      </c>
      <c r="X2030" s="104">
        <v>0</v>
      </c>
      <c r="Y2030" s="99">
        <f t="shared" ref="Y2030:Y2038" si="299">SUM(T2030:X2030)</f>
        <v>0</v>
      </c>
      <c r="AL2030" s="95" t="s">
        <v>10284</v>
      </c>
      <c r="AM2030" s="101">
        <v>3</v>
      </c>
      <c r="AN2030" s="101">
        <v>3</v>
      </c>
      <c r="AO2030" s="101">
        <v>1</v>
      </c>
      <c r="AP2030" s="101">
        <v>1</v>
      </c>
      <c r="AQ2030" s="101">
        <v>1</v>
      </c>
      <c r="AR2030" s="101">
        <v>0</v>
      </c>
      <c r="AS2030" s="101">
        <v>0</v>
      </c>
      <c r="AT2030" s="152">
        <v>0</v>
      </c>
      <c r="AU2030" s="152">
        <v>1</v>
      </c>
      <c r="AV2030" s="101">
        <v>1</v>
      </c>
      <c r="AW2030" s="101">
        <v>0</v>
      </c>
      <c r="AX2030" s="101">
        <v>0</v>
      </c>
      <c r="AY2030" s="101">
        <v>1</v>
      </c>
      <c r="AZ2030" s="101">
        <v>0</v>
      </c>
      <c r="BA2030" s="101">
        <v>0</v>
      </c>
      <c r="BB2030" s="101">
        <v>1</v>
      </c>
      <c r="BR2030" s="95"/>
      <c r="BV2030" s="95"/>
    </row>
    <row r="2031" spans="1:74" x14ac:dyDescent="0.25">
      <c r="A2031" s="120" t="s">
        <v>10173</v>
      </c>
      <c r="B2031" s="120" t="s">
        <v>3472</v>
      </c>
      <c r="C2031" s="135">
        <v>66</v>
      </c>
      <c r="D2031" s="148">
        <v>66</v>
      </c>
      <c r="E2031" s="196">
        <v>0</v>
      </c>
      <c r="F2031" s="196">
        <v>2</v>
      </c>
      <c r="G2031" s="196">
        <v>0</v>
      </c>
      <c r="H2031" s="196">
        <v>11</v>
      </c>
      <c r="I2031" s="196">
        <v>53</v>
      </c>
      <c r="J2031" s="259">
        <f t="shared" si="297"/>
        <v>66</v>
      </c>
      <c r="S2031" s="99" t="s">
        <v>10384</v>
      </c>
      <c r="T2031" s="104">
        <v>0</v>
      </c>
      <c r="U2031" s="104">
        <v>0</v>
      </c>
      <c r="V2031" s="104">
        <v>0</v>
      </c>
      <c r="W2031" s="104">
        <v>0</v>
      </c>
      <c r="X2031" s="104">
        <v>0</v>
      </c>
      <c r="Y2031" s="99">
        <f t="shared" si="299"/>
        <v>0</v>
      </c>
      <c r="AL2031" s="95" t="s">
        <v>10285</v>
      </c>
      <c r="AM2031" s="101">
        <v>10</v>
      </c>
      <c r="AN2031" s="101">
        <v>3</v>
      </c>
      <c r="AO2031" s="101">
        <v>5</v>
      </c>
      <c r="AP2031" s="101">
        <v>3</v>
      </c>
      <c r="AQ2031" s="101">
        <v>2</v>
      </c>
      <c r="AR2031" s="101">
        <v>0</v>
      </c>
      <c r="AS2031" s="101">
        <v>0</v>
      </c>
      <c r="AT2031" s="152">
        <v>0</v>
      </c>
      <c r="AU2031" s="152">
        <v>1</v>
      </c>
      <c r="AV2031" s="101">
        <v>1</v>
      </c>
      <c r="AW2031" s="101">
        <v>0</v>
      </c>
      <c r="AX2031" s="101">
        <v>0</v>
      </c>
      <c r="AY2031" s="101">
        <v>1</v>
      </c>
      <c r="AZ2031" s="101">
        <v>0</v>
      </c>
      <c r="BA2031" s="101">
        <v>0</v>
      </c>
      <c r="BB2031" s="101">
        <v>1</v>
      </c>
      <c r="BR2031" s="95"/>
      <c r="BV2031" s="95"/>
    </row>
    <row r="2032" spans="1:74" x14ac:dyDescent="0.25">
      <c r="A2032" s="120" t="s">
        <v>10173</v>
      </c>
      <c r="B2032" s="120" t="s">
        <v>773</v>
      </c>
      <c r="C2032" s="135">
        <v>5</v>
      </c>
      <c r="D2032" s="148">
        <v>5</v>
      </c>
      <c r="E2032" s="196">
        <v>0</v>
      </c>
      <c r="F2032" s="196">
        <v>5</v>
      </c>
      <c r="G2032" s="196">
        <v>0</v>
      </c>
      <c r="H2032" s="196">
        <v>0</v>
      </c>
      <c r="I2032" s="196">
        <v>0</v>
      </c>
      <c r="J2032" s="259">
        <f t="shared" si="297"/>
        <v>5</v>
      </c>
      <c r="S2032" s="99" t="s">
        <v>10385</v>
      </c>
      <c r="T2032" s="104">
        <v>0</v>
      </c>
      <c r="U2032" s="104">
        <v>0</v>
      </c>
      <c r="V2032" s="104">
        <v>0</v>
      </c>
      <c r="W2032" s="104">
        <v>0</v>
      </c>
      <c r="X2032" s="104">
        <v>0</v>
      </c>
      <c r="Y2032" s="99">
        <f t="shared" si="299"/>
        <v>0</v>
      </c>
      <c r="AL2032" s="95" t="s">
        <v>10286</v>
      </c>
      <c r="AM2032" s="101">
        <v>51</v>
      </c>
      <c r="AN2032" s="101">
        <v>46</v>
      </c>
      <c r="AO2032" s="101">
        <v>37</v>
      </c>
      <c r="AP2032" s="101">
        <v>28</v>
      </c>
      <c r="AQ2032" s="101">
        <v>23</v>
      </c>
      <c r="AR2032" s="101">
        <v>12</v>
      </c>
      <c r="AS2032" s="101">
        <v>18</v>
      </c>
      <c r="AT2032" s="152">
        <v>8</v>
      </c>
      <c r="AU2032" s="152">
        <v>10</v>
      </c>
      <c r="AV2032" s="101">
        <v>4</v>
      </c>
      <c r="AW2032" s="101">
        <v>1</v>
      </c>
      <c r="AX2032" s="101">
        <v>5</v>
      </c>
      <c r="AY2032" s="101">
        <v>3</v>
      </c>
      <c r="AZ2032" s="101">
        <v>0</v>
      </c>
      <c r="BA2032" s="101">
        <v>0</v>
      </c>
      <c r="BB2032" s="101">
        <v>2</v>
      </c>
      <c r="BR2032" s="95"/>
      <c r="BV2032" s="95"/>
    </row>
    <row r="2033" spans="1:74" x14ac:dyDescent="0.25">
      <c r="A2033" s="120" t="s">
        <v>10173</v>
      </c>
      <c r="B2033" s="120" t="s">
        <v>1172</v>
      </c>
      <c r="C2033" s="135">
        <v>523</v>
      </c>
      <c r="D2033" s="148">
        <v>520</v>
      </c>
      <c r="E2033" s="196">
        <v>7</v>
      </c>
      <c r="F2033" s="196">
        <v>15</v>
      </c>
      <c r="G2033" s="196">
        <v>4</v>
      </c>
      <c r="H2033" s="196">
        <v>80</v>
      </c>
      <c r="I2033" s="196">
        <v>414</v>
      </c>
      <c r="J2033" s="259">
        <f t="shared" si="297"/>
        <v>520</v>
      </c>
      <c r="L2033" s="97">
        <f>SUM(J2030:J2033)</f>
        <v>629</v>
      </c>
      <c r="S2033" s="99" t="s">
        <v>10139</v>
      </c>
      <c r="T2033" s="104">
        <v>0</v>
      </c>
      <c r="U2033" s="104">
        <v>0</v>
      </c>
      <c r="V2033" s="104">
        <v>0</v>
      </c>
      <c r="W2033" s="104">
        <v>0</v>
      </c>
      <c r="X2033" s="104">
        <v>0</v>
      </c>
      <c r="Y2033" s="99">
        <f t="shared" si="299"/>
        <v>0</v>
      </c>
      <c r="AL2033" s="95" t="s">
        <v>10363</v>
      </c>
      <c r="AM2033" s="101">
        <v>713</v>
      </c>
      <c r="AN2033" s="101">
        <v>352</v>
      </c>
      <c r="AO2033" s="101">
        <v>266</v>
      </c>
      <c r="AP2033" s="101">
        <v>249</v>
      </c>
      <c r="AQ2033" s="101">
        <v>156</v>
      </c>
      <c r="AR2033" s="101">
        <v>84</v>
      </c>
      <c r="AS2033" s="101">
        <v>62</v>
      </c>
      <c r="AT2033" s="152">
        <v>82</v>
      </c>
      <c r="AU2033" s="152">
        <v>42</v>
      </c>
      <c r="AV2033" s="101">
        <v>52</v>
      </c>
      <c r="AW2033" s="101">
        <v>37</v>
      </c>
      <c r="AX2033" s="101">
        <v>17</v>
      </c>
      <c r="AY2033" s="101">
        <v>19</v>
      </c>
      <c r="AZ2033" s="101">
        <v>37</v>
      </c>
      <c r="BA2033" s="101">
        <v>13</v>
      </c>
      <c r="BB2033" s="101">
        <v>19</v>
      </c>
      <c r="BR2033" s="95"/>
      <c r="BV2033" s="95"/>
    </row>
    <row r="2034" spans="1:74" x14ac:dyDescent="0.25">
      <c r="A2034" s="233" t="s">
        <v>10193</v>
      </c>
      <c r="B2034" s="233" t="s">
        <v>3312</v>
      </c>
      <c r="C2034" s="265">
        <v>149</v>
      </c>
      <c r="D2034" s="220">
        <v>142</v>
      </c>
      <c r="E2034" s="205">
        <v>5</v>
      </c>
      <c r="F2034" s="205">
        <v>33</v>
      </c>
      <c r="G2034" s="205">
        <v>5</v>
      </c>
      <c r="H2034" s="205">
        <v>99</v>
      </c>
      <c r="I2034" s="205">
        <v>0</v>
      </c>
      <c r="J2034" s="260">
        <f t="shared" si="297"/>
        <v>142</v>
      </c>
      <c r="K2034" s="223"/>
      <c r="L2034" s="266"/>
      <c r="S2034" s="99" t="s">
        <v>10140</v>
      </c>
      <c r="T2034" s="104">
        <v>0</v>
      </c>
      <c r="U2034" s="104">
        <v>1</v>
      </c>
      <c r="V2034" s="104">
        <v>0</v>
      </c>
      <c r="W2034" s="104">
        <v>0</v>
      </c>
      <c r="X2034" s="104">
        <v>0</v>
      </c>
      <c r="Y2034" s="99">
        <f t="shared" si="299"/>
        <v>1</v>
      </c>
      <c r="AL2034" s="95" t="s">
        <v>10364</v>
      </c>
      <c r="AM2034" s="101">
        <v>1</v>
      </c>
      <c r="AN2034" s="101">
        <v>28</v>
      </c>
      <c r="AO2034" s="101">
        <v>72</v>
      </c>
      <c r="AP2034" s="101">
        <v>273</v>
      </c>
      <c r="AQ2034" s="101">
        <v>355</v>
      </c>
      <c r="AR2034" s="101">
        <v>161</v>
      </c>
      <c r="AS2034" s="101">
        <v>145</v>
      </c>
      <c r="AT2034" s="152">
        <v>92</v>
      </c>
      <c r="AU2034" s="152">
        <v>72</v>
      </c>
      <c r="AV2034" s="101">
        <v>60</v>
      </c>
      <c r="AW2034" s="101">
        <v>43</v>
      </c>
      <c r="AX2034" s="101">
        <v>40</v>
      </c>
      <c r="AY2034" s="101">
        <v>31</v>
      </c>
      <c r="AZ2034" s="101">
        <v>39</v>
      </c>
      <c r="BA2034" s="101">
        <v>28</v>
      </c>
      <c r="BB2034" s="101">
        <v>32</v>
      </c>
      <c r="BR2034" s="95"/>
      <c r="BV2034" s="95"/>
    </row>
    <row r="2035" spans="1:74" x14ac:dyDescent="0.25">
      <c r="A2035" s="233" t="s">
        <v>10193</v>
      </c>
      <c r="B2035" s="233" t="s">
        <v>3472</v>
      </c>
      <c r="C2035" s="265">
        <v>199</v>
      </c>
      <c r="D2035" s="220">
        <v>189</v>
      </c>
      <c r="E2035" s="205">
        <v>10</v>
      </c>
      <c r="F2035" s="205">
        <v>56</v>
      </c>
      <c r="G2035" s="205">
        <v>42</v>
      </c>
      <c r="H2035" s="205">
        <v>81</v>
      </c>
      <c r="I2035" s="205">
        <v>0</v>
      </c>
      <c r="J2035" s="260">
        <f t="shared" si="297"/>
        <v>189</v>
      </c>
      <c r="K2035" s="223"/>
      <c r="L2035" s="266"/>
      <c r="S2035" s="123" t="s">
        <v>10141</v>
      </c>
      <c r="T2035" s="124">
        <v>0</v>
      </c>
      <c r="U2035" s="124">
        <v>7</v>
      </c>
      <c r="V2035" s="124">
        <v>2</v>
      </c>
      <c r="W2035" s="124">
        <v>7</v>
      </c>
      <c r="X2035" s="124">
        <v>0</v>
      </c>
      <c r="Y2035" s="99">
        <f t="shared" si="299"/>
        <v>16</v>
      </c>
      <c r="AL2035" s="223" t="s">
        <v>10246</v>
      </c>
      <c r="AM2035" s="224">
        <v>0</v>
      </c>
      <c r="AN2035" s="224">
        <v>0</v>
      </c>
      <c r="AO2035" s="224">
        <v>0</v>
      </c>
      <c r="AP2035" s="224">
        <v>0</v>
      </c>
      <c r="AQ2035" s="224">
        <v>0</v>
      </c>
      <c r="AR2035" s="224">
        <v>415</v>
      </c>
      <c r="AS2035" s="224">
        <v>435</v>
      </c>
      <c r="AT2035" s="262">
        <v>345</v>
      </c>
      <c r="AU2035" s="262">
        <v>433</v>
      </c>
      <c r="AV2035" s="224">
        <v>457</v>
      </c>
      <c r="AW2035" s="224">
        <v>568</v>
      </c>
      <c r="AX2035" s="224">
        <v>453</v>
      </c>
      <c r="AY2035" s="224">
        <v>391</v>
      </c>
      <c r="AZ2035" s="224">
        <v>236</v>
      </c>
      <c r="BA2035" s="224">
        <v>35</v>
      </c>
      <c r="BB2035" s="224">
        <v>44</v>
      </c>
      <c r="BR2035" s="95"/>
      <c r="BV2035" s="95"/>
    </row>
    <row r="2036" spans="1:74" x14ac:dyDescent="0.25">
      <c r="A2036" s="233" t="s">
        <v>10193</v>
      </c>
      <c r="B2036" s="233" t="s">
        <v>773</v>
      </c>
      <c r="C2036" s="265">
        <v>16</v>
      </c>
      <c r="D2036" s="220">
        <v>16</v>
      </c>
      <c r="E2036" s="205">
        <v>3</v>
      </c>
      <c r="F2036" s="205">
        <v>11</v>
      </c>
      <c r="G2036" s="205">
        <v>0</v>
      </c>
      <c r="H2036" s="205">
        <v>2</v>
      </c>
      <c r="I2036" s="205">
        <v>0</v>
      </c>
      <c r="J2036" s="260">
        <f t="shared" si="297"/>
        <v>16</v>
      </c>
      <c r="K2036" s="223"/>
      <c r="L2036" s="266"/>
      <c r="S2036" s="99" t="s">
        <v>10142</v>
      </c>
      <c r="T2036" s="104">
        <v>0</v>
      </c>
      <c r="U2036" s="104">
        <v>16</v>
      </c>
      <c r="V2036" s="104">
        <v>2</v>
      </c>
      <c r="W2036" s="104">
        <v>20</v>
      </c>
      <c r="X2036" s="104">
        <v>0</v>
      </c>
      <c r="Y2036" s="99">
        <f t="shared" si="299"/>
        <v>38</v>
      </c>
      <c r="AL2036" s="95" t="s">
        <v>10365</v>
      </c>
      <c r="AM2036" s="101">
        <v>0</v>
      </c>
      <c r="AN2036" s="101">
        <v>0</v>
      </c>
      <c r="AO2036" s="101">
        <v>0</v>
      </c>
      <c r="AP2036" s="101">
        <v>0</v>
      </c>
      <c r="AQ2036" s="101">
        <v>2</v>
      </c>
      <c r="AR2036" s="101">
        <v>15</v>
      </c>
      <c r="AS2036" s="101">
        <v>39</v>
      </c>
      <c r="AT2036" s="152">
        <v>174</v>
      </c>
      <c r="AU2036" s="152">
        <v>257</v>
      </c>
      <c r="AV2036" s="101">
        <v>409</v>
      </c>
      <c r="AW2036" s="101">
        <v>233</v>
      </c>
      <c r="AX2036" s="101">
        <v>203</v>
      </c>
      <c r="AY2036" s="101">
        <v>114</v>
      </c>
      <c r="AZ2036" s="101">
        <v>154</v>
      </c>
      <c r="BA2036" s="101">
        <v>112</v>
      </c>
      <c r="BB2036" s="101">
        <v>124</v>
      </c>
      <c r="BR2036" s="95"/>
      <c r="BV2036" s="95"/>
    </row>
    <row r="2037" spans="1:74" x14ac:dyDescent="0.25">
      <c r="A2037" s="233" t="s">
        <v>10193</v>
      </c>
      <c r="B2037" s="233" t="s">
        <v>4069</v>
      </c>
      <c r="C2037" s="265">
        <v>4</v>
      </c>
      <c r="D2037" s="220">
        <v>4</v>
      </c>
      <c r="E2037" s="205">
        <v>0</v>
      </c>
      <c r="F2037" s="205">
        <v>1</v>
      </c>
      <c r="G2037" s="205">
        <v>1</v>
      </c>
      <c r="H2037" s="205">
        <v>2</v>
      </c>
      <c r="I2037" s="205">
        <v>0</v>
      </c>
      <c r="J2037" s="260">
        <f t="shared" si="297"/>
        <v>4</v>
      </c>
      <c r="K2037" s="223"/>
      <c r="L2037" s="266"/>
      <c r="S2037" s="123" t="s">
        <v>10143</v>
      </c>
      <c r="T2037" s="124">
        <v>5</v>
      </c>
      <c r="U2037" s="124">
        <v>33</v>
      </c>
      <c r="V2037" s="124">
        <v>5</v>
      </c>
      <c r="W2037" s="124">
        <v>99</v>
      </c>
      <c r="X2037" s="124">
        <v>0</v>
      </c>
      <c r="Y2037" s="99">
        <f t="shared" si="299"/>
        <v>142</v>
      </c>
      <c r="AL2037" s="223" t="s">
        <v>10249</v>
      </c>
      <c r="AM2037" s="224">
        <v>0</v>
      </c>
      <c r="AN2037" s="224">
        <v>0</v>
      </c>
      <c r="AO2037" s="224">
        <v>0</v>
      </c>
      <c r="AP2037" s="224">
        <v>0</v>
      </c>
      <c r="AQ2037" s="224">
        <v>0</v>
      </c>
      <c r="AR2037" s="224">
        <v>0</v>
      </c>
      <c r="AS2037" s="224">
        <v>0</v>
      </c>
      <c r="AT2037" s="224">
        <v>0</v>
      </c>
      <c r="AU2037" s="224">
        <v>0</v>
      </c>
      <c r="AV2037" s="224">
        <v>2</v>
      </c>
      <c r="AW2037" s="224">
        <v>10</v>
      </c>
      <c r="AX2037" s="224">
        <v>51</v>
      </c>
      <c r="AY2037" s="224">
        <v>115</v>
      </c>
      <c r="AZ2037" s="224">
        <v>428</v>
      </c>
      <c r="BA2037" s="224">
        <v>525</v>
      </c>
      <c r="BB2037" s="224">
        <v>467</v>
      </c>
      <c r="BR2037" s="95"/>
      <c r="BV2037" s="95"/>
    </row>
    <row r="2038" spans="1:74" x14ac:dyDescent="0.25">
      <c r="A2038" s="233" t="s">
        <v>10193</v>
      </c>
      <c r="B2038" s="233" t="s">
        <v>1172</v>
      </c>
      <c r="C2038" s="265">
        <v>322</v>
      </c>
      <c r="D2038" s="220">
        <v>321</v>
      </c>
      <c r="E2038" s="205">
        <v>14</v>
      </c>
      <c r="F2038" s="205">
        <v>62</v>
      </c>
      <c r="G2038" s="205">
        <v>25</v>
      </c>
      <c r="H2038" s="205">
        <v>39</v>
      </c>
      <c r="I2038" s="205">
        <v>181</v>
      </c>
      <c r="J2038" s="270">
        <f t="shared" si="297"/>
        <v>321</v>
      </c>
      <c r="K2038" s="223"/>
      <c r="L2038" s="266">
        <f>SUM(J2034:J2038)</f>
        <v>672</v>
      </c>
      <c r="T2038" s="95">
        <f>SUM(T2030:T2037)</f>
        <v>5</v>
      </c>
      <c r="U2038" s="95">
        <f>SUM(U2030:U2037)</f>
        <v>57</v>
      </c>
      <c r="V2038" s="95">
        <f>SUM(V2030:V2037)</f>
        <v>9</v>
      </c>
      <c r="W2038" s="95">
        <f>SUM(W2030:W2037)</f>
        <v>126</v>
      </c>
      <c r="X2038" s="95">
        <f>SUM(X2030:X2037)</f>
        <v>0</v>
      </c>
      <c r="Y2038" s="99">
        <f t="shared" si="299"/>
        <v>197</v>
      </c>
      <c r="AL2038" s="95" t="s">
        <v>10374</v>
      </c>
      <c r="AM2038" s="101">
        <v>0</v>
      </c>
      <c r="AN2038" s="101">
        <v>0</v>
      </c>
      <c r="AO2038" s="101">
        <v>0</v>
      </c>
      <c r="AP2038" s="101">
        <v>0</v>
      </c>
      <c r="AQ2038" s="101">
        <v>0</v>
      </c>
      <c r="AR2038" s="101">
        <v>0</v>
      </c>
      <c r="AS2038" s="101">
        <v>0</v>
      </c>
      <c r="AT2038" s="101">
        <v>0</v>
      </c>
      <c r="AU2038" s="101">
        <v>0</v>
      </c>
      <c r="AV2038" s="101">
        <v>1</v>
      </c>
      <c r="AW2038" s="101">
        <v>7</v>
      </c>
      <c r="AX2038" s="101">
        <v>40</v>
      </c>
      <c r="AY2038" s="101">
        <v>42</v>
      </c>
      <c r="AZ2038" s="101">
        <v>161</v>
      </c>
      <c r="BA2038" s="101">
        <v>182</v>
      </c>
      <c r="BB2038" s="101">
        <v>349</v>
      </c>
      <c r="BR2038" s="95"/>
      <c r="BV2038" s="95"/>
    </row>
    <row r="2039" spans="1:74" x14ac:dyDescent="0.25">
      <c r="A2039" s="268" t="s">
        <v>10166</v>
      </c>
      <c r="B2039" s="269"/>
      <c r="C2039" s="271">
        <f t="shared" ref="C2039:J2039" si="300">SUM(C2018:C2038)</f>
        <v>1452</v>
      </c>
      <c r="D2039" s="271">
        <f t="shared" si="300"/>
        <v>1418</v>
      </c>
      <c r="E2039" s="271">
        <f t="shared" si="300"/>
        <v>39</v>
      </c>
      <c r="F2039" s="271">
        <f t="shared" si="300"/>
        <v>234</v>
      </c>
      <c r="G2039" s="271">
        <f t="shared" si="300"/>
        <v>83</v>
      </c>
      <c r="H2039" s="271">
        <f t="shared" si="300"/>
        <v>370</v>
      </c>
      <c r="I2039" s="271">
        <f t="shared" si="300"/>
        <v>692</v>
      </c>
      <c r="J2039" s="271">
        <f t="shared" si="300"/>
        <v>1418</v>
      </c>
      <c r="K2039" s="272"/>
      <c r="L2039" s="272">
        <f>SUM(L2018:L2038)</f>
        <v>1418</v>
      </c>
      <c r="AL2039" s="223" t="s">
        <v>10254</v>
      </c>
      <c r="AM2039" s="224">
        <v>0</v>
      </c>
      <c r="AN2039" s="224">
        <v>0</v>
      </c>
      <c r="AO2039" s="224">
        <v>0</v>
      </c>
      <c r="AP2039" s="224">
        <v>0</v>
      </c>
      <c r="AQ2039" s="224">
        <v>0</v>
      </c>
      <c r="AR2039" s="224">
        <v>0</v>
      </c>
      <c r="AS2039" s="224">
        <v>0</v>
      </c>
      <c r="AT2039" s="224">
        <v>0</v>
      </c>
      <c r="AU2039" s="224">
        <v>0</v>
      </c>
      <c r="AV2039" s="224">
        <v>0</v>
      </c>
      <c r="AW2039" s="224">
        <v>0</v>
      </c>
      <c r="AX2039" s="224">
        <v>13</v>
      </c>
      <c r="AY2039" s="224">
        <v>33</v>
      </c>
      <c r="AZ2039" s="224">
        <v>51</v>
      </c>
      <c r="BA2039" s="224">
        <v>28</v>
      </c>
      <c r="BB2039" s="224">
        <v>181</v>
      </c>
      <c r="BR2039" s="95"/>
      <c r="BV2039" s="95"/>
    </row>
    <row r="2040" spans="1:74" x14ac:dyDescent="0.25">
      <c r="S2040" s="99" t="s">
        <v>10169</v>
      </c>
      <c r="T2040" s="99" t="s">
        <v>1914</v>
      </c>
      <c r="U2040" s="99" t="s">
        <v>1305</v>
      </c>
      <c r="V2040" s="99" t="s">
        <v>1050</v>
      </c>
      <c r="W2040" s="99" t="s">
        <v>150</v>
      </c>
      <c r="X2040" s="99" t="s">
        <v>417</v>
      </c>
      <c r="Y2040" s="99" t="s">
        <v>10170</v>
      </c>
      <c r="BR2040" s="95"/>
      <c r="BV2040" s="95"/>
    </row>
    <row r="2041" spans="1:74" x14ac:dyDescent="0.25">
      <c r="F2041" s="217"/>
      <c r="S2041" s="99" t="s">
        <v>10383</v>
      </c>
      <c r="T2041" s="104">
        <v>0</v>
      </c>
      <c r="U2041" s="104">
        <v>1</v>
      </c>
      <c r="V2041" s="104">
        <v>0</v>
      </c>
      <c r="W2041" s="104">
        <v>0</v>
      </c>
      <c r="X2041" s="104">
        <v>0</v>
      </c>
      <c r="Y2041" s="99">
        <f t="shared" ref="Y2041:Y2049" si="301">SUM(T2041:W2041)</f>
        <v>1</v>
      </c>
      <c r="BR2041" s="95"/>
      <c r="BV2041" s="95"/>
    </row>
    <row r="2042" spans="1:74" x14ac:dyDescent="0.25">
      <c r="S2042" s="99" t="s">
        <v>10384</v>
      </c>
      <c r="T2042" s="104">
        <v>0</v>
      </c>
      <c r="U2042" s="104">
        <v>1</v>
      </c>
      <c r="V2042" s="104">
        <v>0</v>
      </c>
      <c r="W2042" s="104">
        <v>0</v>
      </c>
      <c r="X2042" s="104">
        <v>0</v>
      </c>
      <c r="Y2042" s="99">
        <f t="shared" si="301"/>
        <v>1</v>
      </c>
      <c r="BR2042" s="95"/>
      <c r="BV2042" s="95"/>
    </row>
    <row r="2043" spans="1:74" x14ac:dyDescent="0.25">
      <c r="S2043" s="99" t="s">
        <v>10385</v>
      </c>
      <c r="T2043" s="104">
        <v>0</v>
      </c>
      <c r="U2043" s="104">
        <v>1</v>
      </c>
      <c r="V2043" s="104">
        <v>0</v>
      </c>
      <c r="W2043" s="104">
        <v>0</v>
      </c>
      <c r="X2043" s="104">
        <v>0</v>
      </c>
      <c r="Y2043" s="99">
        <f t="shared" si="301"/>
        <v>1</v>
      </c>
      <c r="BR2043" s="95"/>
      <c r="BV2043" s="95"/>
    </row>
    <row r="2044" spans="1:74" x14ac:dyDescent="0.25">
      <c r="S2044" s="99" t="s">
        <v>10139</v>
      </c>
      <c r="T2044" s="104">
        <v>0</v>
      </c>
      <c r="U2044" s="104">
        <v>2</v>
      </c>
      <c r="V2044" s="104">
        <v>0</v>
      </c>
      <c r="W2044" s="104">
        <v>0</v>
      </c>
      <c r="X2044" s="104">
        <v>0</v>
      </c>
      <c r="Y2044" s="99">
        <f t="shared" si="301"/>
        <v>2</v>
      </c>
      <c r="BR2044" s="95"/>
      <c r="BV2044" s="95"/>
    </row>
    <row r="2045" spans="1:74" x14ac:dyDescent="0.25">
      <c r="S2045" s="99" t="s">
        <v>10140</v>
      </c>
      <c r="T2045" s="104">
        <v>0</v>
      </c>
      <c r="U2045" s="104">
        <v>8</v>
      </c>
      <c r="V2045" s="104">
        <v>2</v>
      </c>
      <c r="W2045" s="104">
        <v>9</v>
      </c>
      <c r="X2045" s="104">
        <v>0</v>
      </c>
      <c r="Y2045" s="99">
        <f t="shared" si="301"/>
        <v>19</v>
      </c>
      <c r="BR2045" s="95"/>
      <c r="BV2045" s="95"/>
    </row>
    <row r="2046" spans="1:74" x14ac:dyDescent="0.25">
      <c r="S2046" s="123" t="s">
        <v>10141</v>
      </c>
      <c r="T2046" s="124">
        <v>0</v>
      </c>
      <c r="U2046" s="124">
        <v>12</v>
      </c>
      <c r="V2046" s="124">
        <v>0</v>
      </c>
      <c r="W2046" s="124">
        <v>20</v>
      </c>
      <c r="X2046" s="124">
        <v>44</v>
      </c>
      <c r="Y2046" s="99">
        <f t="shared" si="301"/>
        <v>32</v>
      </c>
      <c r="BR2046" s="95"/>
      <c r="BV2046" s="95"/>
    </row>
    <row r="2047" spans="1:74" x14ac:dyDescent="0.25">
      <c r="S2047" s="99" t="s">
        <v>10142</v>
      </c>
      <c r="T2047" s="104">
        <v>7</v>
      </c>
      <c r="U2047" s="104">
        <v>22</v>
      </c>
      <c r="V2047" s="104">
        <v>4</v>
      </c>
      <c r="W2047" s="104">
        <v>91</v>
      </c>
      <c r="X2047" s="104">
        <v>467</v>
      </c>
      <c r="Y2047" s="99">
        <f t="shared" si="301"/>
        <v>124</v>
      </c>
      <c r="BR2047" s="95"/>
      <c r="BV2047" s="95"/>
    </row>
    <row r="2048" spans="1:74" x14ac:dyDescent="0.25">
      <c r="S2048" s="123" t="s">
        <v>10143</v>
      </c>
      <c r="T2048" s="124">
        <v>27</v>
      </c>
      <c r="U2048" s="124">
        <v>130</v>
      </c>
      <c r="V2048" s="124">
        <v>68</v>
      </c>
      <c r="W2048" s="124">
        <v>124</v>
      </c>
      <c r="X2048" s="124">
        <v>181</v>
      </c>
      <c r="Y2048" s="99">
        <f t="shared" si="301"/>
        <v>349</v>
      </c>
      <c r="BR2048" s="95"/>
      <c r="BV2048" s="95"/>
    </row>
    <row r="2049" spans="1:74" x14ac:dyDescent="0.25">
      <c r="T2049" s="95">
        <f>SUM(T2041:T2048)</f>
        <v>34</v>
      </c>
      <c r="U2049" s="95">
        <f>SUM(U2041:U2048)</f>
        <v>177</v>
      </c>
      <c r="V2049" s="95">
        <f>SUM(V2041:V2048)</f>
        <v>74</v>
      </c>
      <c r="W2049" s="95">
        <f>SUM(W2041:W2048)</f>
        <v>244</v>
      </c>
      <c r="X2049" s="95">
        <f>SUM(X2041:X2048)</f>
        <v>692</v>
      </c>
      <c r="Y2049" s="99">
        <f t="shared" si="301"/>
        <v>529</v>
      </c>
      <c r="BR2049" s="95"/>
      <c r="BV2049" s="95"/>
    </row>
    <row r="2051" spans="1:74" ht="39.6" x14ac:dyDescent="0.25">
      <c r="A2051" s="112" t="s">
        <v>10250</v>
      </c>
      <c r="B2051" s="112" t="s">
        <v>9188</v>
      </c>
      <c r="C2051" s="112" t="s">
        <v>10128</v>
      </c>
      <c r="D2051" s="112" t="s">
        <v>10155</v>
      </c>
      <c r="E2051" s="112" t="s">
        <v>10156</v>
      </c>
      <c r="F2051" s="112" t="s">
        <v>10157</v>
      </c>
      <c r="G2051" s="112" t="s">
        <v>10158</v>
      </c>
      <c r="H2051" s="112" t="s">
        <v>10159</v>
      </c>
      <c r="I2051" s="112" t="s">
        <v>10160</v>
      </c>
      <c r="J2051" s="102" t="s">
        <v>10162</v>
      </c>
      <c r="L2051" s="114" t="s">
        <v>10398</v>
      </c>
      <c r="S2051" s="95" t="s">
        <v>10250</v>
      </c>
      <c r="AL2051" s="101" t="s">
        <v>10218</v>
      </c>
      <c r="AM2051" s="152" t="s">
        <v>10250</v>
      </c>
      <c r="AN2051" s="101"/>
      <c r="AO2051" s="101"/>
      <c r="AP2051" s="101"/>
      <c r="BR2051" s="95"/>
      <c r="BV2051" s="95"/>
    </row>
    <row r="2052" spans="1:74" x14ac:dyDescent="0.25">
      <c r="A2052" s="120" t="s">
        <v>10197</v>
      </c>
      <c r="B2052" s="120" t="s">
        <v>3472</v>
      </c>
      <c r="C2052" s="273">
        <v>1</v>
      </c>
      <c r="D2052" s="135">
        <v>1</v>
      </c>
      <c r="E2052" s="196">
        <v>0</v>
      </c>
      <c r="F2052" s="196">
        <v>1</v>
      </c>
      <c r="G2052" s="196">
        <v>0</v>
      </c>
      <c r="H2052" s="196">
        <v>0</v>
      </c>
      <c r="I2052" s="196">
        <v>0</v>
      </c>
      <c r="J2052" s="259">
        <f t="shared" ref="J2052:J2067" si="302">SUM(E2052:I2052)</f>
        <v>1</v>
      </c>
      <c r="S2052" s="99" t="s">
        <v>10164</v>
      </c>
      <c r="T2052" s="99" t="s">
        <v>1914</v>
      </c>
      <c r="U2052" s="99" t="s">
        <v>1305</v>
      </c>
      <c r="V2052" s="99" t="s">
        <v>1050</v>
      </c>
      <c r="W2052" s="99" t="s">
        <v>150</v>
      </c>
      <c r="X2052" s="99" t="s">
        <v>417</v>
      </c>
      <c r="Y2052" s="99" t="s">
        <v>28</v>
      </c>
      <c r="AL2052" s="95" t="s">
        <v>10342</v>
      </c>
      <c r="AM2052" s="101"/>
      <c r="AN2052" s="101"/>
      <c r="AO2052" s="101"/>
      <c r="AP2052" s="101"/>
      <c r="BR2052" s="95"/>
      <c r="BV2052" s="95"/>
    </row>
    <row r="2053" spans="1:74" x14ac:dyDescent="0.25">
      <c r="A2053" s="120" t="s">
        <v>10197</v>
      </c>
      <c r="B2053" s="120" t="s">
        <v>773</v>
      </c>
      <c r="C2053" s="274">
        <v>1</v>
      </c>
      <c r="D2053" s="135">
        <v>1</v>
      </c>
      <c r="E2053" s="196">
        <v>0</v>
      </c>
      <c r="F2053" s="196">
        <v>1</v>
      </c>
      <c r="G2053" s="196">
        <v>0</v>
      </c>
      <c r="H2053" s="196">
        <v>0</v>
      </c>
      <c r="I2053" s="196">
        <v>0</v>
      </c>
      <c r="J2053" s="259">
        <f t="shared" si="302"/>
        <v>1</v>
      </c>
      <c r="S2053" s="99" t="s">
        <v>10383</v>
      </c>
      <c r="T2053" s="104">
        <v>0</v>
      </c>
      <c r="U2053" s="104">
        <v>0</v>
      </c>
      <c r="V2053" s="104">
        <v>0</v>
      </c>
      <c r="W2053" s="104">
        <v>0</v>
      </c>
      <c r="X2053" s="104">
        <v>0</v>
      </c>
      <c r="Y2053" s="99">
        <f t="shared" ref="Y2053:Y2061" si="303">SUM(T2053:X2053)</f>
        <v>0</v>
      </c>
      <c r="AL2053" s="95" t="s">
        <v>10344</v>
      </c>
      <c r="AM2053" s="101"/>
      <c r="AN2053" s="101"/>
      <c r="AO2053" s="101"/>
      <c r="AP2053" s="101"/>
      <c r="BR2053" s="95"/>
      <c r="BV2053" s="95"/>
    </row>
    <row r="2054" spans="1:74" x14ac:dyDescent="0.25">
      <c r="A2054" s="120" t="s">
        <v>10197</v>
      </c>
      <c r="B2054" s="120" t="s">
        <v>4069</v>
      </c>
      <c r="C2054" s="274">
        <v>1</v>
      </c>
      <c r="D2054" s="135">
        <v>1</v>
      </c>
      <c r="E2054" s="196">
        <v>0</v>
      </c>
      <c r="F2054" s="196">
        <v>0</v>
      </c>
      <c r="G2054" s="196">
        <v>0</v>
      </c>
      <c r="H2054" s="196">
        <v>1</v>
      </c>
      <c r="I2054" s="196">
        <v>0</v>
      </c>
      <c r="J2054" s="259">
        <f t="shared" si="302"/>
        <v>1</v>
      </c>
      <c r="S2054" s="99" t="s">
        <v>10384</v>
      </c>
      <c r="T2054" s="104">
        <v>0</v>
      </c>
      <c r="U2054" s="104">
        <v>0</v>
      </c>
      <c r="V2054" s="104">
        <v>0</v>
      </c>
      <c r="W2054" s="104">
        <v>0</v>
      </c>
      <c r="X2054" s="104">
        <v>0</v>
      </c>
      <c r="Y2054" s="99">
        <f t="shared" si="303"/>
        <v>0</v>
      </c>
      <c r="AM2054" s="101"/>
      <c r="AN2054" s="101"/>
      <c r="AO2054" s="101"/>
      <c r="AP2054" s="101"/>
      <c r="BR2054" s="95"/>
      <c r="BV2054" s="95"/>
    </row>
    <row r="2055" spans="1:74" ht="22.8" x14ac:dyDescent="0.25">
      <c r="A2055" s="120" t="s">
        <v>10197</v>
      </c>
      <c r="B2055" s="120" t="s">
        <v>1172</v>
      </c>
      <c r="C2055" s="274">
        <v>10</v>
      </c>
      <c r="D2055" s="135">
        <v>10</v>
      </c>
      <c r="E2055" s="196">
        <v>0</v>
      </c>
      <c r="F2055" s="196">
        <v>1</v>
      </c>
      <c r="G2055" s="196">
        <v>0</v>
      </c>
      <c r="H2055" s="196">
        <v>9</v>
      </c>
      <c r="I2055" s="196">
        <v>0</v>
      </c>
      <c r="J2055" s="259">
        <f t="shared" si="302"/>
        <v>10</v>
      </c>
      <c r="L2055" s="97">
        <f>SUM(J2052:J2055)</f>
        <v>13</v>
      </c>
      <c r="S2055" s="99" t="s">
        <v>10385</v>
      </c>
      <c r="T2055" s="104">
        <v>0</v>
      </c>
      <c r="U2055" s="104">
        <v>0</v>
      </c>
      <c r="V2055" s="104">
        <v>0</v>
      </c>
      <c r="W2055" s="104">
        <v>0</v>
      </c>
      <c r="X2055" s="104">
        <v>0</v>
      </c>
      <c r="Y2055" s="99">
        <f t="shared" si="303"/>
        <v>0</v>
      </c>
      <c r="AL2055" s="95" t="s">
        <v>18</v>
      </c>
      <c r="AM2055" s="95" t="s">
        <v>10348</v>
      </c>
      <c r="AN2055" s="95" t="s">
        <v>10349</v>
      </c>
      <c r="AO2055" s="95" t="s">
        <v>10350</v>
      </c>
      <c r="AP2055" s="95" t="s">
        <v>10248</v>
      </c>
      <c r="AQ2055" s="95" t="s">
        <v>10243</v>
      </c>
      <c r="AR2055" s="95" t="s">
        <v>10351</v>
      </c>
      <c r="AS2055" s="95" t="s">
        <v>10352</v>
      </c>
      <c r="AT2055" s="152" t="s">
        <v>10353</v>
      </c>
      <c r="AU2055" s="152" t="s">
        <v>10251</v>
      </c>
      <c r="AV2055" s="95" t="s">
        <v>10252</v>
      </c>
      <c r="AW2055" s="95" t="s">
        <v>10247</v>
      </c>
      <c r="AX2055" s="95" t="s">
        <v>10354</v>
      </c>
      <c r="AY2055" s="95" t="s">
        <v>10355</v>
      </c>
      <c r="AZ2055" s="95" t="s">
        <v>10356</v>
      </c>
      <c r="BA2055" s="95" t="s">
        <v>10250</v>
      </c>
      <c r="BR2055" s="95"/>
      <c r="BV2055" s="95"/>
    </row>
    <row r="2056" spans="1:74" x14ac:dyDescent="0.25">
      <c r="A2056" s="233" t="s">
        <v>10198</v>
      </c>
      <c r="B2056" s="233" t="s">
        <v>3312</v>
      </c>
      <c r="C2056" s="275">
        <v>9</v>
      </c>
      <c r="D2056" s="265">
        <v>9</v>
      </c>
      <c r="E2056" s="205">
        <v>0</v>
      </c>
      <c r="F2056" s="205">
        <v>1</v>
      </c>
      <c r="G2056" s="205">
        <v>0</v>
      </c>
      <c r="H2056" s="205">
        <v>8</v>
      </c>
      <c r="I2056" s="205">
        <v>0</v>
      </c>
      <c r="J2056" s="260">
        <f t="shared" si="302"/>
        <v>9</v>
      </c>
      <c r="K2056" s="223"/>
      <c r="L2056" s="266"/>
      <c r="S2056" s="99" t="s">
        <v>10139</v>
      </c>
      <c r="T2056" s="104">
        <v>0</v>
      </c>
      <c r="U2056" s="104">
        <v>0</v>
      </c>
      <c r="V2056" s="104">
        <v>0</v>
      </c>
      <c r="W2056" s="104">
        <v>0</v>
      </c>
      <c r="X2056" s="104">
        <v>0</v>
      </c>
      <c r="Y2056" s="99">
        <f t="shared" si="303"/>
        <v>0</v>
      </c>
      <c r="AL2056" s="95" t="s">
        <v>10233</v>
      </c>
      <c r="AM2056" s="101">
        <v>0</v>
      </c>
      <c r="AN2056" s="101">
        <v>0</v>
      </c>
      <c r="AO2056" s="101">
        <v>0</v>
      </c>
      <c r="AP2056" s="101">
        <v>0</v>
      </c>
      <c r="AQ2056" s="101">
        <v>0</v>
      </c>
      <c r="AR2056" s="101">
        <v>0</v>
      </c>
      <c r="AS2056" s="101">
        <v>0</v>
      </c>
      <c r="AT2056" s="152">
        <v>0</v>
      </c>
      <c r="AU2056" s="152">
        <v>0</v>
      </c>
      <c r="AV2056" s="101">
        <v>0</v>
      </c>
      <c r="AW2056" s="101">
        <v>0</v>
      </c>
      <c r="AX2056" s="101">
        <v>0</v>
      </c>
      <c r="AY2056" s="101">
        <v>0</v>
      </c>
      <c r="AZ2056" s="101">
        <v>0</v>
      </c>
      <c r="BA2056" s="101">
        <v>0</v>
      </c>
      <c r="BR2056" s="95"/>
      <c r="BV2056" s="95"/>
    </row>
    <row r="2057" spans="1:74" x14ac:dyDescent="0.25">
      <c r="A2057" s="233" t="s">
        <v>10198</v>
      </c>
      <c r="B2057" s="233" t="s">
        <v>3472</v>
      </c>
      <c r="C2057" s="275">
        <v>8</v>
      </c>
      <c r="D2057" s="265">
        <v>8</v>
      </c>
      <c r="E2057" s="205">
        <v>0</v>
      </c>
      <c r="F2057" s="205">
        <v>1</v>
      </c>
      <c r="G2057" s="205">
        <v>0</v>
      </c>
      <c r="H2057" s="205">
        <v>0</v>
      </c>
      <c r="I2057" s="205">
        <v>7</v>
      </c>
      <c r="J2057" s="260">
        <f t="shared" si="302"/>
        <v>8</v>
      </c>
      <c r="K2057" s="223"/>
      <c r="L2057" s="266"/>
      <c r="S2057" s="99" t="s">
        <v>10140</v>
      </c>
      <c r="T2057" s="104">
        <v>0</v>
      </c>
      <c r="U2057" s="104">
        <v>3</v>
      </c>
      <c r="V2057" s="104">
        <v>0</v>
      </c>
      <c r="W2057" s="104">
        <v>10</v>
      </c>
      <c r="X2057" s="104">
        <v>0</v>
      </c>
      <c r="Y2057" s="99">
        <f t="shared" si="303"/>
        <v>13</v>
      </c>
      <c r="AL2057" s="95" t="s">
        <v>10234</v>
      </c>
      <c r="AM2057" s="101">
        <v>0</v>
      </c>
      <c r="AN2057" s="101">
        <v>0</v>
      </c>
      <c r="AO2057" s="101">
        <v>0</v>
      </c>
      <c r="AP2057" s="101">
        <v>0</v>
      </c>
      <c r="AQ2057" s="101">
        <v>0</v>
      </c>
      <c r="AR2057" s="101">
        <v>0</v>
      </c>
      <c r="AS2057" s="101">
        <v>0</v>
      </c>
      <c r="AT2057" s="152">
        <v>0</v>
      </c>
      <c r="AU2057" s="152">
        <v>0</v>
      </c>
      <c r="AV2057" s="101">
        <v>0</v>
      </c>
      <c r="AW2057" s="101">
        <v>0</v>
      </c>
      <c r="AX2057" s="101">
        <v>0</v>
      </c>
      <c r="AY2057" s="101">
        <v>0</v>
      </c>
      <c r="AZ2057" s="101">
        <v>0</v>
      </c>
      <c r="BA2057" s="101">
        <v>0</v>
      </c>
      <c r="BR2057" s="95"/>
      <c r="BV2057" s="95"/>
    </row>
    <row r="2058" spans="1:74" x14ac:dyDescent="0.25">
      <c r="A2058" s="233" t="s">
        <v>10198</v>
      </c>
      <c r="B2058" s="233" t="s">
        <v>1172</v>
      </c>
      <c r="C2058" s="275">
        <v>62</v>
      </c>
      <c r="D2058" s="265">
        <v>55</v>
      </c>
      <c r="E2058" s="205">
        <v>0</v>
      </c>
      <c r="F2058" s="205">
        <v>12</v>
      </c>
      <c r="G2058" s="205">
        <v>1</v>
      </c>
      <c r="H2058" s="205">
        <v>14</v>
      </c>
      <c r="I2058" s="205">
        <v>28</v>
      </c>
      <c r="J2058" s="260">
        <f t="shared" si="302"/>
        <v>55</v>
      </c>
      <c r="K2058" s="223"/>
      <c r="L2058" s="266">
        <f>SUM(J2056:J2058)</f>
        <v>72</v>
      </c>
      <c r="S2058" s="123" t="s">
        <v>10141</v>
      </c>
      <c r="T2058" s="124">
        <v>0</v>
      </c>
      <c r="U2058" s="124">
        <v>14</v>
      </c>
      <c r="V2058" s="124">
        <v>1</v>
      </c>
      <c r="W2058" s="124">
        <v>22</v>
      </c>
      <c r="X2058" s="124">
        <v>35</v>
      </c>
      <c r="Y2058" s="99">
        <f t="shared" si="303"/>
        <v>72</v>
      </c>
      <c r="AL2058" s="95" t="s">
        <v>10235</v>
      </c>
      <c r="AM2058" s="101">
        <v>0</v>
      </c>
      <c r="AN2058" s="101">
        <v>0</v>
      </c>
      <c r="AO2058" s="101">
        <v>0</v>
      </c>
      <c r="AP2058" s="101">
        <v>0</v>
      </c>
      <c r="AQ2058" s="101">
        <v>0</v>
      </c>
      <c r="AR2058" s="101">
        <v>0</v>
      </c>
      <c r="AS2058" s="101">
        <v>0</v>
      </c>
      <c r="AT2058" s="152">
        <v>0</v>
      </c>
      <c r="AU2058" s="152">
        <v>0</v>
      </c>
      <c r="AV2058" s="101">
        <v>0</v>
      </c>
      <c r="AW2058" s="101">
        <v>0</v>
      </c>
      <c r="AX2058" s="101">
        <v>1</v>
      </c>
      <c r="AY2058" s="101">
        <v>0</v>
      </c>
      <c r="AZ2058" s="101">
        <v>0</v>
      </c>
      <c r="BA2058" s="101">
        <v>0</v>
      </c>
      <c r="BR2058" s="95"/>
      <c r="BV2058" s="95"/>
    </row>
    <row r="2059" spans="1:74" x14ac:dyDescent="0.25">
      <c r="A2059" s="120" t="s">
        <v>10173</v>
      </c>
      <c r="B2059" s="120" t="s">
        <v>3312</v>
      </c>
      <c r="C2059" s="274">
        <v>39</v>
      </c>
      <c r="D2059" s="135">
        <v>33</v>
      </c>
      <c r="E2059" s="196">
        <v>0</v>
      </c>
      <c r="F2059" s="196">
        <v>12</v>
      </c>
      <c r="G2059" s="196">
        <v>1</v>
      </c>
      <c r="H2059" s="196">
        <v>20</v>
      </c>
      <c r="I2059" s="196">
        <v>0</v>
      </c>
      <c r="J2059" s="259">
        <f t="shared" si="302"/>
        <v>33</v>
      </c>
      <c r="S2059" s="99" t="s">
        <v>10142</v>
      </c>
      <c r="T2059" s="104">
        <v>8</v>
      </c>
      <c r="U2059" s="104">
        <v>23</v>
      </c>
      <c r="V2059" s="104">
        <v>7</v>
      </c>
      <c r="W2059" s="104">
        <v>107</v>
      </c>
      <c r="X2059" s="104">
        <v>525</v>
      </c>
      <c r="Y2059" s="99">
        <f t="shared" si="303"/>
        <v>670</v>
      </c>
      <c r="AL2059" s="95" t="s">
        <v>10236</v>
      </c>
      <c r="AM2059" s="101">
        <v>0</v>
      </c>
      <c r="AN2059" s="101">
        <v>0</v>
      </c>
      <c r="AO2059" s="101">
        <v>0</v>
      </c>
      <c r="AP2059" s="101">
        <v>0</v>
      </c>
      <c r="AQ2059" s="101">
        <v>0</v>
      </c>
      <c r="AR2059" s="101">
        <v>0</v>
      </c>
      <c r="AS2059" s="101">
        <v>0</v>
      </c>
      <c r="AT2059" s="152">
        <v>0</v>
      </c>
      <c r="AU2059" s="152">
        <v>0</v>
      </c>
      <c r="AV2059" s="101">
        <v>0</v>
      </c>
      <c r="AW2059" s="101">
        <v>0</v>
      </c>
      <c r="AX2059" s="101">
        <v>1</v>
      </c>
      <c r="AY2059" s="101">
        <v>0</v>
      </c>
      <c r="AZ2059" s="101">
        <v>0</v>
      </c>
      <c r="BA2059" s="101">
        <v>0</v>
      </c>
      <c r="BR2059" s="95"/>
      <c r="BV2059" s="95"/>
    </row>
    <row r="2060" spans="1:74" x14ac:dyDescent="0.25">
      <c r="A2060" s="120" t="s">
        <v>10173</v>
      </c>
      <c r="B2060" s="120" t="s">
        <v>3472</v>
      </c>
      <c r="C2060" s="274">
        <v>83</v>
      </c>
      <c r="D2060" s="135">
        <v>83</v>
      </c>
      <c r="E2060" s="196">
        <v>0</v>
      </c>
      <c r="F2060" s="196">
        <v>1</v>
      </c>
      <c r="G2060" s="196">
        <v>0</v>
      </c>
      <c r="H2060" s="196">
        <v>11</v>
      </c>
      <c r="I2060" s="196">
        <v>71</v>
      </c>
      <c r="J2060" s="259">
        <f t="shared" si="302"/>
        <v>83</v>
      </c>
      <c r="S2060" s="123" t="s">
        <v>10143</v>
      </c>
      <c r="T2060" s="124">
        <v>20</v>
      </c>
      <c r="U2060" s="124">
        <v>79</v>
      </c>
      <c r="V2060" s="124">
        <v>25</v>
      </c>
      <c r="W2060" s="124">
        <v>162</v>
      </c>
      <c r="X2060" s="124">
        <v>28</v>
      </c>
      <c r="Y2060" s="99">
        <f t="shared" si="303"/>
        <v>314</v>
      </c>
      <c r="AL2060" s="95" t="s">
        <v>10242</v>
      </c>
      <c r="AM2060" s="101">
        <v>364</v>
      </c>
      <c r="AN2060" s="101">
        <v>349</v>
      </c>
      <c r="AO2060" s="101">
        <v>510</v>
      </c>
      <c r="AP2060" s="101">
        <v>535</v>
      </c>
      <c r="AQ2060" s="101">
        <v>579</v>
      </c>
      <c r="AR2060" s="101">
        <v>91</v>
      </c>
      <c r="AS2060" s="101">
        <v>181</v>
      </c>
      <c r="AT2060" s="152">
        <v>166</v>
      </c>
      <c r="AU2060" s="152">
        <v>123</v>
      </c>
      <c r="AV2060" s="101">
        <v>6</v>
      </c>
      <c r="AW2060" s="101">
        <v>0</v>
      </c>
      <c r="AX2060" s="101">
        <v>1</v>
      </c>
      <c r="AY2060" s="101">
        <v>0</v>
      </c>
      <c r="AZ2060" s="101">
        <v>0</v>
      </c>
      <c r="BA2060" s="101">
        <v>0</v>
      </c>
      <c r="BR2060" s="95"/>
      <c r="BV2060" s="95"/>
    </row>
    <row r="2061" spans="1:74" x14ac:dyDescent="0.25">
      <c r="A2061" s="120" t="s">
        <v>10173</v>
      </c>
      <c r="B2061" s="120" t="s">
        <v>773</v>
      </c>
      <c r="C2061" s="274">
        <v>2</v>
      </c>
      <c r="D2061" s="135">
        <v>2</v>
      </c>
      <c r="E2061" s="196">
        <v>0</v>
      </c>
      <c r="F2061" s="196">
        <v>1</v>
      </c>
      <c r="G2061" s="196">
        <v>0</v>
      </c>
      <c r="H2061" s="196">
        <v>1</v>
      </c>
      <c r="I2061" s="196">
        <v>0</v>
      </c>
      <c r="J2061" s="259">
        <f t="shared" si="302"/>
        <v>2</v>
      </c>
      <c r="T2061" s="95">
        <f>SUM(T2053:T2060)</f>
        <v>28</v>
      </c>
      <c r="U2061" s="95">
        <f>SUM(U2053:U2060)</f>
        <v>119</v>
      </c>
      <c r="V2061" s="95">
        <f>SUM(V2053:V2060)</f>
        <v>33</v>
      </c>
      <c r="W2061" s="95">
        <f>SUM(W2053:W2060)</f>
        <v>301</v>
      </c>
      <c r="X2061" s="95">
        <f>SUM(X2053:X2060)</f>
        <v>588</v>
      </c>
      <c r="Y2061" s="99">
        <f t="shared" si="303"/>
        <v>1069</v>
      </c>
      <c r="AT2061" s="152"/>
      <c r="AU2061" s="152"/>
      <c r="BR2061" s="95"/>
      <c r="BV2061" s="95"/>
    </row>
    <row r="2062" spans="1:74" ht="22.8" x14ac:dyDescent="0.25">
      <c r="A2062" s="120" t="s">
        <v>10173</v>
      </c>
      <c r="B2062" s="120" t="s">
        <v>1172</v>
      </c>
      <c r="C2062" s="274">
        <v>560</v>
      </c>
      <c r="D2062" s="135">
        <v>552</v>
      </c>
      <c r="E2062" s="196">
        <v>8</v>
      </c>
      <c r="F2062" s="196">
        <v>9</v>
      </c>
      <c r="G2062" s="196">
        <v>6</v>
      </c>
      <c r="H2062" s="196">
        <v>75</v>
      </c>
      <c r="I2062" s="196">
        <v>454</v>
      </c>
      <c r="J2062" s="259">
        <f t="shared" si="302"/>
        <v>552</v>
      </c>
      <c r="L2062" s="97">
        <f>SUM(J2059:J2062)</f>
        <v>670</v>
      </c>
      <c r="AL2062" s="95" t="s">
        <v>18</v>
      </c>
      <c r="AM2062" s="95" t="s">
        <v>10245</v>
      </c>
      <c r="AN2062" s="95" t="s">
        <v>10349</v>
      </c>
      <c r="AO2062" s="95" t="s">
        <v>10350</v>
      </c>
      <c r="AP2062" s="95" t="s">
        <v>10248</v>
      </c>
      <c r="AQ2062" s="95" t="s">
        <v>10243</v>
      </c>
      <c r="AR2062" s="95" t="s">
        <v>10351</v>
      </c>
      <c r="AS2062" s="95" t="s">
        <v>10352</v>
      </c>
      <c r="AT2062" s="152" t="s">
        <v>10353</v>
      </c>
      <c r="AU2062" s="152" t="s">
        <v>10251</v>
      </c>
      <c r="AV2062" s="95" t="s">
        <v>10252</v>
      </c>
      <c r="AW2062" s="95" t="s">
        <v>10247</v>
      </c>
      <c r="AX2062" s="95" t="s">
        <v>10354</v>
      </c>
      <c r="AY2062" s="95" t="s">
        <v>10355</v>
      </c>
      <c r="AZ2062" s="95" t="s">
        <v>10356</v>
      </c>
      <c r="BA2062" s="95" t="s">
        <v>10250</v>
      </c>
      <c r="BR2062" s="95"/>
      <c r="BV2062" s="95"/>
    </row>
    <row r="2063" spans="1:74" x14ac:dyDescent="0.25">
      <c r="A2063" s="233" t="s">
        <v>10193</v>
      </c>
      <c r="B2063" s="233" t="s">
        <v>3312</v>
      </c>
      <c r="C2063" s="275">
        <v>115</v>
      </c>
      <c r="D2063" s="265">
        <v>104</v>
      </c>
      <c r="E2063" s="205">
        <v>1</v>
      </c>
      <c r="F2063" s="205">
        <v>18</v>
      </c>
      <c r="G2063" s="205">
        <v>3</v>
      </c>
      <c r="H2063" s="205">
        <v>82</v>
      </c>
      <c r="I2063" s="205">
        <v>0</v>
      </c>
      <c r="J2063" s="260">
        <f t="shared" si="302"/>
        <v>104</v>
      </c>
      <c r="K2063" s="223"/>
      <c r="L2063" s="266"/>
      <c r="S2063" s="99" t="s">
        <v>10167</v>
      </c>
      <c r="T2063" s="99" t="s">
        <v>1914</v>
      </c>
      <c r="U2063" s="99" t="s">
        <v>1305</v>
      </c>
      <c r="V2063" s="99" t="s">
        <v>1050</v>
      </c>
      <c r="W2063" s="99" t="s">
        <v>150</v>
      </c>
      <c r="X2063" s="99" t="s">
        <v>417</v>
      </c>
      <c r="Y2063" s="99" t="s">
        <v>28</v>
      </c>
      <c r="AL2063" s="95" t="s">
        <v>10283</v>
      </c>
      <c r="AM2063" s="101">
        <v>3</v>
      </c>
      <c r="AN2063" s="101">
        <v>0</v>
      </c>
      <c r="AO2063" s="101">
        <v>1</v>
      </c>
      <c r="AP2063" s="101">
        <v>1</v>
      </c>
      <c r="AQ2063" s="101">
        <v>1</v>
      </c>
      <c r="AR2063" s="101">
        <v>0</v>
      </c>
      <c r="AS2063" s="101">
        <v>0</v>
      </c>
      <c r="AT2063" s="152">
        <v>0</v>
      </c>
      <c r="AU2063" s="152">
        <v>0</v>
      </c>
      <c r="AV2063" s="101">
        <v>1</v>
      </c>
      <c r="AW2063" s="101">
        <v>2</v>
      </c>
      <c r="AX2063" s="101">
        <v>1</v>
      </c>
      <c r="AY2063" s="101">
        <v>1</v>
      </c>
      <c r="AZ2063" s="101">
        <v>0</v>
      </c>
      <c r="BA2063" s="101">
        <v>0</v>
      </c>
      <c r="BR2063" s="95"/>
      <c r="BV2063" s="95"/>
    </row>
    <row r="2064" spans="1:74" x14ac:dyDescent="0.25">
      <c r="A2064" s="233" t="s">
        <v>10193</v>
      </c>
      <c r="B2064" s="233" t="s">
        <v>3472</v>
      </c>
      <c r="C2064" s="275">
        <v>130</v>
      </c>
      <c r="D2064" s="265">
        <v>116</v>
      </c>
      <c r="E2064" s="205">
        <v>13</v>
      </c>
      <c r="F2064" s="205">
        <v>44</v>
      </c>
      <c r="G2064" s="205">
        <v>12</v>
      </c>
      <c r="H2064" s="205">
        <v>47</v>
      </c>
      <c r="I2064" s="205">
        <v>0</v>
      </c>
      <c r="J2064" s="260">
        <f t="shared" si="302"/>
        <v>116</v>
      </c>
      <c r="K2064" s="223"/>
      <c r="L2064" s="266"/>
      <c r="S2064" s="99" t="s">
        <v>10383</v>
      </c>
      <c r="T2064" s="104">
        <v>0</v>
      </c>
      <c r="U2064" s="104">
        <v>0</v>
      </c>
      <c r="V2064" s="104">
        <v>0</v>
      </c>
      <c r="W2064" s="104">
        <v>0</v>
      </c>
      <c r="X2064" s="104">
        <v>0</v>
      </c>
      <c r="Y2064" s="99">
        <f t="shared" ref="Y2064:Y2072" si="304">SUM(T2064:X2064)</f>
        <v>0</v>
      </c>
      <c r="AL2064" s="95" t="s">
        <v>10284</v>
      </c>
      <c r="AM2064" s="101">
        <v>3</v>
      </c>
      <c r="AN2064" s="101">
        <v>3</v>
      </c>
      <c r="AO2064" s="101">
        <v>1</v>
      </c>
      <c r="AP2064" s="101">
        <v>1</v>
      </c>
      <c r="AQ2064" s="101">
        <v>1</v>
      </c>
      <c r="AR2064" s="101">
        <v>0</v>
      </c>
      <c r="AS2064" s="101">
        <v>0</v>
      </c>
      <c r="AT2064" s="152">
        <v>0</v>
      </c>
      <c r="AU2064" s="152">
        <v>1</v>
      </c>
      <c r="AV2064" s="101">
        <v>1</v>
      </c>
      <c r="AW2064" s="101">
        <v>0</v>
      </c>
      <c r="AX2064" s="101">
        <v>0</v>
      </c>
      <c r="AY2064" s="101">
        <v>1</v>
      </c>
      <c r="AZ2064" s="101">
        <v>0</v>
      </c>
      <c r="BA2064" s="101">
        <v>0</v>
      </c>
      <c r="BR2064" s="95"/>
      <c r="BV2064" s="95"/>
    </row>
    <row r="2065" spans="1:74" x14ac:dyDescent="0.25">
      <c r="A2065" s="233" t="s">
        <v>10193</v>
      </c>
      <c r="B2065" s="233" t="s">
        <v>773</v>
      </c>
      <c r="C2065" s="275">
        <v>4</v>
      </c>
      <c r="D2065" s="265">
        <v>2</v>
      </c>
      <c r="E2065" s="205">
        <v>0</v>
      </c>
      <c r="F2065" s="205">
        <v>1</v>
      </c>
      <c r="G2065" s="205">
        <v>0</v>
      </c>
      <c r="H2065" s="205">
        <v>1</v>
      </c>
      <c r="I2065" s="205">
        <v>0</v>
      </c>
      <c r="J2065" s="260">
        <f t="shared" si="302"/>
        <v>2</v>
      </c>
      <c r="K2065" s="223"/>
      <c r="L2065" s="266"/>
      <c r="S2065" s="99" t="s">
        <v>10384</v>
      </c>
      <c r="T2065" s="104">
        <v>0</v>
      </c>
      <c r="U2065" s="104">
        <v>0</v>
      </c>
      <c r="V2065" s="104">
        <v>0</v>
      </c>
      <c r="W2065" s="104">
        <v>0</v>
      </c>
      <c r="X2065" s="104">
        <v>0</v>
      </c>
      <c r="Y2065" s="99">
        <f t="shared" si="304"/>
        <v>0</v>
      </c>
      <c r="AL2065" s="95" t="s">
        <v>10285</v>
      </c>
      <c r="AM2065" s="101">
        <v>10</v>
      </c>
      <c r="AN2065" s="101">
        <v>3</v>
      </c>
      <c r="AO2065" s="101">
        <v>5</v>
      </c>
      <c r="AP2065" s="101">
        <v>3</v>
      </c>
      <c r="AQ2065" s="101">
        <v>2</v>
      </c>
      <c r="AR2065" s="101">
        <v>0</v>
      </c>
      <c r="AS2065" s="101">
        <v>0</v>
      </c>
      <c r="AT2065" s="152">
        <v>0</v>
      </c>
      <c r="AU2065" s="152">
        <v>1</v>
      </c>
      <c r="AV2065" s="101">
        <v>1</v>
      </c>
      <c r="AW2065" s="101">
        <v>0</v>
      </c>
      <c r="AX2065" s="101">
        <v>0</v>
      </c>
      <c r="AY2065" s="101">
        <v>1</v>
      </c>
      <c r="AZ2065" s="101">
        <v>0</v>
      </c>
      <c r="BA2065" s="101">
        <v>0</v>
      </c>
      <c r="BR2065" s="95"/>
      <c r="BV2065" s="95"/>
    </row>
    <row r="2066" spans="1:74" x14ac:dyDescent="0.25">
      <c r="A2066" s="233" t="s">
        <v>10193</v>
      </c>
      <c r="B2066" s="233" t="s">
        <v>4069</v>
      </c>
      <c r="C2066" s="275">
        <v>1</v>
      </c>
      <c r="D2066" s="265">
        <v>1</v>
      </c>
      <c r="E2066" s="205">
        <v>0</v>
      </c>
      <c r="F2066" s="205">
        <v>0</v>
      </c>
      <c r="G2066" s="205">
        <v>0</v>
      </c>
      <c r="H2066" s="205">
        <v>1</v>
      </c>
      <c r="I2066" s="205">
        <v>0</v>
      </c>
      <c r="J2066" s="260">
        <f t="shared" si="302"/>
        <v>1</v>
      </c>
      <c r="K2066" s="223"/>
      <c r="L2066" s="266"/>
      <c r="S2066" s="99" t="s">
        <v>10385</v>
      </c>
      <c r="T2066" s="104">
        <v>0</v>
      </c>
      <c r="U2066" s="104">
        <v>0</v>
      </c>
      <c r="V2066" s="104">
        <v>0</v>
      </c>
      <c r="W2066" s="104">
        <v>0</v>
      </c>
      <c r="X2066" s="104">
        <v>0</v>
      </c>
      <c r="Y2066" s="99">
        <f t="shared" si="304"/>
        <v>0</v>
      </c>
      <c r="AL2066" s="95" t="s">
        <v>10286</v>
      </c>
      <c r="AM2066" s="101">
        <v>51</v>
      </c>
      <c r="AN2066" s="101">
        <v>46</v>
      </c>
      <c r="AO2066" s="101">
        <v>37</v>
      </c>
      <c r="AP2066" s="101">
        <v>28</v>
      </c>
      <c r="AQ2066" s="101">
        <v>23</v>
      </c>
      <c r="AR2066" s="101">
        <v>12</v>
      </c>
      <c r="AS2066" s="101">
        <v>18</v>
      </c>
      <c r="AT2066" s="152">
        <v>8</v>
      </c>
      <c r="AU2066" s="152">
        <v>10</v>
      </c>
      <c r="AV2066" s="101">
        <v>4</v>
      </c>
      <c r="AW2066" s="101">
        <v>1</v>
      </c>
      <c r="AX2066" s="101">
        <v>5</v>
      </c>
      <c r="AY2066" s="101">
        <v>3</v>
      </c>
      <c r="AZ2066" s="101">
        <v>0</v>
      </c>
      <c r="BA2066" s="101">
        <v>0</v>
      </c>
      <c r="BR2066" s="95"/>
      <c r="BV2066" s="95"/>
    </row>
    <row r="2067" spans="1:74" x14ac:dyDescent="0.25">
      <c r="A2067" s="233" t="s">
        <v>10193</v>
      </c>
      <c r="B2067" s="233" t="s">
        <v>1172</v>
      </c>
      <c r="C2067" s="270">
        <v>98</v>
      </c>
      <c r="D2067" s="265">
        <v>91</v>
      </c>
      <c r="E2067" s="205">
        <v>6</v>
      </c>
      <c r="F2067" s="205">
        <v>16</v>
      </c>
      <c r="G2067" s="205">
        <v>10</v>
      </c>
      <c r="H2067" s="205">
        <v>31</v>
      </c>
      <c r="I2067" s="205">
        <v>28</v>
      </c>
      <c r="J2067" s="270">
        <f t="shared" si="302"/>
        <v>91</v>
      </c>
      <c r="K2067" s="223"/>
      <c r="L2067" s="266">
        <f>SUM(J2063:J2067)</f>
        <v>314</v>
      </c>
      <c r="S2067" s="99" t="s">
        <v>10139</v>
      </c>
      <c r="T2067" s="104">
        <v>0</v>
      </c>
      <c r="U2067" s="104">
        <v>0</v>
      </c>
      <c r="V2067" s="104">
        <v>0</v>
      </c>
      <c r="W2067" s="104">
        <v>0</v>
      </c>
      <c r="X2067" s="104">
        <v>0</v>
      </c>
      <c r="Y2067" s="99">
        <f t="shared" si="304"/>
        <v>0</v>
      </c>
      <c r="AL2067" s="95" t="s">
        <v>10363</v>
      </c>
      <c r="AM2067" s="101">
        <v>713</v>
      </c>
      <c r="AN2067" s="101">
        <v>352</v>
      </c>
      <c r="AO2067" s="101">
        <v>266</v>
      </c>
      <c r="AP2067" s="101">
        <v>249</v>
      </c>
      <c r="AQ2067" s="101">
        <v>156</v>
      </c>
      <c r="AR2067" s="101">
        <v>84</v>
      </c>
      <c r="AS2067" s="101">
        <v>62</v>
      </c>
      <c r="AT2067" s="152">
        <v>82</v>
      </c>
      <c r="AU2067" s="152">
        <v>42</v>
      </c>
      <c r="AV2067" s="101">
        <v>52</v>
      </c>
      <c r="AW2067" s="101">
        <v>37</v>
      </c>
      <c r="AX2067" s="101">
        <v>17</v>
      </c>
      <c r="AY2067" s="101">
        <v>19</v>
      </c>
      <c r="AZ2067" s="101">
        <v>37</v>
      </c>
      <c r="BA2067" s="101">
        <v>13</v>
      </c>
      <c r="BR2067" s="95"/>
      <c r="BV2067" s="95"/>
    </row>
    <row r="2068" spans="1:74" x14ac:dyDescent="0.25">
      <c r="A2068" s="268" t="s">
        <v>10166</v>
      </c>
      <c r="B2068" s="269"/>
      <c r="C2068" s="271">
        <f t="shared" ref="C2068:J2068" si="305">SUM(C2052:C2067)</f>
        <v>1124</v>
      </c>
      <c r="D2068" s="271">
        <f t="shared" si="305"/>
        <v>1069</v>
      </c>
      <c r="E2068" s="271">
        <f t="shared" si="305"/>
        <v>28</v>
      </c>
      <c r="F2068" s="271">
        <f t="shared" si="305"/>
        <v>119</v>
      </c>
      <c r="G2068" s="271">
        <f t="shared" si="305"/>
        <v>33</v>
      </c>
      <c r="H2068" s="271">
        <f t="shared" si="305"/>
        <v>301</v>
      </c>
      <c r="I2068" s="271">
        <f t="shared" si="305"/>
        <v>588</v>
      </c>
      <c r="J2068" s="271">
        <f t="shared" si="305"/>
        <v>1069</v>
      </c>
      <c r="K2068" s="272"/>
      <c r="L2068" s="272">
        <f>SUM(L2052:L2067)</f>
        <v>1069</v>
      </c>
      <c r="S2068" s="99" t="s">
        <v>10140</v>
      </c>
      <c r="T2068" s="104">
        <v>0</v>
      </c>
      <c r="U2068" s="104">
        <v>0</v>
      </c>
      <c r="V2068" s="104">
        <v>0</v>
      </c>
      <c r="W2068" s="104">
        <v>0</v>
      </c>
      <c r="X2068" s="104">
        <v>0</v>
      </c>
      <c r="Y2068" s="99">
        <f t="shared" si="304"/>
        <v>0</v>
      </c>
      <c r="AL2068" s="95" t="s">
        <v>10242</v>
      </c>
      <c r="AM2068" s="101">
        <v>364</v>
      </c>
      <c r="AN2068" s="101">
        <v>349</v>
      </c>
      <c r="AO2068" s="101">
        <v>510</v>
      </c>
      <c r="AP2068" s="101">
        <v>535</v>
      </c>
      <c r="AQ2068" s="101">
        <v>579</v>
      </c>
      <c r="AR2068" s="101">
        <v>91</v>
      </c>
      <c r="AS2068" s="101">
        <v>181</v>
      </c>
      <c r="AT2068" s="152">
        <v>166</v>
      </c>
      <c r="AU2068" s="152">
        <v>123</v>
      </c>
      <c r="AV2068" s="101">
        <v>6</v>
      </c>
      <c r="AW2068" s="101">
        <v>0</v>
      </c>
      <c r="AX2068" s="101">
        <v>1</v>
      </c>
      <c r="AY2068" s="101">
        <v>0</v>
      </c>
      <c r="AZ2068" s="101">
        <v>0</v>
      </c>
      <c r="BA2068" s="101">
        <v>0</v>
      </c>
      <c r="BR2068" s="95"/>
      <c r="BV2068" s="95"/>
    </row>
    <row r="2069" spans="1:74" x14ac:dyDescent="0.25">
      <c r="A2069" s="256"/>
      <c r="C2069" s="255"/>
      <c r="D2069" s="255"/>
      <c r="E2069" s="255"/>
      <c r="F2069" s="255"/>
      <c r="G2069" s="255"/>
      <c r="H2069" s="255"/>
      <c r="I2069" s="255"/>
      <c r="J2069" s="255"/>
      <c r="K2069" s="97"/>
      <c r="S2069" s="123" t="s">
        <v>10141</v>
      </c>
      <c r="T2069" s="124">
        <v>0</v>
      </c>
      <c r="U2069" s="124">
        <v>1</v>
      </c>
      <c r="V2069" s="124">
        <v>0</v>
      </c>
      <c r="W2069" s="124">
        <v>8</v>
      </c>
      <c r="X2069" s="124">
        <v>0</v>
      </c>
      <c r="Y2069" s="99">
        <f t="shared" si="304"/>
        <v>9</v>
      </c>
      <c r="AL2069" s="95" t="s">
        <v>10364</v>
      </c>
      <c r="AM2069" s="101">
        <v>1</v>
      </c>
      <c r="AN2069" s="101">
        <v>28</v>
      </c>
      <c r="AO2069" s="101">
        <v>72</v>
      </c>
      <c r="AP2069" s="101">
        <v>273</v>
      </c>
      <c r="AQ2069" s="101">
        <v>355</v>
      </c>
      <c r="AR2069" s="101">
        <v>161</v>
      </c>
      <c r="AS2069" s="101">
        <v>145</v>
      </c>
      <c r="AT2069" s="152">
        <v>92</v>
      </c>
      <c r="AU2069" s="152">
        <v>72</v>
      </c>
      <c r="AV2069" s="101">
        <v>60</v>
      </c>
      <c r="AW2069" s="101">
        <v>43</v>
      </c>
      <c r="AX2069" s="101">
        <v>40</v>
      </c>
      <c r="AY2069" s="101">
        <v>31</v>
      </c>
      <c r="AZ2069" s="101">
        <v>39</v>
      </c>
      <c r="BA2069" s="101">
        <v>28</v>
      </c>
      <c r="BR2069" s="95"/>
      <c r="BV2069" s="95"/>
    </row>
    <row r="2070" spans="1:74" x14ac:dyDescent="0.25">
      <c r="S2070" s="99" t="s">
        <v>10142</v>
      </c>
      <c r="T2070" s="104">
        <v>0</v>
      </c>
      <c r="U2070" s="104">
        <v>12</v>
      </c>
      <c r="V2070" s="104">
        <v>1</v>
      </c>
      <c r="W2070" s="104">
        <v>20</v>
      </c>
      <c r="X2070" s="104">
        <v>0</v>
      </c>
      <c r="Y2070" s="99">
        <f t="shared" si="304"/>
        <v>33</v>
      </c>
      <c r="AL2070" s="223" t="s">
        <v>10246</v>
      </c>
      <c r="AM2070" s="224">
        <v>0</v>
      </c>
      <c r="AN2070" s="224">
        <v>0</v>
      </c>
      <c r="AO2070" s="224">
        <v>0</v>
      </c>
      <c r="AP2070" s="224">
        <v>0</v>
      </c>
      <c r="AQ2070" s="224">
        <v>0</v>
      </c>
      <c r="AR2070" s="224">
        <v>415</v>
      </c>
      <c r="AS2070" s="224">
        <v>435</v>
      </c>
      <c r="AT2070" s="262">
        <v>345</v>
      </c>
      <c r="AU2070" s="262">
        <v>433</v>
      </c>
      <c r="AV2070" s="224">
        <v>457</v>
      </c>
      <c r="AW2070" s="224">
        <v>568</v>
      </c>
      <c r="AX2070" s="224">
        <v>453</v>
      </c>
      <c r="AY2070" s="224">
        <v>391</v>
      </c>
      <c r="AZ2070" s="224">
        <v>236</v>
      </c>
      <c r="BA2070" s="224">
        <v>35</v>
      </c>
      <c r="BR2070" s="95"/>
      <c r="BV2070" s="95"/>
    </row>
    <row r="2071" spans="1:74" x14ac:dyDescent="0.25">
      <c r="S2071" s="123" t="s">
        <v>10143</v>
      </c>
      <c r="T2071" s="124">
        <v>1</v>
      </c>
      <c r="U2071" s="124">
        <v>18</v>
      </c>
      <c r="V2071" s="124">
        <v>3</v>
      </c>
      <c r="W2071" s="124">
        <v>82</v>
      </c>
      <c r="X2071" s="124">
        <v>0</v>
      </c>
      <c r="Y2071" s="99">
        <f t="shared" si="304"/>
        <v>104</v>
      </c>
      <c r="AL2071" s="95" t="s">
        <v>10365</v>
      </c>
      <c r="AM2071" s="101">
        <v>0</v>
      </c>
      <c r="AN2071" s="101">
        <v>0</v>
      </c>
      <c r="AO2071" s="101">
        <v>0</v>
      </c>
      <c r="AP2071" s="101">
        <v>0</v>
      </c>
      <c r="AQ2071" s="101">
        <v>2</v>
      </c>
      <c r="AR2071" s="101">
        <v>15</v>
      </c>
      <c r="AS2071" s="101">
        <v>39</v>
      </c>
      <c r="AT2071" s="152">
        <v>174</v>
      </c>
      <c r="AU2071" s="152">
        <v>257</v>
      </c>
      <c r="AV2071" s="101">
        <v>409</v>
      </c>
      <c r="AW2071" s="101">
        <v>233</v>
      </c>
      <c r="AX2071" s="101">
        <v>203</v>
      </c>
      <c r="AY2071" s="101">
        <v>114</v>
      </c>
      <c r="AZ2071" s="101">
        <v>154</v>
      </c>
      <c r="BA2071" s="101">
        <v>112</v>
      </c>
      <c r="BR2071" s="95"/>
      <c r="BV2071" s="95"/>
    </row>
    <row r="2072" spans="1:74" x14ac:dyDescent="0.25">
      <c r="T2072" s="95">
        <f>SUM(T2064:T2071)</f>
        <v>1</v>
      </c>
      <c r="U2072" s="95">
        <f>SUM(U2064:U2071)</f>
        <v>31</v>
      </c>
      <c r="V2072" s="95">
        <f>SUM(V2064:V2071)</f>
        <v>4</v>
      </c>
      <c r="W2072" s="95">
        <f>SUM(W2064:W2071)</f>
        <v>110</v>
      </c>
      <c r="X2072" s="95">
        <f>SUM(X2064:X2071)</f>
        <v>0</v>
      </c>
      <c r="Y2072" s="99">
        <f t="shared" si="304"/>
        <v>146</v>
      </c>
      <c r="AL2072" s="223" t="s">
        <v>10249</v>
      </c>
      <c r="AM2072" s="224">
        <v>0</v>
      </c>
      <c r="AN2072" s="224">
        <v>0</v>
      </c>
      <c r="AO2072" s="224">
        <v>0</v>
      </c>
      <c r="AP2072" s="224">
        <v>0</v>
      </c>
      <c r="AQ2072" s="224">
        <v>0</v>
      </c>
      <c r="AR2072" s="224">
        <v>0</v>
      </c>
      <c r="AS2072" s="224">
        <v>0</v>
      </c>
      <c r="AT2072" s="224">
        <v>0</v>
      </c>
      <c r="AU2072" s="224">
        <v>0</v>
      </c>
      <c r="AV2072" s="224">
        <v>2</v>
      </c>
      <c r="AW2072" s="224">
        <v>10</v>
      </c>
      <c r="AX2072" s="224">
        <v>51</v>
      </c>
      <c r="AY2072" s="224">
        <v>115</v>
      </c>
      <c r="AZ2072" s="224">
        <v>428</v>
      </c>
      <c r="BA2072" s="224">
        <v>525</v>
      </c>
      <c r="BR2072" s="95"/>
      <c r="BV2072" s="95"/>
    </row>
    <row r="2073" spans="1:74" x14ac:dyDescent="0.25">
      <c r="AL2073" s="95" t="s">
        <v>10374</v>
      </c>
      <c r="AM2073" s="101">
        <v>0</v>
      </c>
      <c r="AN2073" s="101">
        <v>0</v>
      </c>
      <c r="AO2073" s="101">
        <v>0</v>
      </c>
      <c r="AP2073" s="101">
        <v>0</v>
      </c>
      <c r="AQ2073" s="101">
        <v>0</v>
      </c>
      <c r="AR2073" s="101">
        <v>0</v>
      </c>
      <c r="AS2073" s="101">
        <v>0</v>
      </c>
      <c r="AT2073" s="101">
        <v>0</v>
      </c>
      <c r="AU2073" s="101">
        <v>0</v>
      </c>
      <c r="AV2073" s="101">
        <v>1</v>
      </c>
      <c r="AW2073" s="101">
        <v>7</v>
      </c>
      <c r="AX2073" s="101">
        <v>40</v>
      </c>
      <c r="AY2073" s="101">
        <v>42</v>
      </c>
      <c r="AZ2073" s="101">
        <v>161</v>
      </c>
      <c r="BA2073" s="101">
        <v>182</v>
      </c>
      <c r="BR2073" s="95"/>
      <c r="BV2073" s="95"/>
    </row>
    <row r="2074" spans="1:74" x14ac:dyDescent="0.25">
      <c r="S2074" s="99" t="s">
        <v>10169</v>
      </c>
      <c r="T2074" s="99" t="s">
        <v>1914</v>
      </c>
      <c r="U2074" s="99" t="s">
        <v>1305</v>
      </c>
      <c r="V2074" s="99" t="s">
        <v>1050</v>
      </c>
      <c r="W2074" s="99" t="s">
        <v>150</v>
      </c>
      <c r="X2074" s="99" t="s">
        <v>417</v>
      </c>
      <c r="Y2074" s="99" t="s">
        <v>10170</v>
      </c>
      <c r="AL2074" s="223" t="s">
        <v>10254</v>
      </c>
      <c r="AM2074" s="224">
        <v>0</v>
      </c>
      <c r="AN2074" s="224">
        <v>0</v>
      </c>
      <c r="AO2074" s="224">
        <v>0</v>
      </c>
      <c r="AP2074" s="224">
        <v>0</v>
      </c>
      <c r="AQ2074" s="224">
        <v>0</v>
      </c>
      <c r="AR2074" s="224">
        <v>0</v>
      </c>
      <c r="AS2074" s="224">
        <v>0</v>
      </c>
      <c r="AT2074" s="224">
        <v>0</v>
      </c>
      <c r="AU2074" s="224">
        <v>0</v>
      </c>
      <c r="AV2074" s="224">
        <v>0</v>
      </c>
      <c r="AW2074" s="224">
        <v>0</v>
      </c>
      <c r="AX2074" s="224">
        <v>13</v>
      </c>
      <c r="AY2074" s="224">
        <v>33</v>
      </c>
      <c r="AZ2074" s="224">
        <v>51</v>
      </c>
      <c r="BA2074" s="224">
        <v>28</v>
      </c>
      <c r="BR2074" s="95"/>
      <c r="BV2074" s="95"/>
    </row>
    <row r="2075" spans="1:74" x14ac:dyDescent="0.25">
      <c r="S2075" s="99" t="s">
        <v>10383</v>
      </c>
      <c r="T2075" s="104">
        <v>0</v>
      </c>
      <c r="U2075" s="104">
        <v>0</v>
      </c>
      <c r="V2075" s="104">
        <v>0</v>
      </c>
      <c r="W2075" s="104">
        <v>0</v>
      </c>
      <c r="X2075" s="104">
        <v>0</v>
      </c>
      <c r="Y2075" s="99">
        <f t="shared" ref="Y2075:Y2083" si="306">SUM(T2075:W2075)</f>
        <v>0</v>
      </c>
      <c r="BR2075" s="95"/>
      <c r="BV2075" s="95"/>
    </row>
    <row r="2076" spans="1:74" x14ac:dyDescent="0.25">
      <c r="S2076" s="99" t="s">
        <v>10384</v>
      </c>
      <c r="T2076" s="104">
        <v>0</v>
      </c>
      <c r="U2076" s="104">
        <v>0</v>
      </c>
      <c r="V2076" s="104">
        <v>0</v>
      </c>
      <c r="W2076" s="104">
        <v>0</v>
      </c>
      <c r="X2076" s="104">
        <v>0</v>
      </c>
      <c r="Y2076" s="99">
        <f t="shared" si="306"/>
        <v>0</v>
      </c>
      <c r="BR2076" s="95"/>
      <c r="BV2076" s="95"/>
    </row>
    <row r="2077" spans="1:74" x14ac:dyDescent="0.25">
      <c r="S2077" s="99" t="s">
        <v>10385</v>
      </c>
      <c r="T2077" s="104">
        <v>0</v>
      </c>
      <c r="U2077" s="104">
        <v>0</v>
      </c>
      <c r="V2077" s="104">
        <v>0</v>
      </c>
      <c r="W2077" s="104">
        <v>0</v>
      </c>
      <c r="X2077" s="104">
        <v>0</v>
      </c>
      <c r="Y2077" s="99">
        <f t="shared" si="306"/>
        <v>0</v>
      </c>
      <c r="BR2077" s="95"/>
      <c r="BV2077" s="95"/>
    </row>
    <row r="2078" spans="1:74" x14ac:dyDescent="0.25">
      <c r="S2078" s="99" t="s">
        <v>10139</v>
      </c>
      <c r="T2078" s="104">
        <v>0</v>
      </c>
      <c r="U2078" s="104">
        <v>0</v>
      </c>
      <c r="V2078" s="104">
        <v>0</v>
      </c>
      <c r="W2078" s="104">
        <v>0</v>
      </c>
      <c r="X2078" s="104">
        <v>0</v>
      </c>
      <c r="Y2078" s="99">
        <f t="shared" si="306"/>
        <v>0</v>
      </c>
      <c r="BR2078" s="95"/>
      <c r="BV2078" s="95"/>
    </row>
    <row r="2079" spans="1:74" x14ac:dyDescent="0.25">
      <c r="S2079" s="99" t="s">
        <v>10140</v>
      </c>
      <c r="T2079" s="104">
        <v>0</v>
      </c>
      <c r="U2079" s="104">
        <v>3</v>
      </c>
      <c r="V2079" s="104">
        <v>0</v>
      </c>
      <c r="W2079" s="104">
        <v>10</v>
      </c>
      <c r="X2079" s="104">
        <v>0</v>
      </c>
      <c r="Y2079" s="99">
        <f t="shared" si="306"/>
        <v>13</v>
      </c>
      <c r="BR2079" s="95"/>
      <c r="BV2079" s="95"/>
    </row>
    <row r="2080" spans="1:74" x14ac:dyDescent="0.25">
      <c r="S2080" s="123" t="s">
        <v>10141</v>
      </c>
      <c r="T2080" s="124">
        <v>0</v>
      </c>
      <c r="U2080" s="124">
        <v>13</v>
      </c>
      <c r="V2080" s="124">
        <v>1</v>
      </c>
      <c r="W2080" s="124">
        <v>14</v>
      </c>
      <c r="X2080" s="124">
        <v>35</v>
      </c>
      <c r="Y2080" s="99">
        <f t="shared" si="306"/>
        <v>28</v>
      </c>
      <c r="BR2080" s="95"/>
      <c r="BV2080" s="95"/>
    </row>
    <row r="2081" spans="1:74" x14ac:dyDescent="0.25">
      <c r="S2081" s="99" t="s">
        <v>10142</v>
      </c>
      <c r="T2081" s="104">
        <v>8</v>
      </c>
      <c r="U2081" s="104">
        <v>11</v>
      </c>
      <c r="V2081" s="104">
        <v>6</v>
      </c>
      <c r="W2081" s="104">
        <v>87</v>
      </c>
      <c r="X2081" s="104">
        <v>525</v>
      </c>
      <c r="Y2081" s="99">
        <f t="shared" si="306"/>
        <v>112</v>
      </c>
      <c r="BR2081" s="95"/>
      <c r="BV2081" s="95"/>
    </row>
    <row r="2082" spans="1:74" x14ac:dyDescent="0.25">
      <c r="S2082" s="123" t="s">
        <v>10143</v>
      </c>
      <c r="T2082" s="124">
        <v>19</v>
      </c>
      <c r="U2082" s="124">
        <v>61</v>
      </c>
      <c r="V2082" s="124">
        <v>22</v>
      </c>
      <c r="W2082" s="124">
        <v>80</v>
      </c>
      <c r="X2082" s="124">
        <v>28</v>
      </c>
      <c r="Y2082" s="99">
        <f t="shared" si="306"/>
        <v>182</v>
      </c>
      <c r="BR2082" s="95"/>
      <c r="BV2082" s="95"/>
    </row>
    <row r="2083" spans="1:74" x14ac:dyDescent="0.25">
      <c r="T2083" s="95">
        <f>SUM(T2075:T2082)</f>
        <v>27</v>
      </c>
      <c r="U2083" s="95">
        <f>SUM(U2075:U2082)</f>
        <v>88</v>
      </c>
      <c r="V2083" s="95">
        <f>SUM(V2075:V2082)</f>
        <v>29</v>
      </c>
      <c r="W2083" s="95">
        <f>SUM(W2075:W2082)</f>
        <v>191</v>
      </c>
      <c r="X2083" s="95">
        <f>SUM(X2075:X2082)</f>
        <v>588</v>
      </c>
      <c r="Y2083" s="99">
        <f t="shared" si="306"/>
        <v>335</v>
      </c>
      <c r="BR2083" s="95"/>
      <c r="BV2083" s="95"/>
    </row>
    <row r="2088" spans="1:74" ht="39.6" x14ac:dyDescent="0.25">
      <c r="A2088" s="112" t="s">
        <v>10356</v>
      </c>
      <c r="B2088" s="112" t="s">
        <v>9188</v>
      </c>
      <c r="C2088" s="112" t="s">
        <v>10128</v>
      </c>
      <c r="D2088" s="112" t="s">
        <v>10155</v>
      </c>
      <c r="E2088" s="112" t="s">
        <v>10156</v>
      </c>
      <c r="F2088" s="112" t="s">
        <v>10157</v>
      </c>
      <c r="G2088" s="112" t="s">
        <v>10158</v>
      </c>
      <c r="H2088" s="112" t="s">
        <v>10159</v>
      </c>
      <c r="I2088" s="112" t="s">
        <v>10160</v>
      </c>
      <c r="J2088" s="102" t="s">
        <v>10162</v>
      </c>
      <c r="L2088" s="114" t="s">
        <v>10399</v>
      </c>
      <c r="S2088" s="95" t="s">
        <v>10356</v>
      </c>
      <c r="BR2088" s="95"/>
      <c r="BV2088" s="95"/>
    </row>
    <row r="2089" spans="1:74" ht="26.4" x14ac:dyDescent="0.25">
      <c r="A2089" s="120" t="s">
        <v>10197</v>
      </c>
      <c r="B2089" s="120" t="s">
        <v>3472</v>
      </c>
      <c r="C2089" s="276">
        <v>4</v>
      </c>
      <c r="D2089" s="277">
        <v>4</v>
      </c>
      <c r="E2089" s="261">
        <v>0</v>
      </c>
      <c r="F2089" s="261">
        <v>1</v>
      </c>
      <c r="G2089" s="261">
        <v>0</v>
      </c>
      <c r="H2089" s="261">
        <v>3</v>
      </c>
      <c r="I2089" s="261">
        <v>0</v>
      </c>
      <c r="J2089" s="259">
        <f t="shared" ref="J2089:J2103" si="307">SUM(E2089:I2089)</f>
        <v>4</v>
      </c>
      <c r="S2089" s="99" t="s">
        <v>10164</v>
      </c>
      <c r="T2089" s="99" t="s">
        <v>1914</v>
      </c>
      <c r="U2089" s="99" t="s">
        <v>1305</v>
      </c>
      <c r="V2089" s="99" t="s">
        <v>1050</v>
      </c>
      <c r="W2089" s="99" t="s">
        <v>150</v>
      </c>
      <c r="X2089" s="99" t="s">
        <v>417</v>
      </c>
      <c r="Y2089" s="99" t="s">
        <v>28</v>
      </c>
      <c r="AL2089" s="101" t="s">
        <v>10218</v>
      </c>
      <c r="AM2089" s="152" t="s">
        <v>10356</v>
      </c>
      <c r="AN2089" s="101"/>
      <c r="AO2089" s="101"/>
      <c r="AP2089" s="101"/>
      <c r="BR2089" s="95"/>
      <c r="BV2089" s="95"/>
    </row>
    <row r="2090" spans="1:74" x14ac:dyDescent="0.25">
      <c r="A2090" s="120" t="s">
        <v>10197</v>
      </c>
      <c r="B2090" s="120" t="s">
        <v>1172</v>
      </c>
      <c r="C2090" s="261">
        <v>35</v>
      </c>
      <c r="D2090" s="277">
        <v>33</v>
      </c>
      <c r="E2090" s="261">
        <v>0</v>
      </c>
      <c r="F2090" s="261">
        <v>8</v>
      </c>
      <c r="G2090" s="261">
        <v>0</v>
      </c>
      <c r="H2090" s="261">
        <v>25</v>
      </c>
      <c r="I2090" s="261">
        <v>0</v>
      </c>
      <c r="J2090" s="259">
        <f t="shared" si="307"/>
        <v>33</v>
      </c>
      <c r="L2090" s="97">
        <v>37</v>
      </c>
      <c r="S2090" s="99" t="s">
        <v>10383</v>
      </c>
      <c r="T2090" s="104">
        <v>0</v>
      </c>
      <c r="U2090" s="104">
        <v>0</v>
      </c>
      <c r="V2090" s="104">
        <v>0</v>
      </c>
      <c r="W2090" s="104">
        <v>0</v>
      </c>
      <c r="X2090" s="104">
        <v>0</v>
      </c>
      <c r="Y2090" s="99">
        <f t="shared" ref="Y2090:Y2098" si="308">SUM(T2090:X2090)</f>
        <v>0</v>
      </c>
      <c r="AL2090" s="95" t="s">
        <v>10342</v>
      </c>
      <c r="AM2090" s="101"/>
      <c r="AN2090" s="101"/>
      <c r="AO2090" s="101"/>
      <c r="AP2090" s="101"/>
      <c r="BR2090" s="95"/>
      <c r="BV2090" s="95"/>
    </row>
    <row r="2091" spans="1:74" x14ac:dyDescent="0.25">
      <c r="A2091" s="233" t="s">
        <v>10198</v>
      </c>
      <c r="B2091" s="233" t="s">
        <v>3312</v>
      </c>
      <c r="C2091" s="270">
        <v>36</v>
      </c>
      <c r="D2091" s="278">
        <v>34</v>
      </c>
      <c r="E2091" s="270">
        <v>0</v>
      </c>
      <c r="F2091" s="270">
        <v>9</v>
      </c>
      <c r="G2091" s="270">
        <v>0</v>
      </c>
      <c r="H2091" s="270">
        <v>25</v>
      </c>
      <c r="I2091" s="270">
        <v>0</v>
      </c>
      <c r="J2091" s="260">
        <f t="shared" si="307"/>
        <v>34</v>
      </c>
      <c r="K2091" s="223"/>
      <c r="L2091" s="266"/>
      <c r="S2091" s="99" t="s">
        <v>10384</v>
      </c>
      <c r="T2091" s="104">
        <v>0</v>
      </c>
      <c r="U2091" s="104">
        <v>0</v>
      </c>
      <c r="V2091" s="104">
        <v>0</v>
      </c>
      <c r="W2091" s="104">
        <v>0</v>
      </c>
      <c r="X2091" s="104">
        <v>0</v>
      </c>
      <c r="Y2091" s="99">
        <f t="shared" si="308"/>
        <v>0</v>
      </c>
      <c r="AL2091" s="95" t="s">
        <v>10344</v>
      </c>
      <c r="AM2091" s="101"/>
      <c r="AN2091" s="101"/>
      <c r="AO2091" s="101"/>
      <c r="AP2091" s="101"/>
      <c r="BR2091" s="95"/>
      <c r="BV2091" s="95"/>
    </row>
    <row r="2092" spans="1:74" x14ac:dyDescent="0.25">
      <c r="A2092" s="233" t="s">
        <v>10198</v>
      </c>
      <c r="B2092" s="233" t="s">
        <v>3472</v>
      </c>
      <c r="C2092" s="270">
        <v>69</v>
      </c>
      <c r="D2092" s="278">
        <v>69</v>
      </c>
      <c r="E2092" s="270">
        <v>0</v>
      </c>
      <c r="F2092" s="270">
        <v>0</v>
      </c>
      <c r="G2092" s="270">
        <v>0</v>
      </c>
      <c r="H2092" s="270">
        <v>1</v>
      </c>
      <c r="I2092" s="270">
        <v>68</v>
      </c>
      <c r="J2092" s="260">
        <f t="shared" si="307"/>
        <v>69</v>
      </c>
      <c r="K2092" s="223"/>
      <c r="L2092" s="266"/>
      <c r="S2092" s="99" t="s">
        <v>10385</v>
      </c>
      <c r="T2092" s="104">
        <v>0</v>
      </c>
      <c r="U2092" s="104">
        <v>0</v>
      </c>
      <c r="V2092" s="104">
        <v>0</v>
      </c>
      <c r="W2092" s="104">
        <v>0</v>
      </c>
      <c r="X2092" s="104">
        <v>0</v>
      </c>
      <c r="Y2092" s="99">
        <f t="shared" si="308"/>
        <v>0</v>
      </c>
      <c r="AM2092" s="101"/>
      <c r="AN2092" s="101"/>
      <c r="AO2092" s="101"/>
      <c r="AP2092" s="101"/>
      <c r="BR2092" s="95"/>
      <c r="BV2092" s="95"/>
    </row>
    <row r="2093" spans="1:74" ht="22.8" x14ac:dyDescent="0.25">
      <c r="A2093" s="233" t="s">
        <v>10198</v>
      </c>
      <c r="B2093" s="233" t="s">
        <v>1172</v>
      </c>
      <c r="C2093" s="270">
        <v>222</v>
      </c>
      <c r="D2093" s="278">
        <v>206</v>
      </c>
      <c r="E2093" s="270">
        <v>0</v>
      </c>
      <c r="F2093" s="270">
        <v>9</v>
      </c>
      <c r="G2093" s="270">
        <v>0</v>
      </c>
      <c r="H2093" s="270">
        <v>29</v>
      </c>
      <c r="I2093" s="270">
        <v>168</v>
      </c>
      <c r="J2093" s="260">
        <f t="shared" si="307"/>
        <v>206</v>
      </c>
      <c r="K2093" s="223"/>
      <c r="L2093" s="266">
        <f>SUM(J2091:J2093)</f>
        <v>309</v>
      </c>
      <c r="S2093" s="99" t="s">
        <v>10139</v>
      </c>
      <c r="T2093" s="104">
        <v>0</v>
      </c>
      <c r="U2093" s="104">
        <v>0</v>
      </c>
      <c r="V2093" s="104">
        <v>0</v>
      </c>
      <c r="W2093" s="104">
        <v>0</v>
      </c>
      <c r="X2093" s="104">
        <v>0</v>
      </c>
      <c r="Y2093" s="99">
        <f t="shared" si="308"/>
        <v>0</v>
      </c>
      <c r="AL2093" s="95" t="s">
        <v>18</v>
      </c>
      <c r="AM2093" s="95" t="s">
        <v>10348</v>
      </c>
      <c r="AN2093" s="95" t="s">
        <v>10349</v>
      </c>
      <c r="AO2093" s="95" t="s">
        <v>10350</v>
      </c>
      <c r="AP2093" s="95" t="s">
        <v>10248</v>
      </c>
      <c r="AQ2093" s="95" t="s">
        <v>10243</v>
      </c>
      <c r="AR2093" s="95" t="s">
        <v>10351</v>
      </c>
      <c r="AS2093" s="95" t="s">
        <v>10352</v>
      </c>
      <c r="AT2093" s="152" t="s">
        <v>10353</v>
      </c>
      <c r="AU2093" s="152" t="s">
        <v>10251</v>
      </c>
      <c r="AV2093" s="95" t="s">
        <v>10252</v>
      </c>
      <c r="AW2093" s="95" t="s">
        <v>10247</v>
      </c>
      <c r="AX2093" s="95" t="s">
        <v>10354</v>
      </c>
      <c r="AY2093" s="95" t="s">
        <v>10355</v>
      </c>
      <c r="AZ2093" s="95" t="s">
        <v>10356</v>
      </c>
      <c r="BR2093" s="95"/>
      <c r="BV2093" s="95"/>
    </row>
    <row r="2094" spans="1:74" x14ac:dyDescent="0.25">
      <c r="A2094" s="120" t="s">
        <v>10173</v>
      </c>
      <c r="B2094" s="120" t="s">
        <v>3312</v>
      </c>
      <c r="C2094" s="261">
        <v>79</v>
      </c>
      <c r="D2094" s="277">
        <v>64</v>
      </c>
      <c r="E2094" s="261">
        <v>0</v>
      </c>
      <c r="F2094" s="261">
        <v>17</v>
      </c>
      <c r="G2094" s="261">
        <v>0</v>
      </c>
      <c r="H2094" s="261">
        <v>47</v>
      </c>
      <c r="I2094" s="261">
        <v>0</v>
      </c>
      <c r="J2094" s="259">
        <f t="shared" si="307"/>
        <v>64</v>
      </c>
      <c r="S2094" s="99" t="s">
        <v>10140</v>
      </c>
      <c r="T2094" s="104">
        <v>0</v>
      </c>
      <c r="U2094" s="104">
        <v>9</v>
      </c>
      <c r="V2094" s="104">
        <v>0</v>
      </c>
      <c r="W2094" s="104">
        <v>28</v>
      </c>
      <c r="X2094" s="104">
        <v>0</v>
      </c>
      <c r="Y2094" s="99">
        <f t="shared" si="308"/>
        <v>37</v>
      </c>
      <c r="AL2094" s="95" t="s">
        <v>10233</v>
      </c>
      <c r="AM2094" s="101">
        <v>0</v>
      </c>
      <c r="AN2094" s="101">
        <v>0</v>
      </c>
      <c r="AO2094" s="101">
        <v>0</v>
      </c>
      <c r="AP2094" s="101">
        <v>0</v>
      </c>
      <c r="AQ2094" s="101">
        <v>0</v>
      </c>
      <c r="AR2094" s="101">
        <v>0</v>
      </c>
      <c r="AS2094" s="101">
        <v>0</v>
      </c>
      <c r="AT2094" s="152">
        <v>0</v>
      </c>
      <c r="AU2094" s="152">
        <v>0</v>
      </c>
      <c r="AV2094" s="101">
        <v>0</v>
      </c>
      <c r="AW2094" s="101">
        <v>0</v>
      </c>
      <c r="AX2094" s="101">
        <v>0</v>
      </c>
      <c r="AY2094" s="101">
        <v>0</v>
      </c>
      <c r="AZ2094" s="101">
        <v>0</v>
      </c>
      <c r="BR2094" s="95"/>
      <c r="BV2094" s="95"/>
    </row>
    <row r="2095" spans="1:74" x14ac:dyDescent="0.25">
      <c r="A2095" s="120" t="s">
        <v>10173</v>
      </c>
      <c r="B2095" s="120" t="s">
        <v>3472</v>
      </c>
      <c r="C2095" s="261">
        <v>14</v>
      </c>
      <c r="D2095" s="277">
        <v>14</v>
      </c>
      <c r="E2095" s="261">
        <v>0</v>
      </c>
      <c r="F2095" s="261">
        <v>1</v>
      </c>
      <c r="G2095" s="261">
        <v>0</v>
      </c>
      <c r="H2095" s="261">
        <v>13</v>
      </c>
      <c r="I2095" s="261">
        <v>0</v>
      </c>
      <c r="J2095" s="259">
        <f t="shared" si="307"/>
        <v>14</v>
      </c>
      <c r="S2095" s="123" t="s">
        <v>10141</v>
      </c>
      <c r="T2095" s="124">
        <v>0</v>
      </c>
      <c r="U2095" s="124">
        <v>18</v>
      </c>
      <c r="V2095" s="124">
        <v>0</v>
      </c>
      <c r="W2095" s="124">
        <v>55</v>
      </c>
      <c r="X2095" s="124">
        <v>236</v>
      </c>
      <c r="Y2095" s="99">
        <f t="shared" si="308"/>
        <v>309</v>
      </c>
      <c r="AL2095" s="95" t="s">
        <v>10234</v>
      </c>
      <c r="AM2095" s="101">
        <v>0</v>
      </c>
      <c r="AN2095" s="101">
        <v>0</v>
      </c>
      <c r="AO2095" s="101">
        <v>0</v>
      </c>
      <c r="AP2095" s="101">
        <v>0</v>
      </c>
      <c r="AQ2095" s="101">
        <v>0</v>
      </c>
      <c r="AR2095" s="101">
        <v>0</v>
      </c>
      <c r="AS2095" s="101">
        <v>0</v>
      </c>
      <c r="AT2095" s="152">
        <v>0</v>
      </c>
      <c r="AU2095" s="152">
        <v>0</v>
      </c>
      <c r="AV2095" s="101">
        <v>0</v>
      </c>
      <c r="AW2095" s="101">
        <v>0</v>
      </c>
      <c r="AX2095" s="101">
        <v>0</v>
      </c>
      <c r="AY2095" s="101">
        <v>0</v>
      </c>
      <c r="AZ2095" s="101">
        <v>0</v>
      </c>
      <c r="BR2095" s="95"/>
      <c r="BV2095" s="95"/>
    </row>
    <row r="2096" spans="1:74" x14ac:dyDescent="0.25">
      <c r="A2096" s="120" t="s">
        <v>10173</v>
      </c>
      <c r="B2096" s="120" t="s">
        <v>773</v>
      </c>
      <c r="C2096" s="261">
        <v>7</v>
      </c>
      <c r="D2096" s="277">
        <v>5</v>
      </c>
      <c r="E2096" s="261">
        <v>0</v>
      </c>
      <c r="F2096" s="261">
        <v>2</v>
      </c>
      <c r="G2096" s="261">
        <v>3</v>
      </c>
      <c r="H2096" s="261">
        <v>0</v>
      </c>
      <c r="I2096" s="261">
        <v>0</v>
      </c>
      <c r="J2096" s="259">
        <f t="shared" si="307"/>
        <v>5</v>
      </c>
      <c r="S2096" s="99" t="s">
        <v>10142</v>
      </c>
      <c r="T2096" s="104">
        <v>8</v>
      </c>
      <c r="U2096" s="104">
        <v>39</v>
      </c>
      <c r="V2096" s="104">
        <v>14</v>
      </c>
      <c r="W2096" s="104">
        <v>157</v>
      </c>
      <c r="X2096" s="104">
        <v>428</v>
      </c>
      <c r="Y2096" s="99">
        <f t="shared" si="308"/>
        <v>646</v>
      </c>
      <c r="AL2096" s="95" t="s">
        <v>10235</v>
      </c>
      <c r="AM2096" s="101">
        <v>0</v>
      </c>
      <c r="AN2096" s="101">
        <v>0</v>
      </c>
      <c r="AO2096" s="101">
        <v>0</v>
      </c>
      <c r="AP2096" s="101">
        <v>0</v>
      </c>
      <c r="AQ2096" s="101">
        <v>0</v>
      </c>
      <c r="AR2096" s="101">
        <v>0</v>
      </c>
      <c r="AS2096" s="101">
        <v>0</v>
      </c>
      <c r="AT2096" s="152">
        <v>0</v>
      </c>
      <c r="AU2096" s="152">
        <v>0</v>
      </c>
      <c r="AV2096" s="101">
        <v>0</v>
      </c>
      <c r="AW2096" s="101">
        <v>0</v>
      </c>
      <c r="AX2096" s="101">
        <v>1</v>
      </c>
      <c r="AY2096" s="101">
        <v>0</v>
      </c>
      <c r="AZ2096" s="101">
        <v>0</v>
      </c>
      <c r="BR2096" s="95"/>
      <c r="BV2096" s="95"/>
    </row>
    <row r="2097" spans="1:74" x14ac:dyDescent="0.25">
      <c r="A2097" s="120" t="s">
        <v>10173</v>
      </c>
      <c r="B2097" s="120" t="s">
        <v>4069</v>
      </c>
      <c r="C2097" s="261">
        <v>2</v>
      </c>
      <c r="D2097" s="277">
        <v>2</v>
      </c>
      <c r="E2097" s="261">
        <v>0</v>
      </c>
      <c r="F2097" s="261">
        <v>1</v>
      </c>
      <c r="G2097" s="261">
        <v>0</v>
      </c>
      <c r="H2097" s="261">
        <v>1</v>
      </c>
      <c r="I2097" s="261">
        <v>0</v>
      </c>
      <c r="J2097" s="259">
        <f t="shared" si="307"/>
        <v>2</v>
      </c>
      <c r="S2097" s="123" t="s">
        <v>10143</v>
      </c>
      <c r="T2097" s="124">
        <v>6</v>
      </c>
      <c r="U2097" s="124">
        <v>49</v>
      </c>
      <c r="V2097" s="124">
        <v>34</v>
      </c>
      <c r="W2097" s="124">
        <v>220</v>
      </c>
      <c r="X2097" s="124">
        <v>51</v>
      </c>
      <c r="Y2097" s="99">
        <f t="shared" si="308"/>
        <v>360</v>
      </c>
      <c r="AL2097" s="95" t="s">
        <v>10236</v>
      </c>
      <c r="AM2097" s="101">
        <v>0</v>
      </c>
      <c r="AN2097" s="101">
        <v>0</v>
      </c>
      <c r="AO2097" s="101">
        <v>0</v>
      </c>
      <c r="AP2097" s="101">
        <v>0</v>
      </c>
      <c r="AQ2097" s="101">
        <v>0</v>
      </c>
      <c r="AR2097" s="101">
        <v>0</v>
      </c>
      <c r="AS2097" s="101">
        <v>0</v>
      </c>
      <c r="AT2097" s="152">
        <v>0</v>
      </c>
      <c r="AU2097" s="152">
        <v>0</v>
      </c>
      <c r="AV2097" s="101">
        <v>0</v>
      </c>
      <c r="AW2097" s="101">
        <v>0</v>
      </c>
      <c r="AX2097" s="101">
        <v>1</v>
      </c>
      <c r="AY2097" s="101">
        <v>0</v>
      </c>
      <c r="AZ2097" s="101">
        <v>0</v>
      </c>
      <c r="BR2097" s="95"/>
      <c r="BV2097" s="95"/>
    </row>
    <row r="2098" spans="1:74" x14ac:dyDescent="0.25">
      <c r="A2098" s="120" t="s">
        <v>10173</v>
      </c>
      <c r="B2098" s="120" t="s">
        <v>1172</v>
      </c>
      <c r="C2098" s="261">
        <v>563</v>
      </c>
      <c r="D2098" s="277">
        <v>561</v>
      </c>
      <c r="E2098" s="261">
        <v>8</v>
      </c>
      <c r="F2098" s="261">
        <v>18</v>
      </c>
      <c r="G2098" s="261">
        <v>11</v>
      </c>
      <c r="H2098" s="261">
        <v>96</v>
      </c>
      <c r="I2098" s="261">
        <v>428</v>
      </c>
      <c r="J2098" s="259">
        <f t="shared" si="307"/>
        <v>561</v>
      </c>
      <c r="L2098" s="97">
        <f>SUM(J2094:J2098)</f>
        <v>646</v>
      </c>
      <c r="T2098" s="95">
        <f>SUM(T2090:T2097)</f>
        <v>14</v>
      </c>
      <c r="U2098" s="95">
        <f>SUM(U2090:U2097)</f>
        <v>115</v>
      </c>
      <c r="V2098" s="95">
        <f>SUM(V2090:V2097)</f>
        <v>48</v>
      </c>
      <c r="W2098" s="95">
        <f>SUM(W2090:W2097)</f>
        <v>460</v>
      </c>
      <c r="X2098" s="95">
        <f>SUM(X2090:X2097)</f>
        <v>715</v>
      </c>
      <c r="Y2098" s="99">
        <f t="shared" si="308"/>
        <v>1352</v>
      </c>
      <c r="AL2098" s="95" t="s">
        <v>10242</v>
      </c>
      <c r="AM2098" s="101">
        <v>364</v>
      </c>
      <c r="AN2098" s="101">
        <v>349</v>
      </c>
      <c r="AO2098" s="101">
        <v>510</v>
      </c>
      <c r="AP2098" s="101">
        <v>535</v>
      </c>
      <c r="AQ2098" s="101">
        <v>579</v>
      </c>
      <c r="AR2098" s="101">
        <v>91</v>
      </c>
      <c r="AS2098" s="101">
        <v>181</v>
      </c>
      <c r="AT2098" s="152">
        <v>166</v>
      </c>
      <c r="AU2098" s="152">
        <v>123</v>
      </c>
      <c r="AV2098" s="101">
        <v>6</v>
      </c>
      <c r="AW2098" s="101">
        <v>0</v>
      </c>
      <c r="AX2098" s="101">
        <v>1</v>
      </c>
      <c r="AY2098" s="101">
        <v>0</v>
      </c>
      <c r="AZ2098" s="101">
        <v>0</v>
      </c>
      <c r="BR2098" s="95"/>
      <c r="BV2098" s="95"/>
    </row>
    <row r="2099" spans="1:74" x14ac:dyDescent="0.25">
      <c r="A2099" s="233" t="s">
        <v>10193</v>
      </c>
      <c r="B2099" s="233" t="s">
        <v>3312</v>
      </c>
      <c r="C2099" s="270">
        <v>157</v>
      </c>
      <c r="D2099" s="278">
        <v>148</v>
      </c>
      <c r="E2099" s="270">
        <v>0</v>
      </c>
      <c r="F2099" s="270">
        <v>19</v>
      </c>
      <c r="G2099" s="270">
        <v>5</v>
      </c>
      <c r="H2099" s="270">
        <v>124</v>
      </c>
      <c r="I2099" s="270">
        <v>0</v>
      </c>
      <c r="J2099" s="260">
        <f t="shared" si="307"/>
        <v>148</v>
      </c>
      <c r="K2099" s="223"/>
      <c r="L2099" s="266"/>
      <c r="AT2099" s="152"/>
      <c r="AU2099" s="152"/>
      <c r="BR2099" s="95"/>
      <c r="BV2099" s="95"/>
    </row>
    <row r="2100" spans="1:74" ht="22.8" x14ac:dyDescent="0.25">
      <c r="A2100" s="233" t="s">
        <v>10193</v>
      </c>
      <c r="B2100" s="233" t="s">
        <v>3472</v>
      </c>
      <c r="C2100" s="270">
        <v>110</v>
      </c>
      <c r="D2100" s="278">
        <v>101</v>
      </c>
      <c r="E2100" s="270">
        <v>0</v>
      </c>
      <c r="F2100" s="270">
        <v>14</v>
      </c>
      <c r="G2100" s="270">
        <v>13</v>
      </c>
      <c r="H2100" s="270">
        <v>74</v>
      </c>
      <c r="I2100" s="270">
        <v>0</v>
      </c>
      <c r="J2100" s="260">
        <f t="shared" si="307"/>
        <v>101</v>
      </c>
      <c r="K2100" s="223"/>
      <c r="L2100" s="266"/>
      <c r="S2100" s="99" t="s">
        <v>10167</v>
      </c>
      <c r="T2100" s="99" t="s">
        <v>1914</v>
      </c>
      <c r="U2100" s="99" t="s">
        <v>1305</v>
      </c>
      <c r="V2100" s="99" t="s">
        <v>1050</v>
      </c>
      <c r="W2100" s="99" t="s">
        <v>150</v>
      </c>
      <c r="X2100" s="99" t="s">
        <v>417</v>
      </c>
      <c r="Y2100" s="99" t="s">
        <v>28</v>
      </c>
      <c r="AL2100" s="95" t="s">
        <v>18</v>
      </c>
      <c r="AM2100" s="95" t="s">
        <v>10245</v>
      </c>
      <c r="AN2100" s="95" t="s">
        <v>10349</v>
      </c>
      <c r="AO2100" s="95" t="s">
        <v>10350</v>
      </c>
      <c r="AP2100" s="95" t="s">
        <v>10248</v>
      </c>
      <c r="AQ2100" s="95" t="s">
        <v>10243</v>
      </c>
      <c r="AR2100" s="95" t="s">
        <v>10351</v>
      </c>
      <c r="AS2100" s="95" t="s">
        <v>10352</v>
      </c>
      <c r="AT2100" s="152" t="s">
        <v>10353</v>
      </c>
      <c r="AU2100" s="152" t="s">
        <v>10251</v>
      </c>
      <c r="AV2100" s="95" t="s">
        <v>10252</v>
      </c>
      <c r="AW2100" s="95" t="s">
        <v>10247</v>
      </c>
      <c r="AX2100" s="95" t="s">
        <v>10354</v>
      </c>
      <c r="AY2100" s="95" t="s">
        <v>10355</v>
      </c>
      <c r="AZ2100" s="95" t="s">
        <v>10356</v>
      </c>
      <c r="BR2100" s="95"/>
      <c r="BV2100" s="95"/>
    </row>
    <row r="2101" spans="1:74" x14ac:dyDescent="0.25">
      <c r="A2101" s="233" t="s">
        <v>10193</v>
      </c>
      <c r="B2101" s="233" t="s">
        <v>773</v>
      </c>
      <c r="C2101" s="270">
        <v>5</v>
      </c>
      <c r="D2101" s="278">
        <v>5</v>
      </c>
      <c r="E2101" s="270">
        <v>0</v>
      </c>
      <c r="F2101" s="270">
        <v>4</v>
      </c>
      <c r="G2101" s="270">
        <v>0</v>
      </c>
      <c r="H2101" s="270">
        <v>1</v>
      </c>
      <c r="I2101" s="270">
        <v>0</v>
      </c>
      <c r="J2101" s="260">
        <f t="shared" si="307"/>
        <v>5</v>
      </c>
      <c r="K2101" s="223"/>
      <c r="L2101" s="266"/>
      <c r="S2101" s="99" t="s">
        <v>10383</v>
      </c>
      <c r="T2101" s="104">
        <v>0</v>
      </c>
      <c r="U2101" s="104">
        <v>0</v>
      </c>
      <c r="V2101" s="104">
        <v>0</v>
      </c>
      <c r="W2101" s="104">
        <v>0</v>
      </c>
      <c r="X2101" s="104">
        <v>0</v>
      </c>
      <c r="Y2101" s="99">
        <f t="shared" ref="Y2101:Y2109" si="309">SUM(T2101:X2101)</f>
        <v>0</v>
      </c>
      <c r="AL2101" s="95" t="s">
        <v>10283</v>
      </c>
      <c r="AM2101" s="101">
        <v>3</v>
      </c>
      <c r="AN2101" s="101">
        <v>0</v>
      </c>
      <c r="AO2101" s="101">
        <v>1</v>
      </c>
      <c r="AP2101" s="101">
        <v>1</v>
      </c>
      <c r="AQ2101" s="101">
        <v>1</v>
      </c>
      <c r="AR2101" s="101">
        <v>0</v>
      </c>
      <c r="AS2101" s="101">
        <v>0</v>
      </c>
      <c r="AT2101" s="152">
        <v>0</v>
      </c>
      <c r="AU2101" s="152">
        <v>0</v>
      </c>
      <c r="AV2101" s="101">
        <v>1</v>
      </c>
      <c r="AW2101" s="101">
        <v>2</v>
      </c>
      <c r="AX2101" s="101">
        <v>1</v>
      </c>
      <c r="AY2101" s="101">
        <v>1</v>
      </c>
      <c r="AZ2101" s="101">
        <v>0</v>
      </c>
      <c r="BR2101" s="95"/>
      <c r="BV2101" s="95"/>
    </row>
    <row r="2102" spans="1:74" x14ac:dyDescent="0.25">
      <c r="A2102" s="233" t="s">
        <v>10193</v>
      </c>
      <c r="B2102" s="233" t="s">
        <v>4069</v>
      </c>
      <c r="C2102" s="270">
        <v>1</v>
      </c>
      <c r="D2102" s="278">
        <v>1</v>
      </c>
      <c r="E2102" s="270">
        <v>0</v>
      </c>
      <c r="F2102" s="270">
        <v>1</v>
      </c>
      <c r="G2102" s="270">
        <v>0</v>
      </c>
      <c r="H2102" s="270">
        <v>0</v>
      </c>
      <c r="I2102" s="270">
        <v>0</v>
      </c>
      <c r="J2102" s="260">
        <f t="shared" si="307"/>
        <v>1</v>
      </c>
      <c r="K2102" s="223"/>
      <c r="L2102" s="266"/>
      <c r="S2102" s="99" t="s">
        <v>10384</v>
      </c>
      <c r="T2102" s="104">
        <v>0</v>
      </c>
      <c r="U2102" s="104">
        <v>0</v>
      </c>
      <c r="V2102" s="104">
        <v>0</v>
      </c>
      <c r="W2102" s="104">
        <v>0</v>
      </c>
      <c r="X2102" s="104">
        <v>0</v>
      </c>
      <c r="Y2102" s="99">
        <f t="shared" si="309"/>
        <v>0</v>
      </c>
      <c r="AL2102" s="95" t="s">
        <v>10284</v>
      </c>
      <c r="AM2102" s="101">
        <v>3</v>
      </c>
      <c r="AN2102" s="101">
        <v>3</v>
      </c>
      <c r="AO2102" s="101">
        <v>1</v>
      </c>
      <c r="AP2102" s="101">
        <v>1</v>
      </c>
      <c r="AQ2102" s="101">
        <v>1</v>
      </c>
      <c r="AR2102" s="101">
        <v>0</v>
      </c>
      <c r="AS2102" s="101">
        <v>0</v>
      </c>
      <c r="AT2102" s="152">
        <v>0</v>
      </c>
      <c r="AU2102" s="152">
        <v>1</v>
      </c>
      <c r="AV2102" s="101">
        <v>1</v>
      </c>
      <c r="AW2102" s="101">
        <v>0</v>
      </c>
      <c r="AX2102" s="101">
        <v>0</v>
      </c>
      <c r="AY2102" s="101">
        <v>1</v>
      </c>
      <c r="AZ2102" s="101">
        <v>0</v>
      </c>
      <c r="BR2102" s="95"/>
      <c r="BV2102" s="95"/>
    </row>
    <row r="2103" spans="1:74" x14ac:dyDescent="0.25">
      <c r="A2103" s="279" t="s">
        <v>10193</v>
      </c>
      <c r="B2103" s="279" t="s">
        <v>1172</v>
      </c>
      <c r="C2103" s="280">
        <v>105</v>
      </c>
      <c r="D2103" s="281">
        <v>105</v>
      </c>
      <c r="E2103" s="280">
        <v>6</v>
      </c>
      <c r="F2103" s="280">
        <v>11</v>
      </c>
      <c r="G2103" s="280">
        <v>16</v>
      </c>
      <c r="H2103" s="280">
        <v>21</v>
      </c>
      <c r="I2103" s="280">
        <v>51</v>
      </c>
      <c r="J2103" s="282">
        <f t="shared" si="307"/>
        <v>105</v>
      </c>
      <c r="K2103" s="223"/>
      <c r="L2103" s="266">
        <f>SUM(J2099:J2103)</f>
        <v>360</v>
      </c>
      <c r="S2103" s="99" t="s">
        <v>10385</v>
      </c>
      <c r="T2103" s="104">
        <v>0</v>
      </c>
      <c r="U2103" s="104">
        <v>0</v>
      </c>
      <c r="V2103" s="104">
        <v>0</v>
      </c>
      <c r="W2103" s="104">
        <v>0</v>
      </c>
      <c r="X2103" s="104">
        <v>0</v>
      </c>
      <c r="Y2103" s="99">
        <f t="shared" si="309"/>
        <v>0</v>
      </c>
      <c r="AL2103" s="95" t="s">
        <v>10285</v>
      </c>
      <c r="AM2103" s="101">
        <v>10</v>
      </c>
      <c r="AN2103" s="101">
        <v>3</v>
      </c>
      <c r="AO2103" s="101">
        <v>5</v>
      </c>
      <c r="AP2103" s="101">
        <v>3</v>
      </c>
      <c r="AQ2103" s="101">
        <v>2</v>
      </c>
      <c r="AR2103" s="101">
        <v>0</v>
      </c>
      <c r="AS2103" s="101">
        <v>0</v>
      </c>
      <c r="AT2103" s="152">
        <v>0</v>
      </c>
      <c r="AU2103" s="152">
        <v>1</v>
      </c>
      <c r="AV2103" s="101">
        <v>1</v>
      </c>
      <c r="AW2103" s="101">
        <v>0</v>
      </c>
      <c r="AX2103" s="101">
        <v>0</v>
      </c>
      <c r="AY2103" s="101">
        <v>1</v>
      </c>
      <c r="AZ2103" s="101">
        <v>0</v>
      </c>
      <c r="BR2103" s="95"/>
      <c r="BV2103" s="95"/>
    </row>
    <row r="2104" spans="1:74" x14ac:dyDescent="0.25">
      <c r="A2104" s="283" t="s">
        <v>10166</v>
      </c>
      <c r="B2104" s="98"/>
      <c r="C2104" s="284">
        <f t="shared" ref="C2104:J2104" si="310">SUM(C2089:C2103)</f>
        <v>1409</v>
      </c>
      <c r="D2104" s="284">
        <f t="shared" si="310"/>
        <v>1352</v>
      </c>
      <c r="E2104" s="284">
        <f t="shared" si="310"/>
        <v>14</v>
      </c>
      <c r="F2104" s="284">
        <f t="shared" si="310"/>
        <v>115</v>
      </c>
      <c r="G2104" s="284">
        <f t="shared" si="310"/>
        <v>48</v>
      </c>
      <c r="H2104" s="284">
        <f t="shared" si="310"/>
        <v>460</v>
      </c>
      <c r="I2104" s="284">
        <f t="shared" si="310"/>
        <v>715</v>
      </c>
      <c r="J2104" s="284">
        <f t="shared" si="310"/>
        <v>1352</v>
      </c>
      <c r="K2104" s="285"/>
      <c r="L2104" s="285">
        <f>SUM(L2089:L2103)</f>
        <v>1352</v>
      </c>
      <c r="S2104" s="99" t="s">
        <v>10139</v>
      </c>
      <c r="T2104" s="104">
        <v>0</v>
      </c>
      <c r="U2104" s="104">
        <v>0</v>
      </c>
      <c r="V2104" s="104">
        <v>0</v>
      </c>
      <c r="W2104" s="104">
        <v>0</v>
      </c>
      <c r="X2104" s="104">
        <v>0</v>
      </c>
      <c r="Y2104" s="99">
        <f t="shared" si="309"/>
        <v>0</v>
      </c>
      <c r="AL2104" s="95" t="s">
        <v>10286</v>
      </c>
      <c r="AM2104" s="101">
        <v>51</v>
      </c>
      <c r="AN2104" s="101">
        <v>46</v>
      </c>
      <c r="AO2104" s="101">
        <v>37</v>
      </c>
      <c r="AP2104" s="101">
        <v>28</v>
      </c>
      <c r="AQ2104" s="101">
        <v>23</v>
      </c>
      <c r="AR2104" s="101">
        <v>12</v>
      </c>
      <c r="AS2104" s="101">
        <v>18</v>
      </c>
      <c r="AT2104" s="152">
        <v>8</v>
      </c>
      <c r="AU2104" s="152">
        <v>10</v>
      </c>
      <c r="AV2104" s="101">
        <v>4</v>
      </c>
      <c r="AW2104" s="101">
        <v>1</v>
      </c>
      <c r="AX2104" s="101">
        <v>5</v>
      </c>
      <c r="AY2104" s="101">
        <v>3</v>
      </c>
      <c r="AZ2104" s="101">
        <v>0</v>
      </c>
      <c r="BR2104" s="95"/>
      <c r="BV2104" s="95"/>
    </row>
    <row r="2105" spans="1:74" x14ac:dyDescent="0.25">
      <c r="A2105" s="256"/>
      <c r="B2105" s="256"/>
      <c r="C2105" s="219"/>
      <c r="D2105" s="219"/>
      <c r="E2105" s="97"/>
      <c r="F2105" s="97"/>
      <c r="G2105" s="97"/>
      <c r="H2105" s="97"/>
      <c r="I2105" s="97"/>
      <c r="J2105" s="97"/>
      <c r="S2105" s="99" t="s">
        <v>10140</v>
      </c>
      <c r="T2105" s="104">
        <v>0</v>
      </c>
      <c r="U2105" s="104">
        <v>0</v>
      </c>
      <c r="V2105" s="104">
        <v>0</v>
      </c>
      <c r="W2105" s="104">
        <v>0</v>
      </c>
      <c r="X2105" s="104">
        <v>0</v>
      </c>
      <c r="Y2105" s="99">
        <f t="shared" si="309"/>
        <v>0</v>
      </c>
      <c r="AL2105" s="95" t="s">
        <v>10363</v>
      </c>
      <c r="AM2105" s="101">
        <v>713</v>
      </c>
      <c r="AN2105" s="101">
        <v>352</v>
      </c>
      <c r="AO2105" s="101">
        <v>266</v>
      </c>
      <c r="AP2105" s="101">
        <v>249</v>
      </c>
      <c r="AQ2105" s="101">
        <v>156</v>
      </c>
      <c r="AR2105" s="101">
        <v>84</v>
      </c>
      <c r="AS2105" s="101">
        <v>62</v>
      </c>
      <c r="AT2105" s="152">
        <v>82</v>
      </c>
      <c r="AU2105" s="152">
        <v>42</v>
      </c>
      <c r="AV2105" s="101">
        <v>52</v>
      </c>
      <c r="AW2105" s="101">
        <v>37</v>
      </c>
      <c r="AX2105" s="101">
        <v>17</v>
      </c>
      <c r="AY2105" s="101">
        <v>19</v>
      </c>
      <c r="AZ2105" s="101">
        <v>37</v>
      </c>
      <c r="BR2105" s="95"/>
      <c r="BV2105" s="95"/>
    </row>
    <row r="2106" spans="1:74" x14ac:dyDescent="0.25">
      <c r="A2106" s="256"/>
      <c r="B2106" s="256"/>
      <c r="C2106" s="219"/>
      <c r="D2106" s="219"/>
      <c r="E2106" s="97"/>
      <c r="F2106" s="97"/>
      <c r="G2106" s="97"/>
      <c r="H2106" s="97"/>
      <c r="I2106" s="97"/>
      <c r="J2106" s="97"/>
      <c r="S2106" s="123" t="s">
        <v>10141</v>
      </c>
      <c r="T2106" s="124">
        <v>0</v>
      </c>
      <c r="U2106" s="124">
        <v>9</v>
      </c>
      <c r="V2106" s="124">
        <v>0</v>
      </c>
      <c r="W2106" s="124">
        <v>25</v>
      </c>
      <c r="X2106" s="124">
        <v>0</v>
      </c>
      <c r="Y2106" s="99">
        <f t="shared" si="309"/>
        <v>34</v>
      </c>
      <c r="AL2106" s="95" t="s">
        <v>10242</v>
      </c>
      <c r="AM2106" s="101">
        <v>364</v>
      </c>
      <c r="AN2106" s="101">
        <v>349</v>
      </c>
      <c r="AO2106" s="101">
        <v>510</v>
      </c>
      <c r="AP2106" s="101">
        <v>535</v>
      </c>
      <c r="AQ2106" s="101">
        <v>579</v>
      </c>
      <c r="AR2106" s="101">
        <v>91</v>
      </c>
      <c r="AS2106" s="101">
        <v>181</v>
      </c>
      <c r="AT2106" s="152">
        <v>166</v>
      </c>
      <c r="AU2106" s="152">
        <v>123</v>
      </c>
      <c r="AV2106" s="101">
        <v>6</v>
      </c>
      <c r="AW2106" s="101">
        <v>0</v>
      </c>
      <c r="AX2106" s="101">
        <v>1</v>
      </c>
      <c r="AY2106" s="101">
        <v>0</v>
      </c>
      <c r="AZ2106" s="101">
        <v>0</v>
      </c>
      <c r="BR2106" s="95"/>
      <c r="BV2106" s="95"/>
    </row>
    <row r="2107" spans="1:74" x14ac:dyDescent="0.25">
      <c r="A2107" s="256"/>
      <c r="B2107" s="256"/>
      <c r="C2107" s="219"/>
      <c r="D2107" s="219"/>
      <c r="E2107" s="97"/>
      <c r="F2107" s="97"/>
      <c r="G2107" s="97"/>
      <c r="H2107" s="97"/>
      <c r="I2107" s="97"/>
      <c r="J2107" s="97"/>
      <c r="S2107" s="99" t="s">
        <v>10142</v>
      </c>
      <c r="T2107" s="104">
        <v>0</v>
      </c>
      <c r="U2107" s="104">
        <v>17</v>
      </c>
      <c r="V2107" s="104">
        <v>0</v>
      </c>
      <c r="W2107" s="104">
        <v>47</v>
      </c>
      <c r="X2107" s="104">
        <v>0</v>
      </c>
      <c r="Y2107" s="99">
        <f t="shared" si="309"/>
        <v>64</v>
      </c>
      <c r="AL2107" s="95" t="s">
        <v>10364</v>
      </c>
      <c r="AM2107" s="101">
        <v>1</v>
      </c>
      <c r="AN2107" s="101">
        <v>28</v>
      </c>
      <c r="AO2107" s="101">
        <v>72</v>
      </c>
      <c r="AP2107" s="101">
        <v>273</v>
      </c>
      <c r="AQ2107" s="101">
        <v>355</v>
      </c>
      <c r="AR2107" s="101">
        <v>161</v>
      </c>
      <c r="AS2107" s="101">
        <v>145</v>
      </c>
      <c r="AT2107" s="152">
        <v>92</v>
      </c>
      <c r="AU2107" s="152">
        <v>72</v>
      </c>
      <c r="AV2107" s="101">
        <v>60</v>
      </c>
      <c r="AW2107" s="101">
        <v>43</v>
      </c>
      <c r="AX2107" s="101">
        <v>40</v>
      </c>
      <c r="AY2107" s="101">
        <v>31</v>
      </c>
      <c r="AZ2107" s="101">
        <v>39</v>
      </c>
      <c r="BR2107" s="95"/>
      <c r="BV2107" s="95"/>
    </row>
    <row r="2108" spans="1:74" x14ac:dyDescent="0.25">
      <c r="A2108" s="256"/>
      <c r="B2108" s="256"/>
      <c r="C2108" s="219"/>
      <c r="D2108" s="219"/>
      <c r="E2108" s="97"/>
      <c r="F2108" s="97"/>
      <c r="G2108" s="97"/>
      <c r="H2108" s="97"/>
      <c r="I2108" s="97"/>
      <c r="J2108" s="97"/>
      <c r="S2108" s="123" t="s">
        <v>10143</v>
      </c>
      <c r="T2108" s="124">
        <v>0</v>
      </c>
      <c r="U2108" s="124">
        <v>19</v>
      </c>
      <c r="V2108" s="124">
        <v>5</v>
      </c>
      <c r="W2108" s="124">
        <v>124</v>
      </c>
      <c r="X2108" s="124">
        <v>0</v>
      </c>
      <c r="Y2108" s="99">
        <f t="shared" si="309"/>
        <v>148</v>
      </c>
      <c r="AL2108" s="223" t="s">
        <v>10246</v>
      </c>
      <c r="AM2108" s="224">
        <v>0</v>
      </c>
      <c r="AN2108" s="224">
        <v>0</v>
      </c>
      <c r="AO2108" s="224">
        <v>0</v>
      </c>
      <c r="AP2108" s="224">
        <v>0</v>
      </c>
      <c r="AQ2108" s="224">
        <v>0</v>
      </c>
      <c r="AR2108" s="224">
        <v>415</v>
      </c>
      <c r="AS2108" s="224">
        <v>435</v>
      </c>
      <c r="AT2108" s="262">
        <v>345</v>
      </c>
      <c r="AU2108" s="262">
        <v>433</v>
      </c>
      <c r="AV2108" s="224">
        <v>457</v>
      </c>
      <c r="AW2108" s="224">
        <v>568</v>
      </c>
      <c r="AX2108" s="224">
        <v>453</v>
      </c>
      <c r="AY2108" s="224">
        <v>391</v>
      </c>
      <c r="AZ2108" s="224">
        <v>236</v>
      </c>
      <c r="BR2108" s="95"/>
      <c r="BV2108" s="95"/>
    </row>
    <row r="2109" spans="1:74" x14ac:dyDescent="0.25">
      <c r="A2109" s="256"/>
      <c r="B2109" s="256"/>
      <c r="C2109" s="219"/>
      <c r="D2109" s="219"/>
      <c r="E2109" s="97"/>
      <c r="F2109" s="97"/>
      <c r="G2109" s="97"/>
      <c r="H2109" s="97"/>
      <c r="I2109" s="97"/>
      <c r="J2109" s="97"/>
      <c r="T2109" s="95">
        <f>SUM(T2101:T2108)</f>
        <v>0</v>
      </c>
      <c r="U2109" s="95">
        <f>SUM(U2101:U2108)</f>
        <v>45</v>
      </c>
      <c r="V2109" s="95">
        <f>SUM(V2101:V2108)</f>
        <v>5</v>
      </c>
      <c r="W2109" s="95">
        <f>SUM(W2101:W2108)</f>
        <v>196</v>
      </c>
      <c r="X2109" s="95">
        <f>SUM(X2101:X2108)</f>
        <v>0</v>
      </c>
      <c r="Y2109" s="99">
        <f t="shared" si="309"/>
        <v>246</v>
      </c>
      <c r="AL2109" s="95" t="s">
        <v>10365</v>
      </c>
      <c r="AM2109" s="101">
        <v>0</v>
      </c>
      <c r="AN2109" s="101">
        <v>0</v>
      </c>
      <c r="AO2109" s="101">
        <v>0</v>
      </c>
      <c r="AP2109" s="101">
        <v>0</v>
      </c>
      <c r="AQ2109" s="101">
        <v>2</v>
      </c>
      <c r="AR2109" s="101">
        <v>15</v>
      </c>
      <c r="AS2109" s="101">
        <v>39</v>
      </c>
      <c r="AT2109" s="152">
        <v>174</v>
      </c>
      <c r="AU2109" s="152">
        <v>257</v>
      </c>
      <c r="AV2109" s="101">
        <v>409</v>
      </c>
      <c r="AW2109" s="101">
        <v>233</v>
      </c>
      <c r="AX2109" s="101">
        <v>203</v>
      </c>
      <c r="AY2109" s="101">
        <v>114</v>
      </c>
      <c r="AZ2109" s="101">
        <v>154</v>
      </c>
      <c r="BR2109" s="95"/>
      <c r="BV2109" s="95"/>
    </row>
    <row r="2110" spans="1:74" x14ac:dyDescent="0.25">
      <c r="A2110" s="256"/>
      <c r="C2110" s="97"/>
      <c r="D2110" s="97"/>
      <c r="E2110" s="97"/>
      <c r="F2110" s="97"/>
      <c r="G2110" s="97"/>
      <c r="H2110" s="97"/>
      <c r="I2110" s="97"/>
      <c r="J2110" s="97"/>
      <c r="K2110" s="97"/>
      <c r="AL2110" s="223" t="s">
        <v>10249</v>
      </c>
      <c r="AM2110" s="224">
        <v>0</v>
      </c>
      <c r="AN2110" s="224">
        <v>0</v>
      </c>
      <c r="AO2110" s="224">
        <v>0</v>
      </c>
      <c r="AP2110" s="224">
        <v>0</v>
      </c>
      <c r="AQ2110" s="224">
        <v>0</v>
      </c>
      <c r="AR2110" s="224">
        <v>0</v>
      </c>
      <c r="AS2110" s="224">
        <v>0</v>
      </c>
      <c r="AT2110" s="224">
        <v>0</v>
      </c>
      <c r="AU2110" s="224">
        <v>0</v>
      </c>
      <c r="AV2110" s="224">
        <v>2</v>
      </c>
      <c r="AW2110" s="224">
        <v>10</v>
      </c>
      <c r="AX2110" s="224">
        <v>51</v>
      </c>
      <c r="AY2110" s="224">
        <v>115</v>
      </c>
      <c r="AZ2110" s="224">
        <v>428</v>
      </c>
      <c r="BR2110" s="95"/>
      <c r="BV2110" s="95"/>
    </row>
    <row r="2111" spans="1:74" x14ac:dyDescent="0.25">
      <c r="S2111" s="99" t="s">
        <v>10169</v>
      </c>
      <c r="T2111" s="99" t="s">
        <v>1914</v>
      </c>
      <c r="U2111" s="99" t="s">
        <v>1305</v>
      </c>
      <c r="V2111" s="99" t="s">
        <v>1050</v>
      </c>
      <c r="W2111" s="99" t="s">
        <v>150</v>
      </c>
      <c r="X2111" s="99" t="s">
        <v>417</v>
      </c>
      <c r="Y2111" s="99" t="s">
        <v>10170</v>
      </c>
      <c r="AL2111" s="95" t="s">
        <v>10374</v>
      </c>
      <c r="AM2111" s="101">
        <v>0</v>
      </c>
      <c r="AN2111" s="101">
        <v>0</v>
      </c>
      <c r="AO2111" s="101">
        <v>0</v>
      </c>
      <c r="AP2111" s="101">
        <v>0</v>
      </c>
      <c r="AQ2111" s="101">
        <v>0</v>
      </c>
      <c r="AR2111" s="101">
        <v>0</v>
      </c>
      <c r="AS2111" s="101">
        <v>0</v>
      </c>
      <c r="AT2111" s="101">
        <v>0</v>
      </c>
      <c r="AU2111" s="101">
        <v>0</v>
      </c>
      <c r="AV2111" s="101">
        <v>1</v>
      </c>
      <c r="AW2111" s="101">
        <v>7</v>
      </c>
      <c r="AX2111" s="101">
        <v>40</v>
      </c>
      <c r="AY2111" s="101">
        <v>42</v>
      </c>
      <c r="AZ2111" s="101">
        <v>161</v>
      </c>
      <c r="BR2111" s="95"/>
      <c r="BV2111" s="95"/>
    </row>
    <row r="2112" spans="1:74" x14ac:dyDescent="0.25">
      <c r="S2112" s="99" t="s">
        <v>10383</v>
      </c>
      <c r="T2112" s="104">
        <v>0</v>
      </c>
      <c r="U2112" s="104">
        <v>0</v>
      </c>
      <c r="V2112" s="104">
        <v>0</v>
      </c>
      <c r="W2112" s="104">
        <v>0</v>
      </c>
      <c r="X2112" s="104">
        <v>0</v>
      </c>
      <c r="Y2112" s="99">
        <f t="shared" ref="Y2112:Y2120" si="311">SUM(T2112:W2112)</f>
        <v>0</v>
      </c>
      <c r="AL2112" s="223" t="s">
        <v>10254</v>
      </c>
      <c r="AM2112" s="224">
        <v>0</v>
      </c>
      <c r="AN2112" s="224">
        <v>0</v>
      </c>
      <c r="AO2112" s="224">
        <v>0</v>
      </c>
      <c r="AP2112" s="224">
        <v>0</v>
      </c>
      <c r="AQ2112" s="224">
        <v>0</v>
      </c>
      <c r="AR2112" s="224">
        <v>0</v>
      </c>
      <c r="AS2112" s="224">
        <v>0</v>
      </c>
      <c r="AT2112" s="224">
        <v>0</v>
      </c>
      <c r="AU2112" s="224">
        <v>0</v>
      </c>
      <c r="AV2112" s="224">
        <v>0</v>
      </c>
      <c r="AW2112" s="224">
        <v>0</v>
      </c>
      <c r="AX2112" s="224">
        <v>13</v>
      </c>
      <c r="AY2112" s="224">
        <v>33</v>
      </c>
      <c r="AZ2112" s="224">
        <v>51</v>
      </c>
      <c r="BR2112" s="95"/>
      <c r="BV2112" s="95"/>
    </row>
    <row r="2113" spans="1:74" x14ac:dyDescent="0.25">
      <c r="S2113" s="99" t="s">
        <v>10384</v>
      </c>
      <c r="T2113" s="104">
        <v>0</v>
      </c>
      <c r="U2113" s="104">
        <v>0</v>
      </c>
      <c r="V2113" s="104">
        <v>0</v>
      </c>
      <c r="W2113" s="104">
        <v>0</v>
      </c>
      <c r="X2113" s="104">
        <v>0</v>
      </c>
      <c r="Y2113" s="99">
        <f t="shared" si="311"/>
        <v>0</v>
      </c>
      <c r="BR2113" s="95"/>
      <c r="BV2113" s="95"/>
    </row>
    <row r="2114" spans="1:74" x14ac:dyDescent="0.25">
      <c r="S2114" s="99" t="s">
        <v>10385</v>
      </c>
      <c r="T2114" s="104">
        <v>0</v>
      </c>
      <c r="U2114" s="104">
        <v>0</v>
      </c>
      <c r="V2114" s="104">
        <v>0</v>
      </c>
      <c r="W2114" s="104">
        <v>0</v>
      </c>
      <c r="X2114" s="104">
        <v>0</v>
      </c>
      <c r="Y2114" s="99">
        <f t="shared" si="311"/>
        <v>0</v>
      </c>
      <c r="BR2114" s="95"/>
      <c r="BV2114" s="95"/>
    </row>
    <row r="2115" spans="1:74" x14ac:dyDescent="0.25">
      <c r="S2115" s="99" t="s">
        <v>10139</v>
      </c>
      <c r="T2115" s="104">
        <v>0</v>
      </c>
      <c r="U2115" s="104">
        <v>0</v>
      </c>
      <c r="V2115" s="104">
        <v>0</v>
      </c>
      <c r="W2115" s="104">
        <v>0</v>
      </c>
      <c r="X2115" s="104">
        <v>0</v>
      </c>
      <c r="Y2115" s="99">
        <f t="shared" si="311"/>
        <v>0</v>
      </c>
      <c r="BR2115" s="95"/>
      <c r="BV2115" s="95"/>
    </row>
    <row r="2116" spans="1:74" x14ac:dyDescent="0.25">
      <c r="S2116" s="99" t="s">
        <v>10140</v>
      </c>
      <c r="T2116" s="104">
        <v>0</v>
      </c>
      <c r="U2116" s="104">
        <v>9</v>
      </c>
      <c r="V2116" s="104">
        <v>0</v>
      </c>
      <c r="W2116" s="104">
        <v>28</v>
      </c>
      <c r="X2116" s="104">
        <v>0</v>
      </c>
      <c r="Y2116" s="99">
        <f t="shared" si="311"/>
        <v>37</v>
      </c>
      <c r="BR2116" s="95"/>
      <c r="BV2116" s="95"/>
    </row>
    <row r="2117" spans="1:74" x14ac:dyDescent="0.25">
      <c r="S2117" s="123" t="s">
        <v>10141</v>
      </c>
      <c r="T2117" s="124">
        <v>0</v>
      </c>
      <c r="U2117" s="124">
        <v>9</v>
      </c>
      <c r="V2117" s="124">
        <v>0</v>
      </c>
      <c r="W2117" s="124">
        <v>30</v>
      </c>
      <c r="X2117" s="124">
        <v>236</v>
      </c>
      <c r="Y2117" s="99">
        <f t="shared" si="311"/>
        <v>39</v>
      </c>
      <c r="BR2117" s="95"/>
      <c r="BV2117" s="95"/>
    </row>
    <row r="2118" spans="1:74" x14ac:dyDescent="0.25">
      <c r="S2118" s="99" t="s">
        <v>10142</v>
      </c>
      <c r="T2118" s="104">
        <v>8</v>
      </c>
      <c r="U2118" s="104">
        <v>22</v>
      </c>
      <c r="V2118" s="104">
        <v>14</v>
      </c>
      <c r="W2118" s="104">
        <v>110</v>
      </c>
      <c r="X2118" s="104">
        <v>428</v>
      </c>
      <c r="Y2118" s="99">
        <f t="shared" si="311"/>
        <v>154</v>
      </c>
      <c r="BR2118" s="95"/>
      <c r="BV2118" s="95"/>
    </row>
    <row r="2119" spans="1:74" x14ac:dyDescent="0.25">
      <c r="S2119" s="123" t="s">
        <v>10143</v>
      </c>
      <c r="T2119" s="124">
        <v>6</v>
      </c>
      <c r="U2119" s="124">
        <v>30</v>
      </c>
      <c r="V2119" s="124">
        <v>29</v>
      </c>
      <c r="W2119" s="124">
        <v>96</v>
      </c>
      <c r="X2119" s="124">
        <v>51</v>
      </c>
      <c r="Y2119" s="99">
        <f t="shared" si="311"/>
        <v>161</v>
      </c>
      <c r="BR2119" s="95"/>
      <c r="BV2119" s="95"/>
    </row>
    <row r="2120" spans="1:74" x14ac:dyDescent="0.25">
      <c r="T2120" s="95">
        <f>SUM(T2112:T2119)</f>
        <v>14</v>
      </c>
      <c r="U2120" s="95">
        <f>SUM(U2112:U2119)</f>
        <v>70</v>
      </c>
      <c r="V2120" s="95">
        <f>SUM(V2112:V2119)</f>
        <v>43</v>
      </c>
      <c r="W2120" s="95">
        <f>SUM(W2112:W2119)</f>
        <v>264</v>
      </c>
      <c r="X2120" s="95">
        <f>SUM(X2112:X2119)</f>
        <v>715</v>
      </c>
      <c r="Y2120" s="99">
        <f t="shared" si="311"/>
        <v>391</v>
      </c>
      <c r="BR2120" s="95"/>
      <c r="BV2120" s="95"/>
    </row>
    <row r="2123" spans="1:74" ht="42" customHeight="1" x14ac:dyDescent="0.25">
      <c r="A2123" s="286" t="s">
        <v>10355</v>
      </c>
      <c r="B2123" s="286" t="s">
        <v>9188</v>
      </c>
      <c r="C2123" s="286" t="s">
        <v>10128</v>
      </c>
      <c r="D2123" s="286" t="s">
        <v>10155</v>
      </c>
      <c r="E2123" s="286" t="s">
        <v>10156</v>
      </c>
      <c r="F2123" s="286" t="s">
        <v>10157</v>
      </c>
      <c r="G2123" s="286" t="s">
        <v>10158</v>
      </c>
      <c r="H2123" s="286" t="s">
        <v>10159</v>
      </c>
      <c r="I2123" s="286" t="s">
        <v>10160</v>
      </c>
      <c r="J2123" s="102" t="s">
        <v>10162</v>
      </c>
      <c r="L2123" s="114" t="s">
        <v>10400</v>
      </c>
      <c r="S2123" s="95" t="s">
        <v>10355</v>
      </c>
      <c r="AL2123" s="101" t="s">
        <v>10218</v>
      </c>
      <c r="AM2123" s="152" t="s">
        <v>10355</v>
      </c>
      <c r="AN2123" s="101"/>
      <c r="AO2123" s="101"/>
      <c r="AP2123" s="101"/>
      <c r="BR2123" s="95"/>
      <c r="BV2123" s="95"/>
    </row>
    <row r="2124" spans="1:74" x14ac:dyDescent="0.25">
      <c r="A2124" s="287" t="s">
        <v>10390</v>
      </c>
      <c r="B2124" s="287" t="s">
        <v>3472</v>
      </c>
      <c r="C2124" s="288">
        <v>1</v>
      </c>
      <c r="D2124" s="288">
        <v>1</v>
      </c>
      <c r="E2124" s="104">
        <v>0</v>
      </c>
      <c r="F2124" s="104">
        <v>1</v>
      </c>
      <c r="G2124" s="104">
        <v>0</v>
      </c>
      <c r="H2124" s="104">
        <v>0</v>
      </c>
      <c r="I2124" s="104">
        <v>0</v>
      </c>
      <c r="J2124" s="104">
        <f t="shared" ref="J2124:J2144" si="312">SUM(E2124:I2124)</f>
        <v>1</v>
      </c>
      <c r="L2124" s="97">
        <v>1</v>
      </c>
      <c r="S2124" s="99" t="s">
        <v>10164</v>
      </c>
      <c r="T2124" s="99" t="s">
        <v>1914</v>
      </c>
      <c r="U2124" s="99" t="s">
        <v>1305</v>
      </c>
      <c r="V2124" s="99" t="s">
        <v>1050</v>
      </c>
      <c r="W2124" s="99" t="s">
        <v>150</v>
      </c>
      <c r="X2124" s="99" t="s">
        <v>417</v>
      </c>
      <c r="Y2124" s="99" t="s">
        <v>28</v>
      </c>
      <c r="AL2124" s="95" t="s">
        <v>10342</v>
      </c>
      <c r="AM2124" s="101"/>
      <c r="AN2124" s="101"/>
      <c r="AO2124" s="101"/>
      <c r="AP2124" s="101"/>
      <c r="BR2124" s="95"/>
      <c r="BV2124" s="95"/>
    </row>
    <row r="2125" spans="1:74" x14ac:dyDescent="0.25">
      <c r="A2125" s="289" t="s">
        <v>10391</v>
      </c>
      <c r="B2125" s="289" t="s">
        <v>3472</v>
      </c>
      <c r="C2125" s="290">
        <v>1</v>
      </c>
      <c r="D2125" s="290">
        <v>1</v>
      </c>
      <c r="E2125" s="126">
        <v>0</v>
      </c>
      <c r="F2125" s="126">
        <v>1</v>
      </c>
      <c r="G2125" s="126">
        <v>0</v>
      </c>
      <c r="H2125" s="126">
        <v>0</v>
      </c>
      <c r="I2125" s="126">
        <v>0</v>
      </c>
      <c r="J2125" s="126">
        <f t="shared" si="312"/>
        <v>1</v>
      </c>
      <c r="K2125" s="223"/>
      <c r="L2125" s="266">
        <v>1</v>
      </c>
      <c r="S2125" s="99" t="s">
        <v>10383</v>
      </c>
      <c r="T2125" s="104">
        <v>0</v>
      </c>
      <c r="U2125" s="104">
        <v>1</v>
      </c>
      <c r="V2125" s="104">
        <v>0</v>
      </c>
      <c r="W2125" s="104">
        <v>0</v>
      </c>
      <c r="X2125" s="104">
        <v>0</v>
      </c>
      <c r="Y2125" s="99">
        <f t="shared" ref="Y2125:Y2133" si="313">SUM(T2125:X2125)</f>
        <v>1</v>
      </c>
      <c r="AL2125" s="95" t="s">
        <v>10344</v>
      </c>
      <c r="AM2125" s="101"/>
      <c r="AN2125" s="101"/>
      <c r="AO2125" s="101"/>
      <c r="AP2125" s="101"/>
      <c r="BR2125" s="95"/>
      <c r="BV2125" s="95"/>
    </row>
    <row r="2126" spans="1:74" x14ac:dyDescent="0.25">
      <c r="A2126" s="287" t="s">
        <v>10392</v>
      </c>
      <c r="B2126" s="287" t="s">
        <v>3472</v>
      </c>
      <c r="C2126" s="288">
        <v>1</v>
      </c>
      <c r="D2126" s="288">
        <v>1</v>
      </c>
      <c r="E2126" s="104">
        <v>0</v>
      </c>
      <c r="F2126" s="104">
        <v>1</v>
      </c>
      <c r="G2126" s="104">
        <v>0</v>
      </c>
      <c r="H2126" s="104">
        <v>0</v>
      </c>
      <c r="I2126" s="104">
        <v>0</v>
      </c>
      <c r="J2126" s="104">
        <f t="shared" si="312"/>
        <v>1</v>
      </c>
      <c r="L2126" s="97">
        <v>1</v>
      </c>
      <c r="S2126" s="99" t="s">
        <v>10384</v>
      </c>
      <c r="T2126" s="104">
        <v>0</v>
      </c>
      <c r="U2126" s="104">
        <v>1</v>
      </c>
      <c r="V2126" s="104">
        <v>0</v>
      </c>
      <c r="W2126" s="104">
        <v>0</v>
      </c>
      <c r="X2126" s="104">
        <v>0</v>
      </c>
      <c r="Y2126" s="99">
        <f t="shared" si="313"/>
        <v>1</v>
      </c>
      <c r="AM2126" s="101"/>
      <c r="AN2126" s="101"/>
      <c r="AO2126" s="101"/>
      <c r="AP2126" s="101"/>
      <c r="BR2126" s="95"/>
      <c r="BV2126" s="95"/>
    </row>
    <row r="2127" spans="1:74" ht="22.8" x14ac:dyDescent="0.25">
      <c r="A2127" s="289" t="s">
        <v>10388</v>
      </c>
      <c r="B2127" s="289" t="s">
        <v>3472</v>
      </c>
      <c r="C2127" s="290">
        <v>1</v>
      </c>
      <c r="D2127" s="290">
        <v>1</v>
      </c>
      <c r="E2127" s="126">
        <v>0</v>
      </c>
      <c r="F2127" s="126">
        <v>1</v>
      </c>
      <c r="G2127" s="126">
        <v>0</v>
      </c>
      <c r="H2127" s="126">
        <v>0</v>
      </c>
      <c r="I2127" s="126">
        <v>0</v>
      </c>
      <c r="J2127" s="126">
        <f t="shared" si="312"/>
        <v>1</v>
      </c>
      <c r="K2127" s="223"/>
      <c r="L2127" s="266"/>
      <c r="S2127" s="99" t="s">
        <v>10385</v>
      </c>
      <c r="T2127" s="104">
        <v>0</v>
      </c>
      <c r="U2127" s="104">
        <v>1</v>
      </c>
      <c r="V2127" s="104">
        <v>0</v>
      </c>
      <c r="W2127" s="104">
        <v>0</v>
      </c>
      <c r="X2127" s="104">
        <v>0</v>
      </c>
      <c r="Y2127" s="99">
        <f t="shared" si="313"/>
        <v>1</v>
      </c>
      <c r="AL2127" s="95" t="s">
        <v>18</v>
      </c>
      <c r="AM2127" s="95" t="s">
        <v>10348</v>
      </c>
      <c r="AN2127" s="95" t="s">
        <v>10349</v>
      </c>
      <c r="AO2127" s="95" t="s">
        <v>10350</v>
      </c>
      <c r="AP2127" s="95" t="s">
        <v>10248</v>
      </c>
      <c r="AQ2127" s="95" t="s">
        <v>10243</v>
      </c>
      <c r="AR2127" s="95" t="s">
        <v>10351</v>
      </c>
      <c r="AS2127" s="95" t="s">
        <v>10352</v>
      </c>
      <c r="AT2127" s="152" t="s">
        <v>10353</v>
      </c>
      <c r="AU2127" s="152" t="s">
        <v>10251</v>
      </c>
      <c r="AV2127" s="95" t="s">
        <v>10252</v>
      </c>
      <c r="AW2127" s="95" t="s">
        <v>10247</v>
      </c>
      <c r="AX2127" s="95" t="s">
        <v>10354</v>
      </c>
      <c r="AY2127" s="95" t="s">
        <v>10355</v>
      </c>
      <c r="BR2127" s="95"/>
      <c r="BV2127" s="95"/>
    </row>
    <row r="2128" spans="1:74" x14ac:dyDescent="0.25">
      <c r="A2128" s="289" t="s">
        <v>10388</v>
      </c>
      <c r="B2128" s="289" t="s">
        <v>1172</v>
      </c>
      <c r="C2128" s="290">
        <v>2</v>
      </c>
      <c r="D2128" s="290">
        <v>2</v>
      </c>
      <c r="E2128" s="126">
        <v>0</v>
      </c>
      <c r="F2128" s="126">
        <v>2</v>
      </c>
      <c r="G2128" s="126">
        <v>0</v>
      </c>
      <c r="H2128" s="126">
        <v>0</v>
      </c>
      <c r="I2128" s="126">
        <v>0</v>
      </c>
      <c r="J2128" s="126">
        <f t="shared" si="312"/>
        <v>2</v>
      </c>
      <c r="K2128" s="223"/>
      <c r="L2128" s="266">
        <v>3</v>
      </c>
      <c r="S2128" s="99" t="s">
        <v>10139</v>
      </c>
      <c r="T2128" s="104">
        <v>0</v>
      </c>
      <c r="U2128" s="104">
        <v>3</v>
      </c>
      <c r="V2128" s="104">
        <v>0</v>
      </c>
      <c r="W2128" s="104">
        <v>0</v>
      </c>
      <c r="X2128" s="104">
        <v>0</v>
      </c>
      <c r="Y2128" s="99">
        <f t="shared" si="313"/>
        <v>3</v>
      </c>
      <c r="AL2128" s="95" t="s">
        <v>10233</v>
      </c>
      <c r="AM2128" s="101">
        <v>0</v>
      </c>
      <c r="AN2128" s="101">
        <v>0</v>
      </c>
      <c r="AO2128" s="101">
        <v>0</v>
      </c>
      <c r="AP2128" s="101">
        <v>0</v>
      </c>
      <c r="AQ2128" s="101">
        <v>0</v>
      </c>
      <c r="AR2128" s="101">
        <v>0</v>
      </c>
      <c r="AS2128" s="101">
        <v>0</v>
      </c>
      <c r="AT2128" s="152">
        <v>0</v>
      </c>
      <c r="AU2128" s="152">
        <v>0</v>
      </c>
      <c r="AV2128" s="101">
        <v>0</v>
      </c>
      <c r="AW2128" s="101">
        <v>0</v>
      </c>
      <c r="AX2128" s="101">
        <v>0</v>
      </c>
      <c r="AY2128" s="101">
        <v>0</v>
      </c>
      <c r="BR2128" s="95"/>
      <c r="BV2128" s="95"/>
    </row>
    <row r="2129" spans="1:74" x14ac:dyDescent="0.25">
      <c r="A2129" s="287" t="s">
        <v>10197</v>
      </c>
      <c r="B2129" s="287" t="s">
        <v>3472</v>
      </c>
      <c r="C2129" s="288">
        <v>2</v>
      </c>
      <c r="D2129" s="288">
        <v>2</v>
      </c>
      <c r="E2129" s="104">
        <v>0</v>
      </c>
      <c r="F2129" s="104">
        <v>1</v>
      </c>
      <c r="G2129" s="104">
        <v>0</v>
      </c>
      <c r="H2129" s="104">
        <v>1</v>
      </c>
      <c r="I2129" s="104">
        <v>0</v>
      </c>
      <c r="J2129" s="104">
        <f t="shared" si="312"/>
        <v>2</v>
      </c>
      <c r="S2129" s="99" t="s">
        <v>10140</v>
      </c>
      <c r="T2129" s="104">
        <v>2</v>
      </c>
      <c r="U2129" s="104">
        <v>5</v>
      </c>
      <c r="V2129" s="104">
        <v>1</v>
      </c>
      <c r="W2129" s="104">
        <v>11</v>
      </c>
      <c r="X2129" s="104">
        <v>0</v>
      </c>
      <c r="Y2129" s="99">
        <f t="shared" si="313"/>
        <v>19</v>
      </c>
      <c r="AL2129" s="95" t="s">
        <v>10234</v>
      </c>
      <c r="AM2129" s="101">
        <v>0</v>
      </c>
      <c r="AN2129" s="101">
        <v>0</v>
      </c>
      <c r="AO2129" s="101">
        <v>0</v>
      </c>
      <c r="AP2129" s="101">
        <v>0</v>
      </c>
      <c r="AQ2129" s="101">
        <v>0</v>
      </c>
      <c r="AR2129" s="101">
        <v>0</v>
      </c>
      <c r="AS2129" s="101">
        <v>0</v>
      </c>
      <c r="AT2129" s="152">
        <v>0</v>
      </c>
      <c r="AU2129" s="152">
        <v>0</v>
      </c>
      <c r="AV2129" s="101">
        <v>0</v>
      </c>
      <c r="AW2129" s="101">
        <v>0</v>
      </c>
      <c r="AX2129" s="101">
        <v>0</v>
      </c>
      <c r="AY2129" s="101">
        <v>0</v>
      </c>
      <c r="BR2129" s="95"/>
      <c r="BV2129" s="95"/>
    </row>
    <row r="2130" spans="1:74" x14ac:dyDescent="0.25">
      <c r="A2130" s="287" t="s">
        <v>10197</v>
      </c>
      <c r="B2130" s="287" t="s">
        <v>773</v>
      </c>
      <c r="C2130" s="288">
        <v>1</v>
      </c>
      <c r="D2130" s="288">
        <v>1</v>
      </c>
      <c r="E2130" s="104">
        <v>0</v>
      </c>
      <c r="F2130" s="104">
        <v>1</v>
      </c>
      <c r="G2130" s="104">
        <v>0</v>
      </c>
      <c r="H2130" s="104">
        <v>0</v>
      </c>
      <c r="I2130" s="104">
        <v>0</v>
      </c>
      <c r="J2130" s="104">
        <f t="shared" si="312"/>
        <v>1</v>
      </c>
      <c r="S2130" s="99" t="s">
        <v>10141</v>
      </c>
      <c r="T2130" s="104">
        <v>2</v>
      </c>
      <c r="U2130" s="104">
        <v>9</v>
      </c>
      <c r="V2130" s="104">
        <v>1</v>
      </c>
      <c r="W2130" s="104">
        <v>33</v>
      </c>
      <c r="X2130" s="104">
        <v>391</v>
      </c>
      <c r="Y2130" s="99">
        <f t="shared" si="313"/>
        <v>436</v>
      </c>
      <c r="AL2130" s="95" t="s">
        <v>10235</v>
      </c>
      <c r="AM2130" s="101">
        <v>0</v>
      </c>
      <c r="AN2130" s="101">
        <v>0</v>
      </c>
      <c r="AO2130" s="101">
        <v>0</v>
      </c>
      <c r="AP2130" s="101">
        <v>0</v>
      </c>
      <c r="AQ2130" s="101">
        <v>0</v>
      </c>
      <c r="AR2130" s="101">
        <v>0</v>
      </c>
      <c r="AS2130" s="101">
        <v>0</v>
      </c>
      <c r="AT2130" s="152">
        <v>0</v>
      </c>
      <c r="AU2130" s="152">
        <v>0</v>
      </c>
      <c r="AV2130" s="101">
        <v>0</v>
      </c>
      <c r="AW2130" s="101">
        <v>0</v>
      </c>
      <c r="AX2130" s="101">
        <v>1</v>
      </c>
      <c r="AY2130" s="101">
        <v>0</v>
      </c>
      <c r="BR2130" s="95"/>
      <c r="BV2130" s="95"/>
    </row>
    <row r="2131" spans="1:74" x14ac:dyDescent="0.25">
      <c r="A2131" s="287" t="s">
        <v>10197</v>
      </c>
      <c r="B2131" s="287" t="s">
        <v>1172</v>
      </c>
      <c r="C2131" s="288">
        <v>18</v>
      </c>
      <c r="D2131" s="288">
        <v>16</v>
      </c>
      <c r="E2131" s="104">
        <v>2</v>
      </c>
      <c r="F2131" s="291">
        <v>3</v>
      </c>
      <c r="G2131" s="104">
        <v>1</v>
      </c>
      <c r="H2131" s="104">
        <v>10</v>
      </c>
      <c r="I2131" s="104">
        <v>0</v>
      </c>
      <c r="J2131" s="104">
        <f t="shared" si="312"/>
        <v>16</v>
      </c>
      <c r="L2131" s="97">
        <v>19</v>
      </c>
      <c r="S2131" s="99" t="s">
        <v>10142</v>
      </c>
      <c r="T2131" s="104">
        <v>9</v>
      </c>
      <c r="U2131" s="104">
        <v>28</v>
      </c>
      <c r="V2131" s="104">
        <v>8</v>
      </c>
      <c r="W2131" s="104">
        <v>94</v>
      </c>
      <c r="X2131" s="104">
        <v>115</v>
      </c>
      <c r="Y2131" s="99">
        <f t="shared" si="313"/>
        <v>254</v>
      </c>
      <c r="AL2131" s="95" t="s">
        <v>10236</v>
      </c>
      <c r="AM2131" s="101">
        <v>0</v>
      </c>
      <c r="AN2131" s="101">
        <v>0</v>
      </c>
      <c r="AO2131" s="101">
        <v>0</v>
      </c>
      <c r="AP2131" s="101">
        <v>0</v>
      </c>
      <c r="AQ2131" s="101">
        <v>0</v>
      </c>
      <c r="AR2131" s="101">
        <v>0</v>
      </c>
      <c r="AS2131" s="101">
        <v>0</v>
      </c>
      <c r="AT2131" s="152">
        <v>0</v>
      </c>
      <c r="AU2131" s="152">
        <v>0</v>
      </c>
      <c r="AV2131" s="101">
        <v>0</v>
      </c>
      <c r="AW2131" s="101">
        <v>0</v>
      </c>
      <c r="AX2131" s="101">
        <v>1</v>
      </c>
      <c r="AY2131" s="101">
        <v>0</v>
      </c>
      <c r="BR2131" s="95"/>
      <c r="BV2131" s="95"/>
    </row>
    <row r="2132" spans="1:74" x14ac:dyDescent="0.25">
      <c r="A2132" s="289" t="s">
        <v>10198</v>
      </c>
      <c r="B2132" s="289" t="s">
        <v>3312</v>
      </c>
      <c r="C2132" s="290">
        <v>16</v>
      </c>
      <c r="D2132" s="290">
        <v>14</v>
      </c>
      <c r="E2132" s="126">
        <v>2</v>
      </c>
      <c r="F2132" s="126">
        <v>3</v>
      </c>
      <c r="G2132" s="126">
        <v>1</v>
      </c>
      <c r="H2132" s="126">
        <v>8</v>
      </c>
      <c r="I2132" s="126">
        <v>0</v>
      </c>
      <c r="J2132" s="126">
        <f t="shared" si="312"/>
        <v>14</v>
      </c>
      <c r="K2132" s="223"/>
      <c r="L2132" s="266"/>
      <c r="S2132" s="99" t="s">
        <v>10143</v>
      </c>
      <c r="T2132" s="104">
        <v>8</v>
      </c>
      <c r="U2132" s="104">
        <v>16</v>
      </c>
      <c r="V2132" s="104">
        <v>9</v>
      </c>
      <c r="W2132" s="104">
        <v>31</v>
      </c>
      <c r="X2132" s="104">
        <v>33</v>
      </c>
      <c r="Y2132" s="99">
        <f t="shared" si="313"/>
        <v>97</v>
      </c>
      <c r="AL2132" s="95" t="s">
        <v>10242</v>
      </c>
      <c r="AM2132" s="101">
        <v>364</v>
      </c>
      <c r="AN2132" s="101">
        <v>349</v>
      </c>
      <c r="AO2132" s="101">
        <v>510</v>
      </c>
      <c r="AP2132" s="101">
        <v>535</v>
      </c>
      <c r="AQ2132" s="101">
        <v>579</v>
      </c>
      <c r="AR2132" s="101">
        <v>91</v>
      </c>
      <c r="AS2132" s="101">
        <v>181</v>
      </c>
      <c r="AT2132" s="152">
        <v>166</v>
      </c>
      <c r="AU2132" s="152">
        <v>123</v>
      </c>
      <c r="AV2132" s="101">
        <v>6</v>
      </c>
      <c r="AW2132" s="101">
        <v>0</v>
      </c>
      <c r="AX2132" s="101">
        <v>1</v>
      </c>
      <c r="AY2132" s="101">
        <v>0</v>
      </c>
      <c r="BR2132" s="95"/>
      <c r="BV2132" s="95"/>
    </row>
    <row r="2133" spans="1:74" x14ac:dyDescent="0.25">
      <c r="A2133" s="289" t="s">
        <v>10198</v>
      </c>
      <c r="B2133" s="289" t="s">
        <v>3472</v>
      </c>
      <c r="C2133" s="290">
        <v>33</v>
      </c>
      <c r="D2133" s="290">
        <v>33</v>
      </c>
      <c r="E2133" s="126">
        <v>0</v>
      </c>
      <c r="F2133" s="126">
        <v>1</v>
      </c>
      <c r="G2133" s="126">
        <v>0</v>
      </c>
      <c r="H2133" s="126">
        <v>1</v>
      </c>
      <c r="I2133" s="126">
        <v>31</v>
      </c>
      <c r="J2133" s="126">
        <f t="shared" si="312"/>
        <v>33</v>
      </c>
      <c r="K2133" s="223"/>
      <c r="L2133" s="266"/>
      <c r="T2133" s="95">
        <f>SUM(T2125:T2132)</f>
        <v>21</v>
      </c>
      <c r="U2133" s="95">
        <f>SUM(U2125:U2132)</f>
        <v>64</v>
      </c>
      <c r="V2133" s="95">
        <f>SUM(V2125:V2132)</f>
        <v>19</v>
      </c>
      <c r="W2133" s="95">
        <f>SUM(W2125:W2132)</f>
        <v>169</v>
      </c>
      <c r="X2133" s="95">
        <f>SUM(X2125:X2132)</f>
        <v>539</v>
      </c>
      <c r="Y2133" s="99">
        <f t="shared" si="313"/>
        <v>812</v>
      </c>
      <c r="AT2133" s="152"/>
      <c r="AU2133" s="152"/>
      <c r="BR2133" s="95"/>
      <c r="BV2133" s="95"/>
    </row>
    <row r="2134" spans="1:74" ht="22.8" x14ac:dyDescent="0.25">
      <c r="A2134" s="289" t="s">
        <v>10198</v>
      </c>
      <c r="B2134" s="289" t="s">
        <v>773</v>
      </c>
      <c r="C2134" s="290">
        <v>1</v>
      </c>
      <c r="D2134" s="290">
        <v>1</v>
      </c>
      <c r="E2134" s="126">
        <v>0</v>
      </c>
      <c r="F2134" s="126">
        <v>1</v>
      </c>
      <c r="G2134" s="126">
        <v>0</v>
      </c>
      <c r="H2134" s="126">
        <v>0</v>
      </c>
      <c r="I2134" s="126">
        <v>0</v>
      </c>
      <c r="J2134" s="126">
        <f t="shared" si="312"/>
        <v>1</v>
      </c>
      <c r="K2134" s="223"/>
      <c r="L2134" s="266"/>
      <c r="AL2134" s="95" t="s">
        <v>18</v>
      </c>
      <c r="AM2134" s="95" t="s">
        <v>10245</v>
      </c>
      <c r="AN2134" s="95" t="s">
        <v>10349</v>
      </c>
      <c r="AO2134" s="95" t="s">
        <v>10350</v>
      </c>
      <c r="AP2134" s="95" t="s">
        <v>10248</v>
      </c>
      <c r="AQ2134" s="95" t="s">
        <v>10243</v>
      </c>
      <c r="AR2134" s="95" t="s">
        <v>10351</v>
      </c>
      <c r="AS2134" s="95" t="s">
        <v>10352</v>
      </c>
      <c r="AT2134" s="152" t="s">
        <v>10353</v>
      </c>
      <c r="AU2134" s="152" t="s">
        <v>10251</v>
      </c>
      <c r="AV2134" s="95" t="s">
        <v>10252</v>
      </c>
      <c r="AW2134" s="95" t="s">
        <v>10247</v>
      </c>
      <c r="AX2134" s="95" t="s">
        <v>10354</v>
      </c>
      <c r="AY2134" s="95" t="s">
        <v>10355</v>
      </c>
      <c r="BR2134" s="95"/>
      <c r="BV2134" s="95"/>
    </row>
    <row r="2135" spans="1:74" x14ac:dyDescent="0.25">
      <c r="A2135" s="289" t="s">
        <v>10198</v>
      </c>
      <c r="B2135" s="289" t="s">
        <v>1172</v>
      </c>
      <c r="C2135" s="290">
        <v>390</v>
      </c>
      <c r="D2135" s="290">
        <v>388</v>
      </c>
      <c r="E2135" s="126">
        <v>0</v>
      </c>
      <c r="F2135" s="126">
        <v>4</v>
      </c>
      <c r="G2135" s="126">
        <v>0</v>
      </c>
      <c r="H2135" s="126">
        <v>24</v>
      </c>
      <c r="I2135" s="126">
        <v>360</v>
      </c>
      <c r="J2135" s="126">
        <f t="shared" si="312"/>
        <v>388</v>
      </c>
      <c r="K2135" s="223"/>
      <c r="L2135" s="266">
        <v>436</v>
      </c>
      <c r="S2135" s="99" t="s">
        <v>10167</v>
      </c>
      <c r="T2135" s="99" t="s">
        <v>1914</v>
      </c>
      <c r="U2135" s="99" t="s">
        <v>1305</v>
      </c>
      <c r="V2135" s="99" t="s">
        <v>1050</v>
      </c>
      <c r="W2135" s="99" t="s">
        <v>150</v>
      </c>
      <c r="X2135" s="99" t="s">
        <v>417</v>
      </c>
      <c r="Y2135" s="99" t="s">
        <v>28</v>
      </c>
      <c r="AL2135" s="95" t="s">
        <v>10283</v>
      </c>
      <c r="AM2135" s="101">
        <v>3</v>
      </c>
      <c r="AN2135" s="101">
        <v>0</v>
      </c>
      <c r="AO2135" s="101">
        <v>1</v>
      </c>
      <c r="AP2135" s="101">
        <v>1</v>
      </c>
      <c r="AQ2135" s="101">
        <v>1</v>
      </c>
      <c r="AR2135" s="101">
        <v>0</v>
      </c>
      <c r="AS2135" s="101">
        <v>0</v>
      </c>
      <c r="AT2135" s="152">
        <v>0</v>
      </c>
      <c r="AU2135" s="152">
        <v>0</v>
      </c>
      <c r="AV2135" s="101">
        <v>1</v>
      </c>
      <c r="AW2135" s="101">
        <v>2</v>
      </c>
      <c r="AX2135" s="101">
        <v>1</v>
      </c>
      <c r="AY2135" s="224">
        <v>1</v>
      </c>
      <c r="BR2135" s="95"/>
      <c r="BV2135" s="95"/>
    </row>
    <row r="2136" spans="1:74" x14ac:dyDescent="0.25">
      <c r="A2136" s="287" t="s">
        <v>10173</v>
      </c>
      <c r="B2136" s="287" t="s">
        <v>3312</v>
      </c>
      <c r="C2136" s="288">
        <v>27</v>
      </c>
      <c r="D2136" s="288">
        <v>25</v>
      </c>
      <c r="E2136" s="104">
        <v>2</v>
      </c>
      <c r="F2136" s="104">
        <v>6</v>
      </c>
      <c r="G2136" s="104">
        <v>1</v>
      </c>
      <c r="H2136" s="104">
        <v>16</v>
      </c>
      <c r="I2136" s="104">
        <v>0</v>
      </c>
      <c r="J2136" s="104">
        <f t="shared" si="312"/>
        <v>25</v>
      </c>
      <c r="S2136" s="99" t="s">
        <v>10383</v>
      </c>
      <c r="T2136" s="104">
        <v>0</v>
      </c>
      <c r="U2136" s="104">
        <v>0</v>
      </c>
      <c r="V2136" s="104">
        <v>0</v>
      </c>
      <c r="W2136" s="104">
        <v>0</v>
      </c>
      <c r="X2136" s="104">
        <v>0</v>
      </c>
      <c r="Y2136" s="99">
        <f t="shared" ref="Y2136:Y2144" si="314">SUM(T2136:X2136)</f>
        <v>0</v>
      </c>
      <c r="AL2136" s="95" t="s">
        <v>10284</v>
      </c>
      <c r="AM2136" s="101">
        <v>3</v>
      </c>
      <c r="AN2136" s="101">
        <v>3</v>
      </c>
      <c r="AO2136" s="101">
        <v>1</v>
      </c>
      <c r="AP2136" s="101">
        <v>1</v>
      </c>
      <c r="AQ2136" s="101">
        <v>1</v>
      </c>
      <c r="AR2136" s="101">
        <v>0</v>
      </c>
      <c r="AS2136" s="101">
        <v>0</v>
      </c>
      <c r="AT2136" s="152">
        <v>0</v>
      </c>
      <c r="AU2136" s="152">
        <v>1</v>
      </c>
      <c r="AV2136" s="101">
        <v>1</v>
      </c>
      <c r="AW2136" s="101">
        <v>0</v>
      </c>
      <c r="AX2136" s="101">
        <v>0</v>
      </c>
      <c r="AY2136" s="224">
        <v>1</v>
      </c>
      <c r="BR2136" s="95"/>
      <c r="BV2136" s="95"/>
    </row>
    <row r="2137" spans="1:74" x14ac:dyDescent="0.25">
      <c r="A2137" s="287" t="s">
        <v>10173</v>
      </c>
      <c r="B2137" s="287" t="s">
        <v>3472</v>
      </c>
      <c r="C2137" s="288">
        <v>17</v>
      </c>
      <c r="D2137" s="288">
        <v>17</v>
      </c>
      <c r="E2137" s="104">
        <v>0</v>
      </c>
      <c r="F2137" s="104">
        <v>1</v>
      </c>
      <c r="G2137" s="104">
        <v>0</v>
      </c>
      <c r="H2137" s="104">
        <v>16</v>
      </c>
      <c r="I2137" s="104">
        <v>0</v>
      </c>
      <c r="J2137" s="104">
        <f t="shared" si="312"/>
        <v>17</v>
      </c>
      <c r="S2137" s="99" t="s">
        <v>10384</v>
      </c>
      <c r="T2137" s="104">
        <v>0</v>
      </c>
      <c r="U2137" s="104">
        <v>0</v>
      </c>
      <c r="V2137" s="104">
        <v>0</v>
      </c>
      <c r="W2137" s="104">
        <v>0</v>
      </c>
      <c r="X2137" s="104">
        <v>0</v>
      </c>
      <c r="Y2137" s="99">
        <f t="shared" si="314"/>
        <v>0</v>
      </c>
      <c r="AL2137" s="95" t="s">
        <v>10285</v>
      </c>
      <c r="AM2137" s="101">
        <v>10</v>
      </c>
      <c r="AN2137" s="101">
        <v>3</v>
      </c>
      <c r="AO2137" s="101">
        <v>5</v>
      </c>
      <c r="AP2137" s="101">
        <v>3</v>
      </c>
      <c r="AQ2137" s="101">
        <v>2</v>
      </c>
      <c r="AR2137" s="101">
        <v>0</v>
      </c>
      <c r="AS2137" s="101">
        <v>0</v>
      </c>
      <c r="AT2137" s="152">
        <v>0</v>
      </c>
      <c r="AU2137" s="152">
        <v>1</v>
      </c>
      <c r="AV2137" s="101">
        <v>1</v>
      </c>
      <c r="AW2137" s="101">
        <v>0</v>
      </c>
      <c r="AX2137" s="101">
        <v>0</v>
      </c>
      <c r="AY2137" s="224">
        <v>1</v>
      </c>
      <c r="BR2137" s="95"/>
      <c r="BV2137" s="95"/>
    </row>
    <row r="2138" spans="1:74" x14ac:dyDescent="0.25">
      <c r="A2138" s="287" t="s">
        <v>10173</v>
      </c>
      <c r="B2138" s="287" t="s">
        <v>773</v>
      </c>
      <c r="C2138" s="288">
        <v>4</v>
      </c>
      <c r="D2138" s="288">
        <v>4</v>
      </c>
      <c r="E2138" s="104">
        <v>0</v>
      </c>
      <c r="F2138" s="104">
        <v>2</v>
      </c>
      <c r="G2138" s="104">
        <v>0</v>
      </c>
      <c r="H2138" s="104">
        <v>2</v>
      </c>
      <c r="I2138" s="104">
        <v>0</v>
      </c>
      <c r="J2138" s="104">
        <f t="shared" si="312"/>
        <v>4</v>
      </c>
      <c r="S2138" s="99" t="s">
        <v>10385</v>
      </c>
      <c r="T2138" s="104">
        <v>0</v>
      </c>
      <c r="U2138" s="104">
        <v>0</v>
      </c>
      <c r="V2138" s="104">
        <v>0</v>
      </c>
      <c r="W2138" s="104">
        <v>0</v>
      </c>
      <c r="X2138" s="104">
        <v>0</v>
      </c>
      <c r="Y2138" s="99">
        <f t="shared" si="314"/>
        <v>0</v>
      </c>
      <c r="AL2138" s="95" t="s">
        <v>10286</v>
      </c>
      <c r="AM2138" s="101">
        <v>51</v>
      </c>
      <c r="AN2138" s="101">
        <v>46</v>
      </c>
      <c r="AO2138" s="101">
        <v>37</v>
      </c>
      <c r="AP2138" s="101">
        <v>28</v>
      </c>
      <c r="AQ2138" s="101">
        <v>23</v>
      </c>
      <c r="AR2138" s="101">
        <v>12</v>
      </c>
      <c r="AS2138" s="101">
        <v>18</v>
      </c>
      <c r="AT2138" s="152">
        <v>8</v>
      </c>
      <c r="AU2138" s="152">
        <v>10</v>
      </c>
      <c r="AV2138" s="101">
        <v>4</v>
      </c>
      <c r="AW2138" s="101">
        <v>1</v>
      </c>
      <c r="AX2138" s="101">
        <v>5</v>
      </c>
      <c r="AY2138" s="224">
        <v>3</v>
      </c>
      <c r="BR2138" s="95"/>
      <c r="BV2138" s="95"/>
    </row>
    <row r="2139" spans="1:74" x14ac:dyDescent="0.25">
      <c r="A2139" s="287" t="s">
        <v>10173</v>
      </c>
      <c r="B2139" s="287" t="s">
        <v>1172</v>
      </c>
      <c r="C2139" s="288">
        <v>213</v>
      </c>
      <c r="D2139" s="288">
        <v>208</v>
      </c>
      <c r="E2139" s="104">
        <v>7</v>
      </c>
      <c r="F2139" s="104">
        <v>19</v>
      </c>
      <c r="G2139" s="104">
        <v>7</v>
      </c>
      <c r="H2139" s="104">
        <v>60</v>
      </c>
      <c r="I2139" s="104">
        <v>115</v>
      </c>
      <c r="J2139" s="104">
        <f t="shared" si="312"/>
        <v>208</v>
      </c>
      <c r="L2139" s="97">
        <v>254</v>
      </c>
      <c r="S2139" s="99" t="s">
        <v>10139</v>
      </c>
      <c r="T2139" s="104">
        <v>0</v>
      </c>
      <c r="U2139" s="104">
        <v>0</v>
      </c>
      <c r="V2139" s="104">
        <v>0</v>
      </c>
      <c r="W2139" s="104">
        <v>0</v>
      </c>
      <c r="X2139" s="104">
        <v>0</v>
      </c>
      <c r="Y2139" s="99">
        <f t="shared" si="314"/>
        <v>0</v>
      </c>
      <c r="AL2139" s="95" t="s">
        <v>10363</v>
      </c>
      <c r="AM2139" s="101">
        <v>713</v>
      </c>
      <c r="AN2139" s="101">
        <v>352</v>
      </c>
      <c r="AO2139" s="101">
        <v>266</v>
      </c>
      <c r="AP2139" s="101">
        <v>249</v>
      </c>
      <c r="AQ2139" s="101">
        <v>156</v>
      </c>
      <c r="AR2139" s="101">
        <v>84</v>
      </c>
      <c r="AS2139" s="101">
        <v>62</v>
      </c>
      <c r="AT2139" s="152">
        <v>82</v>
      </c>
      <c r="AU2139" s="152">
        <v>42</v>
      </c>
      <c r="AV2139" s="101">
        <v>52</v>
      </c>
      <c r="AW2139" s="101">
        <v>37</v>
      </c>
      <c r="AX2139" s="101">
        <v>17</v>
      </c>
      <c r="AY2139" s="224">
        <v>19</v>
      </c>
      <c r="BR2139" s="95"/>
      <c r="BV2139" s="95"/>
    </row>
    <row r="2140" spans="1:74" x14ac:dyDescent="0.25">
      <c r="A2140" s="292" t="s">
        <v>10193</v>
      </c>
      <c r="B2140" s="292" t="s">
        <v>3312</v>
      </c>
      <c r="C2140" s="293">
        <v>23</v>
      </c>
      <c r="D2140" s="293">
        <v>22</v>
      </c>
      <c r="E2140" s="126">
        <v>4</v>
      </c>
      <c r="F2140" s="126">
        <v>10</v>
      </c>
      <c r="G2140" s="126">
        <v>2</v>
      </c>
      <c r="H2140" s="126">
        <v>6</v>
      </c>
      <c r="I2140" s="126">
        <v>0</v>
      </c>
      <c r="J2140" s="126">
        <f t="shared" si="312"/>
        <v>22</v>
      </c>
      <c r="K2140" s="223"/>
      <c r="L2140" s="266"/>
      <c r="S2140" s="99" t="s">
        <v>10140</v>
      </c>
      <c r="T2140" s="104">
        <v>0</v>
      </c>
      <c r="U2140" s="104">
        <v>0</v>
      </c>
      <c r="V2140" s="104">
        <v>0</v>
      </c>
      <c r="W2140" s="104">
        <v>0</v>
      </c>
      <c r="X2140" s="104">
        <v>0</v>
      </c>
      <c r="Y2140" s="99">
        <f t="shared" si="314"/>
        <v>0</v>
      </c>
      <c r="AL2140" s="95" t="s">
        <v>10242</v>
      </c>
      <c r="AM2140" s="101">
        <v>364</v>
      </c>
      <c r="AN2140" s="101">
        <v>349</v>
      </c>
      <c r="AO2140" s="101">
        <v>510</v>
      </c>
      <c r="AP2140" s="101">
        <v>535</v>
      </c>
      <c r="AQ2140" s="101">
        <v>579</v>
      </c>
      <c r="AR2140" s="101">
        <v>91</v>
      </c>
      <c r="AS2140" s="101">
        <v>181</v>
      </c>
      <c r="AT2140" s="152">
        <v>166</v>
      </c>
      <c r="AU2140" s="152">
        <v>123</v>
      </c>
      <c r="AV2140" s="101">
        <v>6</v>
      </c>
      <c r="AW2140" s="101">
        <v>0</v>
      </c>
      <c r="AX2140" s="101">
        <v>1</v>
      </c>
      <c r="AY2140" s="101">
        <v>0</v>
      </c>
      <c r="BR2140" s="95"/>
      <c r="BV2140" s="95"/>
    </row>
    <row r="2141" spans="1:74" x14ac:dyDescent="0.25">
      <c r="A2141" s="294" t="s">
        <v>10193</v>
      </c>
      <c r="B2141" s="294" t="s">
        <v>3472</v>
      </c>
      <c r="C2141" s="233">
        <v>30</v>
      </c>
      <c r="D2141" s="233">
        <v>29</v>
      </c>
      <c r="E2141" s="295">
        <v>0</v>
      </c>
      <c r="F2141" s="295">
        <v>1</v>
      </c>
      <c r="G2141" s="126">
        <v>3</v>
      </c>
      <c r="H2141" s="295">
        <v>25</v>
      </c>
      <c r="I2141" s="126">
        <v>0</v>
      </c>
      <c r="J2141" s="126">
        <f t="shared" si="312"/>
        <v>29</v>
      </c>
      <c r="K2141" s="223"/>
      <c r="L2141" s="266"/>
      <c r="S2141" s="99" t="s">
        <v>10141</v>
      </c>
      <c r="T2141" s="104">
        <v>2</v>
      </c>
      <c r="U2141" s="104">
        <v>3</v>
      </c>
      <c r="V2141" s="104">
        <v>1</v>
      </c>
      <c r="W2141" s="104">
        <v>8</v>
      </c>
      <c r="X2141" s="104">
        <v>0</v>
      </c>
      <c r="Y2141" s="99">
        <f t="shared" si="314"/>
        <v>14</v>
      </c>
      <c r="AL2141" s="95" t="s">
        <v>10364</v>
      </c>
      <c r="AM2141" s="101">
        <v>1</v>
      </c>
      <c r="AN2141" s="101">
        <v>28</v>
      </c>
      <c r="AO2141" s="101">
        <v>72</v>
      </c>
      <c r="AP2141" s="101">
        <v>273</v>
      </c>
      <c r="AQ2141" s="101">
        <v>355</v>
      </c>
      <c r="AR2141" s="101">
        <v>161</v>
      </c>
      <c r="AS2141" s="101">
        <v>145</v>
      </c>
      <c r="AT2141" s="152">
        <v>92</v>
      </c>
      <c r="AU2141" s="152">
        <v>72</v>
      </c>
      <c r="AV2141" s="101">
        <v>60</v>
      </c>
      <c r="AW2141" s="101">
        <v>43</v>
      </c>
      <c r="AX2141" s="101">
        <v>40</v>
      </c>
      <c r="AY2141" s="224">
        <v>31</v>
      </c>
      <c r="BR2141" s="95"/>
      <c r="BV2141" s="95"/>
    </row>
    <row r="2142" spans="1:74" x14ac:dyDescent="0.25">
      <c r="A2142" s="294" t="s">
        <v>10193</v>
      </c>
      <c r="B2142" s="294" t="s">
        <v>773</v>
      </c>
      <c r="C2142" s="233">
        <v>1</v>
      </c>
      <c r="D2142" s="233">
        <v>1</v>
      </c>
      <c r="E2142" s="295">
        <v>0</v>
      </c>
      <c r="F2142" s="295">
        <v>0</v>
      </c>
      <c r="G2142" s="126">
        <v>1</v>
      </c>
      <c r="H2142" s="295">
        <v>0</v>
      </c>
      <c r="I2142" s="126">
        <v>0</v>
      </c>
      <c r="J2142" s="126">
        <f t="shared" si="312"/>
        <v>1</v>
      </c>
      <c r="K2142" s="223"/>
      <c r="L2142" s="266"/>
      <c r="S2142" s="99" t="s">
        <v>10142</v>
      </c>
      <c r="T2142" s="104">
        <v>2</v>
      </c>
      <c r="U2142" s="104">
        <v>6</v>
      </c>
      <c r="V2142" s="104">
        <v>1</v>
      </c>
      <c r="W2142" s="104">
        <v>16</v>
      </c>
      <c r="X2142" s="104">
        <v>0</v>
      </c>
      <c r="Y2142" s="99">
        <f t="shared" si="314"/>
        <v>25</v>
      </c>
      <c r="AL2142" s="95" t="s">
        <v>10246</v>
      </c>
      <c r="AM2142" s="101">
        <v>0</v>
      </c>
      <c r="AN2142" s="101">
        <v>0</v>
      </c>
      <c r="AO2142" s="101">
        <v>0</v>
      </c>
      <c r="AP2142" s="101">
        <v>0</v>
      </c>
      <c r="AQ2142" s="101">
        <v>0</v>
      </c>
      <c r="AR2142" s="101">
        <v>415</v>
      </c>
      <c r="AS2142" s="101">
        <v>435</v>
      </c>
      <c r="AT2142" s="152">
        <v>345</v>
      </c>
      <c r="AU2142" s="152">
        <v>433</v>
      </c>
      <c r="AV2142" s="101">
        <v>457</v>
      </c>
      <c r="AW2142" s="101">
        <v>568</v>
      </c>
      <c r="AX2142" s="101">
        <v>453</v>
      </c>
      <c r="AY2142" s="101">
        <v>391</v>
      </c>
      <c r="BR2142" s="95"/>
      <c r="BV2142" s="95"/>
    </row>
    <row r="2143" spans="1:74" x14ac:dyDescent="0.25">
      <c r="A2143" s="296" t="s">
        <v>10193</v>
      </c>
      <c r="B2143" s="296" t="s">
        <v>4069</v>
      </c>
      <c r="C2143" s="297">
        <v>1</v>
      </c>
      <c r="D2143" s="297">
        <v>1</v>
      </c>
      <c r="E2143" s="126">
        <v>0</v>
      </c>
      <c r="F2143" s="126">
        <v>0</v>
      </c>
      <c r="G2143" s="126">
        <v>1</v>
      </c>
      <c r="H2143" s="126">
        <v>0</v>
      </c>
      <c r="I2143" s="126">
        <v>0</v>
      </c>
      <c r="J2143" s="126">
        <f t="shared" si="312"/>
        <v>1</v>
      </c>
      <c r="K2143" s="223"/>
      <c r="L2143" s="266"/>
      <c r="S2143" s="99" t="s">
        <v>10143</v>
      </c>
      <c r="T2143" s="104">
        <v>4</v>
      </c>
      <c r="U2143" s="104">
        <v>10</v>
      </c>
      <c r="V2143" s="104">
        <v>2</v>
      </c>
      <c r="W2143" s="104">
        <v>6</v>
      </c>
      <c r="X2143" s="104">
        <v>0</v>
      </c>
      <c r="Y2143" s="99">
        <f t="shared" si="314"/>
        <v>22</v>
      </c>
      <c r="AL2143" s="95" t="s">
        <v>10365</v>
      </c>
      <c r="AM2143" s="101">
        <v>0</v>
      </c>
      <c r="AN2143" s="101">
        <v>0</v>
      </c>
      <c r="AO2143" s="101">
        <v>0</v>
      </c>
      <c r="AP2143" s="101">
        <v>0</v>
      </c>
      <c r="AQ2143" s="101">
        <v>2</v>
      </c>
      <c r="AR2143" s="101">
        <v>15</v>
      </c>
      <c r="AS2143" s="101">
        <v>39</v>
      </c>
      <c r="AT2143" s="152">
        <v>174</v>
      </c>
      <c r="AU2143" s="152">
        <v>257</v>
      </c>
      <c r="AV2143" s="101">
        <v>409</v>
      </c>
      <c r="AW2143" s="101">
        <v>233</v>
      </c>
      <c r="AX2143" s="101">
        <v>203</v>
      </c>
      <c r="AY2143" s="224">
        <v>114</v>
      </c>
      <c r="BR2143" s="95"/>
      <c r="BV2143" s="95"/>
    </row>
    <row r="2144" spans="1:74" x14ac:dyDescent="0.25">
      <c r="A2144" s="296" t="s">
        <v>10193</v>
      </c>
      <c r="B2144" s="296" t="s">
        <v>1172</v>
      </c>
      <c r="C2144" s="297">
        <v>44</v>
      </c>
      <c r="D2144" s="297">
        <v>44</v>
      </c>
      <c r="E2144" s="126">
        <v>4</v>
      </c>
      <c r="F2144" s="126">
        <v>5</v>
      </c>
      <c r="G2144" s="126">
        <v>2</v>
      </c>
      <c r="H2144" s="126">
        <v>0</v>
      </c>
      <c r="I2144" s="126">
        <v>33</v>
      </c>
      <c r="J2144" s="126">
        <f t="shared" si="312"/>
        <v>44</v>
      </c>
      <c r="K2144" s="223"/>
      <c r="L2144" s="266">
        <v>97</v>
      </c>
      <c r="T2144" s="95">
        <f>SUM(T2136:T2143)</f>
        <v>8</v>
      </c>
      <c r="U2144" s="95">
        <f>SUM(U2136:U2143)</f>
        <v>19</v>
      </c>
      <c r="V2144" s="95">
        <f>SUM(V2136:V2143)</f>
        <v>4</v>
      </c>
      <c r="W2144" s="95">
        <f>SUM(W2136:W2143)</f>
        <v>30</v>
      </c>
      <c r="X2144" s="95">
        <f>SUM(X2136:X2143)</f>
        <v>0</v>
      </c>
      <c r="Y2144" s="99">
        <f t="shared" si="314"/>
        <v>61</v>
      </c>
      <c r="AL2144" s="95" t="s">
        <v>10249</v>
      </c>
      <c r="AM2144" s="101">
        <v>0</v>
      </c>
      <c r="AN2144" s="101">
        <v>0</v>
      </c>
      <c r="AO2144" s="101">
        <v>0</v>
      </c>
      <c r="AP2144" s="101">
        <v>0</v>
      </c>
      <c r="AQ2144" s="101">
        <v>0</v>
      </c>
      <c r="AR2144" s="101">
        <v>0</v>
      </c>
      <c r="AS2144" s="101">
        <v>0</v>
      </c>
      <c r="AT2144" s="101">
        <v>0</v>
      </c>
      <c r="AU2144" s="101">
        <v>0</v>
      </c>
      <c r="AV2144" s="101">
        <v>2</v>
      </c>
      <c r="AW2144" s="101">
        <v>10</v>
      </c>
      <c r="AX2144" s="101">
        <v>51</v>
      </c>
      <c r="AY2144" s="101">
        <v>115</v>
      </c>
      <c r="BR2144" s="95"/>
      <c r="BV2144" s="95"/>
    </row>
    <row r="2145" spans="1:74" x14ac:dyDescent="0.25">
      <c r="A2145" s="237" t="s">
        <v>10166</v>
      </c>
      <c r="B2145" s="99"/>
      <c r="C2145" s="104">
        <f t="shared" ref="C2145:J2145" si="315">SUM(C2124:C2144)</f>
        <v>827</v>
      </c>
      <c r="D2145" s="104">
        <f t="shared" si="315"/>
        <v>812</v>
      </c>
      <c r="E2145" s="104">
        <f t="shared" si="315"/>
        <v>21</v>
      </c>
      <c r="F2145" s="104">
        <f t="shared" si="315"/>
        <v>64</v>
      </c>
      <c r="G2145" s="104">
        <f t="shared" si="315"/>
        <v>19</v>
      </c>
      <c r="H2145" s="104">
        <f t="shared" si="315"/>
        <v>169</v>
      </c>
      <c r="I2145" s="104">
        <f t="shared" si="315"/>
        <v>539</v>
      </c>
      <c r="J2145" s="104">
        <f t="shared" si="315"/>
        <v>812</v>
      </c>
      <c r="K2145" s="97"/>
      <c r="L2145" s="97">
        <f>SUM(L2124:L2144)</f>
        <v>812</v>
      </c>
      <c r="AL2145" s="95" t="s">
        <v>10374</v>
      </c>
      <c r="AM2145" s="101">
        <v>0</v>
      </c>
      <c r="AN2145" s="101">
        <v>0</v>
      </c>
      <c r="AO2145" s="101">
        <v>0</v>
      </c>
      <c r="AP2145" s="101">
        <v>0</v>
      </c>
      <c r="AQ2145" s="101">
        <v>0</v>
      </c>
      <c r="AR2145" s="101">
        <v>0</v>
      </c>
      <c r="AS2145" s="101">
        <v>0</v>
      </c>
      <c r="AT2145" s="101">
        <v>0</v>
      </c>
      <c r="AU2145" s="101">
        <v>0</v>
      </c>
      <c r="AV2145" s="101">
        <v>1</v>
      </c>
      <c r="AW2145" s="101">
        <v>7</v>
      </c>
      <c r="AX2145" s="101">
        <v>40</v>
      </c>
      <c r="AY2145" s="224">
        <v>42</v>
      </c>
      <c r="BR2145" s="95"/>
      <c r="BV2145" s="95"/>
    </row>
    <row r="2146" spans="1:74" x14ac:dyDescent="0.25">
      <c r="A2146" s="256"/>
      <c r="C2146" s="97"/>
      <c r="D2146" s="97"/>
      <c r="E2146" s="97"/>
      <c r="F2146" s="97"/>
      <c r="G2146" s="97"/>
      <c r="H2146" s="97"/>
      <c r="I2146" s="97"/>
      <c r="J2146" s="97"/>
      <c r="K2146" s="97"/>
      <c r="S2146" s="99" t="s">
        <v>10169</v>
      </c>
      <c r="T2146" s="99" t="s">
        <v>1914</v>
      </c>
      <c r="U2146" s="99" t="s">
        <v>1305</v>
      </c>
      <c r="V2146" s="99" t="s">
        <v>1050</v>
      </c>
      <c r="W2146" s="99" t="s">
        <v>150</v>
      </c>
      <c r="X2146" s="99" t="s">
        <v>417</v>
      </c>
      <c r="Y2146" s="99" t="s">
        <v>10170</v>
      </c>
      <c r="AL2146" s="95" t="s">
        <v>10254</v>
      </c>
      <c r="AM2146" s="101">
        <v>0</v>
      </c>
      <c r="AN2146" s="101">
        <v>0</v>
      </c>
      <c r="AO2146" s="101">
        <v>0</v>
      </c>
      <c r="AP2146" s="101">
        <v>0</v>
      </c>
      <c r="AQ2146" s="101">
        <v>0</v>
      </c>
      <c r="AR2146" s="101">
        <v>0</v>
      </c>
      <c r="AS2146" s="101">
        <v>0</v>
      </c>
      <c r="AT2146" s="101">
        <v>0</v>
      </c>
      <c r="AU2146" s="101">
        <v>0</v>
      </c>
      <c r="AV2146" s="101">
        <v>0</v>
      </c>
      <c r="AW2146" s="101">
        <v>0</v>
      </c>
      <c r="AX2146" s="101">
        <v>13</v>
      </c>
      <c r="AY2146" s="101">
        <v>33</v>
      </c>
      <c r="BR2146" s="95"/>
      <c r="BV2146" s="95"/>
    </row>
    <row r="2147" spans="1:74" x14ac:dyDescent="0.25">
      <c r="A2147" s="256"/>
      <c r="C2147" s="97"/>
      <c r="D2147" s="97"/>
      <c r="E2147" s="97"/>
      <c r="F2147" s="97"/>
      <c r="G2147" s="97"/>
      <c r="H2147" s="97"/>
      <c r="I2147" s="97"/>
      <c r="J2147" s="97"/>
      <c r="K2147" s="97"/>
      <c r="S2147" s="99" t="s">
        <v>10383</v>
      </c>
      <c r="T2147" s="104">
        <v>0</v>
      </c>
      <c r="U2147" s="104">
        <v>1</v>
      </c>
      <c r="V2147" s="104">
        <v>0</v>
      </c>
      <c r="W2147" s="104">
        <v>0</v>
      </c>
      <c r="X2147" s="104">
        <v>0</v>
      </c>
      <c r="Y2147" s="99">
        <f t="shared" ref="Y2147:Y2155" si="316">SUM(T2147:W2147)</f>
        <v>1</v>
      </c>
      <c r="BR2147" s="95"/>
      <c r="BV2147" s="95"/>
    </row>
    <row r="2148" spans="1:74" x14ac:dyDescent="0.25">
      <c r="D2148" s="97"/>
      <c r="G2148" s="95" t="s">
        <v>10401</v>
      </c>
      <c r="H2148" s="95" t="s">
        <v>10402</v>
      </c>
      <c r="I2148" s="95" t="s">
        <v>7430</v>
      </c>
      <c r="J2148" s="95" t="s">
        <v>10403</v>
      </c>
      <c r="K2148" s="95" t="s">
        <v>10404</v>
      </c>
      <c r="S2148" s="99" t="s">
        <v>10384</v>
      </c>
      <c r="T2148" s="104">
        <v>0</v>
      </c>
      <c r="U2148" s="104">
        <v>1</v>
      </c>
      <c r="V2148" s="104">
        <v>0</v>
      </c>
      <c r="W2148" s="104">
        <v>0</v>
      </c>
      <c r="X2148" s="104">
        <v>0</v>
      </c>
      <c r="Y2148" s="99">
        <f t="shared" si="316"/>
        <v>1</v>
      </c>
      <c r="BR2148" s="95"/>
      <c r="BV2148" s="95"/>
    </row>
    <row r="2149" spans="1:74" x14ac:dyDescent="0.25">
      <c r="H2149" s="95" t="s">
        <v>10405</v>
      </c>
      <c r="I2149" s="95" t="s">
        <v>8717</v>
      </c>
      <c r="J2149" s="95" t="s">
        <v>10406</v>
      </c>
      <c r="S2149" s="99" t="s">
        <v>10385</v>
      </c>
      <c r="T2149" s="104">
        <v>0</v>
      </c>
      <c r="U2149" s="104">
        <v>1</v>
      </c>
      <c r="V2149" s="104">
        <v>0</v>
      </c>
      <c r="W2149" s="104">
        <v>0</v>
      </c>
      <c r="X2149" s="104">
        <v>0</v>
      </c>
      <c r="Y2149" s="99">
        <f t="shared" si="316"/>
        <v>1</v>
      </c>
      <c r="AM2149" s="101">
        <v>436</v>
      </c>
      <c r="AN2149" s="101">
        <v>391</v>
      </c>
      <c r="AO2149" s="101">
        <v>14</v>
      </c>
      <c r="BR2149" s="95"/>
      <c r="BV2149" s="95"/>
    </row>
    <row r="2150" spans="1:74" x14ac:dyDescent="0.25">
      <c r="H2150" s="95" t="s">
        <v>10407</v>
      </c>
      <c r="I2150" s="95" t="s">
        <v>8709</v>
      </c>
      <c r="J2150" s="95" t="s">
        <v>10408</v>
      </c>
      <c r="K2150" s="95" t="s">
        <v>10409</v>
      </c>
      <c r="S2150" s="99" t="s">
        <v>10139</v>
      </c>
      <c r="T2150" s="104">
        <v>0</v>
      </c>
      <c r="U2150" s="104">
        <v>3</v>
      </c>
      <c r="V2150" s="104">
        <v>0</v>
      </c>
      <c r="W2150" s="104">
        <v>0</v>
      </c>
      <c r="X2150" s="104">
        <v>0</v>
      </c>
      <c r="Y2150" s="99">
        <f t="shared" si="316"/>
        <v>3</v>
      </c>
      <c r="AM2150" s="95">
        <v>254</v>
      </c>
      <c r="AN2150" s="95">
        <v>115</v>
      </c>
      <c r="AO2150" s="95">
        <v>25</v>
      </c>
      <c r="BR2150" s="95"/>
      <c r="BV2150" s="95"/>
    </row>
    <row r="2151" spans="1:74" x14ac:dyDescent="0.25">
      <c r="S2151" s="99" t="s">
        <v>10140</v>
      </c>
      <c r="T2151" s="104">
        <v>2</v>
      </c>
      <c r="U2151" s="104">
        <v>5</v>
      </c>
      <c r="V2151" s="104">
        <v>1</v>
      </c>
      <c r="W2151" s="104">
        <v>11</v>
      </c>
      <c r="X2151" s="104">
        <v>0</v>
      </c>
      <c r="Y2151" s="99">
        <f t="shared" si="316"/>
        <v>19</v>
      </c>
      <c r="AM2151" s="95">
        <v>97</v>
      </c>
      <c r="AN2151" s="95">
        <v>33</v>
      </c>
      <c r="AO2151" s="95">
        <v>22</v>
      </c>
      <c r="BR2151" s="95"/>
      <c r="BV2151" s="95"/>
    </row>
    <row r="2152" spans="1:74" x14ac:dyDescent="0.25">
      <c r="S2152" s="99" t="s">
        <v>10141</v>
      </c>
      <c r="T2152" s="104">
        <f t="shared" ref="T2152:X2154" si="317">T2130-T2141</f>
        <v>0</v>
      </c>
      <c r="U2152" s="104">
        <f t="shared" si="317"/>
        <v>6</v>
      </c>
      <c r="V2152" s="104">
        <f t="shared" si="317"/>
        <v>0</v>
      </c>
      <c r="W2152" s="104">
        <f t="shared" si="317"/>
        <v>25</v>
      </c>
      <c r="X2152" s="104">
        <f t="shared" si="317"/>
        <v>391</v>
      </c>
      <c r="Y2152" s="99">
        <f t="shared" si="316"/>
        <v>31</v>
      </c>
      <c r="BR2152" s="95"/>
      <c r="BV2152" s="95"/>
    </row>
    <row r="2153" spans="1:74" x14ac:dyDescent="0.25">
      <c r="S2153" s="99" t="s">
        <v>10142</v>
      </c>
      <c r="T2153" s="104">
        <f t="shared" si="317"/>
        <v>7</v>
      </c>
      <c r="U2153" s="104">
        <f t="shared" si="317"/>
        <v>22</v>
      </c>
      <c r="V2153" s="104">
        <f t="shared" si="317"/>
        <v>7</v>
      </c>
      <c r="W2153" s="104">
        <f t="shared" si="317"/>
        <v>78</v>
      </c>
      <c r="X2153" s="104">
        <f t="shared" si="317"/>
        <v>115</v>
      </c>
      <c r="Y2153" s="99">
        <f t="shared" si="316"/>
        <v>114</v>
      </c>
      <c r="BR2153" s="95"/>
      <c r="BV2153" s="95"/>
    </row>
    <row r="2154" spans="1:74" x14ac:dyDescent="0.25">
      <c r="S2154" s="99" t="s">
        <v>10143</v>
      </c>
      <c r="T2154" s="104">
        <f t="shared" si="317"/>
        <v>4</v>
      </c>
      <c r="U2154" s="104">
        <f t="shared" si="317"/>
        <v>6</v>
      </c>
      <c r="V2154" s="104">
        <f t="shared" si="317"/>
        <v>7</v>
      </c>
      <c r="W2154" s="104">
        <f t="shared" si="317"/>
        <v>25</v>
      </c>
      <c r="X2154" s="104">
        <f t="shared" si="317"/>
        <v>33</v>
      </c>
      <c r="Y2154" s="99">
        <f t="shared" si="316"/>
        <v>42</v>
      </c>
      <c r="BR2154" s="95"/>
      <c r="BV2154" s="95"/>
    </row>
    <row r="2155" spans="1:74" x14ac:dyDescent="0.25">
      <c r="T2155" s="95">
        <f>SUM(T2147:T2154)</f>
        <v>13</v>
      </c>
      <c r="U2155" s="95">
        <f>SUM(U2147:U2154)</f>
        <v>45</v>
      </c>
      <c r="V2155" s="95">
        <f>SUM(V2147:V2154)</f>
        <v>15</v>
      </c>
      <c r="W2155" s="95">
        <f>SUM(W2147:W2154)</f>
        <v>139</v>
      </c>
      <c r="X2155" s="95">
        <f>SUM(X2147:X2154)</f>
        <v>539</v>
      </c>
      <c r="Y2155" s="99">
        <f t="shared" si="316"/>
        <v>212</v>
      </c>
      <c r="BR2155" s="95"/>
      <c r="BV2155" s="95"/>
    </row>
    <row r="2159" spans="1:74" ht="39.6" x14ac:dyDescent="0.25">
      <c r="A2159" s="286" t="s">
        <v>10354</v>
      </c>
      <c r="B2159" s="286" t="s">
        <v>9188</v>
      </c>
      <c r="C2159" s="286" t="s">
        <v>10128</v>
      </c>
      <c r="D2159" s="286" t="s">
        <v>10155</v>
      </c>
      <c r="E2159" s="286" t="s">
        <v>10156</v>
      </c>
      <c r="F2159" s="286" t="s">
        <v>10157</v>
      </c>
      <c r="G2159" s="286" t="s">
        <v>10158</v>
      </c>
      <c r="H2159" s="286" t="s">
        <v>10159</v>
      </c>
      <c r="I2159" s="286" t="s">
        <v>10160</v>
      </c>
      <c r="J2159" s="102" t="s">
        <v>10162</v>
      </c>
      <c r="L2159" s="114" t="s">
        <v>10410</v>
      </c>
      <c r="S2159" s="95" t="s">
        <v>10354</v>
      </c>
      <c r="AL2159" s="101" t="s">
        <v>10218</v>
      </c>
      <c r="AM2159" s="152" t="s">
        <v>10354</v>
      </c>
      <c r="AN2159" s="101"/>
      <c r="AO2159" s="101"/>
      <c r="AP2159" s="101"/>
      <c r="BR2159" s="95"/>
      <c r="BV2159" s="95"/>
    </row>
    <row r="2160" spans="1:74" x14ac:dyDescent="0.25">
      <c r="A2160" s="287" t="s">
        <v>10390</v>
      </c>
      <c r="B2160" s="287" t="s">
        <v>1172</v>
      </c>
      <c r="C2160" s="288">
        <v>1</v>
      </c>
      <c r="D2160" s="288">
        <v>1</v>
      </c>
      <c r="E2160" s="104">
        <v>0</v>
      </c>
      <c r="F2160" s="104">
        <v>1</v>
      </c>
      <c r="G2160" s="104">
        <v>0</v>
      </c>
      <c r="H2160" s="104">
        <v>0</v>
      </c>
      <c r="I2160" s="104">
        <v>0</v>
      </c>
      <c r="J2160" s="104">
        <f t="shared" ref="J2160:J2181" si="318">SUM(E2160:I2160)</f>
        <v>1</v>
      </c>
      <c r="L2160" s="97">
        <v>1</v>
      </c>
      <c r="S2160" s="99" t="s">
        <v>10164</v>
      </c>
      <c r="T2160" s="99" t="s">
        <v>1914</v>
      </c>
      <c r="U2160" s="99" t="s">
        <v>1305</v>
      </c>
      <c r="V2160" s="99" t="s">
        <v>1050</v>
      </c>
      <c r="W2160" s="99" t="s">
        <v>150</v>
      </c>
      <c r="X2160" s="99" t="s">
        <v>417</v>
      </c>
      <c r="Y2160" s="99" t="s">
        <v>28</v>
      </c>
      <c r="AL2160" s="95" t="s">
        <v>10342</v>
      </c>
      <c r="AM2160" s="101"/>
      <c r="AN2160" s="101"/>
      <c r="AO2160" s="101"/>
      <c r="AP2160" s="101"/>
      <c r="BR2160" s="95"/>
      <c r="BV2160" s="95"/>
    </row>
    <row r="2161" spans="1:74" x14ac:dyDescent="0.25">
      <c r="A2161" s="289" t="s">
        <v>10391</v>
      </c>
      <c r="B2161" s="289" t="s">
        <v>3312</v>
      </c>
      <c r="C2161" s="290">
        <v>1</v>
      </c>
      <c r="D2161" s="290">
        <v>1</v>
      </c>
      <c r="E2161" s="126">
        <v>0</v>
      </c>
      <c r="F2161" s="126">
        <v>1</v>
      </c>
      <c r="G2161" s="126">
        <v>0</v>
      </c>
      <c r="H2161" s="126">
        <v>0</v>
      </c>
      <c r="I2161" s="126">
        <v>0</v>
      </c>
      <c r="J2161" s="126">
        <f t="shared" si="318"/>
        <v>1</v>
      </c>
      <c r="K2161" s="223"/>
      <c r="L2161" s="266">
        <v>1</v>
      </c>
      <c r="S2161" s="99" t="s">
        <v>10383</v>
      </c>
      <c r="T2161" s="104">
        <v>0</v>
      </c>
      <c r="U2161" s="104">
        <v>1</v>
      </c>
      <c r="V2161" s="104">
        <v>0</v>
      </c>
      <c r="W2161" s="104">
        <v>0</v>
      </c>
      <c r="X2161" s="104">
        <v>0</v>
      </c>
      <c r="Y2161" s="99">
        <f t="shared" ref="Y2161:Y2169" si="319">SUM(T2161:X2161)</f>
        <v>1</v>
      </c>
      <c r="AL2161" s="95" t="s">
        <v>10344</v>
      </c>
      <c r="AM2161" s="101"/>
      <c r="AN2161" s="101"/>
      <c r="AO2161" s="101"/>
      <c r="AP2161" s="101"/>
      <c r="BR2161" s="95"/>
      <c r="BV2161" s="95"/>
    </row>
    <row r="2162" spans="1:74" x14ac:dyDescent="0.25">
      <c r="A2162" s="287" t="s">
        <v>10392</v>
      </c>
      <c r="B2162" s="287" t="s">
        <v>3312</v>
      </c>
      <c r="C2162" s="288">
        <v>1</v>
      </c>
      <c r="D2162" s="288">
        <v>1</v>
      </c>
      <c r="E2162" s="104">
        <v>0</v>
      </c>
      <c r="F2162" s="104">
        <v>1</v>
      </c>
      <c r="G2162" s="104">
        <v>0</v>
      </c>
      <c r="H2162" s="104">
        <v>0</v>
      </c>
      <c r="I2162" s="104">
        <v>0</v>
      </c>
      <c r="J2162" s="104">
        <f t="shared" si="318"/>
        <v>1</v>
      </c>
      <c r="S2162" s="99" t="s">
        <v>10384</v>
      </c>
      <c r="T2162" s="104">
        <v>0</v>
      </c>
      <c r="U2162" s="104">
        <v>1</v>
      </c>
      <c r="V2162" s="104">
        <v>0</v>
      </c>
      <c r="W2162" s="104">
        <v>0</v>
      </c>
      <c r="X2162" s="104">
        <v>0</v>
      </c>
      <c r="Y2162" s="99">
        <f t="shared" si="319"/>
        <v>1</v>
      </c>
      <c r="AM2162" s="101"/>
      <c r="AN2162" s="101"/>
      <c r="AO2162" s="101"/>
      <c r="AP2162" s="101"/>
      <c r="BR2162" s="95"/>
      <c r="BV2162" s="95"/>
    </row>
    <row r="2163" spans="1:74" ht="22.8" x14ac:dyDescent="0.25">
      <c r="A2163" s="287" t="s">
        <v>10392</v>
      </c>
      <c r="B2163" s="287" t="s">
        <v>3472</v>
      </c>
      <c r="C2163" s="288">
        <v>1</v>
      </c>
      <c r="D2163" s="288">
        <v>1</v>
      </c>
      <c r="E2163" s="104">
        <v>0</v>
      </c>
      <c r="F2163" s="104">
        <v>0</v>
      </c>
      <c r="G2163" s="104">
        <v>0</v>
      </c>
      <c r="H2163" s="104">
        <v>0</v>
      </c>
      <c r="I2163" s="104">
        <v>1</v>
      </c>
      <c r="J2163" s="104">
        <f t="shared" si="318"/>
        <v>1</v>
      </c>
      <c r="L2163" s="97">
        <v>2</v>
      </c>
      <c r="S2163" s="99" t="s">
        <v>10385</v>
      </c>
      <c r="T2163" s="104">
        <v>0</v>
      </c>
      <c r="U2163" s="104">
        <v>1</v>
      </c>
      <c r="V2163" s="104">
        <v>0</v>
      </c>
      <c r="W2163" s="104">
        <v>0</v>
      </c>
      <c r="X2163" s="104">
        <v>1</v>
      </c>
      <c r="Y2163" s="99">
        <f t="shared" si="319"/>
        <v>2</v>
      </c>
      <c r="AL2163" s="95" t="s">
        <v>18</v>
      </c>
      <c r="AM2163" s="95" t="s">
        <v>10348</v>
      </c>
      <c r="AN2163" s="95" t="s">
        <v>10349</v>
      </c>
      <c r="AO2163" s="95" t="s">
        <v>10350</v>
      </c>
      <c r="AP2163" s="95" t="s">
        <v>10248</v>
      </c>
      <c r="AQ2163" s="95" t="s">
        <v>10243</v>
      </c>
      <c r="AR2163" s="95" t="s">
        <v>10351</v>
      </c>
      <c r="AS2163" s="95" t="s">
        <v>10352</v>
      </c>
      <c r="AT2163" s="152" t="s">
        <v>10353</v>
      </c>
      <c r="AU2163" s="152" t="s">
        <v>10251</v>
      </c>
      <c r="AV2163" s="95" t="s">
        <v>10252</v>
      </c>
      <c r="AW2163" s="95" t="s">
        <v>10247</v>
      </c>
      <c r="AX2163" s="95" t="s">
        <v>10354</v>
      </c>
      <c r="BR2163" s="95"/>
      <c r="BV2163" s="95"/>
    </row>
    <row r="2164" spans="1:74" x14ac:dyDescent="0.25">
      <c r="A2164" s="289" t="s">
        <v>10388</v>
      </c>
      <c r="B2164" s="289" t="s">
        <v>3312</v>
      </c>
      <c r="C2164" s="290">
        <v>1</v>
      </c>
      <c r="D2164" s="290">
        <v>1</v>
      </c>
      <c r="E2164" s="126">
        <v>0</v>
      </c>
      <c r="F2164" s="126">
        <v>1</v>
      </c>
      <c r="G2164" s="126">
        <v>0</v>
      </c>
      <c r="H2164" s="126">
        <v>0</v>
      </c>
      <c r="I2164" s="126">
        <v>0</v>
      </c>
      <c r="J2164" s="126">
        <f t="shared" si="318"/>
        <v>1</v>
      </c>
      <c r="K2164" s="223"/>
      <c r="L2164" s="266"/>
      <c r="S2164" s="99" t="s">
        <v>10139</v>
      </c>
      <c r="T2164" s="104">
        <v>1</v>
      </c>
      <c r="U2164" s="104">
        <v>5</v>
      </c>
      <c r="V2164" s="104">
        <v>0</v>
      </c>
      <c r="W2164" s="104">
        <v>0</v>
      </c>
      <c r="X2164" s="104">
        <v>1</v>
      </c>
      <c r="Y2164" s="99">
        <f t="shared" si="319"/>
        <v>7</v>
      </c>
      <c r="AL2164" s="95" t="s">
        <v>10233</v>
      </c>
      <c r="AM2164" s="101">
        <v>0</v>
      </c>
      <c r="AN2164" s="101">
        <v>0</v>
      </c>
      <c r="AO2164" s="101">
        <v>0</v>
      </c>
      <c r="AP2164" s="101">
        <v>0</v>
      </c>
      <c r="AQ2164" s="101">
        <v>0</v>
      </c>
      <c r="AR2164" s="101">
        <v>0</v>
      </c>
      <c r="AS2164" s="101">
        <v>0</v>
      </c>
      <c r="AT2164" s="152">
        <v>0</v>
      </c>
      <c r="AU2164" s="152">
        <v>0</v>
      </c>
      <c r="AV2164" s="101">
        <v>0</v>
      </c>
      <c r="AW2164" s="101">
        <v>0</v>
      </c>
      <c r="AX2164" s="101">
        <v>0</v>
      </c>
      <c r="BR2164" s="95"/>
      <c r="BV2164" s="95"/>
    </row>
    <row r="2165" spans="1:74" x14ac:dyDescent="0.25">
      <c r="A2165" s="289" t="s">
        <v>10388</v>
      </c>
      <c r="B2165" s="289" t="s">
        <v>3472</v>
      </c>
      <c r="C2165" s="290">
        <v>1</v>
      </c>
      <c r="D2165" s="290">
        <v>1</v>
      </c>
      <c r="E2165" s="126">
        <v>0</v>
      </c>
      <c r="F2165" s="126">
        <v>0</v>
      </c>
      <c r="G2165" s="126">
        <v>0</v>
      </c>
      <c r="H2165" s="126">
        <v>0</v>
      </c>
      <c r="I2165" s="126">
        <v>1</v>
      </c>
      <c r="J2165" s="126">
        <f t="shared" si="318"/>
        <v>1</v>
      </c>
      <c r="K2165" s="223"/>
      <c r="L2165" s="266"/>
      <c r="S2165" s="99" t="s">
        <v>10140</v>
      </c>
      <c r="T2165" s="104">
        <v>1</v>
      </c>
      <c r="U2165" s="104">
        <v>11</v>
      </c>
      <c r="V2165" s="104">
        <v>0</v>
      </c>
      <c r="W2165" s="104">
        <v>9</v>
      </c>
      <c r="X2165" s="104">
        <v>1</v>
      </c>
      <c r="Y2165" s="99">
        <f t="shared" si="319"/>
        <v>22</v>
      </c>
      <c r="AL2165" s="95" t="s">
        <v>10234</v>
      </c>
      <c r="AM2165" s="101">
        <v>0</v>
      </c>
      <c r="AN2165" s="101">
        <v>0</v>
      </c>
      <c r="AO2165" s="101">
        <v>0</v>
      </c>
      <c r="AP2165" s="101">
        <v>0</v>
      </c>
      <c r="AQ2165" s="101">
        <v>0</v>
      </c>
      <c r="AR2165" s="101">
        <v>0</v>
      </c>
      <c r="AS2165" s="101">
        <v>0</v>
      </c>
      <c r="AT2165" s="152">
        <v>0</v>
      </c>
      <c r="AU2165" s="152">
        <v>0</v>
      </c>
      <c r="AV2165" s="101">
        <v>0</v>
      </c>
      <c r="AW2165" s="101">
        <v>0</v>
      </c>
      <c r="AX2165" s="101">
        <v>0</v>
      </c>
      <c r="BR2165" s="95"/>
      <c r="BV2165" s="95"/>
    </row>
    <row r="2166" spans="1:74" x14ac:dyDescent="0.25">
      <c r="A2166" s="289" t="s">
        <v>10388</v>
      </c>
      <c r="B2166" s="289" t="s">
        <v>1172</v>
      </c>
      <c r="C2166" s="290">
        <v>6</v>
      </c>
      <c r="D2166" s="290">
        <v>5</v>
      </c>
      <c r="E2166" s="126">
        <v>1</v>
      </c>
      <c r="F2166" s="126">
        <v>4</v>
      </c>
      <c r="G2166" s="126">
        <v>0</v>
      </c>
      <c r="H2166" s="126">
        <v>0</v>
      </c>
      <c r="I2166" s="126">
        <v>0</v>
      </c>
      <c r="J2166" s="126">
        <f t="shared" si="318"/>
        <v>5</v>
      </c>
      <c r="K2166" s="223"/>
      <c r="L2166" s="266">
        <v>7</v>
      </c>
      <c r="S2166" s="99" t="s">
        <v>10141</v>
      </c>
      <c r="T2166" s="104">
        <v>2</v>
      </c>
      <c r="U2166" s="104">
        <v>19</v>
      </c>
      <c r="V2166" s="104">
        <v>8</v>
      </c>
      <c r="W2166" s="104">
        <v>30</v>
      </c>
      <c r="X2166" s="104">
        <v>453</v>
      </c>
      <c r="Y2166" s="99">
        <f t="shared" si="319"/>
        <v>512</v>
      </c>
      <c r="AL2166" s="95" t="s">
        <v>10235</v>
      </c>
      <c r="AM2166" s="101">
        <v>0</v>
      </c>
      <c r="AN2166" s="101">
        <v>0</v>
      </c>
      <c r="AO2166" s="101">
        <v>0</v>
      </c>
      <c r="AP2166" s="101">
        <v>0</v>
      </c>
      <c r="AQ2166" s="101">
        <v>0</v>
      </c>
      <c r="AR2166" s="101">
        <v>0</v>
      </c>
      <c r="AS2166" s="101">
        <v>0</v>
      </c>
      <c r="AT2166" s="152">
        <v>0</v>
      </c>
      <c r="AU2166" s="152">
        <v>0</v>
      </c>
      <c r="AV2166" s="101">
        <v>0</v>
      </c>
      <c r="AW2166" s="101">
        <v>0</v>
      </c>
      <c r="AX2166" s="101">
        <v>1</v>
      </c>
      <c r="BR2166" s="95"/>
      <c r="BV2166" s="95"/>
    </row>
    <row r="2167" spans="1:74" x14ac:dyDescent="0.25">
      <c r="A2167" s="287" t="s">
        <v>10197</v>
      </c>
      <c r="B2167" s="287" t="s">
        <v>3312</v>
      </c>
      <c r="C2167" s="288">
        <v>5</v>
      </c>
      <c r="D2167" s="288">
        <v>4</v>
      </c>
      <c r="E2167" s="104">
        <v>1</v>
      </c>
      <c r="F2167" s="104">
        <v>3</v>
      </c>
      <c r="G2167" s="104">
        <v>0</v>
      </c>
      <c r="H2167" s="104">
        <v>0</v>
      </c>
      <c r="I2167" s="104">
        <v>0</v>
      </c>
      <c r="J2167" s="104">
        <f t="shared" si="318"/>
        <v>4</v>
      </c>
      <c r="S2167" s="99" t="s">
        <v>10142</v>
      </c>
      <c r="T2167" s="104">
        <v>26</v>
      </c>
      <c r="U2167" s="104">
        <v>59</v>
      </c>
      <c r="V2167" s="104">
        <v>32</v>
      </c>
      <c r="W2167" s="104">
        <v>134</v>
      </c>
      <c r="X2167" s="104">
        <v>51</v>
      </c>
      <c r="Y2167" s="99">
        <f t="shared" si="319"/>
        <v>302</v>
      </c>
      <c r="AL2167" s="95" t="s">
        <v>10236</v>
      </c>
      <c r="AM2167" s="101">
        <v>0</v>
      </c>
      <c r="AN2167" s="101">
        <v>0</v>
      </c>
      <c r="AO2167" s="101">
        <v>0</v>
      </c>
      <c r="AP2167" s="101">
        <v>0</v>
      </c>
      <c r="AQ2167" s="101">
        <v>0</v>
      </c>
      <c r="AR2167" s="101">
        <v>0</v>
      </c>
      <c r="AS2167" s="101">
        <v>0</v>
      </c>
      <c r="AT2167" s="152">
        <v>0</v>
      </c>
      <c r="AU2167" s="152">
        <v>0</v>
      </c>
      <c r="AV2167" s="101">
        <v>0</v>
      </c>
      <c r="AW2167" s="101">
        <v>0</v>
      </c>
      <c r="AX2167" s="101">
        <v>1</v>
      </c>
      <c r="BR2167" s="95"/>
      <c r="BV2167" s="95"/>
    </row>
    <row r="2168" spans="1:74" x14ac:dyDescent="0.25">
      <c r="A2168" s="287" t="s">
        <v>10197</v>
      </c>
      <c r="B2168" s="287" t="s">
        <v>3472</v>
      </c>
      <c r="C2168" s="288">
        <v>1</v>
      </c>
      <c r="D2168" s="288">
        <v>1</v>
      </c>
      <c r="E2168" s="104">
        <v>0</v>
      </c>
      <c r="F2168" s="104">
        <v>0</v>
      </c>
      <c r="G2168" s="104">
        <v>0</v>
      </c>
      <c r="H2168" s="104">
        <v>0</v>
      </c>
      <c r="I2168" s="104">
        <v>1</v>
      </c>
      <c r="J2168" s="104">
        <f t="shared" si="318"/>
        <v>1</v>
      </c>
      <c r="S2168" s="99" t="s">
        <v>10143</v>
      </c>
      <c r="T2168" s="104">
        <v>10</v>
      </c>
      <c r="U2168" s="104">
        <v>18</v>
      </c>
      <c r="V2168" s="104">
        <v>7</v>
      </c>
      <c r="W2168" s="104">
        <v>7</v>
      </c>
      <c r="X2168" s="104">
        <v>13</v>
      </c>
      <c r="Y2168" s="99">
        <f t="shared" si="319"/>
        <v>55</v>
      </c>
      <c r="AM2168" s="101"/>
      <c r="AN2168" s="101"/>
      <c r="AO2168" s="101"/>
      <c r="AP2168" s="101"/>
      <c r="AQ2168" s="101"/>
      <c r="AR2168" s="101"/>
      <c r="AS2168" s="101"/>
      <c r="AT2168" s="152"/>
      <c r="AU2168" s="152"/>
      <c r="BR2168" s="95"/>
      <c r="BV2168" s="95"/>
    </row>
    <row r="2169" spans="1:74" x14ac:dyDescent="0.25">
      <c r="A2169" s="287" t="s">
        <v>10197</v>
      </c>
      <c r="B2169" s="287" t="s">
        <v>1172</v>
      </c>
      <c r="C2169" s="288">
        <v>17</v>
      </c>
      <c r="D2169" s="288">
        <v>17</v>
      </c>
      <c r="E2169" s="104">
        <v>0</v>
      </c>
      <c r="F2169" s="291">
        <v>8</v>
      </c>
      <c r="G2169" s="104">
        <v>0</v>
      </c>
      <c r="H2169" s="104">
        <v>9</v>
      </c>
      <c r="I2169" s="104">
        <v>0</v>
      </c>
      <c r="J2169" s="104">
        <f t="shared" si="318"/>
        <v>17</v>
      </c>
      <c r="L2169" s="97">
        <v>22</v>
      </c>
      <c r="T2169" s="95">
        <f>SUM(T2161:T2168)</f>
        <v>40</v>
      </c>
      <c r="U2169" s="95">
        <f>SUM(U2161:U2168)</f>
        <v>115</v>
      </c>
      <c r="V2169" s="95">
        <f>SUM(V2161:V2168)</f>
        <v>47</v>
      </c>
      <c r="W2169" s="95">
        <f>SUM(W2161:W2168)</f>
        <v>180</v>
      </c>
      <c r="X2169" s="95">
        <f>SUM(X2161:X2168)</f>
        <v>520</v>
      </c>
      <c r="Y2169" s="99">
        <f t="shared" si="319"/>
        <v>902</v>
      </c>
      <c r="AT2169" s="152"/>
      <c r="AU2169" s="152"/>
      <c r="BR2169" s="95"/>
      <c r="BV2169" s="95"/>
    </row>
    <row r="2170" spans="1:74" ht="22.8" x14ac:dyDescent="0.25">
      <c r="A2170" s="289" t="s">
        <v>10198</v>
      </c>
      <c r="B2170" s="289" t="s">
        <v>3312</v>
      </c>
      <c r="C2170" s="290">
        <v>20</v>
      </c>
      <c r="D2170" s="290">
        <v>19</v>
      </c>
      <c r="E2170" s="126">
        <v>1</v>
      </c>
      <c r="F2170" s="126">
        <v>10</v>
      </c>
      <c r="G2170" s="126">
        <v>0</v>
      </c>
      <c r="H2170" s="126">
        <v>8</v>
      </c>
      <c r="I2170" s="126">
        <v>0</v>
      </c>
      <c r="J2170" s="126">
        <f t="shared" si="318"/>
        <v>19</v>
      </c>
      <c r="K2170" s="223"/>
      <c r="L2170" s="266"/>
      <c r="AL2170" s="95" t="s">
        <v>18</v>
      </c>
      <c r="AM2170" s="95" t="s">
        <v>10245</v>
      </c>
      <c r="AN2170" s="95" t="s">
        <v>10349</v>
      </c>
      <c r="AO2170" s="95" t="s">
        <v>10350</v>
      </c>
      <c r="AP2170" s="95" t="s">
        <v>10248</v>
      </c>
      <c r="AQ2170" s="95" t="s">
        <v>10243</v>
      </c>
      <c r="AR2170" s="95" t="s">
        <v>10351</v>
      </c>
      <c r="AS2170" s="95" t="s">
        <v>10352</v>
      </c>
      <c r="AT2170" s="152" t="s">
        <v>10353</v>
      </c>
      <c r="AU2170" s="152" t="s">
        <v>10251</v>
      </c>
      <c r="AV2170" s="95" t="s">
        <v>10252</v>
      </c>
      <c r="AW2170" s="95" t="s">
        <v>10247</v>
      </c>
      <c r="AX2170" s="95" t="s">
        <v>10354</v>
      </c>
      <c r="BR2170" s="95"/>
      <c r="BV2170" s="95"/>
    </row>
    <row r="2171" spans="1:74" x14ac:dyDescent="0.25">
      <c r="A2171" s="289" t="s">
        <v>10198</v>
      </c>
      <c r="B2171" s="289" t="s">
        <v>3472</v>
      </c>
      <c r="C2171" s="290">
        <v>49</v>
      </c>
      <c r="D2171" s="290">
        <v>49</v>
      </c>
      <c r="E2171" s="126">
        <v>0</v>
      </c>
      <c r="F2171" s="126">
        <v>0</v>
      </c>
      <c r="G2171" s="126">
        <v>0</v>
      </c>
      <c r="H2171" s="126">
        <v>0</v>
      </c>
      <c r="I2171" s="126">
        <v>49</v>
      </c>
      <c r="J2171" s="126">
        <f t="shared" si="318"/>
        <v>49</v>
      </c>
      <c r="K2171" s="223"/>
      <c r="L2171" s="266"/>
      <c r="S2171" s="99" t="s">
        <v>10167</v>
      </c>
      <c r="T2171" s="99" t="s">
        <v>1914</v>
      </c>
      <c r="U2171" s="99" t="s">
        <v>1305</v>
      </c>
      <c r="V2171" s="99" t="s">
        <v>1050</v>
      </c>
      <c r="W2171" s="99" t="s">
        <v>150</v>
      </c>
      <c r="X2171" s="99" t="s">
        <v>417</v>
      </c>
      <c r="Y2171" s="99" t="s">
        <v>28</v>
      </c>
      <c r="AL2171" s="95" t="s">
        <v>10283</v>
      </c>
      <c r="AM2171" s="101">
        <v>3</v>
      </c>
      <c r="AN2171" s="101">
        <v>0</v>
      </c>
      <c r="AO2171" s="101">
        <v>1</v>
      </c>
      <c r="AP2171" s="101">
        <v>1</v>
      </c>
      <c r="AQ2171" s="101">
        <v>1</v>
      </c>
      <c r="AR2171" s="101">
        <v>0</v>
      </c>
      <c r="AS2171" s="101">
        <v>0</v>
      </c>
      <c r="AT2171" s="152">
        <v>0</v>
      </c>
      <c r="AU2171" s="152">
        <v>0</v>
      </c>
      <c r="AV2171" s="101">
        <v>1</v>
      </c>
      <c r="AW2171" s="101">
        <v>2</v>
      </c>
      <c r="AX2171" s="101">
        <v>1</v>
      </c>
      <c r="BR2171" s="95"/>
      <c r="BV2171" s="95"/>
    </row>
    <row r="2172" spans="1:74" x14ac:dyDescent="0.25">
      <c r="A2172" s="289" t="s">
        <v>10198</v>
      </c>
      <c r="B2172" s="289" t="s">
        <v>1172</v>
      </c>
      <c r="C2172" s="290">
        <v>448</v>
      </c>
      <c r="D2172" s="290">
        <v>444</v>
      </c>
      <c r="E2172" s="126">
        <v>1</v>
      </c>
      <c r="F2172" s="126">
        <v>9</v>
      </c>
      <c r="G2172" s="126">
        <v>8</v>
      </c>
      <c r="H2172" s="126">
        <v>22</v>
      </c>
      <c r="I2172" s="126">
        <v>404</v>
      </c>
      <c r="J2172" s="126">
        <f t="shared" si="318"/>
        <v>444</v>
      </c>
      <c r="K2172" s="223"/>
      <c r="L2172" s="266">
        <f>SUM(J2170:J2172)</f>
        <v>512</v>
      </c>
      <c r="S2172" s="99" t="s">
        <v>10383</v>
      </c>
      <c r="T2172" s="104">
        <v>0</v>
      </c>
      <c r="U2172" s="104">
        <v>0</v>
      </c>
      <c r="V2172" s="104">
        <v>0</v>
      </c>
      <c r="W2172" s="104">
        <v>0</v>
      </c>
      <c r="X2172" s="104">
        <v>0</v>
      </c>
      <c r="Y2172" s="99">
        <f t="shared" ref="Y2172:Y2180" si="320">SUM(T2172:X2172)</f>
        <v>0</v>
      </c>
      <c r="AL2172" s="95" t="s">
        <v>10284</v>
      </c>
      <c r="AM2172" s="101">
        <v>3</v>
      </c>
      <c r="AN2172" s="101">
        <v>3</v>
      </c>
      <c r="AO2172" s="101">
        <v>1</v>
      </c>
      <c r="AP2172" s="101">
        <v>1</v>
      </c>
      <c r="AQ2172" s="101">
        <v>1</v>
      </c>
      <c r="AR2172" s="101">
        <v>0</v>
      </c>
      <c r="AS2172" s="101">
        <v>0</v>
      </c>
      <c r="AT2172" s="152">
        <v>0</v>
      </c>
      <c r="AU2172" s="152">
        <v>1</v>
      </c>
      <c r="AV2172" s="101">
        <v>1</v>
      </c>
      <c r="AW2172" s="101">
        <v>0</v>
      </c>
      <c r="AX2172" s="101">
        <v>0</v>
      </c>
      <c r="BR2172" s="95"/>
      <c r="BV2172" s="95"/>
    </row>
    <row r="2173" spans="1:74" x14ac:dyDescent="0.25">
      <c r="A2173" s="287" t="s">
        <v>10173</v>
      </c>
      <c r="B2173" s="287" t="s">
        <v>3312</v>
      </c>
      <c r="C2173" s="288">
        <v>55</v>
      </c>
      <c r="D2173" s="288">
        <v>48</v>
      </c>
      <c r="E2173" s="104">
        <v>2</v>
      </c>
      <c r="F2173" s="104">
        <v>16</v>
      </c>
      <c r="G2173" s="104">
        <v>7</v>
      </c>
      <c r="H2173" s="104">
        <v>23</v>
      </c>
      <c r="I2173" s="104">
        <v>0</v>
      </c>
      <c r="J2173" s="104">
        <f t="shared" si="318"/>
        <v>48</v>
      </c>
      <c r="S2173" s="99" t="s">
        <v>10384</v>
      </c>
      <c r="T2173" s="104">
        <v>0</v>
      </c>
      <c r="U2173" s="104">
        <v>1</v>
      </c>
      <c r="V2173" s="104">
        <v>0</v>
      </c>
      <c r="W2173" s="104">
        <v>0</v>
      </c>
      <c r="X2173" s="104">
        <v>0</v>
      </c>
      <c r="Y2173" s="99">
        <f t="shared" si="320"/>
        <v>1</v>
      </c>
      <c r="AL2173" s="95" t="s">
        <v>10285</v>
      </c>
      <c r="AM2173" s="101">
        <v>10</v>
      </c>
      <c r="AN2173" s="101">
        <v>3</v>
      </c>
      <c r="AO2173" s="101">
        <v>5</v>
      </c>
      <c r="AP2173" s="101">
        <v>3</v>
      </c>
      <c r="AQ2173" s="101">
        <v>2</v>
      </c>
      <c r="AR2173" s="101">
        <v>0</v>
      </c>
      <c r="AS2173" s="101">
        <v>0</v>
      </c>
      <c r="AT2173" s="152">
        <v>0</v>
      </c>
      <c r="AU2173" s="152">
        <v>1</v>
      </c>
      <c r="AV2173" s="101">
        <v>1</v>
      </c>
      <c r="AW2173" s="101">
        <v>0</v>
      </c>
      <c r="AX2173" s="101">
        <v>0</v>
      </c>
      <c r="BR2173" s="95"/>
      <c r="BV2173" s="95"/>
    </row>
    <row r="2174" spans="1:74" x14ac:dyDescent="0.25">
      <c r="A2174" s="287" t="s">
        <v>10173</v>
      </c>
      <c r="B2174" s="287" t="s">
        <v>3472</v>
      </c>
      <c r="C2174" s="288">
        <v>35</v>
      </c>
      <c r="D2174" s="288">
        <v>28</v>
      </c>
      <c r="E2174" s="104">
        <v>0</v>
      </c>
      <c r="F2174" s="104">
        <v>1</v>
      </c>
      <c r="G2174" s="104">
        <v>0</v>
      </c>
      <c r="H2174" s="104">
        <v>27</v>
      </c>
      <c r="I2174" s="104">
        <v>0</v>
      </c>
      <c r="J2174" s="104">
        <f t="shared" si="318"/>
        <v>28</v>
      </c>
      <c r="S2174" s="99" t="s">
        <v>10385</v>
      </c>
      <c r="T2174" s="104">
        <v>0</v>
      </c>
      <c r="U2174" s="104">
        <v>1</v>
      </c>
      <c r="V2174" s="104">
        <v>0</v>
      </c>
      <c r="W2174" s="104">
        <v>0</v>
      </c>
      <c r="X2174" s="104">
        <v>0</v>
      </c>
      <c r="Y2174" s="99">
        <f t="shared" si="320"/>
        <v>1</v>
      </c>
      <c r="AL2174" s="95" t="s">
        <v>10286</v>
      </c>
      <c r="AM2174" s="101">
        <v>51</v>
      </c>
      <c r="AN2174" s="101">
        <v>46</v>
      </c>
      <c r="AO2174" s="101">
        <v>37</v>
      </c>
      <c r="AP2174" s="101">
        <v>28</v>
      </c>
      <c r="AQ2174" s="101">
        <v>23</v>
      </c>
      <c r="AR2174" s="101">
        <v>12</v>
      </c>
      <c r="AS2174" s="101">
        <v>18</v>
      </c>
      <c r="AT2174" s="152">
        <v>8</v>
      </c>
      <c r="AU2174" s="152">
        <v>10</v>
      </c>
      <c r="AV2174" s="101">
        <v>4</v>
      </c>
      <c r="AW2174" s="101">
        <v>1</v>
      </c>
      <c r="AX2174" s="101">
        <v>5</v>
      </c>
      <c r="BR2174" s="95"/>
      <c r="BV2174" s="95"/>
    </row>
    <row r="2175" spans="1:74" x14ac:dyDescent="0.25">
      <c r="A2175" s="287" t="s">
        <v>10173</v>
      </c>
      <c r="B2175" s="287" t="s">
        <v>773</v>
      </c>
      <c r="C2175" s="288">
        <v>1</v>
      </c>
      <c r="D2175" s="288">
        <v>1</v>
      </c>
      <c r="E2175" s="104">
        <v>0</v>
      </c>
      <c r="F2175" s="104">
        <v>1</v>
      </c>
      <c r="G2175" s="104">
        <v>0</v>
      </c>
      <c r="H2175" s="104">
        <v>0</v>
      </c>
      <c r="I2175" s="104">
        <v>0</v>
      </c>
      <c r="J2175" s="104">
        <f t="shared" si="318"/>
        <v>1</v>
      </c>
      <c r="S2175" s="99" t="s">
        <v>10139</v>
      </c>
      <c r="T2175" s="104">
        <v>0</v>
      </c>
      <c r="U2175" s="104">
        <v>1</v>
      </c>
      <c r="V2175" s="104">
        <v>0</v>
      </c>
      <c r="W2175" s="104">
        <v>0</v>
      </c>
      <c r="X2175" s="104">
        <v>0</v>
      </c>
      <c r="Y2175" s="99">
        <f t="shared" si="320"/>
        <v>1</v>
      </c>
      <c r="AL2175" s="95" t="s">
        <v>10363</v>
      </c>
      <c r="AM2175" s="101">
        <v>713</v>
      </c>
      <c r="AN2175" s="101">
        <v>352</v>
      </c>
      <c r="AO2175" s="101">
        <v>266</v>
      </c>
      <c r="AP2175" s="101">
        <v>249</v>
      </c>
      <c r="AQ2175" s="101">
        <v>156</v>
      </c>
      <c r="AR2175" s="101">
        <v>84</v>
      </c>
      <c r="AS2175" s="101">
        <v>62</v>
      </c>
      <c r="AT2175" s="152">
        <v>82</v>
      </c>
      <c r="AU2175" s="152">
        <v>42</v>
      </c>
      <c r="AV2175" s="101">
        <v>52</v>
      </c>
      <c r="AW2175" s="101">
        <v>37</v>
      </c>
      <c r="AX2175" s="101">
        <v>17</v>
      </c>
      <c r="BR2175" s="95"/>
      <c r="BV2175" s="95"/>
    </row>
    <row r="2176" spans="1:74" x14ac:dyDescent="0.25">
      <c r="A2176" s="287" t="s">
        <v>10173</v>
      </c>
      <c r="B2176" s="287" t="s">
        <v>4069</v>
      </c>
      <c r="C2176" s="288">
        <v>1</v>
      </c>
      <c r="D2176" s="288">
        <v>1</v>
      </c>
      <c r="E2176" s="104">
        <v>0</v>
      </c>
      <c r="F2176" s="104">
        <v>0</v>
      </c>
      <c r="G2176" s="104">
        <v>0</v>
      </c>
      <c r="H2176" s="104">
        <v>1</v>
      </c>
      <c r="I2176" s="104">
        <v>0</v>
      </c>
      <c r="J2176" s="104">
        <f t="shared" si="318"/>
        <v>1</v>
      </c>
      <c r="S2176" s="99" t="s">
        <v>10140</v>
      </c>
      <c r="T2176" s="104">
        <v>1</v>
      </c>
      <c r="U2176" s="104">
        <v>3</v>
      </c>
      <c r="V2176" s="104">
        <v>0</v>
      </c>
      <c r="W2176" s="104">
        <v>0</v>
      </c>
      <c r="X2176" s="104">
        <v>0</v>
      </c>
      <c r="Y2176" s="99">
        <f t="shared" si="320"/>
        <v>4</v>
      </c>
      <c r="AL2176" s="95" t="s">
        <v>10242</v>
      </c>
      <c r="AM2176" s="101">
        <v>364</v>
      </c>
      <c r="AN2176" s="101">
        <v>349</v>
      </c>
      <c r="AO2176" s="101">
        <v>510</v>
      </c>
      <c r="AP2176" s="101">
        <v>535</v>
      </c>
      <c r="AQ2176" s="101">
        <v>579</v>
      </c>
      <c r="AR2176" s="101">
        <v>91</v>
      </c>
      <c r="AS2176" s="101">
        <v>181</v>
      </c>
      <c r="AT2176" s="152">
        <v>166</v>
      </c>
      <c r="AU2176" s="152">
        <v>123</v>
      </c>
      <c r="AV2176" s="101">
        <v>6</v>
      </c>
      <c r="AW2176" s="101">
        <v>0</v>
      </c>
      <c r="AX2176" s="101">
        <v>1</v>
      </c>
      <c r="BR2176" s="95"/>
      <c r="BV2176" s="95"/>
    </row>
    <row r="2177" spans="1:74" x14ac:dyDescent="0.25">
      <c r="A2177" s="287" t="s">
        <v>10173</v>
      </c>
      <c r="B2177" s="287" t="s">
        <v>1172</v>
      </c>
      <c r="C2177" s="288">
        <v>262</v>
      </c>
      <c r="D2177" s="288">
        <v>224</v>
      </c>
      <c r="E2177" s="104">
        <v>24</v>
      </c>
      <c r="F2177" s="104">
        <v>41</v>
      </c>
      <c r="G2177" s="104">
        <v>25</v>
      </c>
      <c r="H2177" s="104">
        <v>83</v>
      </c>
      <c r="I2177" s="104">
        <v>51</v>
      </c>
      <c r="J2177" s="104">
        <f t="shared" si="318"/>
        <v>224</v>
      </c>
      <c r="L2177" s="97">
        <f>SUM(J2173:J2177)</f>
        <v>302</v>
      </c>
      <c r="S2177" s="99" t="s">
        <v>10141</v>
      </c>
      <c r="T2177" s="104">
        <v>1</v>
      </c>
      <c r="U2177" s="104">
        <v>10</v>
      </c>
      <c r="V2177" s="104">
        <v>0</v>
      </c>
      <c r="W2177" s="104">
        <v>8</v>
      </c>
      <c r="X2177" s="104">
        <v>0</v>
      </c>
      <c r="Y2177" s="99">
        <f t="shared" si="320"/>
        <v>19</v>
      </c>
      <c r="AL2177" s="95" t="s">
        <v>10364</v>
      </c>
      <c r="AM2177" s="101">
        <v>1</v>
      </c>
      <c r="AN2177" s="101">
        <v>28</v>
      </c>
      <c r="AO2177" s="101">
        <v>72</v>
      </c>
      <c r="AP2177" s="101">
        <v>273</v>
      </c>
      <c r="AQ2177" s="101">
        <v>355</v>
      </c>
      <c r="AR2177" s="101">
        <v>161</v>
      </c>
      <c r="AS2177" s="101">
        <v>145</v>
      </c>
      <c r="AT2177" s="152">
        <v>92</v>
      </c>
      <c r="AU2177" s="152">
        <v>72</v>
      </c>
      <c r="AV2177" s="101">
        <v>60</v>
      </c>
      <c r="AW2177" s="101">
        <v>43</v>
      </c>
      <c r="AX2177" s="101">
        <v>40</v>
      </c>
      <c r="BR2177" s="95"/>
      <c r="BV2177" s="95"/>
    </row>
    <row r="2178" spans="1:74" x14ac:dyDescent="0.25">
      <c r="A2178" s="292" t="s">
        <v>10193</v>
      </c>
      <c r="B2178" s="292" t="s">
        <v>3312</v>
      </c>
      <c r="C2178" s="293">
        <v>2</v>
      </c>
      <c r="D2178" s="293">
        <v>2</v>
      </c>
      <c r="E2178" s="126">
        <v>0</v>
      </c>
      <c r="F2178" s="126">
        <v>2</v>
      </c>
      <c r="G2178" s="126">
        <v>0</v>
      </c>
      <c r="H2178" s="126">
        <v>0</v>
      </c>
      <c r="I2178" s="126">
        <v>0</v>
      </c>
      <c r="J2178" s="126">
        <f t="shared" si="318"/>
        <v>2</v>
      </c>
      <c r="K2178" s="223"/>
      <c r="L2178" s="266"/>
      <c r="S2178" s="99" t="s">
        <v>10142</v>
      </c>
      <c r="T2178" s="104">
        <v>2</v>
      </c>
      <c r="U2178" s="104">
        <v>16</v>
      </c>
      <c r="V2178" s="104">
        <v>7</v>
      </c>
      <c r="W2178" s="104">
        <v>23</v>
      </c>
      <c r="X2178" s="104">
        <v>0</v>
      </c>
      <c r="Y2178" s="99">
        <f t="shared" si="320"/>
        <v>48</v>
      </c>
      <c r="AL2178" s="95" t="s">
        <v>10246</v>
      </c>
      <c r="AM2178" s="101">
        <v>0</v>
      </c>
      <c r="AN2178" s="101">
        <v>0</v>
      </c>
      <c r="AO2178" s="101">
        <v>0</v>
      </c>
      <c r="AP2178" s="101">
        <v>0</v>
      </c>
      <c r="AQ2178" s="101">
        <v>0</v>
      </c>
      <c r="AR2178" s="101">
        <v>415</v>
      </c>
      <c r="AS2178" s="101">
        <v>435</v>
      </c>
      <c r="AT2178" s="152">
        <v>345</v>
      </c>
      <c r="AU2178" s="152">
        <v>433</v>
      </c>
      <c r="AV2178" s="101">
        <v>457</v>
      </c>
      <c r="AW2178" s="101">
        <v>568</v>
      </c>
      <c r="AX2178" s="101">
        <v>453</v>
      </c>
      <c r="BR2178" s="95"/>
      <c r="BV2178" s="95"/>
    </row>
    <row r="2179" spans="1:74" x14ac:dyDescent="0.25">
      <c r="A2179" s="294" t="s">
        <v>10193</v>
      </c>
      <c r="B2179" s="294" t="s">
        <v>3472</v>
      </c>
      <c r="C2179" s="233">
        <v>34</v>
      </c>
      <c r="D2179" s="233">
        <v>30</v>
      </c>
      <c r="E2179" s="295">
        <v>9</v>
      </c>
      <c r="F2179" s="295">
        <v>10</v>
      </c>
      <c r="G2179" s="126">
        <v>5</v>
      </c>
      <c r="H2179" s="295">
        <v>6</v>
      </c>
      <c r="I2179" s="126">
        <v>0</v>
      </c>
      <c r="J2179" s="126">
        <f t="shared" si="318"/>
        <v>30</v>
      </c>
      <c r="K2179" s="223"/>
      <c r="L2179" s="266"/>
      <c r="S2179" s="99" t="s">
        <v>10143</v>
      </c>
      <c r="T2179" s="104">
        <v>0</v>
      </c>
      <c r="U2179" s="104">
        <v>2</v>
      </c>
      <c r="V2179" s="104">
        <v>0</v>
      </c>
      <c r="W2179" s="104">
        <v>0</v>
      </c>
      <c r="X2179" s="104">
        <v>0</v>
      </c>
      <c r="Y2179" s="99">
        <f t="shared" si="320"/>
        <v>2</v>
      </c>
      <c r="AL2179" s="95" t="s">
        <v>10365</v>
      </c>
      <c r="AM2179" s="101">
        <v>0</v>
      </c>
      <c r="AN2179" s="101">
        <v>0</v>
      </c>
      <c r="AO2179" s="101">
        <v>0</v>
      </c>
      <c r="AP2179" s="101">
        <v>0</v>
      </c>
      <c r="AQ2179" s="101">
        <v>2</v>
      </c>
      <c r="AR2179" s="101">
        <v>15</v>
      </c>
      <c r="AS2179" s="101">
        <v>39</v>
      </c>
      <c r="AT2179" s="152">
        <v>174</v>
      </c>
      <c r="AU2179" s="152">
        <v>257</v>
      </c>
      <c r="AV2179" s="101">
        <v>409</v>
      </c>
      <c r="AW2179" s="101">
        <v>233</v>
      </c>
      <c r="AX2179" s="101">
        <v>203</v>
      </c>
      <c r="BR2179" s="95"/>
      <c r="BV2179" s="95"/>
    </row>
    <row r="2180" spans="1:74" x14ac:dyDescent="0.25">
      <c r="A2180" s="294" t="s">
        <v>10193</v>
      </c>
      <c r="B2180" s="294" t="s">
        <v>773</v>
      </c>
      <c r="C2180" s="233">
        <v>4</v>
      </c>
      <c r="D2180" s="233">
        <v>4</v>
      </c>
      <c r="E2180" s="295">
        <v>0</v>
      </c>
      <c r="F2180" s="295">
        <v>2</v>
      </c>
      <c r="G2180" s="126">
        <v>2</v>
      </c>
      <c r="H2180" s="295">
        <v>0</v>
      </c>
      <c r="I2180" s="126">
        <v>0</v>
      </c>
      <c r="J2180" s="126">
        <f t="shared" si="318"/>
        <v>4</v>
      </c>
      <c r="K2180" s="223"/>
      <c r="L2180" s="266"/>
      <c r="T2180" s="95">
        <f>SUM(T2172:T2179)</f>
        <v>4</v>
      </c>
      <c r="U2180" s="95">
        <f>SUM(U2172:U2179)</f>
        <v>34</v>
      </c>
      <c r="V2180" s="95">
        <f>SUM(V2172:V2179)</f>
        <v>7</v>
      </c>
      <c r="W2180" s="95">
        <f>SUM(W2172:W2179)</f>
        <v>31</v>
      </c>
      <c r="X2180" s="95">
        <f>SUM(X2172:X2179)</f>
        <v>0</v>
      </c>
      <c r="Y2180" s="99">
        <f t="shared" si="320"/>
        <v>76</v>
      </c>
      <c r="AL2180" s="95" t="s">
        <v>10249</v>
      </c>
      <c r="AM2180" s="101">
        <v>0</v>
      </c>
      <c r="AN2180" s="101">
        <v>0</v>
      </c>
      <c r="AO2180" s="101">
        <v>0</v>
      </c>
      <c r="AP2180" s="101">
        <v>0</v>
      </c>
      <c r="AQ2180" s="101">
        <v>0</v>
      </c>
      <c r="AR2180" s="101">
        <v>0</v>
      </c>
      <c r="AS2180" s="101">
        <v>0</v>
      </c>
      <c r="AT2180" s="101">
        <v>0</v>
      </c>
      <c r="AU2180" s="101">
        <v>0</v>
      </c>
      <c r="AV2180" s="101">
        <v>2</v>
      </c>
      <c r="AW2180" s="101">
        <v>10</v>
      </c>
      <c r="AX2180" s="101">
        <v>51</v>
      </c>
      <c r="BR2180" s="95"/>
      <c r="BV2180" s="95"/>
    </row>
    <row r="2181" spans="1:74" x14ac:dyDescent="0.25">
      <c r="A2181" s="296" t="s">
        <v>10193</v>
      </c>
      <c r="B2181" s="296" t="s">
        <v>1172</v>
      </c>
      <c r="C2181" s="298">
        <v>19</v>
      </c>
      <c r="D2181" s="297">
        <v>19</v>
      </c>
      <c r="E2181" s="126">
        <v>1</v>
      </c>
      <c r="F2181" s="126">
        <v>4</v>
      </c>
      <c r="G2181" s="126">
        <v>0</v>
      </c>
      <c r="H2181" s="126">
        <v>1</v>
      </c>
      <c r="I2181" s="126">
        <v>13</v>
      </c>
      <c r="J2181" s="126">
        <f t="shared" si="318"/>
        <v>19</v>
      </c>
      <c r="K2181" s="223"/>
      <c r="L2181" s="266">
        <f>SUM(J2178:J2181)</f>
        <v>55</v>
      </c>
      <c r="AL2181" s="95" t="s">
        <v>10374</v>
      </c>
      <c r="AM2181" s="101">
        <v>0</v>
      </c>
      <c r="AN2181" s="101">
        <v>0</v>
      </c>
      <c r="AO2181" s="101">
        <v>0</v>
      </c>
      <c r="AP2181" s="101">
        <v>0</v>
      </c>
      <c r="AQ2181" s="101">
        <v>0</v>
      </c>
      <c r="AR2181" s="101">
        <v>0</v>
      </c>
      <c r="AS2181" s="101">
        <v>0</v>
      </c>
      <c r="AT2181" s="101">
        <v>0</v>
      </c>
      <c r="AU2181" s="101">
        <v>0</v>
      </c>
      <c r="AV2181" s="101">
        <v>1</v>
      </c>
      <c r="AW2181" s="101">
        <v>7</v>
      </c>
      <c r="AX2181" s="101">
        <v>40</v>
      </c>
      <c r="BR2181" s="95"/>
      <c r="BV2181" s="95"/>
    </row>
    <row r="2182" spans="1:74" x14ac:dyDescent="0.25">
      <c r="A2182" s="299" t="s">
        <v>10166</v>
      </c>
      <c r="B2182" s="99"/>
      <c r="C2182" s="104">
        <f t="shared" ref="C2182:J2182" si="321">SUM(C2160:C2181)</f>
        <v>965</v>
      </c>
      <c r="D2182" s="104">
        <f t="shared" si="321"/>
        <v>902</v>
      </c>
      <c r="E2182" s="104">
        <f t="shared" si="321"/>
        <v>40</v>
      </c>
      <c r="F2182" s="104">
        <f t="shared" si="321"/>
        <v>115</v>
      </c>
      <c r="G2182" s="104">
        <f t="shared" si="321"/>
        <v>47</v>
      </c>
      <c r="H2182" s="104">
        <f t="shared" si="321"/>
        <v>180</v>
      </c>
      <c r="I2182" s="104">
        <f t="shared" si="321"/>
        <v>520</v>
      </c>
      <c r="J2182" s="105">
        <f t="shared" si="321"/>
        <v>902</v>
      </c>
      <c r="K2182" s="97"/>
      <c r="L2182" s="97">
        <f>SUM(L2160:L2181)</f>
        <v>902</v>
      </c>
      <c r="S2182" s="99" t="s">
        <v>10169</v>
      </c>
      <c r="T2182" s="99" t="s">
        <v>1914</v>
      </c>
      <c r="U2182" s="99" t="s">
        <v>1305</v>
      </c>
      <c r="V2182" s="99" t="s">
        <v>1050</v>
      </c>
      <c r="W2182" s="99" t="s">
        <v>150</v>
      </c>
      <c r="X2182" s="99" t="s">
        <v>417</v>
      </c>
      <c r="Y2182" s="99" t="s">
        <v>10170</v>
      </c>
      <c r="AL2182" s="95" t="s">
        <v>10254</v>
      </c>
      <c r="AM2182" s="101">
        <v>0</v>
      </c>
      <c r="AN2182" s="101">
        <v>0</v>
      </c>
      <c r="AO2182" s="101">
        <v>0</v>
      </c>
      <c r="AP2182" s="101">
        <v>0</v>
      </c>
      <c r="AQ2182" s="101">
        <v>0</v>
      </c>
      <c r="AR2182" s="101">
        <v>0</v>
      </c>
      <c r="AS2182" s="101">
        <v>0</v>
      </c>
      <c r="AT2182" s="101">
        <v>0</v>
      </c>
      <c r="AU2182" s="101">
        <v>0</v>
      </c>
      <c r="AV2182" s="101">
        <v>0</v>
      </c>
      <c r="AW2182" s="101">
        <v>0</v>
      </c>
      <c r="AX2182" s="101">
        <v>13</v>
      </c>
      <c r="BR2182" s="95"/>
      <c r="BV2182" s="95"/>
    </row>
    <row r="2183" spans="1:74" x14ac:dyDescent="0.25">
      <c r="S2183" s="99" t="s">
        <v>10383</v>
      </c>
      <c r="T2183" s="104">
        <v>0</v>
      </c>
      <c r="U2183" s="104">
        <v>1</v>
      </c>
      <c r="V2183" s="104">
        <v>0</v>
      </c>
      <c r="W2183" s="104">
        <v>0</v>
      </c>
      <c r="X2183" s="104">
        <v>0</v>
      </c>
      <c r="Y2183" s="99">
        <f t="shared" ref="Y2183:Y2191" si="322">SUM(T2183:W2183)</f>
        <v>1</v>
      </c>
      <c r="BR2183" s="95"/>
      <c r="BV2183" s="95"/>
    </row>
    <row r="2184" spans="1:74" x14ac:dyDescent="0.25">
      <c r="S2184" s="99" t="s">
        <v>10384</v>
      </c>
      <c r="T2184" s="104">
        <v>0</v>
      </c>
      <c r="U2184" s="104">
        <v>0</v>
      </c>
      <c r="V2184" s="104">
        <v>0</v>
      </c>
      <c r="W2184" s="104">
        <v>0</v>
      </c>
      <c r="X2184" s="104">
        <v>0</v>
      </c>
      <c r="Y2184" s="99">
        <f t="shared" si="322"/>
        <v>0</v>
      </c>
      <c r="BR2184" s="95"/>
      <c r="BV2184" s="95"/>
    </row>
    <row r="2185" spans="1:74" x14ac:dyDescent="0.25">
      <c r="S2185" s="99" t="s">
        <v>10385</v>
      </c>
      <c r="T2185" s="104">
        <v>0</v>
      </c>
      <c r="U2185" s="104">
        <v>0</v>
      </c>
      <c r="V2185" s="104">
        <v>0</v>
      </c>
      <c r="W2185" s="104">
        <v>0</v>
      </c>
      <c r="X2185" s="104">
        <v>1</v>
      </c>
      <c r="Y2185" s="99">
        <f t="shared" si="322"/>
        <v>0</v>
      </c>
      <c r="BR2185" s="95"/>
      <c r="BV2185" s="95"/>
    </row>
    <row r="2186" spans="1:74" x14ac:dyDescent="0.25">
      <c r="S2186" s="99" t="s">
        <v>10139</v>
      </c>
      <c r="T2186" s="104">
        <v>1</v>
      </c>
      <c r="U2186" s="104">
        <v>4</v>
      </c>
      <c r="V2186" s="104">
        <v>0</v>
      </c>
      <c r="W2186" s="104">
        <v>0</v>
      </c>
      <c r="X2186" s="104">
        <v>1</v>
      </c>
      <c r="Y2186" s="99">
        <f t="shared" si="322"/>
        <v>5</v>
      </c>
      <c r="BR2186" s="95"/>
      <c r="BV2186" s="95"/>
    </row>
    <row r="2187" spans="1:74" x14ac:dyDescent="0.25">
      <c r="S2187" s="99" t="s">
        <v>10140</v>
      </c>
      <c r="T2187" s="104">
        <v>0</v>
      </c>
      <c r="U2187" s="104">
        <v>8</v>
      </c>
      <c r="V2187" s="104">
        <v>0</v>
      </c>
      <c r="W2187" s="104">
        <v>9</v>
      </c>
      <c r="X2187" s="104">
        <v>1</v>
      </c>
      <c r="Y2187" s="99">
        <f t="shared" si="322"/>
        <v>17</v>
      </c>
      <c r="BR2187" s="95"/>
      <c r="BV2187" s="95"/>
    </row>
    <row r="2188" spans="1:74" x14ac:dyDescent="0.25">
      <c r="S2188" s="99" t="s">
        <v>10141</v>
      </c>
      <c r="T2188" s="104">
        <v>1</v>
      </c>
      <c r="U2188" s="104">
        <v>9</v>
      </c>
      <c r="V2188" s="104">
        <v>8</v>
      </c>
      <c r="W2188" s="104">
        <v>22</v>
      </c>
      <c r="X2188" s="104">
        <v>453</v>
      </c>
      <c r="Y2188" s="99">
        <f t="shared" si="322"/>
        <v>40</v>
      </c>
      <c r="BR2188" s="95"/>
      <c r="BV2188" s="95"/>
    </row>
    <row r="2189" spans="1:74" x14ac:dyDescent="0.25">
      <c r="S2189" s="99" t="s">
        <v>10142</v>
      </c>
      <c r="T2189" s="104">
        <v>24</v>
      </c>
      <c r="U2189" s="104">
        <v>43</v>
      </c>
      <c r="V2189" s="104">
        <v>25</v>
      </c>
      <c r="W2189" s="104">
        <v>111</v>
      </c>
      <c r="X2189" s="104">
        <v>51</v>
      </c>
      <c r="Y2189" s="99">
        <f t="shared" si="322"/>
        <v>203</v>
      </c>
      <c r="BR2189" s="95"/>
      <c r="BV2189" s="95"/>
    </row>
    <row r="2190" spans="1:74" x14ac:dyDescent="0.25">
      <c r="S2190" s="99" t="s">
        <v>10143</v>
      </c>
      <c r="T2190" s="104">
        <v>10</v>
      </c>
      <c r="U2190" s="104">
        <v>16</v>
      </c>
      <c r="V2190" s="104">
        <v>7</v>
      </c>
      <c r="W2190" s="104">
        <v>7</v>
      </c>
      <c r="X2190" s="104">
        <v>13</v>
      </c>
      <c r="Y2190" s="99">
        <f t="shared" si="322"/>
        <v>40</v>
      </c>
      <c r="BR2190" s="95"/>
      <c r="BV2190" s="95"/>
    </row>
    <row r="2191" spans="1:74" x14ac:dyDescent="0.25">
      <c r="T2191" s="95">
        <f>SUM(T2183:T2190)</f>
        <v>36</v>
      </c>
      <c r="U2191" s="95">
        <f>SUM(U2183:U2190)</f>
        <v>81</v>
      </c>
      <c r="V2191" s="95">
        <f>SUM(V2183:V2190)</f>
        <v>40</v>
      </c>
      <c r="W2191" s="95">
        <f>SUM(W2183:W2190)</f>
        <v>149</v>
      </c>
      <c r="X2191" s="95">
        <f>SUM(X2183:X2190)</f>
        <v>520</v>
      </c>
      <c r="Y2191" s="99">
        <f t="shared" si="322"/>
        <v>306</v>
      </c>
      <c r="BR2191" s="95"/>
      <c r="BV2191" s="95"/>
    </row>
    <row r="2197" spans="1:74" ht="39.6" x14ac:dyDescent="0.25">
      <c r="A2197" s="286" t="s">
        <v>10247</v>
      </c>
      <c r="B2197" s="286" t="s">
        <v>9188</v>
      </c>
      <c r="C2197" s="286" t="s">
        <v>10128</v>
      </c>
      <c r="D2197" s="286" t="s">
        <v>10155</v>
      </c>
      <c r="E2197" s="286" t="s">
        <v>10156</v>
      </c>
      <c r="F2197" s="286" t="s">
        <v>10157</v>
      </c>
      <c r="G2197" s="286" t="s">
        <v>10158</v>
      </c>
      <c r="H2197" s="286" t="s">
        <v>10159</v>
      </c>
      <c r="I2197" s="286" t="s">
        <v>10160</v>
      </c>
      <c r="J2197" s="102" t="s">
        <v>10162</v>
      </c>
      <c r="L2197" s="114" t="s">
        <v>10411</v>
      </c>
      <c r="S2197" s="95" t="s">
        <v>10247</v>
      </c>
      <c r="AL2197" s="101" t="s">
        <v>10218</v>
      </c>
      <c r="AM2197" s="152" t="s">
        <v>10247</v>
      </c>
      <c r="AN2197" s="101"/>
      <c r="AO2197" s="101"/>
      <c r="AP2197" s="101"/>
      <c r="BV2197" s="95"/>
    </row>
    <row r="2198" spans="1:74" x14ac:dyDescent="0.25">
      <c r="A2198" s="287" t="s">
        <v>10390</v>
      </c>
      <c r="B2198" s="287" t="s">
        <v>3472</v>
      </c>
      <c r="C2198" s="288">
        <v>2</v>
      </c>
      <c r="D2198" s="288">
        <v>1</v>
      </c>
      <c r="E2198" s="104">
        <v>0</v>
      </c>
      <c r="F2198" s="104">
        <v>1</v>
      </c>
      <c r="G2198" s="104">
        <v>0</v>
      </c>
      <c r="H2198" s="104">
        <v>0</v>
      </c>
      <c r="I2198" s="104">
        <v>0</v>
      </c>
      <c r="J2198" s="104">
        <f t="shared" ref="J2198:J2220" si="323">SUM(E2198:I2198)</f>
        <v>1</v>
      </c>
      <c r="S2198" s="99" t="s">
        <v>10164</v>
      </c>
      <c r="T2198" s="99" t="s">
        <v>1914</v>
      </c>
      <c r="U2198" s="99" t="s">
        <v>1305</v>
      </c>
      <c r="V2198" s="99" t="s">
        <v>1050</v>
      </c>
      <c r="W2198" s="99" t="s">
        <v>150</v>
      </c>
      <c r="X2198" s="99" t="s">
        <v>417</v>
      </c>
      <c r="Y2198" s="99" t="s">
        <v>28</v>
      </c>
      <c r="AL2198" s="95" t="s">
        <v>10342</v>
      </c>
      <c r="AM2198" s="101"/>
      <c r="AN2198" s="101"/>
      <c r="AO2198" s="101"/>
      <c r="AP2198" s="101"/>
      <c r="BV2198" s="95"/>
    </row>
    <row r="2199" spans="1:74" x14ac:dyDescent="0.25">
      <c r="A2199" s="287" t="s">
        <v>10390</v>
      </c>
      <c r="B2199" s="287" t="s">
        <v>1172</v>
      </c>
      <c r="C2199" s="288">
        <v>1</v>
      </c>
      <c r="D2199" s="288">
        <v>1</v>
      </c>
      <c r="E2199" s="104">
        <v>0</v>
      </c>
      <c r="F2199" s="104">
        <v>1</v>
      </c>
      <c r="G2199" s="104">
        <v>0</v>
      </c>
      <c r="H2199" s="104">
        <v>0</v>
      </c>
      <c r="I2199" s="104">
        <v>0</v>
      </c>
      <c r="J2199" s="104">
        <f t="shared" si="323"/>
        <v>1</v>
      </c>
      <c r="L2199" s="97">
        <v>2</v>
      </c>
      <c r="S2199" s="99" t="s">
        <v>10383</v>
      </c>
      <c r="T2199" s="99">
        <v>0</v>
      </c>
      <c r="U2199" s="99">
        <v>2</v>
      </c>
      <c r="V2199" s="99">
        <v>0</v>
      </c>
      <c r="W2199" s="99">
        <v>0</v>
      </c>
      <c r="X2199" s="99">
        <v>0</v>
      </c>
      <c r="Y2199" s="99">
        <f t="shared" ref="Y2199:Y2207" si="324">SUM(T2199:X2199)</f>
        <v>2</v>
      </c>
      <c r="AL2199" s="95" t="s">
        <v>10344</v>
      </c>
      <c r="AM2199" s="101"/>
      <c r="AN2199" s="101"/>
      <c r="AO2199" s="101"/>
      <c r="AP2199" s="101"/>
      <c r="BV2199" s="95"/>
    </row>
    <row r="2200" spans="1:74" x14ac:dyDescent="0.25">
      <c r="A2200" s="289" t="s">
        <v>10391</v>
      </c>
      <c r="B2200" s="289" t="s">
        <v>3312</v>
      </c>
      <c r="C2200" s="290">
        <v>2</v>
      </c>
      <c r="D2200" s="290">
        <v>2</v>
      </c>
      <c r="E2200" s="126">
        <v>0</v>
      </c>
      <c r="F2200" s="126">
        <v>2</v>
      </c>
      <c r="G2200" s="126">
        <v>0</v>
      </c>
      <c r="H2200" s="126">
        <v>0</v>
      </c>
      <c r="I2200" s="126">
        <v>0</v>
      </c>
      <c r="J2200" s="126">
        <f t="shared" si="323"/>
        <v>2</v>
      </c>
      <c r="K2200" s="223"/>
      <c r="L2200" s="266">
        <v>2</v>
      </c>
      <c r="S2200" s="99" t="s">
        <v>10384</v>
      </c>
      <c r="T2200" s="99">
        <v>0</v>
      </c>
      <c r="U2200" s="99">
        <v>2</v>
      </c>
      <c r="V2200" s="99">
        <v>0</v>
      </c>
      <c r="W2200" s="99">
        <v>0</v>
      </c>
      <c r="X2200" s="99">
        <v>0</v>
      </c>
      <c r="Y2200" s="99">
        <f t="shared" si="324"/>
        <v>2</v>
      </c>
      <c r="AM2200" s="101"/>
      <c r="AN2200" s="101"/>
      <c r="AO2200" s="101"/>
      <c r="AP2200" s="101"/>
      <c r="BV2200" s="95"/>
    </row>
    <row r="2201" spans="1:74" ht="22.8" x14ac:dyDescent="0.25">
      <c r="A2201" s="289" t="s">
        <v>10391</v>
      </c>
      <c r="B2201" s="289" t="s">
        <v>3472</v>
      </c>
      <c r="C2201" s="290">
        <v>1</v>
      </c>
      <c r="D2201" s="290">
        <v>0</v>
      </c>
      <c r="E2201" s="126">
        <v>0</v>
      </c>
      <c r="F2201" s="126">
        <v>0</v>
      </c>
      <c r="G2201" s="126">
        <v>0</v>
      </c>
      <c r="H2201" s="126">
        <v>0</v>
      </c>
      <c r="I2201" s="126">
        <v>0</v>
      </c>
      <c r="J2201" s="126">
        <f t="shared" si="323"/>
        <v>0</v>
      </c>
      <c r="K2201" s="223"/>
      <c r="L2201" s="266"/>
      <c r="S2201" s="99" t="s">
        <v>10385</v>
      </c>
      <c r="T2201" s="99">
        <v>0</v>
      </c>
      <c r="U2201" s="99">
        <v>2</v>
      </c>
      <c r="V2201" s="99">
        <v>0</v>
      </c>
      <c r="W2201" s="99">
        <v>0</v>
      </c>
      <c r="X2201" s="99">
        <v>0</v>
      </c>
      <c r="Y2201" s="99">
        <f t="shared" si="324"/>
        <v>2</v>
      </c>
      <c r="AL2201" s="95" t="s">
        <v>18</v>
      </c>
      <c r="AM2201" s="95" t="s">
        <v>10348</v>
      </c>
      <c r="AN2201" s="95" t="s">
        <v>10349</v>
      </c>
      <c r="AO2201" s="95" t="s">
        <v>10350</v>
      </c>
      <c r="AP2201" s="95" t="s">
        <v>10248</v>
      </c>
      <c r="AQ2201" s="95" t="s">
        <v>10243</v>
      </c>
      <c r="AR2201" s="95" t="s">
        <v>10351</v>
      </c>
      <c r="AS2201" s="95" t="s">
        <v>10352</v>
      </c>
      <c r="AT2201" s="152" t="s">
        <v>10353</v>
      </c>
      <c r="AU2201" s="152" t="s">
        <v>10251</v>
      </c>
      <c r="AV2201" s="95" t="s">
        <v>10252</v>
      </c>
      <c r="AW2201" s="95" t="s">
        <v>10247</v>
      </c>
      <c r="BV2201" s="95"/>
    </row>
    <row r="2202" spans="1:74" x14ac:dyDescent="0.25">
      <c r="A2202" s="287" t="s">
        <v>10392</v>
      </c>
      <c r="B2202" s="287" t="s">
        <v>3312</v>
      </c>
      <c r="C2202" s="288">
        <v>2</v>
      </c>
      <c r="D2202" s="288">
        <v>2</v>
      </c>
      <c r="E2202" s="104">
        <v>0</v>
      </c>
      <c r="F2202" s="104">
        <v>2</v>
      </c>
      <c r="G2202" s="104">
        <v>0</v>
      </c>
      <c r="H2202" s="104">
        <v>0</v>
      </c>
      <c r="I2202" s="104">
        <v>0</v>
      </c>
      <c r="J2202" s="104">
        <f t="shared" si="323"/>
        <v>2</v>
      </c>
      <c r="L2202" s="97">
        <v>2</v>
      </c>
      <c r="S2202" s="99" t="s">
        <v>10139</v>
      </c>
      <c r="T2202" s="99">
        <v>0</v>
      </c>
      <c r="U2202" s="99">
        <v>2</v>
      </c>
      <c r="V2202" s="99">
        <v>0</v>
      </c>
      <c r="W2202" s="99">
        <v>1</v>
      </c>
      <c r="X2202" s="99">
        <v>0</v>
      </c>
      <c r="Y2202" s="99">
        <f t="shared" si="324"/>
        <v>3</v>
      </c>
      <c r="AL2202" s="95" t="s">
        <v>10233</v>
      </c>
      <c r="AM2202" s="101">
        <v>0</v>
      </c>
      <c r="AN2202" s="101">
        <v>0</v>
      </c>
      <c r="AO2202" s="101">
        <v>0</v>
      </c>
      <c r="AP2202" s="101">
        <v>0</v>
      </c>
      <c r="AQ2202" s="101">
        <v>0</v>
      </c>
      <c r="AR2202" s="101">
        <v>0</v>
      </c>
      <c r="AS2202" s="101">
        <v>0</v>
      </c>
      <c r="AT2202" s="152">
        <v>0</v>
      </c>
      <c r="AU2202" s="152">
        <v>0</v>
      </c>
      <c r="AV2202" s="101">
        <v>0</v>
      </c>
      <c r="AW2202" s="101">
        <v>0</v>
      </c>
      <c r="BV2202" s="95"/>
    </row>
    <row r="2203" spans="1:74" x14ac:dyDescent="0.25">
      <c r="A2203" s="300" t="s">
        <v>10392</v>
      </c>
      <c r="B2203" s="300" t="s">
        <v>3472</v>
      </c>
      <c r="C2203" s="301">
        <v>1</v>
      </c>
      <c r="D2203" s="301">
        <v>0</v>
      </c>
      <c r="E2203" s="104">
        <v>0</v>
      </c>
      <c r="F2203" s="104">
        <v>0</v>
      </c>
      <c r="G2203" s="104">
        <v>0</v>
      </c>
      <c r="H2203" s="104">
        <v>0</v>
      </c>
      <c r="I2203" s="104">
        <v>0</v>
      </c>
      <c r="J2203" s="104">
        <f t="shared" si="323"/>
        <v>0</v>
      </c>
      <c r="S2203" s="99" t="s">
        <v>10140</v>
      </c>
      <c r="T2203" s="99">
        <v>2</v>
      </c>
      <c r="U2203" s="99">
        <v>11</v>
      </c>
      <c r="V2203" s="99">
        <v>1</v>
      </c>
      <c r="W2203" s="99">
        <v>26</v>
      </c>
      <c r="X2203" s="99">
        <v>0</v>
      </c>
      <c r="Y2203" s="99">
        <f t="shared" si="324"/>
        <v>40</v>
      </c>
      <c r="AL2203" s="95" t="s">
        <v>10234</v>
      </c>
      <c r="AM2203" s="101">
        <v>0</v>
      </c>
      <c r="AN2203" s="101">
        <v>0</v>
      </c>
      <c r="AO2203" s="101">
        <v>0</v>
      </c>
      <c r="AP2203" s="101">
        <v>0</v>
      </c>
      <c r="AQ2203" s="101">
        <v>0</v>
      </c>
      <c r="AR2203" s="101">
        <v>0</v>
      </c>
      <c r="AS2203" s="101">
        <v>0</v>
      </c>
      <c r="AT2203" s="152">
        <v>0</v>
      </c>
      <c r="AU2203" s="152">
        <v>0</v>
      </c>
      <c r="AV2203" s="101">
        <v>0</v>
      </c>
      <c r="AW2203" s="101">
        <v>0</v>
      </c>
      <c r="BV2203" s="95"/>
    </row>
    <row r="2204" spans="1:74" x14ac:dyDescent="0.25">
      <c r="A2204" s="289" t="s">
        <v>10388</v>
      </c>
      <c r="B2204" s="289" t="s">
        <v>3312</v>
      </c>
      <c r="C2204" s="290">
        <v>2</v>
      </c>
      <c r="D2204" s="290">
        <v>2</v>
      </c>
      <c r="E2204" s="126">
        <v>0</v>
      </c>
      <c r="F2204" s="126">
        <v>2</v>
      </c>
      <c r="G2204" s="126">
        <v>0</v>
      </c>
      <c r="H2204" s="126">
        <v>0</v>
      </c>
      <c r="I2204" s="126">
        <v>0</v>
      </c>
      <c r="J2204" s="126">
        <f t="shared" si="323"/>
        <v>2</v>
      </c>
      <c r="K2204" s="223"/>
      <c r="L2204" s="266"/>
      <c r="S2204" s="99" t="s">
        <v>10141</v>
      </c>
      <c r="T2204" s="99">
        <v>3</v>
      </c>
      <c r="U2204" s="99">
        <v>27</v>
      </c>
      <c r="V2204" s="99">
        <v>4</v>
      </c>
      <c r="W2204" s="99">
        <v>42</v>
      </c>
      <c r="X2204" s="99">
        <v>568</v>
      </c>
      <c r="Y2204" s="99">
        <f t="shared" si="324"/>
        <v>644</v>
      </c>
      <c r="AL2204" s="95" t="s">
        <v>10235</v>
      </c>
      <c r="AM2204" s="101">
        <v>0</v>
      </c>
      <c r="AN2204" s="101">
        <v>0</v>
      </c>
      <c r="AO2204" s="101">
        <v>0</v>
      </c>
      <c r="AP2204" s="101">
        <v>0</v>
      </c>
      <c r="AQ2204" s="101">
        <v>0</v>
      </c>
      <c r="AR2204" s="101">
        <v>0</v>
      </c>
      <c r="AS2204" s="101">
        <v>0</v>
      </c>
      <c r="AT2204" s="152">
        <v>0</v>
      </c>
      <c r="AU2204" s="152">
        <v>0</v>
      </c>
      <c r="AV2204" s="101">
        <v>0</v>
      </c>
      <c r="AW2204" s="101">
        <v>0</v>
      </c>
      <c r="BV2204" s="95"/>
    </row>
    <row r="2205" spans="1:74" x14ac:dyDescent="0.25">
      <c r="A2205" s="289" t="s">
        <v>10388</v>
      </c>
      <c r="B2205" s="289" t="s">
        <v>3472</v>
      </c>
      <c r="C2205" s="290">
        <v>1</v>
      </c>
      <c r="D2205" s="290">
        <v>0</v>
      </c>
      <c r="E2205" s="126">
        <v>0</v>
      </c>
      <c r="F2205" s="126">
        <v>0</v>
      </c>
      <c r="G2205" s="126">
        <v>0</v>
      </c>
      <c r="H2205" s="126">
        <v>0</v>
      </c>
      <c r="I2205" s="126">
        <v>0</v>
      </c>
      <c r="J2205" s="126">
        <f t="shared" si="323"/>
        <v>0</v>
      </c>
      <c r="K2205" s="223"/>
      <c r="L2205" s="266"/>
      <c r="S2205" s="99" t="s">
        <v>10142</v>
      </c>
      <c r="T2205" s="99">
        <v>37</v>
      </c>
      <c r="U2205" s="99">
        <v>82</v>
      </c>
      <c r="V2205" s="99">
        <v>56</v>
      </c>
      <c r="W2205" s="99">
        <v>127</v>
      </c>
      <c r="X2205" s="99">
        <v>10</v>
      </c>
      <c r="Y2205" s="99">
        <f t="shared" si="324"/>
        <v>312</v>
      </c>
      <c r="AL2205" s="95" t="s">
        <v>10236</v>
      </c>
      <c r="AM2205" s="101">
        <v>0</v>
      </c>
      <c r="AN2205" s="101">
        <v>0</v>
      </c>
      <c r="AO2205" s="101">
        <v>0</v>
      </c>
      <c r="AP2205" s="101">
        <v>0</v>
      </c>
      <c r="AQ2205" s="101">
        <v>0</v>
      </c>
      <c r="AR2205" s="101">
        <v>0</v>
      </c>
      <c r="AS2205" s="101">
        <v>0</v>
      </c>
      <c r="AT2205" s="152">
        <v>0</v>
      </c>
      <c r="AU2205" s="152">
        <v>0</v>
      </c>
      <c r="AV2205" s="101">
        <v>0</v>
      </c>
      <c r="AW2205" s="101">
        <v>0</v>
      </c>
      <c r="BV2205" s="95"/>
    </row>
    <row r="2206" spans="1:74" x14ac:dyDescent="0.25">
      <c r="A2206" s="289" t="s">
        <v>10388</v>
      </c>
      <c r="B2206" s="289" t="s">
        <v>1172</v>
      </c>
      <c r="C2206" s="290">
        <v>1</v>
      </c>
      <c r="D2206" s="290">
        <v>1</v>
      </c>
      <c r="E2206" s="126">
        <v>0</v>
      </c>
      <c r="F2206" s="126">
        <v>0</v>
      </c>
      <c r="G2206" s="126">
        <v>0</v>
      </c>
      <c r="H2206" s="126">
        <v>1</v>
      </c>
      <c r="I2206" s="126">
        <v>0</v>
      </c>
      <c r="J2206" s="126">
        <f t="shared" si="323"/>
        <v>1</v>
      </c>
      <c r="K2206" s="223"/>
      <c r="L2206" s="266">
        <v>3</v>
      </c>
      <c r="S2206" s="99" t="s">
        <v>10143</v>
      </c>
      <c r="T2206" s="99">
        <v>0</v>
      </c>
      <c r="U2206" s="99">
        <v>6</v>
      </c>
      <c r="V2206" s="99">
        <v>0</v>
      </c>
      <c r="W2206" s="99">
        <v>2</v>
      </c>
      <c r="X2206" s="99">
        <v>0</v>
      </c>
      <c r="Y2206" s="99">
        <f t="shared" si="324"/>
        <v>8</v>
      </c>
      <c r="AM2206" s="101"/>
      <c r="AN2206" s="101"/>
      <c r="AO2206" s="101"/>
      <c r="AP2206" s="101"/>
      <c r="AQ2206" s="101"/>
      <c r="AR2206" s="101"/>
      <c r="AS2206" s="101"/>
      <c r="AT2206" s="152"/>
      <c r="AU2206" s="152"/>
      <c r="BV2206" s="95"/>
    </row>
    <row r="2207" spans="1:74" x14ac:dyDescent="0.25">
      <c r="A2207" s="287" t="s">
        <v>10197</v>
      </c>
      <c r="B2207" s="287" t="s">
        <v>3312</v>
      </c>
      <c r="C2207" s="288">
        <v>3</v>
      </c>
      <c r="D2207" s="288">
        <v>3</v>
      </c>
      <c r="E2207" s="104">
        <v>0</v>
      </c>
      <c r="F2207" s="104">
        <v>2</v>
      </c>
      <c r="G2207" s="104">
        <v>0</v>
      </c>
      <c r="H2207" s="104">
        <v>1</v>
      </c>
      <c r="I2207" s="104">
        <v>0</v>
      </c>
      <c r="J2207" s="104">
        <f t="shared" si="323"/>
        <v>3</v>
      </c>
      <c r="T2207" s="95">
        <f>SUM(T2199:T2206)</f>
        <v>42</v>
      </c>
      <c r="U2207" s="95">
        <f>SUM(U2199:U2206)</f>
        <v>134</v>
      </c>
      <c r="V2207" s="95">
        <f>SUM(V2199:V2206)</f>
        <v>61</v>
      </c>
      <c r="W2207" s="95">
        <f>SUM(W2199:W2206)</f>
        <v>198</v>
      </c>
      <c r="X2207" s="95">
        <f>SUM(X2199:X2206)</f>
        <v>578</v>
      </c>
      <c r="Y2207" s="99">
        <f t="shared" si="324"/>
        <v>1013</v>
      </c>
      <c r="AT2207" s="152"/>
      <c r="AU2207" s="152"/>
      <c r="BV2207" s="95"/>
    </row>
    <row r="2208" spans="1:74" ht="22.8" x14ac:dyDescent="0.25">
      <c r="A2208" s="287" t="s">
        <v>10197</v>
      </c>
      <c r="B2208" s="287" t="s">
        <v>3472</v>
      </c>
      <c r="C2208" s="288">
        <v>3</v>
      </c>
      <c r="D2208" s="288">
        <v>1</v>
      </c>
      <c r="E2208" s="104">
        <v>0</v>
      </c>
      <c r="F2208" s="104">
        <v>0</v>
      </c>
      <c r="G2208" s="104">
        <v>0</v>
      </c>
      <c r="H2208" s="104">
        <v>1</v>
      </c>
      <c r="I2208" s="104">
        <v>0</v>
      </c>
      <c r="J2208" s="104">
        <f t="shared" si="323"/>
        <v>1</v>
      </c>
      <c r="AL2208" s="95" t="s">
        <v>18</v>
      </c>
      <c r="AM2208" s="95" t="s">
        <v>10245</v>
      </c>
      <c r="AN2208" s="95" t="s">
        <v>10349</v>
      </c>
      <c r="AO2208" s="95" t="s">
        <v>10350</v>
      </c>
      <c r="AP2208" s="95" t="s">
        <v>10248</v>
      </c>
      <c r="AQ2208" s="95" t="s">
        <v>10243</v>
      </c>
      <c r="AR2208" s="95" t="s">
        <v>10351</v>
      </c>
      <c r="AS2208" s="95" t="s">
        <v>10352</v>
      </c>
      <c r="AT2208" s="152" t="s">
        <v>10353</v>
      </c>
      <c r="AU2208" s="152" t="s">
        <v>10251</v>
      </c>
      <c r="AV2208" s="95" t="s">
        <v>10252</v>
      </c>
      <c r="AW2208" s="95" t="s">
        <v>10247</v>
      </c>
      <c r="BV2208" s="95"/>
    </row>
    <row r="2209" spans="1:74" x14ac:dyDescent="0.25">
      <c r="A2209" s="287" t="s">
        <v>10197</v>
      </c>
      <c r="B2209" s="287" t="s">
        <v>773</v>
      </c>
      <c r="C2209" s="288">
        <v>1</v>
      </c>
      <c r="D2209" s="288">
        <v>1</v>
      </c>
      <c r="E2209" s="104">
        <v>0</v>
      </c>
      <c r="F2209" s="104">
        <v>1</v>
      </c>
      <c r="G2209" s="104">
        <v>0</v>
      </c>
      <c r="H2209" s="104">
        <v>0</v>
      </c>
      <c r="I2209" s="104">
        <v>0</v>
      </c>
      <c r="J2209" s="104">
        <f t="shared" si="323"/>
        <v>1</v>
      </c>
      <c r="S2209" s="99" t="s">
        <v>10167</v>
      </c>
      <c r="T2209" s="99" t="s">
        <v>1914</v>
      </c>
      <c r="U2209" s="99" t="s">
        <v>1305</v>
      </c>
      <c r="V2209" s="99" t="s">
        <v>1050</v>
      </c>
      <c r="W2209" s="99" t="s">
        <v>150</v>
      </c>
      <c r="X2209" s="99" t="s">
        <v>417</v>
      </c>
      <c r="Y2209" s="99" t="s">
        <v>28</v>
      </c>
      <c r="AL2209" s="95" t="s">
        <v>10283</v>
      </c>
      <c r="AM2209" s="101">
        <v>3</v>
      </c>
      <c r="AN2209" s="101">
        <v>0</v>
      </c>
      <c r="AO2209" s="101">
        <v>1</v>
      </c>
      <c r="AP2209" s="101">
        <v>1</v>
      </c>
      <c r="AQ2209" s="101">
        <v>1</v>
      </c>
      <c r="AR2209" s="101">
        <v>0</v>
      </c>
      <c r="AS2209" s="101">
        <v>0</v>
      </c>
      <c r="AT2209" s="152">
        <v>0</v>
      </c>
      <c r="AU2209" s="152">
        <v>0</v>
      </c>
      <c r="AV2209" s="101">
        <v>1</v>
      </c>
      <c r="AW2209" s="101">
        <v>2</v>
      </c>
      <c r="BV2209" s="95"/>
    </row>
    <row r="2210" spans="1:74" x14ac:dyDescent="0.25">
      <c r="A2210" s="287" t="s">
        <v>10197</v>
      </c>
      <c r="B2210" s="287" t="s">
        <v>1172</v>
      </c>
      <c r="C2210" s="288">
        <v>35</v>
      </c>
      <c r="D2210" s="288">
        <v>35</v>
      </c>
      <c r="E2210" s="104">
        <v>2</v>
      </c>
      <c r="F2210" s="291">
        <v>8</v>
      </c>
      <c r="G2210" s="104">
        <v>1</v>
      </c>
      <c r="H2210" s="104">
        <v>24</v>
      </c>
      <c r="I2210" s="104">
        <v>0</v>
      </c>
      <c r="J2210" s="104">
        <f t="shared" si="323"/>
        <v>35</v>
      </c>
      <c r="L2210" s="97">
        <v>40</v>
      </c>
      <c r="S2210" s="99" t="s">
        <v>10383</v>
      </c>
      <c r="T2210" s="99">
        <v>0</v>
      </c>
      <c r="U2210" s="99">
        <v>0</v>
      </c>
      <c r="V2210" s="99">
        <v>0</v>
      </c>
      <c r="W2210" s="99">
        <v>0</v>
      </c>
      <c r="X2210" s="99">
        <v>0</v>
      </c>
      <c r="Y2210" s="99">
        <f t="shared" ref="Y2210:Y2218" si="325">SUM(T2210:X2210)</f>
        <v>0</v>
      </c>
      <c r="AL2210" s="95" t="s">
        <v>10284</v>
      </c>
      <c r="AM2210" s="101">
        <v>3</v>
      </c>
      <c r="AN2210" s="101">
        <v>3</v>
      </c>
      <c r="AO2210" s="101">
        <v>1</v>
      </c>
      <c r="AP2210" s="101">
        <v>1</v>
      </c>
      <c r="AQ2210" s="101">
        <v>1</v>
      </c>
      <c r="AR2210" s="101">
        <v>0</v>
      </c>
      <c r="AS2210" s="101">
        <v>0</v>
      </c>
      <c r="AT2210" s="152">
        <v>0</v>
      </c>
      <c r="AU2210" s="152">
        <v>1</v>
      </c>
      <c r="AV2210" s="101">
        <v>1</v>
      </c>
      <c r="AW2210" s="101">
        <v>0</v>
      </c>
      <c r="BP2210" s="95" t="s">
        <v>10412</v>
      </c>
      <c r="BQ2210" s="108" t="s">
        <v>10413</v>
      </c>
      <c r="BR2210" s="95" t="s">
        <v>10244</v>
      </c>
      <c r="BS2210" s="95" t="s">
        <v>10414</v>
      </c>
      <c r="BT2210" s="108" t="s">
        <v>10415</v>
      </c>
      <c r="BU2210" s="95" t="s">
        <v>10245</v>
      </c>
      <c r="BV2210" s="95"/>
    </row>
    <row r="2211" spans="1:74" x14ac:dyDescent="0.25">
      <c r="A2211" s="289" t="s">
        <v>10198</v>
      </c>
      <c r="B2211" s="289" t="s">
        <v>3312</v>
      </c>
      <c r="C2211" s="290">
        <v>34</v>
      </c>
      <c r="D2211" s="290">
        <v>33</v>
      </c>
      <c r="E2211" s="126">
        <v>2</v>
      </c>
      <c r="F2211" s="126">
        <v>9</v>
      </c>
      <c r="G2211" s="126">
        <v>1</v>
      </c>
      <c r="H2211" s="126">
        <v>21</v>
      </c>
      <c r="I2211" s="126">
        <v>0</v>
      </c>
      <c r="J2211" s="126">
        <f t="shared" si="323"/>
        <v>33</v>
      </c>
      <c r="K2211" s="223"/>
      <c r="L2211" s="266"/>
      <c r="S2211" s="99" t="s">
        <v>10384</v>
      </c>
      <c r="T2211" s="99">
        <v>0</v>
      </c>
      <c r="U2211" s="99">
        <v>2</v>
      </c>
      <c r="V2211" s="99">
        <v>0</v>
      </c>
      <c r="W2211" s="99">
        <v>0</v>
      </c>
      <c r="X2211" s="99">
        <v>0</v>
      </c>
      <c r="Y2211" s="99">
        <f t="shared" si="325"/>
        <v>2</v>
      </c>
      <c r="AL2211" s="95" t="s">
        <v>10285</v>
      </c>
      <c r="AM2211" s="101">
        <v>10</v>
      </c>
      <c r="AN2211" s="101">
        <v>3</v>
      </c>
      <c r="AO2211" s="101">
        <v>5</v>
      </c>
      <c r="AP2211" s="101">
        <v>3</v>
      </c>
      <c r="AQ2211" s="101">
        <v>2</v>
      </c>
      <c r="AR2211" s="101">
        <v>0</v>
      </c>
      <c r="AS2211" s="101">
        <v>0</v>
      </c>
      <c r="AT2211" s="152">
        <v>0</v>
      </c>
      <c r="AU2211" s="152">
        <v>1</v>
      </c>
      <c r="AV2211" s="101">
        <v>1</v>
      </c>
      <c r="AW2211" s="101">
        <v>0</v>
      </c>
      <c r="BP2211" s="95" t="s">
        <v>10416</v>
      </c>
      <c r="BQ2211" s="108" t="s">
        <v>10417</v>
      </c>
      <c r="BR2211" s="95" t="s">
        <v>10248</v>
      </c>
      <c r="BS2211" s="95" t="s">
        <v>10418</v>
      </c>
      <c r="BT2211" s="108" t="s">
        <v>10419</v>
      </c>
      <c r="BU2211" s="95" t="s">
        <v>10243</v>
      </c>
      <c r="BV2211" s="95"/>
    </row>
    <row r="2212" spans="1:74" x14ac:dyDescent="0.25">
      <c r="A2212" s="289" t="s">
        <v>10198</v>
      </c>
      <c r="B2212" s="289" t="s">
        <v>3472</v>
      </c>
      <c r="C2212" s="290">
        <v>94</v>
      </c>
      <c r="D2212" s="290">
        <v>93</v>
      </c>
      <c r="E2212" s="126">
        <v>0</v>
      </c>
      <c r="F2212" s="126">
        <v>0</v>
      </c>
      <c r="G2212" s="126">
        <v>0</v>
      </c>
      <c r="H2212" s="126">
        <v>0</v>
      </c>
      <c r="I2212" s="126">
        <v>93</v>
      </c>
      <c r="J2212" s="126">
        <f t="shared" si="323"/>
        <v>93</v>
      </c>
      <c r="K2212" s="223"/>
      <c r="L2212" s="266"/>
      <c r="S2212" s="99" t="s">
        <v>10385</v>
      </c>
      <c r="T2212" s="99">
        <v>0</v>
      </c>
      <c r="U2212" s="99">
        <v>2</v>
      </c>
      <c r="V2212" s="99">
        <v>0</v>
      </c>
      <c r="W2212" s="99">
        <v>0</v>
      </c>
      <c r="X2212" s="99">
        <v>0</v>
      </c>
      <c r="Y2212" s="99">
        <f t="shared" si="325"/>
        <v>2</v>
      </c>
      <c r="AL2212" s="95" t="s">
        <v>10286</v>
      </c>
      <c r="AM2212" s="101">
        <v>51</v>
      </c>
      <c r="AN2212" s="101">
        <v>46</v>
      </c>
      <c r="AO2212" s="101">
        <v>37</v>
      </c>
      <c r="AP2212" s="101">
        <v>28</v>
      </c>
      <c r="AQ2212" s="101">
        <v>23</v>
      </c>
      <c r="AR2212" s="101">
        <v>12</v>
      </c>
      <c r="AS2212" s="101">
        <v>18</v>
      </c>
      <c r="AT2212" s="152">
        <v>8</v>
      </c>
      <c r="AU2212" s="152">
        <v>10</v>
      </c>
      <c r="AV2212" s="101">
        <v>4</v>
      </c>
      <c r="AW2212" s="101">
        <v>1</v>
      </c>
      <c r="BP2212" s="95" t="s">
        <v>10420</v>
      </c>
      <c r="BQ2212" s="108" t="s">
        <v>10421</v>
      </c>
      <c r="BR2212" s="95" t="s">
        <v>10251</v>
      </c>
      <c r="BS2212" s="95" t="s">
        <v>10422</v>
      </c>
      <c r="BT2212" s="108" t="s">
        <v>10423</v>
      </c>
      <c r="BU2212" s="95" t="s">
        <v>10252</v>
      </c>
      <c r="BV2212" s="95"/>
    </row>
    <row r="2213" spans="1:74" x14ac:dyDescent="0.25">
      <c r="A2213" s="289" t="s">
        <v>10198</v>
      </c>
      <c r="B2213" s="289" t="s">
        <v>1172</v>
      </c>
      <c r="C2213" s="290">
        <v>520</v>
      </c>
      <c r="D2213" s="290">
        <v>518</v>
      </c>
      <c r="E2213" s="126">
        <v>1</v>
      </c>
      <c r="F2213" s="126">
        <v>18</v>
      </c>
      <c r="G2213" s="126">
        <v>3</v>
      </c>
      <c r="H2213" s="126">
        <v>21</v>
      </c>
      <c r="I2213" s="126">
        <v>475</v>
      </c>
      <c r="J2213" s="126">
        <f t="shared" si="323"/>
        <v>518</v>
      </c>
      <c r="K2213" s="223"/>
      <c r="L2213" s="266">
        <v>644</v>
      </c>
      <c r="S2213" s="99" t="s">
        <v>10139</v>
      </c>
      <c r="T2213" s="99">
        <v>0</v>
      </c>
      <c r="U2213" s="99">
        <v>2</v>
      </c>
      <c r="V2213" s="99">
        <v>0</v>
      </c>
      <c r="W2213" s="99">
        <v>0</v>
      </c>
      <c r="X2213" s="99">
        <v>0</v>
      </c>
      <c r="Y2213" s="99">
        <f t="shared" si="325"/>
        <v>2</v>
      </c>
      <c r="AL2213" s="95" t="s">
        <v>10363</v>
      </c>
      <c r="AM2213" s="101">
        <v>713</v>
      </c>
      <c r="AN2213" s="101">
        <v>352</v>
      </c>
      <c r="AO2213" s="101">
        <v>266</v>
      </c>
      <c r="AP2213" s="101">
        <v>249</v>
      </c>
      <c r="AQ2213" s="101">
        <v>156</v>
      </c>
      <c r="AR2213" s="101">
        <v>84</v>
      </c>
      <c r="AS2213" s="101">
        <v>62</v>
      </c>
      <c r="AT2213" s="152">
        <v>82</v>
      </c>
      <c r="AU2213" s="152">
        <v>42</v>
      </c>
      <c r="AV2213" s="101">
        <v>52</v>
      </c>
      <c r="AW2213" s="101">
        <v>37</v>
      </c>
      <c r="BP2213" s="95" t="s">
        <v>10150</v>
      </c>
      <c r="BQ2213" s="108" t="s">
        <v>10424</v>
      </c>
      <c r="BR2213" s="95" t="s">
        <v>10250</v>
      </c>
      <c r="BS2213" s="95" t="s">
        <v>10425</v>
      </c>
      <c r="BT2213" s="108" t="s">
        <v>10426</v>
      </c>
      <c r="BU2213" s="95" t="s">
        <v>10292</v>
      </c>
      <c r="BV2213" s="95"/>
    </row>
    <row r="2214" spans="1:74" x14ac:dyDescent="0.25">
      <c r="A2214" s="287" t="s">
        <v>10173</v>
      </c>
      <c r="B2214" s="287" t="s">
        <v>3312</v>
      </c>
      <c r="C2214" s="288">
        <v>70</v>
      </c>
      <c r="D2214" s="288">
        <v>69</v>
      </c>
      <c r="E2214" s="104">
        <v>3</v>
      </c>
      <c r="F2214" s="104">
        <v>22</v>
      </c>
      <c r="G2214" s="104">
        <v>4</v>
      </c>
      <c r="H2214" s="104">
        <v>40</v>
      </c>
      <c r="I2214" s="104">
        <v>0</v>
      </c>
      <c r="J2214" s="104">
        <f t="shared" si="323"/>
        <v>69</v>
      </c>
      <c r="S2214" s="99" t="s">
        <v>10140</v>
      </c>
      <c r="T2214" s="99">
        <v>0</v>
      </c>
      <c r="U2214" s="99">
        <v>2</v>
      </c>
      <c r="V2214" s="99">
        <v>0</v>
      </c>
      <c r="W2214" s="99">
        <v>1</v>
      </c>
      <c r="X2214" s="99">
        <v>0</v>
      </c>
      <c r="Y2214" s="99">
        <f t="shared" si="325"/>
        <v>3</v>
      </c>
      <c r="AL2214" s="95" t="s">
        <v>10242</v>
      </c>
      <c r="AM2214" s="101">
        <v>364</v>
      </c>
      <c r="AN2214" s="101">
        <v>349</v>
      </c>
      <c r="AO2214" s="101">
        <v>510</v>
      </c>
      <c r="AP2214" s="101">
        <v>535</v>
      </c>
      <c r="AQ2214" s="101">
        <v>579</v>
      </c>
      <c r="AR2214" s="101">
        <v>91</v>
      </c>
      <c r="AS2214" s="101">
        <v>181</v>
      </c>
      <c r="AT2214" s="152">
        <v>166</v>
      </c>
      <c r="AU2214" s="152">
        <v>123</v>
      </c>
      <c r="AV2214" s="101">
        <v>6</v>
      </c>
      <c r="AW2214" s="101">
        <v>0</v>
      </c>
      <c r="BV2214" s="95"/>
    </row>
    <row r="2215" spans="1:74" x14ac:dyDescent="0.25">
      <c r="A2215" s="287" t="s">
        <v>10173</v>
      </c>
      <c r="B2215" s="287" t="s">
        <v>3472</v>
      </c>
      <c r="C2215" s="288">
        <v>72</v>
      </c>
      <c r="D2215" s="288">
        <v>44</v>
      </c>
      <c r="E2215" s="104">
        <v>0</v>
      </c>
      <c r="F2215" s="104">
        <v>3</v>
      </c>
      <c r="G2215" s="104">
        <v>0</v>
      </c>
      <c r="H2215" s="104">
        <v>41</v>
      </c>
      <c r="I2215" s="104">
        <v>0</v>
      </c>
      <c r="J2215" s="104">
        <f t="shared" si="323"/>
        <v>44</v>
      </c>
      <c r="S2215" s="99" t="s">
        <v>10141</v>
      </c>
      <c r="T2215" s="99">
        <v>2</v>
      </c>
      <c r="U2215" s="99">
        <v>9</v>
      </c>
      <c r="V2215" s="99">
        <v>1</v>
      </c>
      <c r="W2215" s="99">
        <v>21</v>
      </c>
      <c r="X2215" s="99">
        <v>0</v>
      </c>
      <c r="Y2215" s="99">
        <f t="shared" si="325"/>
        <v>33</v>
      </c>
      <c r="AL2215" s="95" t="s">
        <v>10364</v>
      </c>
      <c r="AM2215" s="101">
        <v>1</v>
      </c>
      <c r="AN2215" s="101">
        <v>28</v>
      </c>
      <c r="AO2215" s="101">
        <v>72</v>
      </c>
      <c r="AP2215" s="101">
        <v>273</v>
      </c>
      <c r="AQ2215" s="101">
        <v>355</v>
      </c>
      <c r="AR2215" s="101">
        <v>161</v>
      </c>
      <c r="AS2215" s="101">
        <v>145</v>
      </c>
      <c r="AT2215" s="152">
        <v>92</v>
      </c>
      <c r="AU2215" s="152">
        <v>72</v>
      </c>
      <c r="AV2215" s="101">
        <v>60</v>
      </c>
      <c r="AW2215" s="101">
        <v>43</v>
      </c>
      <c r="BV2215" s="95"/>
    </row>
    <row r="2216" spans="1:74" x14ac:dyDescent="0.25">
      <c r="A2216" s="287" t="s">
        <v>10173</v>
      </c>
      <c r="B2216" s="287" t="s">
        <v>773</v>
      </c>
      <c r="C2216" s="288">
        <v>2</v>
      </c>
      <c r="D2216" s="288">
        <v>2</v>
      </c>
      <c r="E2216" s="104">
        <v>0</v>
      </c>
      <c r="F2216" s="104">
        <v>2</v>
      </c>
      <c r="G2216" s="104">
        <v>0</v>
      </c>
      <c r="H2216" s="104">
        <v>0</v>
      </c>
      <c r="I2216" s="104">
        <v>0</v>
      </c>
      <c r="J2216" s="104">
        <f t="shared" si="323"/>
        <v>2</v>
      </c>
      <c r="S2216" s="99" t="s">
        <v>10142</v>
      </c>
      <c r="T2216" s="99">
        <v>3</v>
      </c>
      <c r="U2216" s="99">
        <v>22</v>
      </c>
      <c r="V2216" s="99">
        <v>4</v>
      </c>
      <c r="W2216" s="99">
        <v>40</v>
      </c>
      <c r="X2216" s="99">
        <v>0</v>
      </c>
      <c r="Y2216" s="99">
        <f t="shared" si="325"/>
        <v>69</v>
      </c>
      <c r="AL2216" s="95" t="s">
        <v>10246</v>
      </c>
      <c r="AM2216" s="101">
        <v>0</v>
      </c>
      <c r="AN2216" s="101">
        <v>0</v>
      </c>
      <c r="AO2216" s="101">
        <v>0</v>
      </c>
      <c r="AP2216" s="101">
        <v>0</v>
      </c>
      <c r="AQ2216" s="101">
        <v>0</v>
      </c>
      <c r="AR2216" s="101">
        <v>415</v>
      </c>
      <c r="AS2216" s="101">
        <v>435</v>
      </c>
      <c r="AT2216" s="152">
        <v>345</v>
      </c>
      <c r="AU2216" s="152">
        <v>433</v>
      </c>
      <c r="AV2216" s="101">
        <v>457</v>
      </c>
      <c r="AW2216" s="101">
        <v>568</v>
      </c>
      <c r="BV2216" s="95"/>
    </row>
    <row r="2217" spans="1:74" x14ac:dyDescent="0.25">
      <c r="A2217" s="287" t="s">
        <v>10173</v>
      </c>
      <c r="B2217" s="287" t="s">
        <v>1172</v>
      </c>
      <c r="C2217" s="288">
        <v>200</v>
      </c>
      <c r="D2217" s="288">
        <v>198</v>
      </c>
      <c r="E2217" s="104">
        <v>34</v>
      </c>
      <c r="F2217" s="104">
        <v>55</v>
      </c>
      <c r="G2217" s="104">
        <v>52</v>
      </c>
      <c r="H2217" s="104">
        <v>46</v>
      </c>
      <c r="I2217" s="104">
        <v>10</v>
      </c>
      <c r="J2217" s="104">
        <f t="shared" si="323"/>
        <v>197</v>
      </c>
      <c r="L2217" s="97">
        <v>312</v>
      </c>
      <c r="S2217" s="99" t="s">
        <v>10143</v>
      </c>
      <c r="T2217" s="99">
        <v>0</v>
      </c>
      <c r="U2217" s="99">
        <v>1</v>
      </c>
      <c r="V2217" s="99">
        <v>0</v>
      </c>
      <c r="W2217" s="99">
        <v>0</v>
      </c>
      <c r="X2217" s="99">
        <v>0</v>
      </c>
      <c r="Y2217" s="99">
        <f t="shared" si="325"/>
        <v>1</v>
      </c>
      <c r="AL2217" s="95" t="s">
        <v>10365</v>
      </c>
      <c r="AM2217" s="101">
        <v>0</v>
      </c>
      <c r="AN2217" s="101">
        <v>0</v>
      </c>
      <c r="AO2217" s="101">
        <v>0</v>
      </c>
      <c r="AP2217" s="101">
        <v>0</v>
      </c>
      <c r="AQ2217" s="101">
        <v>2</v>
      </c>
      <c r="AR2217" s="101">
        <v>15</v>
      </c>
      <c r="AS2217" s="101">
        <v>39</v>
      </c>
      <c r="AT2217" s="152">
        <v>174</v>
      </c>
      <c r="AU2217" s="152">
        <v>257</v>
      </c>
      <c r="AV2217" s="101">
        <v>409</v>
      </c>
      <c r="AW2217" s="101">
        <v>233</v>
      </c>
      <c r="BV2217" s="95"/>
    </row>
    <row r="2218" spans="1:74" x14ac:dyDescent="0.25">
      <c r="A2218" s="289" t="s">
        <v>10193</v>
      </c>
      <c r="B2218" s="289" t="s">
        <v>3312</v>
      </c>
      <c r="C2218" s="290">
        <v>1</v>
      </c>
      <c r="D2218" s="290">
        <v>1</v>
      </c>
      <c r="E2218" s="126">
        <v>0</v>
      </c>
      <c r="F2218" s="126">
        <v>1</v>
      </c>
      <c r="G2218" s="126">
        <v>0</v>
      </c>
      <c r="H2218" s="126">
        <v>0</v>
      </c>
      <c r="I2218" s="126">
        <v>0</v>
      </c>
      <c r="J2218" s="126">
        <f t="shared" si="323"/>
        <v>1</v>
      </c>
      <c r="K2218" s="223"/>
      <c r="L2218" s="266"/>
      <c r="T2218" s="95">
        <f>SUM(T2210:T2217)</f>
        <v>5</v>
      </c>
      <c r="U2218" s="95">
        <f>SUM(U2210:U2217)</f>
        <v>40</v>
      </c>
      <c r="V2218" s="95">
        <f>SUM(V2210:V2217)</f>
        <v>5</v>
      </c>
      <c r="W2218" s="95">
        <f>SUM(W2210:W2217)</f>
        <v>62</v>
      </c>
      <c r="X2218" s="95">
        <f>SUM(X2210:X2217)</f>
        <v>0</v>
      </c>
      <c r="Y2218" s="99">
        <f t="shared" si="325"/>
        <v>112</v>
      </c>
      <c r="AL2218" s="95" t="s">
        <v>10249</v>
      </c>
      <c r="AM2218" s="101">
        <v>0</v>
      </c>
      <c r="AN2218" s="101">
        <v>0</v>
      </c>
      <c r="AO2218" s="101">
        <v>0</v>
      </c>
      <c r="AP2218" s="101">
        <v>0</v>
      </c>
      <c r="AQ2218" s="101">
        <v>0</v>
      </c>
      <c r="AR2218" s="101">
        <v>0</v>
      </c>
      <c r="AS2218" s="101">
        <v>0</v>
      </c>
      <c r="AT2218" s="101">
        <v>0</v>
      </c>
      <c r="AU2218" s="101">
        <v>0</v>
      </c>
      <c r="AV2218" s="101">
        <v>2</v>
      </c>
      <c r="AW2218" s="101">
        <v>10</v>
      </c>
      <c r="BV2218" s="95"/>
    </row>
    <row r="2219" spans="1:74" x14ac:dyDescent="0.25">
      <c r="A2219" s="292" t="s">
        <v>10193</v>
      </c>
      <c r="B2219" s="292" t="s">
        <v>3472</v>
      </c>
      <c r="C2219" s="290">
        <v>1</v>
      </c>
      <c r="D2219" s="293">
        <v>1</v>
      </c>
      <c r="E2219" s="295">
        <v>0</v>
      </c>
      <c r="F2219" s="295">
        <v>1</v>
      </c>
      <c r="G2219" s="126">
        <v>0</v>
      </c>
      <c r="H2219" s="295">
        <v>0</v>
      </c>
      <c r="I2219" s="126">
        <v>0</v>
      </c>
      <c r="J2219" s="126">
        <f t="shared" si="323"/>
        <v>1</v>
      </c>
      <c r="K2219" s="223"/>
      <c r="L2219" s="266"/>
      <c r="AL2219" s="95" t="s">
        <v>10374</v>
      </c>
      <c r="AM2219" s="101">
        <v>0</v>
      </c>
      <c r="AN2219" s="101">
        <v>0</v>
      </c>
      <c r="AO2219" s="101">
        <v>0</v>
      </c>
      <c r="AP2219" s="101">
        <v>0</v>
      </c>
      <c r="AQ2219" s="101">
        <v>0</v>
      </c>
      <c r="AR2219" s="101">
        <v>0</v>
      </c>
      <c r="AS2219" s="101">
        <v>0</v>
      </c>
      <c r="AT2219" s="101">
        <v>0</v>
      </c>
      <c r="AU2219" s="101">
        <v>0</v>
      </c>
      <c r="AV2219" s="101">
        <v>1</v>
      </c>
      <c r="AW2219" s="101">
        <v>7</v>
      </c>
      <c r="BV2219" s="95"/>
    </row>
    <row r="2220" spans="1:74" x14ac:dyDescent="0.25">
      <c r="A2220" s="294" t="s">
        <v>10193</v>
      </c>
      <c r="B2220" s="294" t="s">
        <v>1172</v>
      </c>
      <c r="C2220" s="290">
        <v>6</v>
      </c>
      <c r="D2220" s="233">
        <v>6</v>
      </c>
      <c r="E2220" s="126">
        <v>0</v>
      </c>
      <c r="F2220" s="126">
        <v>4</v>
      </c>
      <c r="G2220" s="126">
        <v>0</v>
      </c>
      <c r="H2220" s="126">
        <v>2</v>
      </c>
      <c r="I2220" s="126">
        <v>0</v>
      </c>
      <c r="J2220" s="126">
        <f t="shared" si="323"/>
        <v>6</v>
      </c>
      <c r="K2220" s="223"/>
      <c r="L2220" s="266">
        <v>8</v>
      </c>
      <c r="S2220" s="99" t="s">
        <v>10169</v>
      </c>
      <c r="T2220" s="99" t="s">
        <v>1914</v>
      </c>
      <c r="U2220" s="99" t="s">
        <v>1305</v>
      </c>
      <c r="V2220" s="99" t="s">
        <v>1050</v>
      </c>
      <c r="W2220" s="99" t="s">
        <v>150</v>
      </c>
      <c r="X2220" s="99" t="s">
        <v>417</v>
      </c>
      <c r="Y2220" s="99" t="s">
        <v>10170</v>
      </c>
      <c r="BV2220" s="95"/>
    </row>
    <row r="2221" spans="1:74" x14ac:dyDescent="0.25">
      <c r="A2221" s="299" t="s">
        <v>10166</v>
      </c>
      <c r="B2221" s="99"/>
      <c r="C2221" s="104">
        <f t="shared" ref="C2221:J2221" si="326">SUM(C2198:C2220)</f>
        <v>1055</v>
      </c>
      <c r="D2221" s="104">
        <f t="shared" si="326"/>
        <v>1014</v>
      </c>
      <c r="E2221" s="104">
        <f t="shared" si="326"/>
        <v>42</v>
      </c>
      <c r="F2221" s="104">
        <f t="shared" si="326"/>
        <v>134</v>
      </c>
      <c r="G2221" s="104">
        <f t="shared" si="326"/>
        <v>61</v>
      </c>
      <c r="H2221" s="104">
        <f t="shared" si="326"/>
        <v>198</v>
      </c>
      <c r="I2221" s="104">
        <f t="shared" si="326"/>
        <v>578</v>
      </c>
      <c r="J2221" s="105">
        <f t="shared" si="326"/>
        <v>1013</v>
      </c>
      <c r="K2221" s="97"/>
      <c r="L2221" s="97">
        <f>SUM(L2198:L2220)</f>
        <v>1013</v>
      </c>
      <c r="S2221" s="99" t="s">
        <v>10383</v>
      </c>
      <c r="T2221" s="99">
        <v>0</v>
      </c>
      <c r="U2221" s="99">
        <v>2</v>
      </c>
      <c r="V2221" s="99">
        <v>0</v>
      </c>
      <c r="W2221" s="99">
        <v>0</v>
      </c>
      <c r="X2221" s="99">
        <v>0</v>
      </c>
      <c r="Y2221" s="99">
        <f t="shared" ref="Y2221:Y2229" si="327">SUM(T2221:W2221)</f>
        <v>2</v>
      </c>
      <c r="BV2221" s="95"/>
    </row>
    <row r="2222" spans="1:74" x14ac:dyDescent="0.25">
      <c r="S2222" s="99" t="s">
        <v>10384</v>
      </c>
      <c r="T2222" s="99">
        <v>0</v>
      </c>
      <c r="U2222" s="99">
        <v>0</v>
      </c>
      <c r="V2222" s="99">
        <v>0</v>
      </c>
      <c r="W2222" s="99">
        <v>0</v>
      </c>
      <c r="X2222" s="99">
        <v>0</v>
      </c>
      <c r="Y2222" s="99">
        <f t="shared" si="327"/>
        <v>0</v>
      </c>
      <c r="BV2222" s="95"/>
    </row>
    <row r="2223" spans="1:74" x14ac:dyDescent="0.25">
      <c r="S2223" s="99" t="s">
        <v>10385</v>
      </c>
      <c r="T2223" s="99">
        <v>0</v>
      </c>
      <c r="U2223" s="99">
        <v>0</v>
      </c>
      <c r="V2223" s="99">
        <v>0</v>
      </c>
      <c r="W2223" s="99">
        <v>0</v>
      </c>
      <c r="X2223" s="99">
        <v>0</v>
      </c>
      <c r="Y2223" s="99">
        <f t="shared" si="327"/>
        <v>0</v>
      </c>
      <c r="BV2223" s="95"/>
    </row>
    <row r="2224" spans="1:74" x14ac:dyDescent="0.25">
      <c r="S2224" s="99" t="s">
        <v>10139</v>
      </c>
      <c r="T2224" s="99">
        <v>0</v>
      </c>
      <c r="U2224" s="99">
        <v>0</v>
      </c>
      <c r="V2224" s="99">
        <v>0</v>
      </c>
      <c r="W2224" s="99">
        <v>1</v>
      </c>
      <c r="X2224" s="99">
        <v>0</v>
      </c>
      <c r="Y2224" s="99">
        <f t="shared" si="327"/>
        <v>1</v>
      </c>
      <c r="BV2224" s="95"/>
    </row>
    <row r="2225" spans="1:74" x14ac:dyDescent="0.25">
      <c r="S2225" s="99" t="s">
        <v>10140</v>
      </c>
      <c r="T2225" s="99">
        <v>2</v>
      </c>
      <c r="U2225" s="99">
        <v>9</v>
      </c>
      <c r="V2225" s="99">
        <v>1</v>
      </c>
      <c r="W2225" s="99">
        <v>25</v>
      </c>
      <c r="X2225" s="99">
        <v>0</v>
      </c>
      <c r="Y2225" s="99">
        <f t="shared" si="327"/>
        <v>37</v>
      </c>
      <c r="BV2225" s="95"/>
    </row>
    <row r="2226" spans="1:74" x14ac:dyDescent="0.25">
      <c r="S2226" s="99" t="s">
        <v>10141</v>
      </c>
      <c r="T2226" s="99">
        <v>1</v>
      </c>
      <c r="U2226" s="99">
        <v>18</v>
      </c>
      <c r="V2226" s="99">
        <v>3</v>
      </c>
      <c r="W2226" s="99">
        <v>21</v>
      </c>
      <c r="X2226" s="99">
        <v>568</v>
      </c>
      <c r="Y2226" s="99">
        <f t="shared" si="327"/>
        <v>43</v>
      </c>
      <c r="BV2226" s="95"/>
    </row>
    <row r="2227" spans="1:74" x14ac:dyDescent="0.25">
      <c r="S2227" s="99" t="s">
        <v>10142</v>
      </c>
      <c r="T2227" s="99">
        <v>34</v>
      </c>
      <c r="U2227" s="99">
        <v>60</v>
      </c>
      <c r="V2227" s="99">
        <v>52</v>
      </c>
      <c r="W2227" s="99">
        <v>87</v>
      </c>
      <c r="X2227" s="99">
        <v>10</v>
      </c>
      <c r="Y2227" s="99">
        <f t="shared" si="327"/>
        <v>233</v>
      </c>
      <c r="BV2227" s="95"/>
    </row>
    <row r="2228" spans="1:74" x14ac:dyDescent="0.25">
      <c r="S2228" s="99" t="s">
        <v>10143</v>
      </c>
      <c r="T2228" s="99">
        <v>0</v>
      </c>
      <c r="U2228" s="99">
        <v>5</v>
      </c>
      <c r="V2228" s="99">
        <v>0</v>
      </c>
      <c r="W2228" s="99">
        <v>2</v>
      </c>
      <c r="X2228" s="99">
        <v>0</v>
      </c>
      <c r="Y2228" s="99">
        <f t="shared" si="327"/>
        <v>7</v>
      </c>
      <c r="BV2228" s="95"/>
    </row>
    <row r="2229" spans="1:74" x14ac:dyDescent="0.25">
      <c r="T2229" s="95">
        <f>SUM(T2221:T2228)</f>
        <v>37</v>
      </c>
      <c r="U2229" s="95">
        <f>SUM(U2221:U2228)</f>
        <v>94</v>
      </c>
      <c r="V2229" s="95">
        <f>SUM(V2221:V2228)</f>
        <v>56</v>
      </c>
      <c r="W2229" s="95">
        <f>SUM(W2221:W2228)</f>
        <v>136</v>
      </c>
      <c r="X2229" s="95">
        <f>SUM(X2221:X2228)</f>
        <v>578</v>
      </c>
      <c r="Y2229" s="99">
        <f t="shared" si="327"/>
        <v>323</v>
      </c>
      <c r="BR2229" s="95"/>
      <c r="BV2229" s="95"/>
    </row>
    <row r="2233" spans="1:74" ht="39.6" x14ac:dyDescent="0.25">
      <c r="A2233" s="286" t="s">
        <v>10252</v>
      </c>
      <c r="B2233" s="286" t="s">
        <v>9188</v>
      </c>
      <c r="C2233" s="286" t="s">
        <v>10128</v>
      </c>
      <c r="D2233" s="286" t="s">
        <v>10155</v>
      </c>
      <c r="E2233" s="286" t="s">
        <v>10156</v>
      </c>
      <c r="F2233" s="286" t="s">
        <v>10157</v>
      </c>
      <c r="G2233" s="286" t="s">
        <v>10158</v>
      </c>
      <c r="H2233" s="286" t="s">
        <v>10159</v>
      </c>
      <c r="I2233" s="286" t="s">
        <v>10160</v>
      </c>
      <c r="J2233" s="102" t="s">
        <v>10166</v>
      </c>
      <c r="L2233" s="114" t="s">
        <v>10427</v>
      </c>
      <c r="S2233" s="95" t="s">
        <v>10252</v>
      </c>
      <c r="AL2233" s="101" t="s">
        <v>10218</v>
      </c>
      <c r="AM2233" s="152" t="s">
        <v>10252</v>
      </c>
      <c r="AN2233" s="101"/>
      <c r="AO2233" s="101"/>
      <c r="AP2233" s="101"/>
      <c r="BR2233" s="95"/>
      <c r="BV2233" s="95"/>
    </row>
    <row r="2234" spans="1:74" x14ac:dyDescent="0.25">
      <c r="A2234" s="302" t="s">
        <v>10390</v>
      </c>
      <c r="B2234" s="303" t="s">
        <v>3472</v>
      </c>
      <c r="C2234" s="196">
        <v>2</v>
      </c>
      <c r="D2234" s="304">
        <v>1</v>
      </c>
      <c r="E2234" s="196">
        <v>0</v>
      </c>
      <c r="F2234" s="196">
        <v>1</v>
      </c>
      <c r="G2234" s="196">
        <v>0</v>
      </c>
      <c r="H2234" s="196">
        <v>0</v>
      </c>
      <c r="I2234" s="196">
        <v>0</v>
      </c>
      <c r="J2234" s="103">
        <f t="shared" ref="J2234:J2251" si="328">SUM(E2234:I2234)</f>
        <v>1</v>
      </c>
      <c r="L2234" s="254">
        <v>1</v>
      </c>
      <c r="S2234" s="99" t="s">
        <v>10164</v>
      </c>
      <c r="T2234" s="99" t="s">
        <v>1914</v>
      </c>
      <c r="U2234" s="99" t="s">
        <v>1305</v>
      </c>
      <c r="V2234" s="99" t="s">
        <v>1050</v>
      </c>
      <c r="W2234" s="99" t="s">
        <v>150</v>
      </c>
      <c r="X2234" s="99" t="s">
        <v>417</v>
      </c>
      <c r="Y2234" s="99" t="s">
        <v>28</v>
      </c>
      <c r="AL2234" s="95" t="s">
        <v>10342</v>
      </c>
      <c r="AM2234" s="101"/>
      <c r="AN2234" s="101"/>
      <c r="AO2234" s="101"/>
      <c r="AP2234" s="101"/>
      <c r="BR2234" s="95"/>
      <c r="BV2234" s="95"/>
    </row>
    <row r="2235" spans="1:74" x14ac:dyDescent="0.25">
      <c r="A2235" s="302" t="s">
        <v>10391</v>
      </c>
      <c r="B2235" s="303" t="s">
        <v>3472</v>
      </c>
      <c r="C2235" s="196">
        <v>2</v>
      </c>
      <c r="D2235" s="304">
        <v>1</v>
      </c>
      <c r="E2235" s="196">
        <v>0</v>
      </c>
      <c r="F2235" s="196">
        <v>1</v>
      </c>
      <c r="G2235" s="196">
        <v>0</v>
      </c>
      <c r="H2235" s="196">
        <v>0</v>
      </c>
      <c r="I2235" s="196">
        <v>0</v>
      </c>
      <c r="J2235" s="103">
        <f t="shared" si="328"/>
        <v>1</v>
      </c>
      <c r="L2235" s="254">
        <v>1</v>
      </c>
      <c r="S2235" s="99" t="s">
        <v>10383</v>
      </c>
      <c r="T2235" s="99">
        <v>0</v>
      </c>
      <c r="U2235" s="99">
        <v>1</v>
      </c>
      <c r="V2235" s="99">
        <v>0</v>
      </c>
      <c r="W2235" s="99">
        <v>0</v>
      </c>
      <c r="X2235" s="99">
        <v>0</v>
      </c>
      <c r="Y2235" s="99">
        <f t="shared" ref="Y2235:Y2243" si="329">SUM(T2235:X2235)</f>
        <v>1</v>
      </c>
      <c r="Z2235" s="305"/>
      <c r="AL2235" s="95" t="s">
        <v>10344</v>
      </c>
      <c r="AM2235" s="101"/>
      <c r="AN2235" s="101"/>
      <c r="AO2235" s="101"/>
      <c r="AP2235" s="101"/>
      <c r="BR2235" s="95"/>
      <c r="BV2235" s="95"/>
    </row>
    <row r="2236" spans="1:74" x14ac:dyDescent="0.25">
      <c r="A2236" s="306" t="s">
        <v>10392</v>
      </c>
      <c r="B2236" s="307" t="s">
        <v>3472</v>
      </c>
      <c r="C2236" s="205">
        <v>2</v>
      </c>
      <c r="D2236" s="308">
        <v>1</v>
      </c>
      <c r="E2236" s="205">
        <v>0</v>
      </c>
      <c r="F2236" s="205">
        <v>1</v>
      </c>
      <c r="G2236" s="205">
        <v>0</v>
      </c>
      <c r="H2236" s="205">
        <v>0</v>
      </c>
      <c r="I2236" s="205">
        <v>0</v>
      </c>
      <c r="J2236" s="309">
        <f t="shared" si="328"/>
        <v>1</v>
      </c>
      <c r="K2236" s="223"/>
      <c r="L2236" s="266">
        <v>1</v>
      </c>
      <c r="S2236" s="99" t="s">
        <v>10384</v>
      </c>
      <c r="T2236" s="99">
        <v>0</v>
      </c>
      <c r="U2236" s="99">
        <v>1</v>
      </c>
      <c r="V2236" s="99">
        <v>0</v>
      </c>
      <c r="W2236" s="99">
        <v>0</v>
      </c>
      <c r="X2236" s="99">
        <v>0</v>
      </c>
      <c r="Y2236" s="99">
        <f t="shared" si="329"/>
        <v>1</v>
      </c>
      <c r="Z2236" s="305"/>
      <c r="AM2236" s="101"/>
      <c r="AN2236" s="101"/>
      <c r="AO2236" s="101"/>
      <c r="AP2236" s="101"/>
      <c r="BR2236" s="95"/>
      <c r="BV2236" s="95"/>
    </row>
    <row r="2237" spans="1:74" ht="22.8" x14ac:dyDescent="0.25">
      <c r="A2237" s="302" t="s">
        <v>10388</v>
      </c>
      <c r="B2237" s="303" t="s">
        <v>3472</v>
      </c>
      <c r="C2237" s="196">
        <v>2</v>
      </c>
      <c r="D2237" s="304">
        <v>1</v>
      </c>
      <c r="E2237" s="196">
        <v>0</v>
      </c>
      <c r="F2237" s="196">
        <v>1</v>
      </c>
      <c r="G2237" s="196">
        <v>0</v>
      </c>
      <c r="H2237" s="196">
        <v>0</v>
      </c>
      <c r="I2237" s="196">
        <v>0</v>
      </c>
      <c r="J2237" s="103">
        <f t="shared" si="328"/>
        <v>1</v>
      </c>
      <c r="L2237" s="254">
        <v>4</v>
      </c>
      <c r="S2237" s="99" t="s">
        <v>10385</v>
      </c>
      <c r="T2237" s="99">
        <v>0</v>
      </c>
      <c r="U2237" s="99">
        <v>1</v>
      </c>
      <c r="V2237" s="99">
        <v>0</v>
      </c>
      <c r="W2237" s="99">
        <v>0</v>
      </c>
      <c r="X2237" s="99">
        <v>0</v>
      </c>
      <c r="Y2237" s="99">
        <f t="shared" si="329"/>
        <v>1</v>
      </c>
      <c r="Z2237" s="305"/>
      <c r="AL2237" s="95" t="s">
        <v>18</v>
      </c>
      <c r="AM2237" s="95" t="s">
        <v>10348</v>
      </c>
      <c r="AN2237" s="95" t="s">
        <v>10349</v>
      </c>
      <c r="AO2237" s="95" t="s">
        <v>10350</v>
      </c>
      <c r="AP2237" s="95" t="s">
        <v>10248</v>
      </c>
      <c r="AQ2237" s="95" t="s">
        <v>10243</v>
      </c>
      <c r="AR2237" s="95" t="s">
        <v>10351</v>
      </c>
      <c r="AS2237" s="95" t="s">
        <v>10352</v>
      </c>
      <c r="AT2237" s="152" t="s">
        <v>10353</v>
      </c>
      <c r="AU2237" s="152" t="s">
        <v>10251</v>
      </c>
      <c r="AV2237" s="95" t="s">
        <v>10252</v>
      </c>
      <c r="BR2237" s="95"/>
      <c r="BV2237" s="95"/>
    </row>
    <row r="2238" spans="1:74" x14ac:dyDescent="0.25">
      <c r="A2238" s="302" t="s">
        <v>10388</v>
      </c>
      <c r="B2238" s="303" t="s">
        <v>1172</v>
      </c>
      <c r="C2238" s="196">
        <v>3</v>
      </c>
      <c r="D2238" s="304">
        <v>3</v>
      </c>
      <c r="E2238" s="196">
        <v>0</v>
      </c>
      <c r="F2238" s="196">
        <v>3</v>
      </c>
      <c r="G2238" s="196">
        <v>0</v>
      </c>
      <c r="H2238" s="196">
        <v>0</v>
      </c>
      <c r="I2238" s="196">
        <v>0</v>
      </c>
      <c r="J2238" s="103">
        <f t="shared" si="328"/>
        <v>3</v>
      </c>
      <c r="S2238" s="99" t="s">
        <v>10139</v>
      </c>
      <c r="T2238" s="99">
        <v>0</v>
      </c>
      <c r="U2238" s="99">
        <v>4</v>
      </c>
      <c r="V2238" s="99">
        <v>0</v>
      </c>
      <c r="W2238" s="99">
        <v>0</v>
      </c>
      <c r="X2238" s="99">
        <v>0</v>
      </c>
      <c r="Y2238" s="99">
        <f t="shared" si="329"/>
        <v>4</v>
      </c>
      <c r="AL2238" s="95" t="s">
        <v>10233</v>
      </c>
      <c r="AM2238" s="101">
        <v>0</v>
      </c>
      <c r="AN2238" s="101">
        <v>0</v>
      </c>
      <c r="AO2238" s="101">
        <v>0</v>
      </c>
      <c r="AP2238" s="101">
        <v>0</v>
      </c>
      <c r="AQ2238" s="101">
        <v>0</v>
      </c>
      <c r="AR2238" s="101">
        <v>0</v>
      </c>
      <c r="AS2238" s="101">
        <v>0</v>
      </c>
      <c r="AT2238" s="152">
        <v>0</v>
      </c>
      <c r="AU2238" s="152">
        <v>0</v>
      </c>
      <c r="AV2238" s="101">
        <v>0</v>
      </c>
      <c r="BR2238" s="95"/>
      <c r="BV2238" s="95"/>
    </row>
    <row r="2239" spans="1:74" x14ac:dyDescent="0.25">
      <c r="A2239" s="306" t="s">
        <v>10197</v>
      </c>
      <c r="B2239" s="307" t="s">
        <v>3312</v>
      </c>
      <c r="C2239" s="205">
        <v>4</v>
      </c>
      <c r="D2239" s="308">
        <v>4</v>
      </c>
      <c r="E2239" s="205">
        <v>0</v>
      </c>
      <c r="F2239" s="205">
        <v>3</v>
      </c>
      <c r="G2239" s="205">
        <v>0</v>
      </c>
      <c r="H2239" s="205">
        <v>1</v>
      </c>
      <c r="I2239" s="205">
        <v>0</v>
      </c>
      <c r="J2239" s="309">
        <f t="shared" si="328"/>
        <v>4</v>
      </c>
      <c r="K2239" s="223"/>
      <c r="L2239" s="266">
        <v>62</v>
      </c>
      <c r="S2239" s="99" t="s">
        <v>10140</v>
      </c>
      <c r="T2239" s="99">
        <v>0</v>
      </c>
      <c r="U2239" s="99">
        <v>27</v>
      </c>
      <c r="V2239" s="99">
        <v>8</v>
      </c>
      <c r="W2239" s="99">
        <v>21</v>
      </c>
      <c r="X2239" s="99">
        <v>6</v>
      </c>
      <c r="Y2239" s="99">
        <f t="shared" si="329"/>
        <v>62</v>
      </c>
      <c r="AL2239" s="95" t="s">
        <v>10234</v>
      </c>
      <c r="AM2239" s="101">
        <v>0</v>
      </c>
      <c r="AN2239" s="101">
        <v>0</v>
      </c>
      <c r="AO2239" s="101">
        <v>0</v>
      </c>
      <c r="AP2239" s="101">
        <v>0</v>
      </c>
      <c r="AQ2239" s="101">
        <v>0</v>
      </c>
      <c r="AR2239" s="101">
        <v>0</v>
      </c>
      <c r="AS2239" s="101">
        <v>0</v>
      </c>
      <c r="AT2239" s="152">
        <v>0</v>
      </c>
      <c r="AU2239" s="152">
        <v>0</v>
      </c>
      <c r="AV2239" s="101">
        <v>0</v>
      </c>
      <c r="BR2239" s="95"/>
      <c r="BV2239" s="95"/>
    </row>
    <row r="2240" spans="1:74" x14ac:dyDescent="0.25">
      <c r="A2240" s="306" t="s">
        <v>10197</v>
      </c>
      <c r="B2240" s="307" t="s">
        <v>3472</v>
      </c>
      <c r="C2240" s="205">
        <v>4</v>
      </c>
      <c r="D2240" s="308">
        <v>3</v>
      </c>
      <c r="E2240" s="205">
        <v>0</v>
      </c>
      <c r="F2240" s="205">
        <v>2</v>
      </c>
      <c r="G2240" s="205">
        <v>0</v>
      </c>
      <c r="H2240" s="205">
        <v>1</v>
      </c>
      <c r="I2240" s="205">
        <v>0</v>
      </c>
      <c r="J2240" s="309">
        <f t="shared" si="328"/>
        <v>3</v>
      </c>
      <c r="K2240" s="223"/>
      <c r="L2240" s="266"/>
      <c r="S2240" s="99" t="s">
        <v>10141</v>
      </c>
      <c r="T2240" s="99">
        <v>1</v>
      </c>
      <c r="U2240" s="99">
        <v>40</v>
      </c>
      <c r="V2240" s="99">
        <v>12</v>
      </c>
      <c r="W2240" s="99">
        <v>49</v>
      </c>
      <c r="X2240" s="99">
        <v>457</v>
      </c>
      <c r="Y2240" s="99">
        <f t="shared" si="329"/>
        <v>559</v>
      </c>
      <c r="AL2240" s="95" t="s">
        <v>10235</v>
      </c>
      <c r="AM2240" s="101">
        <v>0</v>
      </c>
      <c r="AN2240" s="101">
        <v>0</v>
      </c>
      <c r="AO2240" s="101">
        <v>0</v>
      </c>
      <c r="AP2240" s="101">
        <v>0</v>
      </c>
      <c r="AQ2240" s="101">
        <v>0</v>
      </c>
      <c r="AR2240" s="101">
        <v>0</v>
      </c>
      <c r="AS2240" s="101">
        <v>0</v>
      </c>
      <c r="AT2240" s="152">
        <v>0</v>
      </c>
      <c r="AU2240" s="152">
        <v>0</v>
      </c>
      <c r="AV2240" s="101">
        <v>0</v>
      </c>
      <c r="BR2240" s="95"/>
      <c r="BV2240" s="95"/>
    </row>
    <row r="2241" spans="1:74" x14ac:dyDescent="0.25">
      <c r="A2241" s="306" t="s">
        <v>10197</v>
      </c>
      <c r="B2241" s="307" t="s">
        <v>1172</v>
      </c>
      <c r="C2241" s="310">
        <v>55</v>
      </c>
      <c r="D2241" s="308">
        <v>55</v>
      </c>
      <c r="E2241" s="205">
        <v>0</v>
      </c>
      <c r="F2241" s="205">
        <v>22</v>
      </c>
      <c r="G2241" s="205">
        <v>8</v>
      </c>
      <c r="H2241" s="205">
        <v>19</v>
      </c>
      <c r="I2241" s="205">
        <v>6</v>
      </c>
      <c r="J2241" s="309">
        <f t="shared" si="328"/>
        <v>55</v>
      </c>
      <c r="K2241" s="223"/>
      <c r="L2241" s="266"/>
      <c r="S2241" s="99" t="s">
        <v>10142</v>
      </c>
      <c r="T2241" s="99">
        <v>69</v>
      </c>
      <c r="U2241" s="99">
        <v>151</v>
      </c>
      <c r="V2241" s="99">
        <v>136</v>
      </c>
      <c r="W2241" s="99">
        <v>141</v>
      </c>
      <c r="X2241" s="99">
        <v>2</v>
      </c>
      <c r="Y2241" s="99">
        <f t="shared" si="329"/>
        <v>499</v>
      </c>
      <c r="AL2241" s="95" t="s">
        <v>10236</v>
      </c>
      <c r="AM2241" s="101">
        <v>0</v>
      </c>
      <c r="AN2241" s="101">
        <v>0</v>
      </c>
      <c r="AO2241" s="101">
        <v>0</v>
      </c>
      <c r="AP2241" s="101">
        <v>0</v>
      </c>
      <c r="AQ2241" s="101">
        <v>0</v>
      </c>
      <c r="AR2241" s="101">
        <v>0</v>
      </c>
      <c r="AS2241" s="101">
        <v>0</v>
      </c>
      <c r="AT2241" s="152">
        <v>0</v>
      </c>
      <c r="AU2241" s="152">
        <v>0</v>
      </c>
      <c r="AV2241" s="101">
        <v>0</v>
      </c>
      <c r="BR2241" s="95"/>
      <c r="BV2241" s="95"/>
    </row>
    <row r="2242" spans="1:74" x14ac:dyDescent="0.25">
      <c r="A2242" s="302" t="s">
        <v>10198</v>
      </c>
      <c r="B2242" s="303" t="s">
        <v>3312</v>
      </c>
      <c r="C2242" s="196">
        <v>42</v>
      </c>
      <c r="D2242" s="304">
        <v>42</v>
      </c>
      <c r="E2242" s="196">
        <v>0</v>
      </c>
      <c r="F2242" s="196">
        <v>17</v>
      </c>
      <c r="G2242" s="196">
        <v>8</v>
      </c>
      <c r="H2242" s="196">
        <v>17</v>
      </c>
      <c r="I2242" s="196">
        <v>0</v>
      </c>
      <c r="J2242" s="103">
        <f t="shared" si="328"/>
        <v>42</v>
      </c>
      <c r="L2242" s="254">
        <v>559</v>
      </c>
      <c r="S2242" s="99" t="s">
        <v>10143</v>
      </c>
      <c r="T2242" s="99">
        <v>0</v>
      </c>
      <c r="U2242" s="99">
        <v>1</v>
      </c>
      <c r="V2242" s="99">
        <v>0</v>
      </c>
      <c r="W2242" s="99">
        <v>0</v>
      </c>
      <c r="X2242" s="99">
        <v>0</v>
      </c>
      <c r="Y2242" s="99">
        <f t="shared" si="329"/>
        <v>1</v>
      </c>
      <c r="AM2242" s="101"/>
      <c r="AN2242" s="101"/>
      <c r="AO2242" s="101"/>
      <c r="AP2242" s="101"/>
      <c r="AQ2242" s="101"/>
      <c r="AR2242" s="101"/>
      <c r="AS2242" s="101"/>
      <c r="AT2242" s="152"/>
      <c r="AU2242" s="152"/>
      <c r="BR2242" s="95"/>
      <c r="BV2242" s="95"/>
    </row>
    <row r="2243" spans="1:74" x14ac:dyDescent="0.25">
      <c r="A2243" s="302" t="s">
        <v>10198</v>
      </c>
      <c r="B2243" s="303" t="s">
        <v>3472</v>
      </c>
      <c r="C2243" s="196">
        <v>49</v>
      </c>
      <c r="D2243" s="304">
        <v>48</v>
      </c>
      <c r="E2243" s="196">
        <v>0</v>
      </c>
      <c r="F2243" s="196">
        <v>3</v>
      </c>
      <c r="G2243" s="196">
        <v>0</v>
      </c>
      <c r="H2243" s="196">
        <v>3</v>
      </c>
      <c r="I2243" s="196">
        <v>42</v>
      </c>
      <c r="J2243" s="103">
        <f t="shared" si="328"/>
        <v>48</v>
      </c>
      <c r="T2243" s="95">
        <f>SUM(T2235:T2242)</f>
        <v>70</v>
      </c>
      <c r="U2243" s="95">
        <f>SUM(U2235:U2242)</f>
        <v>226</v>
      </c>
      <c r="V2243" s="95">
        <f>SUM(V2235:V2242)</f>
        <v>156</v>
      </c>
      <c r="W2243" s="95">
        <f>SUM(W2235:W2242)</f>
        <v>211</v>
      </c>
      <c r="X2243" s="95">
        <f>SUM(X2235:X2242)</f>
        <v>465</v>
      </c>
      <c r="Y2243" s="99">
        <f t="shared" si="329"/>
        <v>1128</v>
      </c>
      <c r="AT2243" s="152"/>
      <c r="AU2243" s="152"/>
      <c r="BR2243" s="95"/>
      <c r="BV2243" s="95"/>
    </row>
    <row r="2244" spans="1:74" ht="22.8" x14ac:dyDescent="0.25">
      <c r="A2244" s="302" t="s">
        <v>10198</v>
      </c>
      <c r="B2244" s="303" t="s">
        <v>773</v>
      </c>
      <c r="C2244" s="196">
        <v>2</v>
      </c>
      <c r="D2244" s="304">
        <v>0</v>
      </c>
      <c r="E2244" s="196">
        <v>0</v>
      </c>
      <c r="F2244" s="196">
        <v>0</v>
      </c>
      <c r="G2244" s="196">
        <v>0</v>
      </c>
      <c r="H2244" s="196">
        <v>0</v>
      </c>
      <c r="I2244" s="196">
        <v>0</v>
      </c>
      <c r="J2244" s="103">
        <f t="shared" si="328"/>
        <v>0</v>
      </c>
      <c r="L2244" s="254"/>
      <c r="AL2244" s="95" t="s">
        <v>18</v>
      </c>
      <c r="AM2244" s="95" t="s">
        <v>10245</v>
      </c>
      <c r="AN2244" s="95" t="s">
        <v>10349</v>
      </c>
      <c r="AO2244" s="95" t="s">
        <v>10350</v>
      </c>
      <c r="AP2244" s="95" t="s">
        <v>10248</v>
      </c>
      <c r="AQ2244" s="95" t="s">
        <v>10243</v>
      </c>
      <c r="AR2244" s="95" t="s">
        <v>10351</v>
      </c>
      <c r="AS2244" s="95" t="s">
        <v>10352</v>
      </c>
      <c r="AT2244" s="152" t="s">
        <v>10353</v>
      </c>
      <c r="AU2244" s="152" t="s">
        <v>10251</v>
      </c>
      <c r="AV2244" s="95" t="s">
        <v>10252</v>
      </c>
      <c r="BR2244" s="95"/>
      <c r="BV2244" s="95"/>
    </row>
    <row r="2245" spans="1:74" x14ac:dyDescent="0.25">
      <c r="A2245" s="302" t="s">
        <v>10198</v>
      </c>
      <c r="B2245" s="303" t="s">
        <v>1172</v>
      </c>
      <c r="C2245" s="196">
        <v>519</v>
      </c>
      <c r="D2245" s="304">
        <v>469</v>
      </c>
      <c r="E2245" s="196">
        <v>1</v>
      </c>
      <c r="F2245" s="196">
        <v>20</v>
      </c>
      <c r="G2245" s="196">
        <v>4</v>
      </c>
      <c r="H2245" s="196">
        <v>29</v>
      </c>
      <c r="I2245" s="196">
        <v>415</v>
      </c>
      <c r="J2245" s="103">
        <f t="shared" si="328"/>
        <v>469</v>
      </c>
      <c r="S2245" s="99" t="s">
        <v>10167</v>
      </c>
      <c r="T2245" s="99" t="s">
        <v>1914</v>
      </c>
      <c r="U2245" s="99" t="s">
        <v>1305</v>
      </c>
      <c r="V2245" s="99" t="s">
        <v>1050</v>
      </c>
      <c r="W2245" s="99" t="s">
        <v>150</v>
      </c>
      <c r="X2245" s="99" t="s">
        <v>417</v>
      </c>
      <c r="Y2245" s="99" t="s">
        <v>28</v>
      </c>
      <c r="AL2245" s="95" t="s">
        <v>10283</v>
      </c>
      <c r="AM2245" s="101">
        <v>3</v>
      </c>
      <c r="AN2245" s="101">
        <v>0</v>
      </c>
      <c r="AO2245" s="101">
        <v>1</v>
      </c>
      <c r="AP2245" s="101">
        <v>1</v>
      </c>
      <c r="AQ2245" s="101">
        <v>1</v>
      </c>
      <c r="AR2245" s="101">
        <v>0</v>
      </c>
      <c r="AS2245" s="101">
        <v>0</v>
      </c>
      <c r="AT2245" s="152">
        <v>0</v>
      </c>
      <c r="AU2245" s="152">
        <v>0</v>
      </c>
      <c r="AV2245" s="101">
        <v>1</v>
      </c>
      <c r="BR2245" s="95"/>
      <c r="BV2245" s="95"/>
    </row>
    <row r="2246" spans="1:74" x14ac:dyDescent="0.25">
      <c r="A2246" s="306" t="s">
        <v>10173</v>
      </c>
      <c r="B2246" s="307" t="s">
        <v>3312</v>
      </c>
      <c r="C2246" s="205">
        <v>93</v>
      </c>
      <c r="D2246" s="308">
        <v>88</v>
      </c>
      <c r="E2246" s="205">
        <v>1</v>
      </c>
      <c r="F2246" s="205">
        <v>33</v>
      </c>
      <c r="G2246" s="205">
        <v>10</v>
      </c>
      <c r="H2246" s="205">
        <v>44</v>
      </c>
      <c r="I2246" s="205">
        <v>0</v>
      </c>
      <c r="J2246" s="309">
        <f t="shared" si="328"/>
        <v>88</v>
      </c>
      <c r="K2246" s="223"/>
      <c r="L2246" s="266">
        <f>SUM(D2246:D2250)</f>
        <v>501</v>
      </c>
      <c r="S2246" s="99" t="s">
        <v>10383</v>
      </c>
      <c r="T2246" s="99">
        <v>0</v>
      </c>
      <c r="U2246" s="99">
        <v>0</v>
      </c>
      <c r="V2246" s="99">
        <v>0</v>
      </c>
      <c r="W2246" s="99">
        <v>0</v>
      </c>
      <c r="X2246" s="99">
        <v>0</v>
      </c>
      <c r="Y2246" s="99">
        <f t="shared" ref="Y2246:Y2254" si="330">SUM(T2246:X2246)</f>
        <v>0</v>
      </c>
      <c r="Z2246" s="305"/>
      <c r="AL2246" s="95" t="s">
        <v>10284</v>
      </c>
      <c r="AM2246" s="101">
        <v>3</v>
      </c>
      <c r="AN2246" s="101">
        <v>3</v>
      </c>
      <c r="AO2246" s="101">
        <v>1</v>
      </c>
      <c r="AP2246" s="101">
        <v>1</v>
      </c>
      <c r="AQ2246" s="101">
        <v>1</v>
      </c>
      <c r="AR2246" s="101">
        <v>0</v>
      </c>
      <c r="AS2246" s="101">
        <v>0</v>
      </c>
      <c r="AT2246" s="152">
        <v>0</v>
      </c>
      <c r="AU2246" s="152">
        <v>1</v>
      </c>
      <c r="AV2246" s="101">
        <v>1</v>
      </c>
      <c r="BR2246" s="95"/>
      <c r="BV2246" s="95"/>
    </row>
    <row r="2247" spans="1:74" x14ac:dyDescent="0.25">
      <c r="A2247" s="306" t="s">
        <v>10173</v>
      </c>
      <c r="B2247" s="307" t="s">
        <v>3472</v>
      </c>
      <c r="C2247" s="205">
        <v>111</v>
      </c>
      <c r="D2247" s="308">
        <v>88</v>
      </c>
      <c r="E2247" s="205">
        <v>4</v>
      </c>
      <c r="F2247" s="205">
        <v>8</v>
      </c>
      <c r="G2247" s="205">
        <v>15</v>
      </c>
      <c r="H2247" s="205">
        <v>61</v>
      </c>
      <c r="I2247" s="205">
        <v>0</v>
      </c>
      <c r="J2247" s="309">
        <f t="shared" si="328"/>
        <v>88</v>
      </c>
      <c r="K2247" s="223"/>
      <c r="L2247" s="266"/>
      <c r="S2247" s="99" t="s">
        <v>10384</v>
      </c>
      <c r="T2247" s="99">
        <v>0</v>
      </c>
      <c r="U2247" s="99">
        <v>0</v>
      </c>
      <c r="V2247" s="99">
        <v>0</v>
      </c>
      <c r="W2247" s="99">
        <v>0</v>
      </c>
      <c r="X2247" s="99">
        <v>0</v>
      </c>
      <c r="Y2247" s="99">
        <f t="shared" si="330"/>
        <v>0</v>
      </c>
      <c r="Z2247" s="305"/>
      <c r="AL2247" s="95" t="s">
        <v>10285</v>
      </c>
      <c r="AM2247" s="101">
        <v>10</v>
      </c>
      <c r="AN2247" s="101">
        <v>3</v>
      </c>
      <c r="AO2247" s="101">
        <v>5</v>
      </c>
      <c r="AP2247" s="101">
        <v>3</v>
      </c>
      <c r="AQ2247" s="101">
        <v>2</v>
      </c>
      <c r="AR2247" s="101">
        <v>0</v>
      </c>
      <c r="AS2247" s="101">
        <v>0</v>
      </c>
      <c r="AT2247" s="152">
        <v>0</v>
      </c>
      <c r="AU2247" s="152">
        <v>1</v>
      </c>
      <c r="AV2247" s="101">
        <v>1</v>
      </c>
      <c r="BR2247" s="95"/>
      <c r="BV2247" s="95"/>
    </row>
    <row r="2248" spans="1:74" x14ac:dyDescent="0.25">
      <c r="A2248" s="306" t="s">
        <v>10173</v>
      </c>
      <c r="B2248" s="307" t="s">
        <v>773</v>
      </c>
      <c r="C2248" s="205">
        <v>7</v>
      </c>
      <c r="D2248" s="308">
        <v>6</v>
      </c>
      <c r="E2248" s="205">
        <v>0</v>
      </c>
      <c r="F2248" s="205">
        <v>6</v>
      </c>
      <c r="G2248" s="205">
        <v>0</v>
      </c>
      <c r="H2248" s="205">
        <v>0</v>
      </c>
      <c r="I2248" s="205">
        <v>0</v>
      </c>
      <c r="J2248" s="309">
        <f t="shared" si="328"/>
        <v>6</v>
      </c>
      <c r="K2248" s="223"/>
      <c r="L2248" s="266"/>
      <c r="S2248" s="99" t="s">
        <v>10385</v>
      </c>
      <c r="T2248" s="99">
        <v>0</v>
      </c>
      <c r="U2248" s="99">
        <v>0</v>
      </c>
      <c r="V2248" s="99">
        <v>0</v>
      </c>
      <c r="W2248" s="99">
        <v>0</v>
      </c>
      <c r="X2248" s="99">
        <v>0</v>
      </c>
      <c r="Y2248" s="99">
        <f t="shared" si="330"/>
        <v>0</v>
      </c>
      <c r="Z2248" s="305"/>
      <c r="AL2248" s="95" t="s">
        <v>10286</v>
      </c>
      <c r="AM2248" s="101">
        <v>51</v>
      </c>
      <c r="AN2248" s="101">
        <v>46</v>
      </c>
      <c r="AO2248" s="101">
        <v>37</v>
      </c>
      <c r="AP2248" s="101">
        <v>28</v>
      </c>
      <c r="AQ2248" s="101">
        <v>23</v>
      </c>
      <c r="AR2248" s="101">
        <v>12</v>
      </c>
      <c r="AS2248" s="101">
        <v>18</v>
      </c>
      <c r="AT2248" s="152">
        <v>8</v>
      </c>
      <c r="AU2248" s="152">
        <v>10</v>
      </c>
      <c r="AV2248" s="101">
        <v>4</v>
      </c>
      <c r="BR2248" s="95"/>
      <c r="BV2248" s="95"/>
    </row>
    <row r="2249" spans="1:74" x14ac:dyDescent="0.25">
      <c r="A2249" s="306" t="s">
        <v>10173</v>
      </c>
      <c r="B2249" s="307" t="s">
        <v>4069</v>
      </c>
      <c r="C2249" s="205">
        <v>9</v>
      </c>
      <c r="D2249" s="308">
        <v>9</v>
      </c>
      <c r="E2249" s="205">
        <v>1</v>
      </c>
      <c r="F2249" s="205">
        <v>5</v>
      </c>
      <c r="G2249" s="205">
        <v>2</v>
      </c>
      <c r="H2249" s="205">
        <v>1</v>
      </c>
      <c r="I2249" s="205">
        <v>0</v>
      </c>
      <c r="J2249" s="309">
        <f t="shared" si="328"/>
        <v>9</v>
      </c>
      <c r="K2249" s="223"/>
      <c r="L2249" s="266"/>
      <c r="S2249" s="99" t="s">
        <v>10139</v>
      </c>
      <c r="T2249" s="99">
        <v>0</v>
      </c>
      <c r="U2249" s="99">
        <v>0</v>
      </c>
      <c r="V2249" s="99">
        <v>0</v>
      </c>
      <c r="W2249" s="99">
        <v>0</v>
      </c>
      <c r="X2249" s="99">
        <v>0</v>
      </c>
      <c r="Y2249" s="99">
        <f t="shared" si="330"/>
        <v>0</v>
      </c>
      <c r="Z2249" s="305"/>
      <c r="AL2249" s="95" t="s">
        <v>10363</v>
      </c>
      <c r="AM2249" s="101">
        <v>713</v>
      </c>
      <c r="AN2249" s="101">
        <v>352</v>
      </c>
      <c r="AO2249" s="101">
        <v>266</v>
      </c>
      <c r="AP2249" s="101">
        <v>249</v>
      </c>
      <c r="AQ2249" s="101">
        <v>156</v>
      </c>
      <c r="AR2249" s="101">
        <v>84</v>
      </c>
      <c r="AS2249" s="101">
        <v>62</v>
      </c>
      <c r="AT2249" s="152">
        <v>82</v>
      </c>
      <c r="AU2249" s="152">
        <v>42</v>
      </c>
      <c r="AV2249" s="101">
        <v>52</v>
      </c>
      <c r="BR2249" s="95"/>
      <c r="BV2249" s="95"/>
    </row>
    <row r="2250" spans="1:74" x14ac:dyDescent="0.25">
      <c r="A2250" s="306" t="s">
        <v>10173</v>
      </c>
      <c r="B2250" s="307" t="s">
        <v>1172</v>
      </c>
      <c r="C2250" s="205">
        <v>322</v>
      </c>
      <c r="D2250" s="308">
        <v>310</v>
      </c>
      <c r="E2250" s="205">
        <v>63</v>
      </c>
      <c r="F2250" s="205">
        <v>99</v>
      </c>
      <c r="G2250" s="205">
        <v>109</v>
      </c>
      <c r="H2250" s="205">
        <v>35</v>
      </c>
      <c r="I2250" s="205">
        <v>2</v>
      </c>
      <c r="J2250" s="309">
        <f t="shared" si="328"/>
        <v>308</v>
      </c>
      <c r="S2250" s="99" t="s">
        <v>10140</v>
      </c>
      <c r="T2250" s="99">
        <v>0</v>
      </c>
      <c r="U2250" s="99">
        <v>3</v>
      </c>
      <c r="V2250" s="99">
        <v>0</v>
      </c>
      <c r="W2250" s="99">
        <v>1</v>
      </c>
      <c r="X2250" s="99">
        <v>0</v>
      </c>
      <c r="Y2250" s="99">
        <f t="shared" si="330"/>
        <v>4</v>
      </c>
      <c r="Z2250" s="305"/>
      <c r="AL2250" s="95" t="s">
        <v>10242</v>
      </c>
      <c r="AM2250" s="101">
        <v>364</v>
      </c>
      <c r="AN2250" s="101">
        <v>349</v>
      </c>
      <c r="AO2250" s="101">
        <v>510</v>
      </c>
      <c r="AP2250" s="101">
        <v>535</v>
      </c>
      <c r="AQ2250" s="101">
        <v>579</v>
      </c>
      <c r="AR2250" s="101">
        <v>91</v>
      </c>
      <c r="AS2250" s="101">
        <v>181</v>
      </c>
      <c r="AT2250" s="152">
        <v>166</v>
      </c>
      <c r="AU2250" s="152">
        <v>123</v>
      </c>
      <c r="AV2250" s="101">
        <v>6</v>
      </c>
      <c r="BR2250" s="95"/>
      <c r="BV2250" s="95"/>
    </row>
    <row r="2251" spans="1:74" x14ac:dyDescent="0.25">
      <c r="A2251" s="302" t="s">
        <v>10193</v>
      </c>
      <c r="B2251" s="303" t="s">
        <v>3472</v>
      </c>
      <c r="C2251" s="196">
        <v>1</v>
      </c>
      <c r="D2251" s="253">
        <v>1</v>
      </c>
      <c r="E2251" s="196">
        <v>0</v>
      </c>
      <c r="F2251" s="196">
        <v>1</v>
      </c>
      <c r="G2251" s="196">
        <v>0</v>
      </c>
      <c r="H2251" s="196">
        <v>0</v>
      </c>
      <c r="I2251" s="196">
        <v>0</v>
      </c>
      <c r="J2251" s="103">
        <f t="shared" si="328"/>
        <v>1</v>
      </c>
      <c r="L2251" s="254">
        <v>1</v>
      </c>
      <c r="S2251" s="99" t="s">
        <v>10141</v>
      </c>
      <c r="T2251" s="99">
        <v>0</v>
      </c>
      <c r="U2251" s="99">
        <v>17</v>
      </c>
      <c r="V2251" s="99">
        <v>8</v>
      </c>
      <c r="W2251" s="99">
        <v>17</v>
      </c>
      <c r="X2251" s="99">
        <v>0</v>
      </c>
      <c r="Y2251" s="99">
        <f t="shared" si="330"/>
        <v>42</v>
      </c>
      <c r="AL2251" s="95" t="s">
        <v>10364</v>
      </c>
      <c r="AM2251" s="101">
        <v>1</v>
      </c>
      <c r="AN2251" s="101">
        <v>28</v>
      </c>
      <c r="AO2251" s="101">
        <v>72</v>
      </c>
      <c r="AP2251" s="101">
        <v>273</v>
      </c>
      <c r="AQ2251" s="101">
        <v>355</v>
      </c>
      <c r="AR2251" s="101">
        <v>161</v>
      </c>
      <c r="AS2251" s="101">
        <v>145</v>
      </c>
      <c r="AT2251" s="152">
        <v>92</v>
      </c>
      <c r="AU2251" s="152">
        <v>72</v>
      </c>
      <c r="AV2251" s="101">
        <v>60</v>
      </c>
      <c r="BR2251" s="95"/>
      <c r="BV2251" s="95"/>
    </row>
    <row r="2252" spans="1:74" x14ac:dyDescent="0.25">
      <c r="A2252" s="99" t="s">
        <v>10166</v>
      </c>
      <c r="B2252" s="99"/>
      <c r="C2252" s="98">
        <f t="shared" ref="C2252:J2252" si="331" xml:space="preserve"> SUM(C2234:C2251)</f>
        <v>1229</v>
      </c>
      <c r="D2252" s="99">
        <f t="shared" si="331"/>
        <v>1130</v>
      </c>
      <c r="E2252" s="99">
        <f t="shared" si="331"/>
        <v>70</v>
      </c>
      <c r="F2252" s="99">
        <f t="shared" si="331"/>
        <v>226</v>
      </c>
      <c r="G2252" s="99">
        <f t="shared" si="331"/>
        <v>156</v>
      </c>
      <c r="H2252" s="99">
        <f t="shared" si="331"/>
        <v>211</v>
      </c>
      <c r="I2252" s="99">
        <f t="shared" si="331"/>
        <v>465</v>
      </c>
      <c r="J2252" s="99">
        <f t="shared" si="331"/>
        <v>1128</v>
      </c>
      <c r="L2252" s="97">
        <f>SUM(L2234:L2251)</f>
        <v>1130</v>
      </c>
      <c r="S2252" s="99" t="s">
        <v>10142</v>
      </c>
      <c r="T2252" s="99">
        <v>1</v>
      </c>
      <c r="U2252" s="99">
        <v>33</v>
      </c>
      <c r="V2252" s="99">
        <v>10</v>
      </c>
      <c r="W2252" s="99">
        <v>44</v>
      </c>
      <c r="X2252" s="99">
        <v>0</v>
      </c>
      <c r="Y2252" s="99">
        <f t="shared" si="330"/>
        <v>88</v>
      </c>
      <c r="Z2252" s="305"/>
      <c r="AL2252" s="95" t="s">
        <v>10246</v>
      </c>
      <c r="AM2252" s="101">
        <v>0</v>
      </c>
      <c r="AN2252" s="101">
        <v>0</v>
      </c>
      <c r="AO2252" s="101">
        <v>0</v>
      </c>
      <c r="AP2252" s="101">
        <v>0</v>
      </c>
      <c r="AQ2252" s="101">
        <v>0</v>
      </c>
      <c r="AR2252" s="101">
        <v>415</v>
      </c>
      <c r="AS2252" s="101">
        <v>435</v>
      </c>
      <c r="AT2252" s="152">
        <v>345</v>
      </c>
      <c r="AU2252" s="152">
        <v>433</v>
      </c>
      <c r="AV2252" s="101">
        <v>457</v>
      </c>
      <c r="BR2252" s="95"/>
      <c r="BV2252" s="95"/>
    </row>
    <row r="2253" spans="1:74" x14ac:dyDescent="0.25">
      <c r="S2253" s="99" t="s">
        <v>10143</v>
      </c>
      <c r="T2253" s="99">
        <v>0</v>
      </c>
      <c r="U2253" s="99">
        <v>0</v>
      </c>
      <c r="V2253" s="99">
        <v>0</v>
      </c>
      <c r="W2253" s="99">
        <v>0</v>
      </c>
      <c r="X2253" s="99">
        <v>0</v>
      </c>
      <c r="Y2253" s="99">
        <f t="shared" si="330"/>
        <v>0</v>
      </c>
      <c r="Z2253" s="305"/>
      <c r="AL2253" s="95" t="s">
        <v>10365</v>
      </c>
      <c r="AM2253" s="101">
        <v>0</v>
      </c>
      <c r="AN2253" s="101">
        <v>0</v>
      </c>
      <c r="AO2253" s="101">
        <v>0</v>
      </c>
      <c r="AP2253" s="101">
        <v>0</v>
      </c>
      <c r="AQ2253" s="101">
        <v>2</v>
      </c>
      <c r="AR2253" s="101">
        <v>15</v>
      </c>
      <c r="AS2253" s="101">
        <v>39</v>
      </c>
      <c r="AT2253" s="152">
        <v>174</v>
      </c>
      <c r="AU2253" s="152">
        <v>257</v>
      </c>
      <c r="AV2253" s="101">
        <v>409</v>
      </c>
      <c r="BR2253" s="95"/>
      <c r="BV2253" s="95"/>
    </row>
    <row r="2254" spans="1:74" x14ac:dyDescent="0.25">
      <c r="T2254" s="95">
        <f>SUM(T2246:T2253)</f>
        <v>1</v>
      </c>
      <c r="U2254" s="95">
        <f>SUM(U2246:U2253)</f>
        <v>53</v>
      </c>
      <c r="V2254" s="95">
        <f>SUM(V2246:V2253)</f>
        <v>18</v>
      </c>
      <c r="W2254" s="95">
        <f>SUM(W2246:W2253)</f>
        <v>62</v>
      </c>
      <c r="X2254" s="95">
        <f>SUM(X2246:X2253)</f>
        <v>0</v>
      </c>
      <c r="Y2254" s="99">
        <f t="shared" si="330"/>
        <v>134</v>
      </c>
      <c r="AL2254" s="95" t="s">
        <v>10249</v>
      </c>
      <c r="AM2254" s="101">
        <v>0</v>
      </c>
      <c r="AN2254" s="101">
        <v>0</v>
      </c>
      <c r="AO2254" s="101">
        <v>0</v>
      </c>
      <c r="AP2254" s="101">
        <v>0</v>
      </c>
      <c r="AQ2254" s="101">
        <v>0</v>
      </c>
      <c r="AR2254" s="101">
        <v>0</v>
      </c>
      <c r="AS2254" s="101">
        <v>0</v>
      </c>
      <c r="AT2254" s="101">
        <v>0</v>
      </c>
      <c r="AU2254" s="101">
        <v>0</v>
      </c>
      <c r="AV2254" s="101">
        <v>2</v>
      </c>
      <c r="BR2254" s="95"/>
      <c r="BV2254" s="95"/>
    </row>
    <row r="2255" spans="1:74" x14ac:dyDescent="0.25">
      <c r="AL2255" s="95" t="s">
        <v>10374</v>
      </c>
      <c r="AM2255" s="101">
        <v>0</v>
      </c>
      <c r="AN2255" s="101">
        <v>0</v>
      </c>
      <c r="AO2255" s="101">
        <v>0</v>
      </c>
      <c r="AP2255" s="101">
        <v>0</v>
      </c>
      <c r="AQ2255" s="101">
        <v>0</v>
      </c>
      <c r="AR2255" s="101">
        <v>0</v>
      </c>
      <c r="AS2255" s="101">
        <v>0</v>
      </c>
      <c r="AT2255" s="101">
        <v>0</v>
      </c>
      <c r="AU2255" s="101">
        <v>0</v>
      </c>
      <c r="AV2255" s="101">
        <v>1</v>
      </c>
      <c r="BR2255" s="95"/>
      <c r="BV2255" s="95"/>
    </row>
    <row r="2256" spans="1:74" x14ac:dyDescent="0.25">
      <c r="S2256" s="99" t="s">
        <v>10169</v>
      </c>
      <c r="T2256" s="99" t="s">
        <v>1914</v>
      </c>
      <c r="U2256" s="99" t="s">
        <v>1305</v>
      </c>
      <c r="V2256" s="99" t="s">
        <v>1050</v>
      </c>
      <c r="W2256" s="99" t="s">
        <v>150</v>
      </c>
      <c r="X2256" s="99" t="s">
        <v>417</v>
      </c>
      <c r="Y2256" s="99" t="s">
        <v>10170</v>
      </c>
      <c r="Z2256" s="305"/>
      <c r="AM2256" s="101"/>
      <c r="AN2256" s="101"/>
      <c r="AO2256" s="101"/>
      <c r="AP2256" s="101"/>
      <c r="AQ2256" s="101"/>
      <c r="AR2256" s="101"/>
      <c r="AS2256" s="101"/>
      <c r="AT2256" s="101"/>
      <c r="BR2256" s="95"/>
      <c r="BV2256" s="95"/>
    </row>
    <row r="2257" spans="1:74" x14ac:dyDescent="0.25">
      <c r="S2257" s="99" t="s">
        <v>10383</v>
      </c>
      <c r="T2257" s="99">
        <v>0</v>
      </c>
      <c r="U2257" s="99">
        <v>1</v>
      </c>
      <c r="V2257" s="99">
        <v>0</v>
      </c>
      <c r="W2257" s="99">
        <v>0</v>
      </c>
      <c r="X2257" s="99">
        <v>0</v>
      </c>
      <c r="Y2257" s="99">
        <f>SUM(T2257:X2257)</f>
        <v>1</v>
      </c>
      <c r="Z2257" s="305"/>
      <c r="AM2257" s="101"/>
      <c r="AN2257" s="101"/>
      <c r="AO2257" s="101"/>
      <c r="AP2257" s="101"/>
      <c r="AQ2257" s="101"/>
      <c r="AR2257" s="101"/>
      <c r="AS2257" s="101"/>
      <c r="AT2257" s="101"/>
      <c r="BR2257" s="95"/>
      <c r="BV2257" s="95"/>
    </row>
    <row r="2258" spans="1:74" x14ac:dyDescent="0.25">
      <c r="S2258" s="99" t="s">
        <v>10384</v>
      </c>
      <c r="T2258" s="99">
        <v>0</v>
      </c>
      <c r="U2258" s="99">
        <v>1</v>
      </c>
      <c r="V2258" s="99">
        <v>0</v>
      </c>
      <c r="W2258" s="99">
        <v>0</v>
      </c>
      <c r="X2258" s="99">
        <v>0</v>
      </c>
      <c r="Y2258" s="99">
        <f>SUM(T2258:X2258)</f>
        <v>1</v>
      </c>
      <c r="Z2258" s="305"/>
      <c r="AM2258" s="101"/>
      <c r="AN2258" s="101"/>
      <c r="AO2258" s="101"/>
      <c r="AP2258" s="101"/>
      <c r="AQ2258" s="101"/>
      <c r="AR2258" s="101"/>
      <c r="AS2258" s="101"/>
      <c r="AT2258" s="101"/>
      <c r="BR2258" s="95"/>
      <c r="BV2258" s="95"/>
    </row>
    <row r="2259" spans="1:74" x14ac:dyDescent="0.25">
      <c r="S2259" s="99" t="s">
        <v>10385</v>
      </c>
      <c r="T2259" s="99">
        <v>0</v>
      </c>
      <c r="U2259" s="99">
        <v>1</v>
      </c>
      <c r="V2259" s="99">
        <v>0</v>
      </c>
      <c r="W2259" s="99">
        <v>0</v>
      </c>
      <c r="X2259" s="99">
        <v>0</v>
      </c>
      <c r="Y2259" s="99">
        <f>SUM(T2259:X2259)</f>
        <v>1</v>
      </c>
      <c r="Z2259" s="305"/>
      <c r="AM2259" s="101"/>
      <c r="AN2259" s="101"/>
      <c r="AO2259" s="101"/>
      <c r="AP2259" s="101"/>
      <c r="AQ2259" s="101"/>
      <c r="AR2259" s="101"/>
      <c r="AS2259" s="101"/>
      <c r="AT2259" s="101"/>
      <c r="BR2259" s="95"/>
      <c r="BV2259" s="95"/>
    </row>
    <row r="2260" spans="1:74" x14ac:dyDescent="0.25">
      <c r="S2260" s="99" t="s">
        <v>10139</v>
      </c>
      <c r="T2260" s="99">
        <v>0</v>
      </c>
      <c r="U2260" s="99">
        <v>4</v>
      </c>
      <c r="V2260" s="99">
        <v>0</v>
      </c>
      <c r="W2260" s="99">
        <v>0</v>
      </c>
      <c r="X2260" s="99">
        <v>0</v>
      </c>
      <c r="Y2260" s="99">
        <f>SUM(T2260:X2260)</f>
        <v>4</v>
      </c>
      <c r="Z2260" s="305"/>
      <c r="AM2260" s="101"/>
      <c r="AN2260" s="101"/>
      <c r="AO2260" s="101"/>
      <c r="AP2260" s="101"/>
      <c r="AQ2260" s="101"/>
      <c r="AR2260" s="101"/>
      <c r="AS2260" s="101"/>
      <c r="AT2260" s="101"/>
      <c r="BR2260" s="95"/>
      <c r="BV2260" s="95"/>
    </row>
    <row r="2261" spans="1:74" x14ac:dyDescent="0.25">
      <c r="S2261" s="99" t="s">
        <v>10140</v>
      </c>
      <c r="T2261" s="99">
        <v>0</v>
      </c>
      <c r="U2261" s="99">
        <v>24</v>
      </c>
      <c r="V2261" s="99">
        <v>8</v>
      </c>
      <c r="W2261" s="99">
        <v>20</v>
      </c>
      <c r="X2261" s="99">
        <v>6</v>
      </c>
      <c r="Y2261" s="99">
        <f>SUM(T2261:W2261)</f>
        <v>52</v>
      </c>
      <c r="Z2261" s="305"/>
      <c r="AM2261" s="101"/>
      <c r="AN2261" s="101"/>
      <c r="AO2261" s="101"/>
      <c r="AP2261" s="101"/>
      <c r="AQ2261" s="101"/>
      <c r="AR2261" s="101"/>
      <c r="AS2261" s="101"/>
      <c r="AT2261" s="101"/>
      <c r="BR2261" s="95"/>
      <c r="BV2261" s="95"/>
    </row>
    <row r="2262" spans="1:74" x14ac:dyDescent="0.25">
      <c r="S2262" s="99" t="s">
        <v>10141</v>
      </c>
      <c r="T2262" s="99">
        <v>1</v>
      </c>
      <c r="U2262" s="99">
        <v>23</v>
      </c>
      <c r="V2262" s="99">
        <v>4</v>
      </c>
      <c r="W2262" s="99">
        <v>32</v>
      </c>
      <c r="X2262" s="99">
        <v>457</v>
      </c>
      <c r="Y2262" s="99">
        <f>SUM(T2262:W2262)</f>
        <v>60</v>
      </c>
      <c r="Z2262" s="305"/>
      <c r="AM2262" s="101"/>
      <c r="AN2262" s="101"/>
      <c r="AO2262" s="101"/>
      <c r="AP2262" s="101"/>
      <c r="AQ2262" s="101"/>
      <c r="AR2262" s="101"/>
      <c r="AS2262" s="101"/>
      <c r="AT2262" s="101"/>
      <c r="BR2262" s="95"/>
      <c r="BV2262" s="95"/>
    </row>
    <row r="2263" spans="1:74" x14ac:dyDescent="0.25">
      <c r="S2263" s="99" t="s">
        <v>10142</v>
      </c>
      <c r="T2263" s="99">
        <v>68</v>
      </c>
      <c r="U2263" s="99">
        <v>118</v>
      </c>
      <c r="V2263" s="99">
        <v>126</v>
      </c>
      <c r="W2263" s="99">
        <v>97</v>
      </c>
      <c r="X2263" s="99">
        <v>2</v>
      </c>
      <c r="Y2263" s="99">
        <f>SUM(T2263:W2263)</f>
        <v>409</v>
      </c>
      <c r="Z2263" s="305"/>
      <c r="AM2263" s="101"/>
      <c r="AN2263" s="101"/>
      <c r="AO2263" s="101"/>
      <c r="AP2263" s="101"/>
      <c r="AQ2263" s="101"/>
      <c r="AR2263" s="101"/>
      <c r="AS2263" s="101"/>
      <c r="AT2263" s="101"/>
      <c r="BR2263" s="95"/>
      <c r="BV2263" s="95"/>
    </row>
    <row r="2264" spans="1:74" x14ac:dyDescent="0.25">
      <c r="S2264" s="99" t="s">
        <v>10143</v>
      </c>
      <c r="T2264" s="99">
        <v>0</v>
      </c>
      <c r="U2264" s="99">
        <v>1</v>
      </c>
      <c r="V2264" s="99">
        <v>0</v>
      </c>
      <c r="W2264" s="99">
        <v>0</v>
      </c>
      <c r="X2264" s="99">
        <v>0</v>
      </c>
      <c r="Y2264" s="99">
        <f>SUM(T2264:X2264)</f>
        <v>1</v>
      </c>
      <c r="Z2264" s="305"/>
      <c r="AM2264" s="101"/>
      <c r="AN2264" s="101"/>
      <c r="AO2264" s="101"/>
      <c r="AP2264" s="101"/>
      <c r="AQ2264" s="101"/>
      <c r="AR2264" s="101"/>
      <c r="AS2264" s="101"/>
      <c r="AT2264" s="101"/>
      <c r="BR2264" s="95"/>
      <c r="BV2264" s="95"/>
    </row>
    <row r="2265" spans="1:74" x14ac:dyDescent="0.25">
      <c r="T2265" s="95">
        <f>SUM(T2257:T2264)</f>
        <v>69</v>
      </c>
      <c r="U2265" s="95">
        <f>SUM(U2257:U2264)</f>
        <v>173</v>
      </c>
      <c r="V2265" s="95">
        <f>SUM(V2257:V2264)</f>
        <v>138</v>
      </c>
      <c r="W2265" s="95">
        <f>SUM(W2257:W2264)</f>
        <v>149</v>
      </c>
      <c r="X2265" s="95">
        <f>SUM(X2257:X2264)</f>
        <v>465</v>
      </c>
      <c r="Y2265" s="99">
        <f>SUM(T2265:W2265)</f>
        <v>529</v>
      </c>
      <c r="AM2265" s="101"/>
      <c r="AN2265" s="101"/>
      <c r="AO2265" s="101"/>
      <c r="AP2265" s="101"/>
      <c r="AQ2265" s="101"/>
      <c r="AR2265" s="101"/>
      <c r="AS2265" s="101"/>
      <c r="AT2265" s="101"/>
      <c r="BR2265" s="95"/>
      <c r="BV2265" s="95"/>
    </row>
    <row r="2266" spans="1:74" x14ac:dyDescent="0.25">
      <c r="AM2266" s="101"/>
      <c r="AN2266" s="101"/>
      <c r="AO2266" s="101"/>
      <c r="AP2266" s="101"/>
      <c r="AQ2266" s="101"/>
      <c r="AR2266" s="101"/>
      <c r="AS2266" s="101"/>
      <c r="AT2266" s="101"/>
      <c r="BR2266" s="95"/>
      <c r="BV2266" s="95"/>
    </row>
    <row r="2267" spans="1:74" x14ac:dyDescent="0.25">
      <c r="AM2267" s="101"/>
      <c r="AN2267" s="101"/>
      <c r="AO2267" s="101"/>
      <c r="AP2267" s="101"/>
      <c r="AQ2267" s="101"/>
      <c r="AR2267" s="101"/>
      <c r="AS2267" s="101"/>
      <c r="AT2267" s="101"/>
      <c r="BR2267" s="95"/>
      <c r="BV2267" s="95"/>
    </row>
    <row r="2268" spans="1:74" ht="15.6" x14ac:dyDescent="0.3">
      <c r="A2268" s="311"/>
      <c r="B2268" s="311"/>
      <c r="C2268" s="311"/>
      <c r="D2268" s="311"/>
      <c r="E2268" s="311"/>
      <c r="F2268" s="311"/>
      <c r="G2268" s="311"/>
      <c r="H2268" s="311"/>
      <c r="I2268" s="311"/>
      <c r="J2268" s="311"/>
      <c r="K2268" s="311"/>
      <c r="L2268" s="312"/>
      <c r="M2268" s="311"/>
      <c r="N2268" s="311"/>
      <c r="O2268" s="311"/>
      <c r="P2268" s="311"/>
      <c r="Q2268" s="311"/>
      <c r="R2268" s="311"/>
      <c r="S2268" s="311"/>
      <c r="T2268" s="311"/>
      <c r="U2268" s="311"/>
      <c r="V2268" s="311"/>
      <c r="W2268" s="311"/>
      <c r="X2268" s="311"/>
      <c r="Y2268" s="311"/>
      <c r="Z2268" s="311"/>
      <c r="AA2268" s="311"/>
      <c r="AB2268" s="311"/>
      <c r="AC2268" s="311"/>
      <c r="AD2268" s="311"/>
      <c r="AE2268" s="311"/>
      <c r="AF2268" s="311"/>
      <c r="AG2268" s="311"/>
      <c r="AH2268" s="311"/>
      <c r="AI2268" s="311"/>
      <c r="AJ2268" s="311"/>
      <c r="AK2268" s="311"/>
      <c r="AL2268" s="311"/>
      <c r="AM2268" s="311"/>
      <c r="AN2268" s="311"/>
      <c r="AO2268" s="311"/>
      <c r="AP2268" s="311"/>
      <c r="AQ2268" s="311"/>
      <c r="AR2268" s="311"/>
      <c r="AS2268" s="311"/>
      <c r="AT2268" s="311"/>
      <c r="AU2268" s="311"/>
      <c r="AV2268" s="311"/>
      <c r="AW2268" s="311"/>
      <c r="AX2268" s="311"/>
      <c r="AY2268" s="311"/>
      <c r="AZ2268" s="311"/>
      <c r="BA2268" s="311"/>
      <c r="BB2268" s="311"/>
      <c r="BC2268" s="311"/>
      <c r="BD2268" s="311"/>
      <c r="BE2268" s="311"/>
      <c r="BF2268" s="311"/>
      <c r="BG2268" s="311"/>
      <c r="BH2268" s="311"/>
      <c r="BR2268" s="95"/>
      <c r="BV2268" s="95"/>
    </row>
    <row r="2269" spans="1:74" ht="34.200000000000003" x14ac:dyDescent="0.3">
      <c r="A2269" s="313" t="s">
        <v>10251</v>
      </c>
      <c r="B2269" s="313" t="s">
        <v>9188</v>
      </c>
      <c r="C2269" s="313" t="s">
        <v>10128</v>
      </c>
      <c r="D2269" s="313" t="s">
        <v>10155</v>
      </c>
      <c r="E2269" s="313" t="s">
        <v>10156</v>
      </c>
      <c r="F2269" s="313" t="s">
        <v>10157</v>
      </c>
      <c r="G2269" s="313" t="s">
        <v>10158</v>
      </c>
      <c r="H2269" s="313" t="s">
        <v>10159</v>
      </c>
      <c r="I2269" s="313" t="s">
        <v>10160</v>
      </c>
      <c r="J2269" s="314" t="s">
        <v>10166</v>
      </c>
      <c r="K2269" s="315"/>
      <c r="L2269" s="162" t="s">
        <v>10428</v>
      </c>
      <c r="M2269" s="311"/>
      <c r="N2269" s="311"/>
      <c r="O2269" s="311"/>
      <c r="P2269" s="311"/>
      <c r="Q2269" s="311"/>
      <c r="R2269" s="311"/>
      <c r="S2269" s="315" t="s">
        <v>10251</v>
      </c>
      <c r="T2269" s="315"/>
      <c r="U2269" s="315"/>
      <c r="V2269" s="315"/>
      <c r="W2269" s="315"/>
      <c r="X2269" s="315"/>
      <c r="Y2269" s="315"/>
      <c r="Z2269" s="315"/>
      <c r="AA2269" s="311"/>
      <c r="AB2269" s="311"/>
      <c r="AC2269" s="311"/>
      <c r="AD2269" s="311"/>
      <c r="AE2269" s="311"/>
      <c r="AF2269" s="311"/>
      <c r="AG2269" s="311"/>
      <c r="AH2269" s="311"/>
      <c r="AI2269" s="311"/>
      <c r="AJ2269" s="311"/>
      <c r="AK2269" s="311"/>
      <c r="AL2269" s="152" t="s">
        <v>10218</v>
      </c>
      <c r="AM2269" s="152" t="s">
        <v>10251</v>
      </c>
      <c r="AN2269" s="152"/>
      <c r="AO2269" s="152"/>
      <c r="AP2269" s="152"/>
      <c r="AQ2269" s="315"/>
      <c r="AR2269" s="315"/>
      <c r="AS2269" s="315"/>
      <c r="AT2269" s="315"/>
      <c r="AU2269" s="311"/>
      <c r="AV2269" s="311"/>
      <c r="AW2269" s="311"/>
      <c r="AX2269" s="311"/>
      <c r="AY2269" s="311"/>
      <c r="AZ2269" s="311"/>
      <c r="BA2269" s="311"/>
      <c r="BB2269" s="311"/>
      <c r="BC2269" s="311"/>
      <c r="BD2269" s="311"/>
      <c r="BE2269" s="311"/>
      <c r="BF2269" s="311"/>
      <c r="BG2269" s="311"/>
      <c r="BH2269" s="311"/>
      <c r="BR2269" s="95"/>
      <c r="BV2269" s="95"/>
    </row>
    <row r="2270" spans="1:74" ht="15.6" x14ac:dyDescent="0.3">
      <c r="A2270" s="316" t="s">
        <v>10388</v>
      </c>
      <c r="B2270" s="316" t="s">
        <v>1172</v>
      </c>
      <c r="C2270" s="317"/>
      <c r="D2270" s="317">
        <v>9</v>
      </c>
      <c r="E2270" s="196"/>
      <c r="F2270" s="317">
        <v>5</v>
      </c>
      <c r="G2270" s="196"/>
      <c r="H2270" s="317">
        <v>4</v>
      </c>
      <c r="I2270" s="196"/>
      <c r="J2270" s="318">
        <f t="shared" ref="J2270:J2285" si="332">SUM(E2270:I2270)</f>
        <v>9</v>
      </c>
      <c r="K2270" s="315"/>
      <c r="L2270" s="254">
        <f>SUM(J2270)</f>
        <v>9</v>
      </c>
      <c r="M2270" s="311"/>
      <c r="N2270" s="311"/>
      <c r="O2270" s="311"/>
      <c r="P2270" s="311"/>
      <c r="Q2270" s="311"/>
      <c r="R2270" s="311"/>
      <c r="S2270" s="316" t="s">
        <v>10164</v>
      </c>
      <c r="T2270" s="316" t="s">
        <v>1914</v>
      </c>
      <c r="U2270" s="316" t="s">
        <v>1305</v>
      </c>
      <c r="V2270" s="316" t="s">
        <v>1050</v>
      </c>
      <c r="W2270" s="316" t="s">
        <v>150</v>
      </c>
      <c r="X2270" s="316" t="s">
        <v>417</v>
      </c>
      <c r="Y2270" s="316" t="s">
        <v>28</v>
      </c>
      <c r="Z2270" s="315"/>
      <c r="AA2270" s="311"/>
      <c r="AB2270" s="311"/>
      <c r="AC2270" s="311"/>
      <c r="AD2270" s="311"/>
      <c r="AE2270" s="311"/>
      <c r="AF2270" s="311"/>
      <c r="AG2270" s="311"/>
      <c r="AH2270" s="311"/>
      <c r="AI2270" s="311"/>
      <c r="AJ2270" s="311"/>
      <c r="AK2270" s="311"/>
      <c r="AL2270" s="315" t="s">
        <v>10342</v>
      </c>
      <c r="AM2270" s="152"/>
      <c r="AN2270" s="152"/>
      <c r="AO2270" s="152"/>
      <c r="AP2270" s="152"/>
      <c r="AQ2270" s="315"/>
      <c r="AR2270" s="315"/>
      <c r="AS2270" s="315"/>
      <c r="AT2270" s="315"/>
      <c r="AU2270" s="311"/>
      <c r="AV2270" s="311"/>
      <c r="AW2270" s="311"/>
      <c r="AX2270" s="311"/>
      <c r="AY2270" s="311"/>
      <c r="AZ2270" s="311"/>
      <c r="BA2270" s="311"/>
      <c r="BB2270" s="311"/>
      <c r="BC2270" s="311"/>
      <c r="BD2270" s="311"/>
      <c r="BE2270" s="311"/>
      <c r="BF2270" s="311"/>
      <c r="BG2270" s="311"/>
      <c r="BH2270" s="311"/>
      <c r="BR2270" s="95"/>
      <c r="BV2270" s="95"/>
    </row>
    <row r="2271" spans="1:74" ht="15.6" x14ac:dyDescent="0.3">
      <c r="A2271" s="319" t="s">
        <v>10197</v>
      </c>
      <c r="B2271" s="319" t="s">
        <v>3312</v>
      </c>
      <c r="C2271" s="320"/>
      <c r="D2271" s="320">
        <v>8</v>
      </c>
      <c r="E2271" s="205"/>
      <c r="F2271" s="320">
        <v>5</v>
      </c>
      <c r="G2271" s="205"/>
      <c r="H2271" s="320">
        <v>3</v>
      </c>
      <c r="I2271" s="205"/>
      <c r="J2271" s="321">
        <f t="shared" si="332"/>
        <v>8</v>
      </c>
      <c r="K2271" s="322"/>
      <c r="L2271" s="267"/>
      <c r="M2271" s="311"/>
      <c r="N2271" s="311"/>
      <c r="O2271" s="311"/>
      <c r="P2271" s="311"/>
      <c r="Q2271" s="311"/>
      <c r="R2271" s="311"/>
      <c r="S2271" s="316" t="s">
        <v>10139</v>
      </c>
      <c r="T2271" s="316">
        <f>E2270</f>
        <v>0</v>
      </c>
      <c r="U2271" s="316">
        <f>F2270+1</f>
        <v>6</v>
      </c>
      <c r="V2271" s="316">
        <f>G2270</f>
        <v>0</v>
      </c>
      <c r="W2271" s="316">
        <f>H2270</f>
        <v>4</v>
      </c>
      <c r="X2271" s="316">
        <f>I2270</f>
        <v>0</v>
      </c>
      <c r="Y2271" s="316">
        <f>SUM(T2271:X2271)</f>
        <v>10</v>
      </c>
      <c r="Z2271" s="323"/>
      <c r="AA2271" s="311"/>
      <c r="AB2271" s="311"/>
      <c r="AC2271" s="311"/>
      <c r="AD2271" s="311"/>
      <c r="AE2271" s="311"/>
      <c r="AF2271" s="311"/>
      <c r="AG2271" s="311"/>
      <c r="AH2271" s="311"/>
      <c r="AI2271" s="311"/>
      <c r="AJ2271" s="311"/>
      <c r="AK2271" s="311"/>
      <c r="AL2271" s="315" t="s">
        <v>10344</v>
      </c>
      <c r="AM2271" s="152"/>
      <c r="AN2271" s="152"/>
      <c r="AO2271" s="152"/>
      <c r="AP2271" s="152"/>
      <c r="AQ2271" s="315"/>
      <c r="AR2271" s="315"/>
      <c r="AS2271" s="315"/>
      <c r="AT2271" s="315"/>
      <c r="AU2271" s="311"/>
      <c r="AV2271" s="311"/>
      <c r="AW2271" s="311"/>
      <c r="AX2271" s="311"/>
      <c r="AY2271" s="311"/>
      <c r="AZ2271" s="311"/>
      <c r="BA2271" s="311"/>
      <c r="BB2271" s="311"/>
      <c r="BC2271" s="311"/>
      <c r="BD2271" s="311"/>
      <c r="BE2271" s="311"/>
      <c r="BF2271" s="311"/>
      <c r="BG2271" s="311"/>
      <c r="BH2271" s="311"/>
      <c r="BR2271" s="95"/>
      <c r="BV2271" s="95"/>
    </row>
    <row r="2272" spans="1:74" ht="15.6" x14ac:dyDescent="0.3">
      <c r="A2272" s="319" t="s">
        <v>10197</v>
      </c>
      <c r="B2272" s="319" t="s">
        <v>3472</v>
      </c>
      <c r="C2272" s="320"/>
      <c r="D2272" s="320">
        <v>57</v>
      </c>
      <c r="E2272" s="205"/>
      <c r="F2272" s="320">
        <v>1</v>
      </c>
      <c r="G2272" s="205"/>
      <c r="H2272" s="205"/>
      <c r="I2272" s="320">
        <v>56</v>
      </c>
      <c r="J2272" s="321">
        <f t="shared" si="332"/>
        <v>57</v>
      </c>
      <c r="K2272" s="322"/>
      <c r="L2272" s="267"/>
      <c r="M2272" s="311"/>
      <c r="N2272" s="311"/>
      <c r="O2272" s="311"/>
      <c r="P2272" s="311"/>
      <c r="Q2272" s="311"/>
      <c r="R2272" s="311"/>
      <c r="S2272" s="316" t="s">
        <v>10140</v>
      </c>
      <c r="T2272" s="316">
        <f>SUM(E2271:E2275)</f>
        <v>0</v>
      </c>
      <c r="U2272" s="316">
        <f>SUM(F2271:F2275)</f>
        <v>21</v>
      </c>
      <c r="V2272" s="316">
        <f>SUM(G2271:G2275)</f>
        <v>0</v>
      </c>
      <c r="W2272" s="316">
        <f>SUM(H2271:H2275)</f>
        <v>29</v>
      </c>
      <c r="X2272" s="316">
        <f>SUM(I2271:I2275)</f>
        <v>123</v>
      </c>
      <c r="Y2272" s="316">
        <f>SUM(T2272:X2272)</f>
        <v>173</v>
      </c>
      <c r="Z2272" s="323"/>
      <c r="AA2272" s="311"/>
      <c r="AB2272" s="311"/>
      <c r="AC2272" s="311"/>
      <c r="AD2272" s="311"/>
      <c r="AE2272" s="311"/>
      <c r="AF2272" s="311"/>
      <c r="AG2272" s="311"/>
      <c r="AH2272" s="311"/>
      <c r="AI2272" s="311"/>
      <c r="AJ2272" s="311"/>
      <c r="AK2272" s="311"/>
      <c r="AL2272" s="315"/>
      <c r="AM2272" s="152"/>
      <c r="AN2272" s="152"/>
      <c r="AO2272" s="152"/>
      <c r="AP2272" s="152"/>
      <c r="AQ2272" s="315"/>
      <c r="AR2272" s="315"/>
      <c r="AS2272" s="315"/>
      <c r="AT2272" s="315"/>
      <c r="AU2272" s="311"/>
      <c r="AV2272" s="311"/>
      <c r="AW2272" s="311"/>
      <c r="AX2272" s="311"/>
      <c r="AY2272" s="311"/>
      <c r="AZ2272" s="311"/>
      <c r="BA2272" s="311"/>
      <c r="BB2272" s="311"/>
      <c r="BC2272" s="311"/>
      <c r="BD2272" s="311"/>
      <c r="BE2272" s="311"/>
      <c r="BF2272" s="311"/>
      <c r="BG2272" s="311"/>
      <c r="BH2272" s="311"/>
      <c r="BR2272" s="95"/>
      <c r="BV2272" s="95"/>
    </row>
    <row r="2273" spans="1:74" ht="22.8" x14ac:dyDescent="0.3">
      <c r="A2273" s="319" t="s">
        <v>10197</v>
      </c>
      <c r="B2273" s="319" t="s">
        <v>773</v>
      </c>
      <c r="C2273" s="310"/>
      <c r="D2273" s="310"/>
      <c r="E2273" s="205"/>
      <c r="F2273" s="205"/>
      <c r="G2273" s="205"/>
      <c r="H2273" s="205"/>
      <c r="I2273" s="205"/>
      <c r="J2273" s="321">
        <f t="shared" si="332"/>
        <v>0</v>
      </c>
      <c r="K2273" s="322"/>
      <c r="L2273" s="267"/>
      <c r="M2273" s="311"/>
      <c r="N2273" s="311"/>
      <c r="O2273" s="311"/>
      <c r="P2273" s="311"/>
      <c r="Q2273" s="311"/>
      <c r="R2273" s="311"/>
      <c r="S2273" s="316" t="s">
        <v>10141</v>
      </c>
      <c r="T2273" s="316">
        <f>SUM(E2276:E2280)</f>
        <v>2</v>
      </c>
      <c r="U2273" s="316">
        <f>SUM(F2276:F2280)</f>
        <v>46</v>
      </c>
      <c r="V2273" s="316">
        <f>SUM(G2276:G2280)</f>
        <v>11</v>
      </c>
      <c r="W2273" s="316">
        <f>SUM(H2276:H2280)</f>
        <v>59</v>
      </c>
      <c r="X2273" s="316">
        <f>SUM(I2276:I2280)</f>
        <v>433</v>
      </c>
      <c r="Y2273" s="316">
        <f>SUM(T2273:X2273)</f>
        <v>551</v>
      </c>
      <c r="Z2273" s="323"/>
      <c r="AA2273" s="311"/>
      <c r="AB2273" s="311"/>
      <c r="AC2273" s="311"/>
      <c r="AD2273" s="311"/>
      <c r="AE2273" s="311"/>
      <c r="AF2273" s="311"/>
      <c r="AG2273" s="311"/>
      <c r="AH2273" s="311"/>
      <c r="AI2273" s="311"/>
      <c r="AJ2273" s="311"/>
      <c r="AK2273" s="311"/>
      <c r="AL2273" s="152" t="s">
        <v>18</v>
      </c>
      <c r="AM2273" s="152" t="s">
        <v>10349</v>
      </c>
      <c r="AN2273" s="152" t="s">
        <v>10350</v>
      </c>
      <c r="AO2273" s="152" t="s">
        <v>10248</v>
      </c>
      <c r="AP2273" s="152" t="s">
        <v>10243</v>
      </c>
      <c r="AQ2273" s="152" t="s">
        <v>10351</v>
      </c>
      <c r="AR2273" s="152" t="s">
        <v>10352</v>
      </c>
      <c r="AS2273" s="152" t="s">
        <v>10353</v>
      </c>
      <c r="AT2273" s="152" t="s">
        <v>10251</v>
      </c>
      <c r="AU2273" s="311"/>
      <c r="AV2273" s="311"/>
      <c r="AW2273" s="311"/>
      <c r="AX2273" s="311"/>
      <c r="AY2273" s="311"/>
      <c r="AZ2273" s="311"/>
      <c r="BA2273" s="311"/>
      <c r="BB2273" s="311"/>
      <c r="BC2273" s="311"/>
      <c r="BD2273" s="311"/>
      <c r="BE2273" s="311"/>
      <c r="BF2273" s="311"/>
      <c r="BG2273" s="311"/>
      <c r="BH2273" s="311"/>
      <c r="BR2273" s="95"/>
      <c r="BV2273" s="95"/>
    </row>
    <row r="2274" spans="1:74" ht="15.6" x14ac:dyDescent="0.3">
      <c r="A2274" s="319" t="s">
        <v>10197</v>
      </c>
      <c r="B2274" s="319" t="s">
        <v>4069</v>
      </c>
      <c r="C2274" s="310"/>
      <c r="D2274" s="310"/>
      <c r="E2274" s="205"/>
      <c r="F2274" s="205"/>
      <c r="G2274" s="205"/>
      <c r="H2274" s="205"/>
      <c r="I2274" s="205"/>
      <c r="J2274" s="321">
        <f t="shared" si="332"/>
        <v>0</v>
      </c>
      <c r="K2274" s="322"/>
      <c r="L2274" s="267"/>
      <c r="M2274" s="311"/>
      <c r="N2274" s="311"/>
      <c r="O2274" s="311"/>
      <c r="P2274" s="311"/>
      <c r="Q2274" s="311"/>
      <c r="R2274" s="311"/>
      <c r="S2274" s="316" t="s">
        <v>10142</v>
      </c>
      <c r="T2274" s="316">
        <f>SUM(E2281:E2285)</f>
        <v>12</v>
      </c>
      <c r="U2274" s="316">
        <f>SUM(F2281:F2285)</f>
        <v>176</v>
      </c>
      <c r="V2274" s="316">
        <f>SUM(G2281:G2285)</f>
        <v>80</v>
      </c>
      <c r="W2274" s="316">
        <f>SUM(H2281:H2285)</f>
        <v>98</v>
      </c>
      <c r="X2274" s="316">
        <f>SUM(I2281:I2285)</f>
        <v>0</v>
      </c>
      <c r="Y2274" s="316">
        <f>SUM(T2274:X2274)</f>
        <v>366</v>
      </c>
      <c r="Z2274" s="323"/>
      <c r="AA2274" s="311"/>
      <c r="AB2274" s="311"/>
      <c r="AC2274" s="311"/>
      <c r="AD2274" s="311"/>
      <c r="AE2274" s="311"/>
      <c r="AF2274" s="311"/>
      <c r="AG2274" s="311"/>
      <c r="AH2274" s="311"/>
      <c r="AI2274" s="311"/>
      <c r="AJ2274" s="311"/>
      <c r="AK2274" s="311"/>
      <c r="AL2274" s="152" t="s">
        <v>10233</v>
      </c>
      <c r="AM2274" s="152">
        <v>0</v>
      </c>
      <c r="AN2274" s="152">
        <v>0</v>
      </c>
      <c r="AO2274" s="152">
        <v>0</v>
      </c>
      <c r="AP2274" s="152">
        <v>0</v>
      </c>
      <c r="AQ2274" s="152">
        <v>0</v>
      </c>
      <c r="AR2274" s="152">
        <v>0</v>
      </c>
      <c r="AS2274" s="152">
        <v>0</v>
      </c>
      <c r="AT2274" s="152">
        <v>0</v>
      </c>
      <c r="AU2274" s="311"/>
      <c r="AV2274" s="311"/>
      <c r="AW2274" s="311"/>
      <c r="AX2274" s="311"/>
      <c r="AY2274" s="311"/>
      <c r="AZ2274" s="311"/>
      <c r="BA2274" s="311"/>
      <c r="BB2274" s="311"/>
      <c r="BC2274" s="311"/>
      <c r="BD2274" s="311"/>
      <c r="BE2274" s="311"/>
      <c r="BF2274" s="311"/>
      <c r="BG2274" s="311"/>
      <c r="BH2274" s="311"/>
      <c r="BR2274" s="95"/>
      <c r="BV2274" s="95"/>
    </row>
    <row r="2275" spans="1:74" ht="15.6" x14ac:dyDescent="0.3">
      <c r="A2275" s="319" t="s">
        <v>10197</v>
      </c>
      <c r="B2275" s="319" t="s">
        <v>1172</v>
      </c>
      <c r="C2275" s="320"/>
      <c r="D2275" s="320">
        <v>108</v>
      </c>
      <c r="E2275" s="205"/>
      <c r="F2275" s="320">
        <v>15</v>
      </c>
      <c r="G2275" s="205"/>
      <c r="H2275" s="320">
        <v>26</v>
      </c>
      <c r="I2275" s="320">
        <v>67</v>
      </c>
      <c r="J2275" s="321">
        <f t="shared" si="332"/>
        <v>108</v>
      </c>
      <c r="K2275" s="322"/>
      <c r="L2275" s="267">
        <f>SUM(J2271:J2275)</f>
        <v>173</v>
      </c>
      <c r="M2275" s="311"/>
      <c r="N2275" s="311"/>
      <c r="O2275" s="311"/>
      <c r="P2275" s="311"/>
      <c r="Q2275" s="311"/>
      <c r="R2275" s="311"/>
      <c r="S2275" s="315"/>
      <c r="T2275" s="315">
        <f t="shared" ref="T2275:Y2275" si="333">SUM(T2271:T2274)</f>
        <v>14</v>
      </c>
      <c r="U2275" s="315">
        <f t="shared" si="333"/>
        <v>249</v>
      </c>
      <c r="V2275" s="315">
        <f t="shared" si="333"/>
        <v>91</v>
      </c>
      <c r="W2275" s="315">
        <f t="shared" si="333"/>
        <v>190</v>
      </c>
      <c r="X2275" s="315">
        <f t="shared" si="333"/>
        <v>556</v>
      </c>
      <c r="Y2275" s="315">
        <f t="shared" si="333"/>
        <v>1100</v>
      </c>
      <c r="Z2275" s="323"/>
      <c r="AA2275" s="311"/>
      <c r="AB2275" s="311"/>
      <c r="AC2275" s="311"/>
      <c r="AD2275" s="311"/>
      <c r="AE2275" s="311"/>
      <c r="AF2275" s="311"/>
      <c r="AG2275" s="311"/>
      <c r="AH2275" s="311"/>
      <c r="AI2275" s="311"/>
      <c r="AJ2275" s="311"/>
      <c r="AK2275" s="311"/>
      <c r="AL2275" s="152" t="s">
        <v>10234</v>
      </c>
      <c r="AM2275" s="152">
        <v>0</v>
      </c>
      <c r="AN2275" s="152">
        <v>0</v>
      </c>
      <c r="AO2275" s="152">
        <v>0</v>
      </c>
      <c r="AP2275" s="152">
        <v>0</v>
      </c>
      <c r="AQ2275" s="152">
        <v>0</v>
      </c>
      <c r="AR2275" s="152">
        <v>0</v>
      </c>
      <c r="AS2275" s="152">
        <v>0</v>
      </c>
      <c r="AT2275" s="152">
        <v>0</v>
      </c>
      <c r="AU2275" s="311"/>
      <c r="AV2275" s="311"/>
      <c r="AW2275" s="311"/>
      <c r="AX2275" s="311"/>
      <c r="AY2275" s="311"/>
      <c r="AZ2275" s="311"/>
      <c r="BA2275" s="311"/>
      <c r="BB2275" s="311"/>
      <c r="BC2275" s="311"/>
      <c r="BD2275" s="311"/>
      <c r="BE2275" s="311"/>
      <c r="BF2275" s="311"/>
      <c r="BG2275" s="311"/>
      <c r="BH2275" s="311"/>
      <c r="BR2275" s="95"/>
      <c r="BV2275" s="95"/>
    </row>
    <row r="2276" spans="1:74" ht="15.6" x14ac:dyDescent="0.3">
      <c r="A2276" s="316" t="s">
        <v>10198</v>
      </c>
      <c r="B2276" s="316" t="s">
        <v>3312</v>
      </c>
      <c r="C2276" s="317"/>
      <c r="D2276" s="317">
        <v>46</v>
      </c>
      <c r="E2276" s="196"/>
      <c r="F2276" s="317">
        <v>18</v>
      </c>
      <c r="G2276" s="196"/>
      <c r="H2276" s="317">
        <v>28</v>
      </c>
      <c r="I2276" s="196"/>
      <c r="J2276" s="318">
        <f t="shared" si="332"/>
        <v>46</v>
      </c>
      <c r="K2276" s="315"/>
      <c r="L2276" s="217"/>
      <c r="M2276" s="311"/>
      <c r="N2276" s="311"/>
      <c r="O2276" s="311"/>
      <c r="P2276" s="311"/>
      <c r="Q2276" s="311"/>
      <c r="R2276" s="311"/>
      <c r="S2276" s="316" t="s">
        <v>10167</v>
      </c>
      <c r="T2276" s="316" t="s">
        <v>1914</v>
      </c>
      <c r="U2276" s="316" t="s">
        <v>1305</v>
      </c>
      <c r="V2276" s="316" t="s">
        <v>1050</v>
      </c>
      <c r="W2276" s="316" t="s">
        <v>150</v>
      </c>
      <c r="X2276" s="316" t="s">
        <v>417</v>
      </c>
      <c r="Y2276" s="316" t="s">
        <v>28</v>
      </c>
      <c r="Z2276" s="315"/>
      <c r="AA2276" s="311"/>
      <c r="AB2276" s="311"/>
      <c r="AC2276" s="311"/>
      <c r="AD2276" s="311"/>
      <c r="AE2276" s="311"/>
      <c r="AF2276" s="311"/>
      <c r="AG2276" s="311"/>
      <c r="AH2276" s="311"/>
      <c r="AI2276" s="311"/>
      <c r="AJ2276" s="311"/>
      <c r="AK2276" s="311"/>
      <c r="AL2276" s="152" t="s">
        <v>10235</v>
      </c>
      <c r="AM2276" s="152">
        <v>0</v>
      </c>
      <c r="AN2276" s="152">
        <v>0</v>
      </c>
      <c r="AO2276" s="152">
        <v>0</v>
      </c>
      <c r="AP2276" s="152">
        <v>0</v>
      </c>
      <c r="AQ2276" s="152">
        <v>0</v>
      </c>
      <c r="AR2276" s="152">
        <v>0</v>
      </c>
      <c r="AS2276" s="152">
        <v>0</v>
      </c>
      <c r="AT2276" s="152">
        <v>0</v>
      </c>
      <c r="AU2276" s="311"/>
      <c r="AV2276" s="311"/>
      <c r="AW2276" s="311"/>
      <c r="AX2276" s="311"/>
      <c r="AY2276" s="311"/>
      <c r="AZ2276" s="311"/>
      <c r="BA2276" s="311"/>
      <c r="BB2276" s="311"/>
      <c r="BC2276" s="311"/>
      <c r="BD2276" s="311"/>
      <c r="BE2276" s="311"/>
      <c r="BF2276" s="311"/>
      <c r="BG2276" s="311"/>
      <c r="BH2276" s="311"/>
      <c r="BR2276" s="95"/>
      <c r="BV2276" s="95"/>
    </row>
    <row r="2277" spans="1:74" ht="15.6" x14ac:dyDescent="0.3">
      <c r="A2277" s="316" t="s">
        <v>10198</v>
      </c>
      <c r="B2277" s="316" t="s">
        <v>3472</v>
      </c>
      <c r="C2277" s="317"/>
      <c r="D2277" s="317">
        <v>5</v>
      </c>
      <c r="E2277" s="196"/>
      <c r="F2277" s="317">
        <v>1</v>
      </c>
      <c r="G2277" s="196"/>
      <c r="H2277" s="317">
        <v>4</v>
      </c>
      <c r="I2277" s="196"/>
      <c r="J2277" s="318">
        <f t="shared" si="332"/>
        <v>5</v>
      </c>
      <c r="K2277" s="315"/>
      <c r="L2277" s="217"/>
      <c r="M2277" s="311"/>
      <c r="N2277" s="311"/>
      <c r="O2277" s="311"/>
      <c r="P2277" s="311"/>
      <c r="Q2277" s="311"/>
      <c r="R2277" s="311"/>
      <c r="S2277" s="316" t="s">
        <v>10139</v>
      </c>
      <c r="T2277" s="316">
        <v>0</v>
      </c>
      <c r="U2277" s="316">
        <v>0</v>
      </c>
      <c r="V2277" s="316">
        <v>0</v>
      </c>
      <c r="W2277" s="316">
        <v>0</v>
      </c>
      <c r="X2277" s="316">
        <v>0</v>
      </c>
      <c r="Y2277" s="316">
        <f>SUM(T2277:X2277)</f>
        <v>0</v>
      </c>
      <c r="Z2277" s="323"/>
      <c r="AA2277" s="311"/>
      <c r="AB2277" s="311"/>
      <c r="AC2277" s="311"/>
      <c r="AD2277" s="311"/>
      <c r="AE2277" s="311"/>
      <c r="AF2277" s="311"/>
      <c r="AG2277" s="311"/>
      <c r="AH2277" s="311"/>
      <c r="AI2277" s="311"/>
      <c r="AJ2277" s="311"/>
      <c r="AK2277" s="311"/>
      <c r="AL2277" s="152" t="s">
        <v>10236</v>
      </c>
      <c r="AM2277" s="152">
        <v>0</v>
      </c>
      <c r="AN2277" s="152">
        <v>0</v>
      </c>
      <c r="AO2277" s="152">
        <v>0</v>
      </c>
      <c r="AP2277" s="152">
        <v>0</v>
      </c>
      <c r="AQ2277" s="152">
        <v>0</v>
      </c>
      <c r="AR2277" s="152">
        <v>0</v>
      </c>
      <c r="AS2277" s="152">
        <v>0</v>
      </c>
      <c r="AT2277" s="152">
        <v>0</v>
      </c>
      <c r="AU2277" s="311"/>
      <c r="AV2277" s="311"/>
      <c r="AW2277" s="311"/>
      <c r="AX2277" s="311"/>
      <c r="AY2277" s="311"/>
      <c r="AZ2277" s="311"/>
      <c r="BA2277" s="311"/>
      <c r="BB2277" s="311"/>
      <c r="BC2277" s="311"/>
      <c r="BD2277" s="311"/>
      <c r="BE2277" s="311"/>
      <c r="BF2277" s="311"/>
      <c r="BG2277" s="311"/>
      <c r="BH2277" s="311"/>
      <c r="BR2277" s="95"/>
      <c r="BV2277" s="95"/>
    </row>
    <row r="2278" spans="1:74" ht="15.6" x14ac:dyDescent="0.3">
      <c r="A2278" s="316" t="s">
        <v>10198</v>
      </c>
      <c r="B2278" s="316" t="s">
        <v>773</v>
      </c>
      <c r="C2278" s="324"/>
      <c r="D2278" s="324"/>
      <c r="E2278" s="196"/>
      <c r="F2278" s="196"/>
      <c r="G2278" s="196"/>
      <c r="H2278" s="196"/>
      <c r="I2278" s="196"/>
      <c r="J2278" s="318">
        <f t="shared" si="332"/>
        <v>0</v>
      </c>
      <c r="K2278" s="315"/>
      <c r="L2278" s="217"/>
      <c r="M2278" s="311"/>
      <c r="N2278" s="311"/>
      <c r="O2278" s="311"/>
      <c r="P2278" s="311"/>
      <c r="Q2278" s="311"/>
      <c r="R2278" s="311"/>
      <c r="S2278" s="316" t="s">
        <v>10140</v>
      </c>
      <c r="T2278" s="316">
        <f>E2271</f>
        <v>0</v>
      </c>
      <c r="U2278" s="316">
        <f>F2271</f>
        <v>5</v>
      </c>
      <c r="V2278" s="316">
        <f>G2271</f>
        <v>0</v>
      </c>
      <c r="W2278" s="316">
        <f>H2271</f>
        <v>3</v>
      </c>
      <c r="X2278" s="316">
        <f>I2271</f>
        <v>0</v>
      </c>
      <c r="Y2278" s="316">
        <f>SUM(T2278:X2278)</f>
        <v>8</v>
      </c>
      <c r="Z2278" s="323"/>
      <c r="AA2278" s="311"/>
      <c r="AB2278" s="311"/>
      <c r="AC2278" s="311"/>
      <c r="AD2278" s="311"/>
      <c r="AE2278" s="311"/>
      <c r="AF2278" s="311"/>
      <c r="AG2278" s="311"/>
      <c r="AH2278" s="311"/>
      <c r="AI2278" s="311"/>
      <c r="AJ2278" s="311"/>
      <c r="AK2278" s="311"/>
      <c r="AL2278" s="152" t="s">
        <v>10429</v>
      </c>
      <c r="AM2278" s="152">
        <v>0</v>
      </c>
      <c r="AN2278" s="152">
        <v>0</v>
      </c>
      <c r="AO2278" s="152">
        <v>0</v>
      </c>
      <c r="AP2278" s="152">
        <v>0</v>
      </c>
      <c r="AQ2278" s="152">
        <v>415</v>
      </c>
      <c r="AR2278" s="152">
        <v>435</v>
      </c>
      <c r="AS2278" s="152">
        <v>345</v>
      </c>
      <c r="AT2278" s="152">
        <v>433</v>
      </c>
      <c r="AU2278" s="311"/>
      <c r="AV2278" s="311"/>
      <c r="AW2278" s="311"/>
      <c r="AX2278" s="311"/>
      <c r="AY2278" s="311"/>
      <c r="AZ2278" s="311"/>
      <c r="BA2278" s="311"/>
      <c r="BB2278" s="311"/>
      <c r="BC2278" s="311"/>
      <c r="BD2278" s="311"/>
      <c r="BE2278" s="311"/>
      <c r="BF2278" s="311"/>
      <c r="BG2278" s="311"/>
      <c r="BH2278" s="311"/>
      <c r="BR2278" s="95"/>
      <c r="BV2278" s="95"/>
    </row>
    <row r="2279" spans="1:74" ht="15.6" x14ac:dyDescent="0.3">
      <c r="A2279" s="316" t="s">
        <v>10198</v>
      </c>
      <c r="B2279" s="316" t="s">
        <v>4069</v>
      </c>
      <c r="C2279" s="317"/>
      <c r="D2279" s="317">
        <v>1</v>
      </c>
      <c r="E2279" s="196"/>
      <c r="F2279" s="317">
        <v>1</v>
      </c>
      <c r="G2279" s="196"/>
      <c r="H2279" s="196"/>
      <c r="I2279" s="196"/>
      <c r="J2279" s="318">
        <f t="shared" si="332"/>
        <v>1</v>
      </c>
      <c r="K2279" s="315"/>
      <c r="L2279" s="217"/>
      <c r="M2279" s="311"/>
      <c r="N2279" s="311"/>
      <c r="O2279" s="311"/>
      <c r="P2279" s="311"/>
      <c r="Q2279" s="311"/>
      <c r="R2279" s="311"/>
      <c r="S2279" s="316" t="s">
        <v>10141</v>
      </c>
      <c r="T2279" s="316">
        <f>E2276</f>
        <v>0</v>
      </c>
      <c r="U2279" s="316">
        <f>F2276</f>
        <v>18</v>
      </c>
      <c r="V2279" s="316">
        <f>G2276</f>
        <v>0</v>
      </c>
      <c r="W2279" s="316">
        <f>H2276</f>
        <v>28</v>
      </c>
      <c r="X2279" s="316">
        <f>I2276</f>
        <v>0</v>
      </c>
      <c r="Y2279" s="316">
        <f>SUM(T2279:X2279)</f>
        <v>46</v>
      </c>
      <c r="Z2279" s="323"/>
      <c r="AA2279" s="311"/>
      <c r="AB2279" s="311"/>
      <c r="AC2279" s="311"/>
      <c r="AD2279" s="311"/>
      <c r="AE2279" s="311"/>
      <c r="AF2279" s="311"/>
      <c r="AG2279" s="311"/>
      <c r="AH2279" s="311"/>
      <c r="AI2279" s="311"/>
      <c r="AJ2279" s="311"/>
      <c r="AK2279" s="311"/>
      <c r="AL2279" s="152"/>
      <c r="AM2279" s="152"/>
      <c r="AN2279" s="152"/>
      <c r="AO2279" s="152"/>
      <c r="AP2279" s="152"/>
      <c r="AQ2279" s="152"/>
      <c r="AR2279" s="152"/>
      <c r="AS2279" s="152"/>
      <c r="AT2279" s="152"/>
      <c r="AU2279" s="311"/>
      <c r="AV2279" s="311"/>
      <c r="AW2279" s="311"/>
      <c r="AX2279" s="311"/>
      <c r="AY2279" s="311"/>
      <c r="AZ2279" s="311"/>
      <c r="BA2279" s="311"/>
      <c r="BB2279" s="311"/>
      <c r="BC2279" s="311"/>
      <c r="BD2279" s="311"/>
      <c r="BE2279" s="311"/>
      <c r="BF2279" s="311"/>
      <c r="BG2279" s="311"/>
      <c r="BH2279" s="311"/>
      <c r="BR2279" s="95"/>
      <c r="BV2279" s="95"/>
    </row>
    <row r="2280" spans="1:74" ht="22.8" x14ac:dyDescent="0.3">
      <c r="A2280" s="316" t="s">
        <v>10198</v>
      </c>
      <c r="B2280" s="316" t="s">
        <v>1172</v>
      </c>
      <c r="C2280" s="317"/>
      <c r="D2280" s="317">
        <v>499</v>
      </c>
      <c r="E2280" s="317">
        <v>2</v>
      </c>
      <c r="F2280" s="317">
        <v>26</v>
      </c>
      <c r="G2280" s="317">
        <v>11</v>
      </c>
      <c r="H2280" s="317">
        <v>27</v>
      </c>
      <c r="I2280" s="317">
        <v>433</v>
      </c>
      <c r="J2280" s="318">
        <f t="shared" si="332"/>
        <v>499</v>
      </c>
      <c r="K2280" s="315"/>
      <c r="L2280" s="254">
        <f>SUM(J2276:J2280)</f>
        <v>551</v>
      </c>
      <c r="M2280" s="311"/>
      <c r="N2280" s="311"/>
      <c r="O2280" s="311"/>
      <c r="P2280" s="311"/>
      <c r="Q2280" s="311"/>
      <c r="R2280" s="311"/>
      <c r="S2280" s="316" t="s">
        <v>10142</v>
      </c>
      <c r="T2280" s="316">
        <f>E2281</f>
        <v>2</v>
      </c>
      <c r="U2280" s="316">
        <f>F2281</f>
        <v>43</v>
      </c>
      <c r="V2280" s="316">
        <f>G2281</f>
        <v>11</v>
      </c>
      <c r="W2280" s="316">
        <f>H2281</f>
        <v>53</v>
      </c>
      <c r="X2280" s="316">
        <f>I2281</f>
        <v>0</v>
      </c>
      <c r="Y2280" s="316">
        <f>SUM(T2280:X2280)</f>
        <v>109</v>
      </c>
      <c r="Z2280" s="323"/>
      <c r="AA2280" s="311"/>
      <c r="AB2280" s="311"/>
      <c r="AC2280" s="311"/>
      <c r="AD2280" s="311"/>
      <c r="AE2280" s="311"/>
      <c r="AF2280" s="311"/>
      <c r="AG2280" s="311"/>
      <c r="AH2280" s="311"/>
      <c r="AI2280" s="311"/>
      <c r="AJ2280" s="311"/>
      <c r="AK2280" s="311"/>
      <c r="AL2280" s="152" t="s">
        <v>18</v>
      </c>
      <c r="AM2280" s="152" t="s">
        <v>10349</v>
      </c>
      <c r="AN2280" s="152" t="s">
        <v>10350</v>
      </c>
      <c r="AO2280" s="152" t="s">
        <v>10248</v>
      </c>
      <c r="AP2280" s="152" t="s">
        <v>10243</v>
      </c>
      <c r="AQ2280" s="152" t="s">
        <v>10351</v>
      </c>
      <c r="AR2280" s="152" t="s">
        <v>10352</v>
      </c>
      <c r="AS2280" s="152" t="s">
        <v>10353</v>
      </c>
      <c r="AT2280" s="152" t="s">
        <v>10251</v>
      </c>
      <c r="AU2280" s="311"/>
      <c r="AV2280" s="311"/>
      <c r="AW2280" s="311"/>
      <c r="AX2280" s="311"/>
      <c r="AY2280" s="311"/>
      <c r="AZ2280" s="311"/>
      <c r="BA2280" s="311"/>
      <c r="BB2280" s="311"/>
      <c r="BC2280" s="311"/>
      <c r="BD2280" s="311"/>
      <c r="BE2280" s="311"/>
      <c r="BF2280" s="311"/>
      <c r="BG2280" s="311"/>
      <c r="BH2280" s="311"/>
      <c r="BR2280" s="95"/>
      <c r="BV2280" s="95"/>
    </row>
    <row r="2281" spans="1:74" ht="15.6" x14ac:dyDescent="0.3">
      <c r="A2281" s="319" t="s">
        <v>10173</v>
      </c>
      <c r="B2281" s="319" t="s">
        <v>3312</v>
      </c>
      <c r="C2281" s="320"/>
      <c r="D2281" s="320">
        <v>109</v>
      </c>
      <c r="E2281" s="320">
        <v>2</v>
      </c>
      <c r="F2281" s="320">
        <v>43</v>
      </c>
      <c r="G2281" s="320">
        <v>11</v>
      </c>
      <c r="H2281" s="320">
        <v>53</v>
      </c>
      <c r="I2281" s="205"/>
      <c r="J2281" s="321">
        <f t="shared" si="332"/>
        <v>109</v>
      </c>
      <c r="K2281" s="322"/>
      <c r="L2281" s="267"/>
      <c r="M2281" s="311"/>
      <c r="N2281" s="311"/>
      <c r="O2281" s="311"/>
      <c r="P2281" s="311"/>
      <c r="Q2281" s="311"/>
      <c r="R2281" s="311"/>
      <c r="S2281" s="315"/>
      <c r="T2281" s="315">
        <f t="shared" ref="T2281:Y2281" si="334">SUM(T2277:T2280)</f>
        <v>2</v>
      </c>
      <c r="U2281" s="315">
        <f t="shared" si="334"/>
        <v>66</v>
      </c>
      <c r="V2281" s="315">
        <f t="shared" si="334"/>
        <v>11</v>
      </c>
      <c r="W2281" s="315">
        <f t="shared" si="334"/>
        <v>84</v>
      </c>
      <c r="X2281" s="315">
        <f t="shared" si="334"/>
        <v>0</v>
      </c>
      <c r="Y2281" s="315">
        <f t="shared" si="334"/>
        <v>163</v>
      </c>
      <c r="Z2281" s="323"/>
      <c r="AA2281" s="311"/>
      <c r="AB2281" s="311"/>
      <c r="AC2281" s="311"/>
      <c r="AD2281" s="311"/>
      <c r="AE2281" s="311"/>
      <c r="AF2281" s="311"/>
      <c r="AG2281" s="311"/>
      <c r="AH2281" s="311"/>
      <c r="AI2281" s="311"/>
      <c r="AJ2281" s="311"/>
      <c r="AK2281" s="311"/>
      <c r="AL2281" s="152" t="s">
        <v>10283</v>
      </c>
      <c r="AM2281" s="152">
        <v>0</v>
      </c>
      <c r="AN2281" s="152">
        <v>1</v>
      </c>
      <c r="AO2281" s="152">
        <v>1</v>
      </c>
      <c r="AP2281" s="152">
        <v>1</v>
      </c>
      <c r="AQ2281" s="152">
        <v>0</v>
      </c>
      <c r="AR2281" s="152">
        <v>0</v>
      </c>
      <c r="AS2281" s="152">
        <v>0</v>
      </c>
      <c r="AT2281" s="152">
        <v>0</v>
      </c>
      <c r="AU2281" s="311"/>
      <c r="AV2281" s="311"/>
      <c r="AW2281" s="311"/>
      <c r="AX2281" s="311"/>
      <c r="AY2281" s="311"/>
      <c r="AZ2281" s="311"/>
      <c r="BA2281" s="311"/>
      <c r="BB2281" s="311"/>
      <c r="BC2281" s="311"/>
      <c r="BD2281" s="311"/>
      <c r="BE2281" s="311"/>
      <c r="BF2281" s="311"/>
      <c r="BG2281" s="311"/>
      <c r="BH2281" s="311"/>
      <c r="BR2281" s="95"/>
      <c r="BV2281" s="95"/>
    </row>
    <row r="2282" spans="1:74" ht="15.6" x14ac:dyDescent="0.3">
      <c r="A2282" s="319" t="s">
        <v>10173</v>
      </c>
      <c r="B2282" s="319" t="s">
        <v>3472</v>
      </c>
      <c r="C2282" s="320"/>
      <c r="D2282" s="320">
        <v>75</v>
      </c>
      <c r="E2282" s="320">
        <v>1</v>
      </c>
      <c r="F2282" s="320">
        <v>35</v>
      </c>
      <c r="G2282" s="320">
        <v>22</v>
      </c>
      <c r="H2282" s="320">
        <v>17</v>
      </c>
      <c r="I2282" s="205"/>
      <c r="J2282" s="321">
        <f t="shared" si="332"/>
        <v>75</v>
      </c>
      <c r="K2282" s="322"/>
      <c r="L2282" s="267"/>
      <c r="M2282" s="311"/>
      <c r="N2282" s="311"/>
      <c r="O2282" s="311"/>
      <c r="P2282" s="311"/>
      <c r="Q2282" s="311"/>
      <c r="R2282" s="311"/>
      <c r="S2282" s="316" t="s">
        <v>10169</v>
      </c>
      <c r="T2282" s="316" t="s">
        <v>1914</v>
      </c>
      <c r="U2282" s="316" t="s">
        <v>1305</v>
      </c>
      <c r="V2282" s="316" t="s">
        <v>1050</v>
      </c>
      <c r="W2282" s="316" t="s">
        <v>150</v>
      </c>
      <c r="X2282" s="316" t="s">
        <v>417</v>
      </c>
      <c r="Y2282" s="316" t="s">
        <v>10170</v>
      </c>
      <c r="Z2282" s="315"/>
      <c r="AA2282" s="311"/>
      <c r="AB2282" s="311"/>
      <c r="AC2282" s="311"/>
      <c r="AD2282" s="311"/>
      <c r="AE2282" s="311"/>
      <c r="AF2282" s="311"/>
      <c r="AG2282" s="311"/>
      <c r="AH2282" s="311"/>
      <c r="AI2282" s="311"/>
      <c r="AJ2282" s="311"/>
      <c r="AK2282" s="311"/>
      <c r="AL2282" s="152" t="s">
        <v>10284</v>
      </c>
      <c r="AM2282" s="152">
        <v>3</v>
      </c>
      <c r="AN2282" s="152">
        <v>1</v>
      </c>
      <c r="AO2282" s="152">
        <v>1</v>
      </c>
      <c r="AP2282" s="152">
        <v>1</v>
      </c>
      <c r="AQ2282" s="152">
        <v>0</v>
      </c>
      <c r="AR2282" s="152">
        <v>0</v>
      </c>
      <c r="AS2282" s="152">
        <v>0</v>
      </c>
      <c r="AT2282" s="152">
        <v>1</v>
      </c>
      <c r="AU2282" s="311"/>
      <c r="AV2282" s="311"/>
      <c r="AW2282" s="311"/>
      <c r="AX2282" s="311"/>
      <c r="AY2282" s="311"/>
      <c r="AZ2282" s="311"/>
      <c r="BA2282" s="311"/>
      <c r="BB2282" s="311"/>
      <c r="BC2282" s="311"/>
      <c r="BD2282" s="311"/>
      <c r="BE2282" s="311"/>
      <c r="BF2282" s="311"/>
      <c r="BG2282" s="311"/>
      <c r="BH2282" s="311"/>
      <c r="BR2282" s="95"/>
      <c r="BV2282" s="95"/>
    </row>
    <row r="2283" spans="1:74" ht="15.6" x14ac:dyDescent="0.3">
      <c r="A2283" s="319" t="s">
        <v>10173</v>
      </c>
      <c r="B2283" s="319" t="s">
        <v>773</v>
      </c>
      <c r="C2283" s="320"/>
      <c r="D2283" s="320">
        <v>9</v>
      </c>
      <c r="E2283" s="320">
        <v>2</v>
      </c>
      <c r="F2283" s="320">
        <v>5</v>
      </c>
      <c r="G2283" s="320">
        <v>1</v>
      </c>
      <c r="H2283" s="320">
        <v>1</v>
      </c>
      <c r="I2283" s="205"/>
      <c r="J2283" s="321">
        <f t="shared" si="332"/>
        <v>9</v>
      </c>
      <c r="K2283" s="322"/>
      <c r="L2283" s="267"/>
      <c r="M2283" s="311"/>
      <c r="N2283" s="311"/>
      <c r="O2283" s="311"/>
      <c r="P2283" s="311"/>
      <c r="Q2283" s="311"/>
      <c r="R2283" s="311"/>
      <c r="S2283" s="316" t="s">
        <v>10139</v>
      </c>
      <c r="T2283" s="316">
        <f t="shared" ref="T2283:X2286" si="335" xml:space="preserve"> T2271-T2277</f>
        <v>0</v>
      </c>
      <c r="U2283" s="316">
        <f t="shared" si="335"/>
        <v>6</v>
      </c>
      <c r="V2283" s="316">
        <f t="shared" si="335"/>
        <v>0</v>
      </c>
      <c r="W2283" s="316">
        <f t="shared" si="335"/>
        <v>4</v>
      </c>
      <c r="X2283" s="316">
        <f t="shared" si="335"/>
        <v>0</v>
      </c>
      <c r="Y2283" s="316">
        <f>SUM(T2283:W2283)</f>
        <v>10</v>
      </c>
      <c r="Z2283" s="323">
        <f>SUM(T2283:X2283)</f>
        <v>10</v>
      </c>
      <c r="AA2283" s="311"/>
      <c r="AB2283" s="311"/>
      <c r="AC2283" s="311"/>
      <c r="AD2283" s="311"/>
      <c r="AE2283" s="311"/>
      <c r="AF2283" s="311"/>
      <c r="AG2283" s="311"/>
      <c r="AH2283" s="311"/>
      <c r="AI2283" s="311"/>
      <c r="AJ2283" s="311"/>
      <c r="AK2283" s="311"/>
      <c r="AL2283" s="152" t="s">
        <v>10285</v>
      </c>
      <c r="AM2283" s="152">
        <v>3</v>
      </c>
      <c r="AN2283" s="152">
        <v>5</v>
      </c>
      <c r="AO2283" s="152">
        <v>3</v>
      </c>
      <c r="AP2283" s="152">
        <v>2</v>
      </c>
      <c r="AQ2283" s="152">
        <v>0</v>
      </c>
      <c r="AR2283" s="152">
        <v>0</v>
      </c>
      <c r="AS2283" s="152">
        <v>0</v>
      </c>
      <c r="AT2283" s="152">
        <v>1</v>
      </c>
      <c r="AU2283" s="311"/>
      <c r="AV2283" s="311"/>
      <c r="AW2283" s="311"/>
      <c r="AX2283" s="311"/>
      <c r="AY2283" s="311"/>
      <c r="AZ2283" s="311"/>
      <c r="BA2283" s="311"/>
      <c r="BB2283" s="311"/>
      <c r="BC2283" s="311"/>
      <c r="BD2283" s="311"/>
      <c r="BE2283" s="311"/>
      <c r="BF2283" s="311"/>
      <c r="BG2283" s="311"/>
      <c r="BH2283" s="311"/>
      <c r="BR2283" s="95"/>
      <c r="BV2283" s="95"/>
    </row>
    <row r="2284" spans="1:74" ht="15.6" x14ac:dyDescent="0.3">
      <c r="A2284" s="319" t="s">
        <v>10173</v>
      </c>
      <c r="B2284" s="319" t="s">
        <v>4069</v>
      </c>
      <c r="C2284" s="320"/>
      <c r="D2284" s="320">
        <v>5</v>
      </c>
      <c r="E2284" s="310"/>
      <c r="F2284" s="320">
        <v>4</v>
      </c>
      <c r="G2284" s="320">
        <v>1</v>
      </c>
      <c r="H2284" s="205"/>
      <c r="I2284" s="205"/>
      <c r="J2284" s="321">
        <f t="shared" si="332"/>
        <v>5</v>
      </c>
      <c r="K2284" s="322"/>
      <c r="L2284" s="267"/>
      <c r="M2284" s="311"/>
      <c r="N2284" s="311"/>
      <c r="O2284" s="311"/>
      <c r="P2284" s="311"/>
      <c r="Q2284" s="311"/>
      <c r="R2284" s="311"/>
      <c r="S2284" s="316" t="s">
        <v>10140</v>
      </c>
      <c r="T2284" s="316">
        <f t="shared" si="335"/>
        <v>0</v>
      </c>
      <c r="U2284" s="316">
        <f t="shared" si="335"/>
        <v>16</v>
      </c>
      <c r="V2284" s="316">
        <f t="shared" si="335"/>
        <v>0</v>
      </c>
      <c r="W2284" s="316">
        <f t="shared" si="335"/>
        <v>26</v>
      </c>
      <c r="X2284" s="316">
        <f t="shared" si="335"/>
        <v>123</v>
      </c>
      <c r="Y2284" s="316">
        <f>SUM(T2284:W2284)</f>
        <v>42</v>
      </c>
      <c r="Z2284" s="323">
        <f>SUM(T2284:X2284)</f>
        <v>165</v>
      </c>
      <c r="AA2284" s="311"/>
      <c r="AB2284" s="311"/>
      <c r="AC2284" s="311"/>
      <c r="AD2284" s="311"/>
      <c r="AE2284" s="311"/>
      <c r="AF2284" s="311"/>
      <c r="AG2284" s="311"/>
      <c r="AH2284" s="311"/>
      <c r="AI2284" s="311"/>
      <c r="AJ2284" s="311"/>
      <c r="AK2284" s="311"/>
      <c r="AL2284" s="152" t="s">
        <v>10286</v>
      </c>
      <c r="AM2284" s="152">
        <v>46</v>
      </c>
      <c r="AN2284" s="152">
        <v>37</v>
      </c>
      <c r="AO2284" s="152">
        <v>28</v>
      </c>
      <c r="AP2284" s="152">
        <v>23</v>
      </c>
      <c r="AQ2284" s="152">
        <v>12</v>
      </c>
      <c r="AR2284" s="152">
        <v>18</v>
      </c>
      <c r="AS2284" s="152">
        <v>8</v>
      </c>
      <c r="AT2284" s="152">
        <v>10</v>
      </c>
      <c r="AU2284" s="311"/>
      <c r="AV2284" s="311"/>
      <c r="AW2284" s="311"/>
      <c r="AX2284" s="311"/>
      <c r="AY2284" s="311"/>
      <c r="AZ2284" s="311"/>
      <c r="BA2284" s="311"/>
      <c r="BB2284" s="311"/>
      <c r="BC2284" s="311"/>
      <c r="BD2284" s="311"/>
      <c r="BE2284" s="311"/>
      <c r="BF2284" s="311"/>
      <c r="BG2284" s="311"/>
      <c r="BH2284" s="311"/>
      <c r="BR2284" s="95"/>
      <c r="BV2284" s="95"/>
    </row>
    <row r="2285" spans="1:74" ht="15.6" x14ac:dyDescent="0.3">
      <c r="A2285" s="319" t="s">
        <v>10173</v>
      </c>
      <c r="B2285" s="319" t="s">
        <v>1172</v>
      </c>
      <c r="C2285" s="320"/>
      <c r="D2285" s="320">
        <v>168</v>
      </c>
      <c r="E2285" s="320">
        <v>7</v>
      </c>
      <c r="F2285" s="320">
        <v>89</v>
      </c>
      <c r="G2285" s="320">
        <v>45</v>
      </c>
      <c r="H2285" s="320">
        <v>27</v>
      </c>
      <c r="I2285" s="205"/>
      <c r="J2285" s="321">
        <f t="shared" si="332"/>
        <v>168</v>
      </c>
      <c r="K2285" s="322"/>
      <c r="L2285" s="267">
        <f>SUM(J2281:J2285)</f>
        <v>366</v>
      </c>
      <c r="M2285" s="311"/>
      <c r="N2285" s="311"/>
      <c r="O2285" s="311"/>
      <c r="P2285" s="311"/>
      <c r="Q2285" s="311"/>
      <c r="R2285" s="311"/>
      <c r="S2285" s="316" t="s">
        <v>10141</v>
      </c>
      <c r="T2285" s="316">
        <f t="shared" si="335"/>
        <v>2</v>
      </c>
      <c r="U2285" s="316">
        <f t="shared" si="335"/>
        <v>28</v>
      </c>
      <c r="V2285" s="316">
        <f t="shared" si="335"/>
        <v>11</v>
      </c>
      <c r="W2285" s="316">
        <f t="shared" si="335"/>
        <v>31</v>
      </c>
      <c r="X2285" s="316">
        <f t="shared" si="335"/>
        <v>433</v>
      </c>
      <c r="Y2285" s="316">
        <f>SUM(T2285:W2285)</f>
        <v>72</v>
      </c>
      <c r="Z2285" s="323">
        <f>SUM(T2285:X2285)</f>
        <v>505</v>
      </c>
      <c r="AA2285" s="311"/>
      <c r="AB2285" s="311"/>
      <c r="AC2285" s="311"/>
      <c r="AD2285" s="311"/>
      <c r="AE2285" s="311"/>
      <c r="AF2285" s="311"/>
      <c r="AG2285" s="311"/>
      <c r="AH2285" s="311"/>
      <c r="AI2285" s="311"/>
      <c r="AJ2285" s="311"/>
      <c r="AK2285" s="311"/>
      <c r="AL2285" s="152" t="s">
        <v>10363</v>
      </c>
      <c r="AM2285" s="152">
        <v>352</v>
      </c>
      <c r="AN2285" s="152">
        <v>266</v>
      </c>
      <c r="AO2285" s="152">
        <v>249</v>
      </c>
      <c r="AP2285" s="152">
        <v>156</v>
      </c>
      <c r="AQ2285" s="152">
        <v>84</v>
      </c>
      <c r="AR2285" s="152">
        <v>62</v>
      </c>
      <c r="AS2285" s="152">
        <v>82</v>
      </c>
      <c r="AT2285" s="152">
        <v>42</v>
      </c>
      <c r="AU2285" s="311"/>
      <c r="AV2285" s="311"/>
      <c r="AW2285" s="311"/>
      <c r="AX2285" s="311"/>
      <c r="AY2285" s="311"/>
      <c r="AZ2285" s="311"/>
      <c r="BA2285" s="311"/>
      <c r="BB2285" s="311"/>
      <c r="BC2285" s="311"/>
      <c r="BD2285" s="311"/>
      <c r="BE2285" s="311"/>
      <c r="BF2285" s="311"/>
      <c r="BG2285" s="311"/>
      <c r="BH2285" s="311"/>
      <c r="BR2285" s="95"/>
      <c r="BV2285" s="95"/>
    </row>
    <row r="2286" spans="1:74" ht="15.6" x14ac:dyDescent="0.3">
      <c r="A2286" s="316" t="s">
        <v>10166</v>
      </c>
      <c r="B2286" s="316"/>
      <c r="C2286" s="325">
        <v>1185</v>
      </c>
      <c r="D2286" s="316">
        <f t="shared" ref="D2286:J2286" si="336" xml:space="preserve"> SUM(D2270:D2285)</f>
        <v>1099</v>
      </c>
      <c r="E2286" s="325">
        <f t="shared" si="336"/>
        <v>14</v>
      </c>
      <c r="F2286" s="325">
        <f t="shared" si="336"/>
        <v>248</v>
      </c>
      <c r="G2286" s="325">
        <f t="shared" si="336"/>
        <v>91</v>
      </c>
      <c r="H2286" s="325">
        <f t="shared" si="336"/>
        <v>190</v>
      </c>
      <c r="I2286" s="325">
        <f t="shared" si="336"/>
        <v>556</v>
      </c>
      <c r="J2286" s="316">
        <f t="shared" si="336"/>
        <v>1099</v>
      </c>
      <c r="K2286" s="315"/>
      <c r="L2286" s="217"/>
      <c r="M2286" s="311"/>
      <c r="N2286" s="311"/>
      <c r="O2286" s="311"/>
      <c r="P2286" s="311"/>
      <c r="Q2286" s="311"/>
      <c r="R2286" s="311"/>
      <c r="S2286" s="316" t="s">
        <v>10142</v>
      </c>
      <c r="T2286" s="316">
        <f t="shared" si="335"/>
        <v>10</v>
      </c>
      <c r="U2286" s="316">
        <f t="shared" si="335"/>
        <v>133</v>
      </c>
      <c r="V2286" s="316">
        <f t="shared" si="335"/>
        <v>69</v>
      </c>
      <c r="W2286" s="316">
        <f t="shared" si="335"/>
        <v>45</v>
      </c>
      <c r="X2286" s="316">
        <f t="shared" si="335"/>
        <v>0</v>
      </c>
      <c r="Y2286" s="316">
        <f>SUM(T2286:W2286)</f>
        <v>257</v>
      </c>
      <c r="Z2286" s="323">
        <f>SUM(T2286:X2286)</f>
        <v>257</v>
      </c>
      <c r="AA2286" s="311"/>
      <c r="AB2286" s="311"/>
      <c r="AC2286" s="311"/>
      <c r="AD2286" s="311"/>
      <c r="AE2286" s="311"/>
      <c r="AF2286" s="311"/>
      <c r="AG2286" s="311"/>
      <c r="AH2286" s="311"/>
      <c r="AI2286" s="311"/>
      <c r="AJ2286" s="311"/>
      <c r="AK2286" s="311"/>
      <c r="AL2286" s="152" t="s">
        <v>10242</v>
      </c>
      <c r="AM2286" s="152">
        <v>349</v>
      </c>
      <c r="AN2286" s="152">
        <v>510</v>
      </c>
      <c r="AO2286" s="152">
        <v>535</v>
      </c>
      <c r="AP2286" s="152">
        <v>579</v>
      </c>
      <c r="AQ2286" s="152">
        <v>91</v>
      </c>
      <c r="AR2286" s="152">
        <v>181</v>
      </c>
      <c r="AS2286" s="152">
        <v>166</v>
      </c>
      <c r="AT2286" s="152">
        <v>123</v>
      </c>
      <c r="AU2286" s="311"/>
      <c r="AV2286" s="311"/>
      <c r="AW2286" s="311"/>
      <c r="AX2286" s="311"/>
      <c r="AY2286" s="311"/>
      <c r="AZ2286" s="311"/>
      <c r="BA2286" s="311"/>
      <c r="BB2286" s="311"/>
      <c r="BC2286" s="311"/>
      <c r="BD2286" s="311"/>
      <c r="BE2286" s="311"/>
      <c r="BF2286" s="311"/>
      <c r="BG2286" s="311"/>
      <c r="BH2286" s="311"/>
      <c r="BR2286" s="95"/>
      <c r="BV2286" s="95"/>
    </row>
    <row r="2287" spans="1:74" ht="15.6" x14ac:dyDescent="0.3">
      <c r="A2287" s="311"/>
      <c r="B2287" s="311"/>
      <c r="C2287" s="311"/>
      <c r="D2287" s="311"/>
      <c r="E2287" s="311"/>
      <c r="F2287" s="311"/>
      <c r="G2287" s="311"/>
      <c r="H2287" s="311"/>
      <c r="I2287" s="311"/>
      <c r="J2287" s="311"/>
      <c r="K2287" s="311"/>
      <c r="L2287" s="312"/>
      <c r="M2287" s="311"/>
      <c r="N2287" s="311"/>
      <c r="O2287" s="311"/>
      <c r="P2287" s="311"/>
      <c r="Q2287" s="311"/>
      <c r="R2287" s="311"/>
      <c r="S2287" s="315"/>
      <c r="T2287" s="326">
        <f t="shared" ref="T2287:Z2287" si="337">SUM(T2283:T2286)</f>
        <v>12</v>
      </c>
      <c r="U2287" s="326">
        <f t="shared" si="337"/>
        <v>183</v>
      </c>
      <c r="V2287" s="326">
        <f t="shared" si="337"/>
        <v>80</v>
      </c>
      <c r="W2287" s="326">
        <f t="shared" si="337"/>
        <v>106</v>
      </c>
      <c r="X2287" s="326">
        <f t="shared" si="337"/>
        <v>556</v>
      </c>
      <c r="Y2287" s="326">
        <f t="shared" si="337"/>
        <v>381</v>
      </c>
      <c r="Z2287" s="326">
        <f t="shared" si="337"/>
        <v>937</v>
      </c>
      <c r="AA2287" s="311"/>
      <c r="AB2287" s="311"/>
      <c r="AC2287" s="311"/>
      <c r="AD2287" s="311"/>
      <c r="AE2287" s="311"/>
      <c r="AF2287" s="311"/>
      <c r="AG2287" s="311"/>
      <c r="AH2287" s="311"/>
      <c r="AI2287" s="311"/>
      <c r="AJ2287" s="311"/>
      <c r="AK2287" s="311"/>
      <c r="AL2287" s="152" t="s">
        <v>10364</v>
      </c>
      <c r="AM2287" s="152">
        <v>28</v>
      </c>
      <c r="AN2287" s="152">
        <v>72</v>
      </c>
      <c r="AO2287" s="152">
        <v>273</v>
      </c>
      <c r="AP2287" s="152">
        <v>355</v>
      </c>
      <c r="AQ2287" s="152">
        <v>161</v>
      </c>
      <c r="AR2287" s="152">
        <v>145</v>
      </c>
      <c r="AS2287" s="152">
        <v>92</v>
      </c>
      <c r="AT2287" s="152">
        <v>72</v>
      </c>
      <c r="AU2287" s="311"/>
      <c r="AV2287" s="311"/>
      <c r="AW2287" s="311"/>
      <c r="AX2287" s="311"/>
      <c r="AY2287" s="311"/>
      <c r="AZ2287" s="311"/>
      <c r="BA2287" s="311"/>
      <c r="BB2287" s="311"/>
      <c r="BC2287" s="311"/>
      <c r="BD2287" s="311"/>
      <c r="BE2287" s="311"/>
      <c r="BF2287" s="311"/>
      <c r="BG2287" s="311"/>
      <c r="BH2287" s="311"/>
      <c r="BR2287" s="95"/>
      <c r="BV2287" s="95"/>
    </row>
    <row r="2288" spans="1:74" ht="15.6" x14ac:dyDescent="0.3">
      <c r="A2288" s="311"/>
      <c r="B2288" s="311"/>
      <c r="C2288" s="311"/>
      <c r="D2288" s="311"/>
      <c r="E2288" s="311"/>
      <c r="F2288" s="311"/>
      <c r="G2288" s="311"/>
      <c r="H2288" s="311"/>
      <c r="I2288" s="311"/>
      <c r="J2288" s="311"/>
      <c r="K2288" s="311"/>
      <c r="L2288" s="312"/>
      <c r="M2288" s="311"/>
      <c r="N2288" s="311"/>
      <c r="O2288" s="311"/>
      <c r="P2288" s="311"/>
      <c r="Q2288" s="311"/>
      <c r="R2288" s="311"/>
      <c r="S2288" s="311"/>
      <c r="T2288" s="311"/>
      <c r="U2288" s="311"/>
      <c r="V2288" s="311"/>
      <c r="W2288" s="311"/>
      <c r="X2288" s="311"/>
      <c r="Y2288" s="311"/>
      <c r="Z2288" s="311"/>
      <c r="AA2288" s="311"/>
      <c r="AB2288" s="311"/>
      <c r="AC2288" s="311"/>
      <c r="AD2288" s="311"/>
      <c r="AE2288" s="311"/>
      <c r="AF2288" s="311"/>
      <c r="AG2288" s="311"/>
      <c r="AH2288" s="311"/>
      <c r="AI2288" s="311"/>
      <c r="AJ2288" s="311"/>
      <c r="AK2288" s="311"/>
      <c r="AL2288" s="152" t="s">
        <v>10246</v>
      </c>
      <c r="AM2288" s="152">
        <v>0</v>
      </c>
      <c r="AN2288" s="152">
        <v>0</v>
      </c>
      <c r="AO2288" s="152">
        <v>0</v>
      </c>
      <c r="AP2288" s="152">
        <v>0</v>
      </c>
      <c r="AQ2288" s="152">
        <v>415</v>
      </c>
      <c r="AR2288" s="152">
        <v>435</v>
      </c>
      <c r="AS2288" s="152">
        <v>345</v>
      </c>
      <c r="AT2288" s="152">
        <v>433</v>
      </c>
      <c r="AU2288" s="311"/>
      <c r="AV2288" s="311"/>
      <c r="AW2288" s="311"/>
      <c r="AX2288" s="311"/>
      <c r="AY2288" s="311"/>
      <c r="AZ2288" s="311"/>
      <c r="BA2288" s="311"/>
      <c r="BB2288" s="311"/>
      <c r="BC2288" s="311"/>
      <c r="BD2288" s="311"/>
      <c r="BE2288" s="311"/>
      <c r="BF2288" s="311"/>
      <c r="BG2288" s="311"/>
      <c r="BH2288" s="311"/>
      <c r="BR2288" s="95"/>
      <c r="BV2288" s="95"/>
    </row>
    <row r="2289" spans="1:74" ht="15.6" x14ac:dyDescent="0.3">
      <c r="A2289" s="311"/>
      <c r="B2289" s="311"/>
      <c r="C2289" s="311"/>
      <c r="D2289" s="311"/>
      <c r="E2289" s="311"/>
      <c r="F2289" s="311"/>
      <c r="G2289" s="311"/>
      <c r="H2289" s="311"/>
      <c r="I2289" s="311"/>
      <c r="J2289" s="311"/>
      <c r="K2289" s="311"/>
      <c r="L2289" s="312"/>
      <c r="M2289" s="311"/>
      <c r="N2289" s="311"/>
      <c r="O2289" s="311"/>
      <c r="P2289" s="311"/>
      <c r="Q2289" s="311"/>
      <c r="R2289" s="311"/>
      <c r="S2289" s="311"/>
      <c r="T2289" s="311"/>
      <c r="U2289" s="311"/>
      <c r="V2289" s="311"/>
      <c r="W2289" s="311"/>
      <c r="X2289" s="311"/>
      <c r="Y2289" s="311"/>
      <c r="Z2289" s="311"/>
      <c r="AA2289" s="311"/>
      <c r="AB2289" s="311"/>
      <c r="AC2289" s="311"/>
      <c r="AD2289" s="311"/>
      <c r="AE2289" s="311"/>
      <c r="AF2289" s="311"/>
      <c r="AG2289" s="311"/>
      <c r="AH2289" s="311"/>
      <c r="AI2289" s="311"/>
      <c r="AJ2289" s="311"/>
      <c r="AK2289" s="311"/>
      <c r="AL2289" s="152" t="s">
        <v>10365</v>
      </c>
      <c r="AM2289" s="152">
        <v>0</v>
      </c>
      <c r="AN2289" s="152">
        <v>0</v>
      </c>
      <c r="AO2289" s="152">
        <v>0</v>
      </c>
      <c r="AP2289" s="152">
        <v>2</v>
      </c>
      <c r="AQ2289" s="152">
        <v>15</v>
      </c>
      <c r="AR2289" s="152">
        <v>39</v>
      </c>
      <c r="AS2289" s="152">
        <v>174</v>
      </c>
      <c r="AT2289" s="152">
        <v>257</v>
      </c>
      <c r="AU2289" s="311"/>
      <c r="AV2289" s="311"/>
      <c r="AW2289" s="311"/>
      <c r="AX2289" s="311"/>
      <c r="AY2289" s="311"/>
      <c r="AZ2289" s="311"/>
      <c r="BA2289" s="311"/>
      <c r="BB2289" s="311"/>
      <c r="BC2289" s="311"/>
      <c r="BD2289" s="311"/>
      <c r="BE2289" s="311"/>
      <c r="BF2289" s="311"/>
      <c r="BG2289" s="311"/>
      <c r="BH2289" s="311"/>
      <c r="BR2289" s="95"/>
      <c r="BV2289" s="95"/>
    </row>
    <row r="2290" spans="1:74" ht="15.6" x14ac:dyDescent="0.3">
      <c r="A2290" s="311"/>
      <c r="B2290" s="311"/>
      <c r="C2290" s="311"/>
      <c r="D2290" s="311"/>
      <c r="E2290" s="311"/>
      <c r="F2290" s="311"/>
      <c r="G2290" s="311"/>
      <c r="H2290" s="311"/>
      <c r="I2290" s="311"/>
      <c r="J2290" s="311"/>
      <c r="K2290" s="311"/>
      <c r="L2290" s="312"/>
      <c r="M2290" s="311"/>
      <c r="N2290" s="311"/>
      <c r="O2290" s="311"/>
      <c r="P2290" s="311"/>
      <c r="Q2290" s="311"/>
      <c r="R2290" s="311"/>
      <c r="S2290" s="311"/>
      <c r="T2290" s="311"/>
      <c r="U2290" s="311"/>
      <c r="V2290" s="311"/>
      <c r="W2290" s="311"/>
      <c r="X2290" s="311"/>
      <c r="Y2290" s="311"/>
      <c r="Z2290" s="311"/>
      <c r="AA2290" s="311"/>
      <c r="AB2290" s="311"/>
      <c r="AC2290" s="311"/>
      <c r="AD2290" s="311"/>
      <c r="AE2290" s="311"/>
      <c r="AF2290" s="311"/>
      <c r="AG2290" s="311"/>
      <c r="AH2290" s="311"/>
      <c r="AI2290" s="311"/>
      <c r="AJ2290" s="311"/>
      <c r="AK2290" s="311"/>
      <c r="AL2290" s="311"/>
      <c r="AM2290" s="311"/>
      <c r="AN2290" s="311"/>
      <c r="AO2290" s="311"/>
      <c r="AP2290" s="311"/>
      <c r="AQ2290" s="311"/>
      <c r="AR2290" s="311"/>
      <c r="AS2290" s="311"/>
      <c r="AT2290" s="311"/>
      <c r="AU2290" s="311"/>
      <c r="AV2290" s="311"/>
      <c r="AW2290" s="311"/>
      <c r="AX2290" s="311"/>
      <c r="AY2290" s="311"/>
      <c r="AZ2290" s="311"/>
      <c r="BA2290" s="311"/>
      <c r="BB2290" s="311"/>
      <c r="BC2290" s="311"/>
      <c r="BD2290" s="311"/>
      <c r="BE2290" s="311"/>
      <c r="BF2290" s="311"/>
      <c r="BG2290" s="311"/>
      <c r="BH2290" s="311"/>
      <c r="BR2290" s="95"/>
      <c r="BV2290" s="95"/>
    </row>
    <row r="2291" spans="1:74" ht="15.6" x14ac:dyDescent="0.3">
      <c r="A2291" s="311"/>
      <c r="B2291" s="311"/>
      <c r="C2291" s="311"/>
      <c r="D2291" s="311"/>
      <c r="E2291" s="311"/>
      <c r="F2291" s="311"/>
      <c r="G2291" s="311"/>
      <c r="H2291" s="311"/>
      <c r="I2291" s="311"/>
      <c r="J2291" s="311"/>
      <c r="K2291" s="311"/>
      <c r="L2291" s="312"/>
      <c r="M2291" s="311"/>
      <c r="N2291" s="311"/>
      <c r="O2291" s="311"/>
      <c r="P2291" s="311"/>
      <c r="Q2291" s="311"/>
      <c r="R2291" s="311"/>
      <c r="S2291" s="311"/>
      <c r="T2291" s="311"/>
      <c r="U2291" s="311"/>
      <c r="V2291" s="311"/>
      <c r="W2291" s="311"/>
      <c r="X2291" s="311"/>
      <c r="Y2291" s="311"/>
      <c r="Z2291" s="311"/>
      <c r="AA2291" s="311"/>
      <c r="AB2291" s="311"/>
      <c r="AC2291" s="311"/>
      <c r="AD2291" s="311"/>
      <c r="AE2291" s="311"/>
      <c r="AF2291" s="311"/>
      <c r="AG2291" s="311"/>
      <c r="AH2291" s="311"/>
      <c r="AI2291" s="311"/>
      <c r="AJ2291" s="311"/>
      <c r="AK2291" s="311"/>
      <c r="AL2291" s="311"/>
      <c r="AM2291" s="311"/>
      <c r="AN2291" s="311"/>
      <c r="AO2291" s="311"/>
      <c r="AP2291" s="311"/>
      <c r="AQ2291" s="311"/>
      <c r="AR2291" s="311"/>
      <c r="AS2291" s="311"/>
      <c r="AT2291" s="311"/>
      <c r="AU2291" s="311"/>
      <c r="AV2291" s="311"/>
      <c r="AW2291" s="311"/>
      <c r="AX2291" s="311"/>
      <c r="AY2291" s="311"/>
      <c r="AZ2291" s="311"/>
      <c r="BA2291" s="311"/>
      <c r="BB2291" s="311"/>
      <c r="BC2291" s="311"/>
      <c r="BD2291" s="311"/>
      <c r="BE2291" s="311"/>
      <c r="BF2291" s="311"/>
      <c r="BG2291" s="311"/>
      <c r="BH2291" s="311"/>
      <c r="BR2291" s="95"/>
      <c r="BV2291" s="95"/>
    </row>
    <row r="2292" spans="1:74" ht="15.6" x14ac:dyDescent="0.3">
      <c r="A2292" s="311"/>
      <c r="B2292" s="311"/>
      <c r="C2292" s="311"/>
      <c r="D2292" s="311"/>
      <c r="E2292" s="311"/>
      <c r="F2292" s="311"/>
      <c r="G2292" s="311"/>
      <c r="H2292" s="311"/>
      <c r="I2292" s="311"/>
      <c r="J2292" s="311"/>
      <c r="K2292" s="311"/>
      <c r="L2292" s="312"/>
      <c r="M2292" s="311"/>
      <c r="N2292" s="311"/>
      <c r="O2292" s="311"/>
      <c r="P2292" s="311"/>
      <c r="Q2292" s="311"/>
      <c r="R2292" s="311"/>
      <c r="S2292" s="311"/>
      <c r="T2292" s="311"/>
      <c r="U2292" s="311"/>
      <c r="V2292" s="311"/>
      <c r="W2292" s="311"/>
      <c r="X2292" s="311"/>
      <c r="Y2292" s="311"/>
      <c r="Z2292" s="311"/>
      <c r="AA2292" s="311"/>
      <c r="AB2292" s="311"/>
      <c r="AC2292" s="311"/>
      <c r="AD2292" s="311"/>
      <c r="AE2292" s="311"/>
      <c r="AF2292" s="311"/>
      <c r="AG2292" s="311"/>
      <c r="AH2292" s="311"/>
      <c r="AI2292" s="311"/>
      <c r="AJ2292" s="311"/>
      <c r="AK2292" s="311"/>
      <c r="AL2292" s="311"/>
      <c r="AM2292" s="311"/>
      <c r="AN2292" s="311"/>
      <c r="AO2292" s="311"/>
      <c r="AP2292" s="311"/>
      <c r="AQ2292" s="311"/>
      <c r="AR2292" s="311"/>
      <c r="AS2292" s="311"/>
      <c r="AT2292" s="311"/>
      <c r="AU2292" s="311"/>
      <c r="AV2292" s="311"/>
      <c r="AW2292" s="311"/>
      <c r="AX2292" s="311"/>
      <c r="AY2292" s="311"/>
      <c r="AZ2292" s="311"/>
      <c r="BA2292" s="311"/>
      <c r="BB2292" s="311"/>
      <c r="BC2292" s="311"/>
      <c r="BD2292" s="311"/>
      <c r="BE2292" s="311"/>
      <c r="BF2292" s="311"/>
      <c r="BG2292" s="311"/>
      <c r="BH2292" s="311"/>
      <c r="BR2292" s="95"/>
      <c r="BV2292" s="95"/>
    </row>
    <row r="2293" spans="1:74" ht="15.6" x14ac:dyDescent="0.3">
      <c r="A2293" s="311"/>
      <c r="B2293" s="311"/>
      <c r="C2293" s="311"/>
      <c r="D2293" s="311"/>
      <c r="E2293" s="311"/>
      <c r="F2293" s="311"/>
      <c r="G2293" s="311"/>
      <c r="H2293" s="311"/>
      <c r="I2293" s="311"/>
      <c r="J2293" s="311"/>
      <c r="K2293" s="311"/>
      <c r="L2293" s="312"/>
      <c r="M2293" s="311"/>
      <c r="N2293" s="311"/>
      <c r="O2293" s="311"/>
      <c r="P2293" s="311"/>
      <c r="Q2293" s="311"/>
      <c r="R2293" s="311"/>
      <c r="S2293" s="311"/>
      <c r="T2293" s="311"/>
      <c r="U2293" s="311"/>
      <c r="V2293" s="311"/>
      <c r="W2293" s="311"/>
      <c r="X2293" s="311"/>
      <c r="Y2293" s="311"/>
      <c r="Z2293" s="311"/>
      <c r="AA2293" s="311"/>
      <c r="AB2293" s="311"/>
      <c r="AC2293" s="311"/>
      <c r="AD2293" s="311"/>
      <c r="AE2293" s="311"/>
      <c r="AF2293" s="311"/>
      <c r="AG2293" s="311"/>
      <c r="AH2293" s="311"/>
      <c r="AI2293" s="311"/>
      <c r="AJ2293" s="311"/>
      <c r="AK2293" s="311"/>
      <c r="AL2293" s="311"/>
      <c r="AM2293" s="311"/>
      <c r="AN2293" s="311"/>
      <c r="AO2293" s="311"/>
      <c r="AP2293" s="311"/>
      <c r="AQ2293" s="311"/>
      <c r="AR2293" s="311"/>
      <c r="AS2293" s="311"/>
      <c r="AT2293" s="311"/>
      <c r="AU2293" s="311"/>
      <c r="AV2293" s="311"/>
      <c r="AW2293" s="311"/>
      <c r="AX2293" s="311"/>
      <c r="AY2293" s="311"/>
      <c r="AZ2293" s="311"/>
      <c r="BA2293" s="311"/>
      <c r="BB2293" s="311"/>
      <c r="BC2293" s="311"/>
      <c r="BD2293" s="311"/>
      <c r="BE2293" s="311"/>
      <c r="BF2293" s="311"/>
      <c r="BG2293" s="311"/>
      <c r="BH2293" s="311"/>
      <c r="BR2293" s="95"/>
      <c r="BV2293" s="95"/>
    </row>
    <row r="2294" spans="1:74" ht="15.6" x14ac:dyDescent="0.3">
      <c r="A2294" s="311"/>
      <c r="B2294" s="311"/>
      <c r="C2294" s="311"/>
      <c r="D2294" s="311"/>
      <c r="E2294" s="311"/>
      <c r="F2294" s="311"/>
      <c r="G2294" s="311"/>
      <c r="H2294" s="311"/>
      <c r="I2294" s="311"/>
      <c r="J2294" s="311"/>
      <c r="K2294" s="311"/>
      <c r="L2294" s="312"/>
      <c r="M2294" s="311"/>
      <c r="N2294" s="311"/>
      <c r="O2294" s="311"/>
      <c r="P2294" s="311"/>
      <c r="Q2294" s="311"/>
      <c r="R2294" s="311"/>
      <c r="S2294" s="311"/>
      <c r="T2294" s="311"/>
      <c r="U2294" s="311"/>
      <c r="V2294" s="311"/>
      <c r="W2294" s="311"/>
      <c r="X2294" s="311"/>
      <c r="Y2294" s="311"/>
      <c r="Z2294" s="311"/>
      <c r="AA2294" s="311"/>
      <c r="AB2294" s="311"/>
      <c r="AC2294" s="311"/>
      <c r="AD2294" s="311"/>
      <c r="AE2294" s="311"/>
      <c r="AF2294" s="311"/>
      <c r="AG2294" s="311"/>
      <c r="AH2294" s="311"/>
      <c r="AI2294" s="311"/>
      <c r="AJ2294" s="311"/>
      <c r="AK2294" s="311"/>
      <c r="AL2294" s="311"/>
      <c r="AM2294" s="311"/>
      <c r="AN2294" s="311"/>
      <c r="AO2294" s="311"/>
      <c r="AP2294" s="311"/>
      <c r="AQ2294" s="311"/>
      <c r="AR2294" s="311"/>
      <c r="AS2294" s="311"/>
      <c r="AT2294" s="311"/>
      <c r="AU2294" s="311"/>
      <c r="AV2294" s="311"/>
      <c r="AW2294" s="311"/>
      <c r="AX2294" s="311"/>
      <c r="AY2294" s="311"/>
      <c r="AZ2294" s="311"/>
      <c r="BA2294" s="311"/>
      <c r="BB2294" s="311"/>
      <c r="BC2294" s="311"/>
      <c r="BD2294" s="311"/>
      <c r="BE2294" s="311"/>
      <c r="BF2294" s="311"/>
      <c r="BG2294" s="311"/>
      <c r="BH2294" s="311"/>
      <c r="BR2294" s="95"/>
      <c r="BV2294" s="95"/>
    </row>
    <row r="2295" spans="1:74" ht="15.6" x14ac:dyDescent="0.3">
      <c r="A2295" s="311"/>
      <c r="B2295" s="311"/>
      <c r="C2295" s="311"/>
      <c r="D2295" s="311"/>
      <c r="E2295" s="311"/>
      <c r="F2295" s="311"/>
      <c r="G2295" s="311"/>
      <c r="H2295" s="311"/>
      <c r="I2295" s="311"/>
      <c r="J2295" s="311"/>
      <c r="K2295" s="311"/>
      <c r="L2295" s="312"/>
      <c r="M2295" s="311"/>
      <c r="N2295" s="311"/>
      <c r="O2295" s="311"/>
      <c r="P2295" s="311"/>
      <c r="Q2295" s="311"/>
      <c r="R2295" s="311"/>
      <c r="S2295" s="311"/>
      <c r="T2295" s="311"/>
      <c r="U2295" s="311"/>
      <c r="V2295" s="311"/>
      <c r="W2295" s="311"/>
      <c r="X2295" s="311"/>
      <c r="Y2295" s="311"/>
      <c r="Z2295" s="311"/>
      <c r="AA2295" s="311"/>
      <c r="AB2295" s="311"/>
      <c r="AC2295" s="311"/>
      <c r="AD2295" s="311"/>
      <c r="AE2295" s="311"/>
      <c r="AF2295" s="311"/>
      <c r="AG2295" s="311"/>
      <c r="AH2295" s="311"/>
      <c r="AI2295" s="311"/>
      <c r="AJ2295" s="311"/>
      <c r="AK2295" s="311"/>
      <c r="AL2295" s="311"/>
      <c r="AM2295" s="311"/>
      <c r="AN2295" s="311"/>
      <c r="AO2295" s="311"/>
      <c r="AP2295" s="311"/>
      <c r="AQ2295" s="311"/>
      <c r="AR2295" s="311"/>
      <c r="AS2295" s="311"/>
      <c r="AT2295" s="311"/>
      <c r="AU2295" s="311"/>
      <c r="AV2295" s="311"/>
      <c r="AW2295" s="311"/>
      <c r="AX2295" s="311"/>
      <c r="AY2295" s="311"/>
      <c r="AZ2295" s="311"/>
      <c r="BA2295" s="311"/>
      <c r="BB2295" s="311"/>
      <c r="BC2295" s="311"/>
      <c r="BD2295" s="311"/>
      <c r="BE2295" s="311"/>
      <c r="BF2295" s="311"/>
      <c r="BG2295" s="311"/>
      <c r="BH2295" s="311"/>
      <c r="BR2295" s="95"/>
      <c r="BV2295" s="95"/>
    </row>
    <row r="2299" spans="1:74" ht="34.200000000000003" x14ac:dyDescent="0.3">
      <c r="A2299" s="313" t="s">
        <v>10353</v>
      </c>
      <c r="B2299" s="313" t="s">
        <v>9188</v>
      </c>
      <c r="C2299" s="313" t="s">
        <v>10128</v>
      </c>
      <c r="D2299" s="313" t="s">
        <v>10155</v>
      </c>
      <c r="E2299" s="313" t="s">
        <v>10156</v>
      </c>
      <c r="F2299" s="313" t="s">
        <v>10157</v>
      </c>
      <c r="G2299" s="313" t="s">
        <v>10158</v>
      </c>
      <c r="H2299" s="313" t="s">
        <v>10159</v>
      </c>
      <c r="I2299" s="313" t="s">
        <v>10160</v>
      </c>
      <c r="J2299" s="314" t="s">
        <v>10166</v>
      </c>
      <c r="K2299" s="315"/>
      <c r="L2299" s="162" t="s">
        <v>10430</v>
      </c>
      <c r="M2299" s="311"/>
      <c r="N2299" s="311"/>
      <c r="O2299" s="311"/>
      <c r="P2299" s="311"/>
      <c r="Q2299" s="311"/>
      <c r="R2299" s="311"/>
      <c r="S2299" s="315" t="s">
        <v>10353</v>
      </c>
      <c r="T2299" s="315"/>
      <c r="U2299" s="315"/>
      <c r="V2299" s="315"/>
      <c r="W2299" s="315"/>
      <c r="X2299" s="315"/>
      <c r="Y2299" s="315"/>
      <c r="Z2299" s="315"/>
      <c r="AA2299" s="311"/>
      <c r="AB2299" s="311"/>
      <c r="AC2299" s="311"/>
      <c r="AD2299" s="311"/>
      <c r="AE2299" s="311"/>
      <c r="AF2299" s="311"/>
      <c r="AG2299" s="311"/>
      <c r="AH2299" s="311"/>
      <c r="AI2299" s="311"/>
      <c r="AJ2299" s="311"/>
      <c r="AK2299" s="311"/>
      <c r="AL2299" s="152" t="s">
        <v>10218</v>
      </c>
      <c r="AM2299" s="152" t="s">
        <v>10353</v>
      </c>
      <c r="AN2299" s="152"/>
      <c r="AO2299" s="152"/>
      <c r="AP2299" s="152"/>
      <c r="AQ2299" s="315"/>
      <c r="AR2299" s="315"/>
      <c r="AS2299" s="315"/>
      <c r="AT2299" s="315"/>
      <c r="AU2299" s="311"/>
      <c r="AV2299" s="311"/>
      <c r="AW2299" s="311"/>
      <c r="AX2299" s="311"/>
      <c r="AY2299" s="311"/>
      <c r="AZ2299" s="311"/>
      <c r="BA2299" s="311"/>
      <c r="BB2299" s="311"/>
      <c r="BC2299" s="311"/>
      <c r="BD2299" s="311"/>
      <c r="BE2299" s="311"/>
      <c r="BF2299" s="311"/>
      <c r="BG2299" s="311"/>
      <c r="BH2299" s="311"/>
      <c r="BI2299" s="311"/>
      <c r="BJ2299" s="311"/>
      <c r="BK2299" s="311"/>
      <c r="BL2299" s="311"/>
      <c r="BM2299" s="311"/>
      <c r="BN2299" s="311"/>
      <c r="BO2299" s="311"/>
      <c r="BR2299" s="95"/>
      <c r="BV2299" s="95"/>
    </row>
    <row r="2300" spans="1:74" ht="15.6" x14ac:dyDescent="0.3">
      <c r="A2300" s="316" t="s">
        <v>10388</v>
      </c>
      <c r="B2300" s="316" t="s">
        <v>1172</v>
      </c>
      <c r="C2300" s="196">
        <v>9</v>
      </c>
      <c r="D2300" s="318">
        <v>9</v>
      </c>
      <c r="E2300" s="196">
        <v>5</v>
      </c>
      <c r="F2300" s="196">
        <v>3</v>
      </c>
      <c r="G2300" s="196">
        <v>0</v>
      </c>
      <c r="H2300" s="196">
        <v>1</v>
      </c>
      <c r="I2300" s="196">
        <v>0</v>
      </c>
      <c r="J2300" s="318">
        <f t="shared" ref="J2300:J2315" si="338">SUM(E2300:I2300)</f>
        <v>9</v>
      </c>
      <c r="K2300" s="315"/>
      <c r="L2300" s="254"/>
      <c r="M2300" s="311"/>
      <c r="N2300" s="311"/>
      <c r="O2300" s="311"/>
      <c r="P2300" s="311"/>
      <c r="Q2300" s="311"/>
      <c r="R2300" s="311"/>
      <c r="S2300" s="316" t="s">
        <v>10164</v>
      </c>
      <c r="T2300" s="316" t="s">
        <v>1914</v>
      </c>
      <c r="U2300" s="316" t="s">
        <v>1305</v>
      </c>
      <c r="V2300" s="316" t="s">
        <v>1050</v>
      </c>
      <c r="W2300" s="316" t="s">
        <v>150</v>
      </c>
      <c r="X2300" s="316" t="s">
        <v>417</v>
      </c>
      <c r="Y2300" s="316" t="s">
        <v>28</v>
      </c>
      <c r="Z2300" s="315"/>
      <c r="AA2300" s="311"/>
      <c r="AB2300" s="311"/>
      <c r="AC2300" s="311"/>
      <c r="AD2300" s="311"/>
      <c r="AE2300" s="311"/>
      <c r="AF2300" s="311"/>
      <c r="AG2300" s="311"/>
      <c r="AH2300" s="311"/>
      <c r="AI2300" s="311"/>
      <c r="AJ2300" s="311"/>
      <c r="AK2300" s="311"/>
      <c r="AL2300" s="315" t="s">
        <v>10342</v>
      </c>
      <c r="AM2300" s="152"/>
      <c r="AN2300" s="152"/>
      <c r="AO2300" s="152"/>
      <c r="AP2300" s="152"/>
      <c r="AQ2300" s="315"/>
      <c r="AR2300" s="315"/>
      <c r="AS2300" s="315"/>
      <c r="AT2300" s="315"/>
      <c r="AU2300" s="311"/>
      <c r="AV2300" s="311"/>
      <c r="AW2300" s="311"/>
      <c r="AX2300" s="311"/>
      <c r="AY2300" s="311"/>
      <c r="AZ2300" s="311"/>
      <c r="BA2300" s="311"/>
      <c r="BB2300" s="311"/>
      <c r="BC2300" s="311"/>
      <c r="BD2300" s="311"/>
      <c r="BE2300" s="311"/>
      <c r="BF2300" s="311"/>
      <c r="BG2300" s="311"/>
      <c r="BH2300" s="311"/>
      <c r="BI2300" s="311"/>
      <c r="BJ2300" s="311"/>
      <c r="BK2300" s="311"/>
      <c r="BL2300" s="311"/>
      <c r="BM2300" s="311"/>
      <c r="BN2300" s="311"/>
      <c r="BO2300" s="311"/>
      <c r="BR2300" s="95"/>
      <c r="BV2300" s="95"/>
    </row>
    <row r="2301" spans="1:74" ht="15.6" x14ac:dyDescent="0.3">
      <c r="A2301" s="319" t="s">
        <v>10197</v>
      </c>
      <c r="B2301" s="319" t="s">
        <v>3312</v>
      </c>
      <c r="C2301" s="205">
        <v>10</v>
      </c>
      <c r="D2301" s="321">
        <v>9</v>
      </c>
      <c r="E2301" s="205">
        <v>5</v>
      </c>
      <c r="F2301" s="205">
        <v>3</v>
      </c>
      <c r="G2301" s="205">
        <v>0</v>
      </c>
      <c r="H2301" s="205">
        <v>1</v>
      </c>
      <c r="I2301" s="205">
        <v>0</v>
      </c>
      <c r="J2301" s="321">
        <f t="shared" si="338"/>
        <v>9</v>
      </c>
      <c r="K2301" s="322"/>
      <c r="L2301" s="267"/>
      <c r="M2301" s="311"/>
      <c r="N2301" s="311"/>
      <c r="O2301" s="311"/>
      <c r="P2301" s="311"/>
      <c r="Q2301" s="311"/>
      <c r="R2301" s="311"/>
      <c r="S2301" s="316" t="s">
        <v>10139</v>
      </c>
      <c r="T2301" s="316">
        <f>E2300</f>
        <v>5</v>
      </c>
      <c r="U2301" s="316">
        <f>F2300</f>
        <v>3</v>
      </c>
      <c r="V2301" s="316">
        <f>G2300</f>
        <v>0</v>
      </c>
      <c r="W2301" s="316">
        <f>H2300</f>
        <v>1</v>
      </c>
      <c r="X2301" s="316">
        <f>I2300</f>
        <v>0</v>
      </c>
      <c r="Y2301" s="316">
        <f>SUM(T2301:X2301)</f>
        <v>9</v>
      </c>
      <c r="Z2301" s="323"/>
      <c r="AA2301" s="311"/>
      <c r="AB2301" s="311"/>
      <c r="AC2301" s="311"/>
      <c r="AD2301" s="311"/>
      <c r="AE2301" s="311"/>
      <c r="AF2301" s="311"/>
      <c r="AG2301" s="311"/>
      <c r="AH2301" s="311"/>
      <c r="AI2301" s="311"/>
      <c r="AJ2301" s="311"/>
      <c r="AK2301" s="311"/>
      <c r="AL2301" s="315" t="s">
        <v>10344</v>
      </c>
      <c r="AM2301" s="152"/>
      <c r="AN2301" s="152"/>
      <c r="AO2301" s="152"/>
      <c r="AP2301" s="152"/>
      <c r="AQ2301" s="315"/>
      <c r="AR2301" s="315"/>
      <c r="AS2301" s="315"/>
      <c r="AT2301" s="315"/>
      <c r="AU2301" s="311"/>
      <c r="AV2301" s="311"/>
      <c r="AW2301" s="311"/>
      <c r="AX2301" s="311"/>
      <c r="AY2301" s="311"/>
      <c r="AZ2301" s="311"/>
      <c r="BA2301" s="311"/>
      <c r="BB2301" s="311"/>
      <c r="BC2301" s="311"/>
      <c r="BD2301" s="311"/>
      <c r="BE2301" s="311"/>
      <c r="BF2301" s="311"/>
      <c r="BG2301" s="311"/>
      <c r="BH2301" s="311"/>
      <c r="BI2301" s="311"/>
      <c r="BJ2301" s="311"/>
      <c r="BK2301" s="311"/>
      <c r="BL2301" s="311"/>
      <c r="BM2301" s="311"/>
      <c r="BN2301" s="311"/>
      <c r="BO2301" s="311"/>
      <c r="BR2301" s="95"/>
      <c r="BV2301" s="95"/>
    </row>
    <row r="2302" spans="1:74" ht="15.6" x14ac:dyDescent="0.3">
      <c r="A2302" s="319" t="s">
        <v>10197</v>
      </c>
      <c r="B2302" s="319" t="s">
        <v>3472</v>
      </c>
      <c r="C2302" s="310">
        <v>97</v>
      </c>
      <c r="D2302" s="321">
        <v>95</v>
      </c>
      <c r="E2302" s="205">
        <v>0</v>
      </c>
      <c r="F2302" s="205">
        <v>0</v>
      </c>
      <c r="G2302" s="205">
        <v>0</v>
      </c>
      <c r="H2302" s="205">
        <v>4</v>
      </c>
      <c r="I2302" s="205">
        <v>91</v>
      </c>
      <c r="J2302" s="321">
        <f t="shared" si="338"/>
        <v>95</v>
      </c>
      <c r="K2302" s="322"/>
      <c r="L2302" s="267"/>
      <c r="M2302" s="311"/>
      <c r="N2302" s="311"/>
      <c r="O2302" s="311"/>
      <c r="P2302" s="311"/>
      <c r="Q2302" s="311"/>
      <c r="R2302" s="311"/>
      <c r="S2302" s="316" t="s">
        <v>10140</v>
      </c>
      <c r="T2302" s="316">
        <f>SUM(E2301:E2305)</f>
        <v>6</v>
      </c>
      <c r="U2302" s="316">
        <f>SUM(F2301:F2305)</f>
        <v>24</v>
      </c>
      <c r="V2302" s="316">
        <f>SUM(G2301:G2305)</f>
        <v>6</v>
      </c>
      <c r="W2302" s="316">
        <f>SUM(H2301:H2305)</f>
        <v>55</v>
      </c>
      <c r="X2302" s="316">
        <f>SUM(I2301:I2305)</f>
        <v>166</v>
      </c>
      <c r="Y2302" s="316">
        <f>SUM(T2302:X2302)</f>
        <v>257</v>
      </c>
      <c r="Z2302" s="323"/>
      <c r="AA2302" s="311"/>
      <c r="AB2302" s="311"/>
      <c r="AC2302" s="311"/>
      <c r="AD2302" s="311"/>
      <c r="AE2302" s="311"/>
      <c r="AF2302" s="311"/>
      <c r="AG2302" s="311"/>
      <c r="AH2302" s="311"/>
      <c r="AI2302" s="311"/>
      <c r="AJ2302" s="311"/>
      <c r="AK2302" s="311"/>
      <c r="AL2302" s="315"/>
      <c r="AM2302" s="152"/>
      <c r="AN2302" s="152"/>
      <c r="AO2302" s="152"/>
      <c r="AP2302" s="152"/>
      <c r="AQ2302" s="315"/>
      <c r="AR2302" s="315"/>
      <c r="AS2302" s="315"/>
      <c r="AT2302" s="315"/>
      <c r="AU2302" s="311"/>
      <c r="AV2302" s="311"/>
      <c r="AW2302" s="311"/>
      <c r="AX2302" s="311"/>
      <c r="AY2302" s="311"/>
      <c r="AZ2302" s="311"/>
      <c r="BA2302" s="311"/>
      <c r="BB2302" s="311"/>
      <c r="BC2302" s="311"/>
      <c r="BD2302" s="311"/>
      <c r="BE2302" s="311"/>
      <c r="BF2302" s="311"/>
      <c r="BG2302" s="311"/>
      <c r="BH2302" s="311"/>
      <c r="BI2302" s="311"/>
      <c r="BJ2302" s="311"/>
      <c r="BK2302" s="311"/>
      <c r="BL2302" s="311"/>
      <c r="BM2302" s="311"/>
      <c r="BN2302" s="311"/>
      <c r="BO2302" s="311"/>
      <c r="BR2302" s="95"/>
      <c r="BV2302" s="95"/>
    </row>
    <row r="2303" spans="1:74" ht="15.6" x14ac:dyDescent="0.3">
      <c r="A2303" s="319" t="s">
        <v>10197</v>
      </c>
      <c r="B2303" s="319" t="s">
        <v>773</v>
      </c>
      <c r="C2303" s="310">
        <v>0</v>
      </c>
      <c r="D2303" s="321">
        <v>0</v>
      </c>
      <c r="E2303" s="205">
        <v>0</v>
      </c>
      <c r="F2303" s="205">
        <v>0</v>
      </c>
      <c r="G2303" s="205">
        <v>0</v>
      </c>
      <c r="H2303" s="205">
        <v>0</v>
      </c>
      <c r="I2303" s="205">
        <v>0</v>
      </c>
      <c r="J2303" s="321">
        <f t="shared" si="338"/>
        <v>0</v>
      </c>
      <c r="K2303" s="322"/>
      <c r="L2303" s="267"/>
      <c r="M2303" s="311"/>
      <c r="N2303" s="311"/>
      <c r="O2303" s="311"/>
      <c r="P2303" s="311"/>
      <c r="Q2303" s="311"/>
      <c r="R2303" s="311"/>
      <c r="S2303" s="316" t="s">
        <v>10141</v>
      </c>
      <c r="T2303" s="316">
        <f>SUM(E2306:E2310)</f>
        <v>10</v>
      </c>
      <c r="U2303" s="316">
        <f>SUM(F2306:F2310)</f>
        <v>49</v>
      </c>
      <c r="V2303" s="316">
        <f>SUM(G2306:G2310)</f>
        <v>22</v>
      </c>
      <c r="W2303" s="316">
        <f>SUM(H2306:H2310)</f>
        <v>97</v>
      </c>
      <c r="X2303" s="316">
        <f>SUM(I2306:I2310)</f>
        <v>345</v>
      </c>
      <c r="Y2303" s="316">
        <f>SUM(T2303:X2303)</f>
        <v>523</v>
      </c>
      <c r="Z2303" s="323"/>
      <c r="AA2303" s="311"/>
      <c r="AB2303" s="311"/>
      <c r="AC2303" s="311"/>
      <c r="AD2303" s="311"/>
      <c r="AE2303" s="311"/>
      <c r="AF2303" s="311"/>
      <c r="AG2303" s="311"/>
      <c r="AH2303" s="311"/>
      <c r="AI2303" s="311"/>
      <c r="AJ2303" s="311"/>
      <c r="AK2303" s="311"/>
      <c r="AL2303" s="315" t="s">
        <v>18</v>
      </c>
      <c r="AM2303" s="315" t="s">
        <v>10348</v>
      </c>
      <c r="AN2303" s="315" t="s">
        <v>10349</v>
      </c>
      <c r="AO2303" s="315" t="s">
        <v>10350</v>
      </c>
      <c r="AP2303" s="315" t="s">
        <v>10248</v>
      </c>
      <c r="AQ2303" s="315" t="s">
        <v>10243</v>
      </c>
      <c r="AR2303" s="315" t="s">
        <v>10351</v>
      </c>
      <c r="AS2303" s="315" t="s">
        <v>10352</v>
      </c>
      <c r="AT2303" s="315" t="s">
        <v>10353</v>
      </c>
      <c r="AU2303" s="311"/>
      <c r="AV2303" s="311"/>
      <c r="AW2303" s="311"/>
      <c r="AX2303" s="311"/>
      <c r="AY2303" s="311"/>
      <c r="AZ2303" s="311"/>
      <c r="BA2303" s="311"/>
      <c r="BB2303" s="311"/>
      <c r="BC2303" s="311"/>
      <c r="BD2303" s="311"/>
      <c r="BE2303" s="311"/>
      <c r="BF2303" s="311"/>
      <c r="BG2303" s="311"/>
      <c r="BH2303" s="311"/>
      <c r="BI2303" s="311"/>
      <c r="BJ2303" s="311"/>
      <c r="BK2303" s="311"/>
      <c r="BL2303" s="311"/>
      <c r="BM2303" s="311"/>
      <c r="BN2303" s="311"/>
      <c r="BO2303" s="311"/>
      <c r="BR2303" s="95"/>
      <c r="BV2303" s="95"/>
    </row>
    <row r="2304" spans="1:74" ht="15.6" x14ac:dyDescent="0.3">
      <c r="A2304" s="319" t="s">
        <v>10197</v>
      </c>
      <c r="B2304" s="319" t="s">
        <v>4069</v>
      </c>
      <c r="C2304" s="310">
        <v>0</v>
      </c>
      <c r="D2304" s="321">
        <v>0</v>
      </c>
      <c r="E2304" s="205">
        <v>0</v>
      </c>
      <c r="F2304" s="205">
        <v>0</v>
      </c>
      <c r="G2304" s="205">
        <v>0</v>
      </c>
      <c r="H2304" s="205">
        <v>0</v>
      </c>
      <c r="I2304" s="205">
        <v>0</v>
      </c>
      <c r="J2304" s="321">
        <f t="shared" si="338"/>
        <v>0</v>
      </c>
      <c r="K2304" s="322"/>
      <c r="L2304" s="267"/>
      <c r="M2304" s="311"/>
      <c r="N2304" s="311"/>
      <c r="O2304" s="311"/>
      <c r="P2304" s="311"/>
      <c r="Q2304" s="311"/>
      <c r="R2304" s="311"/>
      <c r="S2304" s="316" t="s">
        <v>10142</v>
      </c>
      <c r="T2304" s="316">
        <f>SUM(E2311:E2315)</f>
        <v>21</v>
      </c>
      <c r="U2304" s="316">
        <f>SUM(F2311:F2315)</f>
        <v>101</v>
      </c>
      <c r="V2304" s="316">
        <f>SUM(G2311:G2315)</f>
        <v>48</v>
      </c>
      <c r="W2304" s="316">
        <f>SUM(H2311:H2315)</f>
        <v>103</v>
      </c>
      <c r="X2304" s="316">
        <f>SUM(I2311:I2315)</f>
        <v>0</v>
      </c>
      <c r="Y2304" s="316">
        <f>SUM(T2304:X2304)</f>
        <v>273</v>
      </c>
      <c r="Z2304" s="323"/>
      <c r="AA2304" s="311"/>
      <c r="AB2304" s="311"/>
      <c r="AC2304" s="311"/>
      <c r="AD2304" s="311"/>
      <c r="AE2304" s="311"/>
      <c r="AF2304" s="311"/>
      <c r="AG2304" s="311"/>
      <c r="AH2304" s="311"/>
      <c r="AI2304" s="311"/>
      <c r="AJ2304" s="311"/>
      <c r="AK2304" s="311"/>
      <c r="AL2304" s="315" t="s">
        <v>10233</v>
      </c>
      <c r="AM2304" s="152">
        <v>0</v>
      </c>
      <c r="AN2304" s="152">
        <v>0</v>
      </c>
      <c r="AO2304" s="152">
        <v>0</v>
      </c>
      <c r="AP2304" s="152">
        <v>0</v>
      </c>
      <c r="AQ2304" s="152">
        <v>0</v>
      </c>
      <c r="AR2304" s="152">
        <v>0</v>
      </c>
      <c r="AS2304" s="152">
        <v>0</v>
      </c>
      <c r="AT2304" s="152">
        <v>0</v>
      </c>
      <c r="AU2304" s="311"/>
      <c r="AV2304" s="311"/>
      <c r="AW2304" s="311"/>
      <c r="AX2304" s="311"/>
      <c r="AY2304" s="311"/>
      <c r="AZ2304" s="311"/>
      <c r="BA2304" s="311"/>
      <c r="BB2304" s="311"/>
      <c r="BC2304" s="311"/>
      <c r="BD2304" s="311"/>
      <c r="BE2304" s="311"/>
      <c r="BF2304" s="311"/>
      <c r="BG2304" s="311"/>
      <c r="BH2304" s="311"/>
      <c r="BI2304" s="311"/>
      <c r="BJ2304" s="311"/>
      <c r="BK2304" s="311"/>
      <c r="BL2304" s="311"/>
      <c r="BM2304" s="311"/>
      <c r="BN2304" s="311"/>
      <c r="BO2304" s="311"/>
      <c r="BR2304" s="95"/>
      <c r="BV2304" s="95"/>
    </row>
    <row r="2305" spans="1:74" ht="15.6" x14ac:dyDescent="0.3">
      <c r="A2305" s="319" t="s">
        <v>10197</v>
      </c>
      <c r="B2305" s="319" t="s">
        <v>1172</v>
      </c>
      <c r="C2305" s="310">
        <v>153</v>
      </c>
      <c r="D2305" s="321">
        <v>153</v>
      </c>
      <c r="E2305" s="205">
        <v>1</v>
      </c>
      <c r="F2305" s="205">
        <v>21</v>
      </c>
      <c r="G2305" s="205">
        <v>6</v>
      </c>
      <c r="H2305" s="205">
        <v>50</v>
      </c>
      <c r="I2305" s="205">
        <v>75</v>
      </c>
      <c r="J2305" s="321">
        <f t="shared" si="338"/>
        <v>153</v>
      </c>
      <c r="K2305" s="322"/>
      <c r="L2305" s="267"/>
      <c r="M2305" s="311"/>
      <c r="N2305" s="311"/>
      <c r="O2305" s="311"/>
      <c r="P2305" s="311"/>
      <c r="Q2305" s="311"/>
      <c r="R2305" s="311"/>
      <c r="S2305" s="315"/>
      <c r="T2305" s="315">
        <f t="shared" ref="T2305:Y2305" si="339">SUM(T2301:T2304)</f>
        <v>42</v>
      </c>
      <c r="U2305" s="315">
        <f t="shared" si="339"/>
        <v>177</v>
      </c>
      <c r="V2305" s="315">
        <f t="shared" si="339"/>
        <v>76</v>
      </c>
      <c r="W2305" s="315">
        <f t="shared" si="339"/>
        <v>256</v>
      </c>
      <c r="X2305" s="315">
        <f t="shared" si="339"/>
        <v>511</v>
      </c>
      <c r="Y2305" s="315">
        <f t="shared" si="339"/>
        <v>1062</v>
      </c>
      <c r="Z2305" s="323"/>
      <c r="AA2305" s="311"/>
      <c r="AB2305" s="311"/>
      <c r="AC2305" s="311"/>
      <c r="AD2305" s="311"/>
      <c r="AE2305" s="311"/>
      <c r="AF2305" s="311"/>
      <c r="AG2305" s="311"/>
      <c r="AH2305" s="311"/>
      <c r="AI2305" s="311"/>
      <c r="AJ2305" s="311"/>
      <c r="AK2305" s="311"/>
      <c r="AL2305" s="315" t="s">
        <v>10234</v>
      </c>
      <c r="AM2305" s="152">
        <v>0</v>
      </c>
      <c r="AN2305" s="152">
        <v>0</v>
      </c>
      <c r="AO2305" s="152">
        <v>0</v>
      </c>
      <c r="AP2305" s="152">
        <v>0</v>
      </c>
      <c r="AQ2305" s="152">
        <v>0</v>
      </c>
      <c r="AR2305" s="152">
        <v>0</v>
      </c>
      <c r="AS2305" s="152">
        <v>0</v>
      </c>
      <c r="AT2305" s="152">
        <v>0</v>
      </c>
      <c r="AU2305" s="311"/>
      <c r="AV2305" s="311"/>
      <c r="AW2305" s="311"/>
      <c r="AX2305" s="311"/>
      <c r="AY2305" s="311"/>
      <c r="AZ2305" s="311"/>
      <c r="BA2305" s="311"/>
      <c r="BB2305" s="311"/>
      <c r="BC2305" s="311"/>
      <c r="BD2305" s="311"/>
      <c r="BE2305" s="311"/>
      <c r="BF2305" s="311"/>
      <c r="BG2305" s="311"/>
      <c r="BH2305" s="311"/>
      <c r="BI2305" s="311"/>
      <c r="BJ2305" s="311"/>
      <c r="BK2305" s="311"/>
      <c r="BL2305" s="311"/>
      <c r="BM2305" s="311"/>
      <c r="BN2305" s="311"/>
      <c r="BO2305" s="311"/>
      <c r="BR2305" s="95"/>
      <c r="BV2305" s="95"/>
    </row>
    <row r="2306" spans="1:74" ht="15.6" x14ac:dyDescent="0.3">
      <c r="A2306" s="316" t="s">
        <v>10198</v>
      </c>
      <c r="B2306" s="316" t="s">
        <v>3312</v>
      </c>
      <c r="C2306" s="324">
        <v>88</v>
      </c>
      <c r="D2306" s="318">
        <v>86</v>
      </c>
      <c r="E2306" s="196">
        <v>6</v>
      </c>
      <c r="F2306" s="196">
        <v>24</v>
      </c>
      <c r="G2306" s="196">
        <v>5</v>
      </c>
      <c r="H2306" s="196">
        <v>51</v>
      </c>
      <c r="I2306" s="196">
        <v>0</v>
      </c>
      <c r="J2306" s="318">
        <f t="shared" si="338"/>
        <v>86</v>
      </c>
      <c r="K2306" s="315"/>
      <c r="L2306" s="217"/>
      <c r="M2306" s="311"/>
      <c r="N2306" s="311"/>
      <c r="O2306" s="311"/>
      <c r="P2306" s="311"/>
      <c r="Q2306" s="311"/>
      <c r="R2306" s="311"/>
      <c r="S2306" s="316" t="s">
        <v>10167</v>
      </c>
      <c r="T2306" s="316" t="s">
        <v>1914</v>
      </c>
      <c r="U2306" s="316" t="s">
        <v>1305</v>
      </c>
      <c r="V2306" s="316" t="s">
        <v>1050</v>
      </c>
      <c r="W2306" s="316" t="s">
        <v>150</v>
      </c>
      <c r="X2306" s="316" t="s">
        <v>417</v>
      </c>
      <c r="Y2306" s="316" t="s">
        <v>28</v>
      </c>
      <c r="Z2306" s="315"/>
      <c r="AA2306" s="311"/>
      <c r="AB2306" s="311"/>
      <c r="AC2306" s="311"/>
      <c r="AD2306" s="311"/>
      <c r="AE2306" s="311"/>
      <c r="AF2306" s="311"/>
      <c r="AG2306" s="311"/>
      <c r="AH2306" s="311"/>
      <c r="AI2306" s="311"/>
      <c r="AJ2306" s="311"/>
      <c r="AK2306" s="311"/>
      <c r="AL2306" s="315" t="s">
        <v>10235</v>
      </c>
      <c r="AM2306" s="152">
        <v>0</v>
      </c>
      <c r="AN2306" s="152">
        <v>0</v>
      </c>
      <c r="AO2306" s="152">
        <v>0</v>
      </c>
      <c r="AP2306" s="152">
        <v>0</v>
      </c>
      <c r="AQ2306" s="152">
        <v>0</v>
      </c>
      <c r="AR2306" s="152">
        <v>0</v>
      </c>
      <c r="AS2306" s="152">
        <v>0</v>
      </c>
      <c r="AT2306" s="152">
        <v>0</v>
      </c>
      <c r="AU2306" s="311"/>
      <c r="AV2306" s="311"/>
      <c r="AW2306" s="311"/>
      <c r="AX2306" s="311"/>
      <c r="AY2306" s="311"/>
      <c r="AZ2306" s="311"/>
      <c r="BA2306" s="311"/>
      <c r="BB2306" s="311"/>
      <c r="BC2306" s="311"/>
      <c r="BD2306" s="311"/>
      <c r="BE2306" s="311"/>
      <c r="BF2306" s="311"/>
      <c r="BG2306" s="311"/>
      <c r="BH2306" s="311"/>
      <c r="BI2306" s="311"/>
      <c r="BJ2306" s="311"/>
      <c r="BK2306" s="311"/>
      <c r="BL2306" s="311"/>
      <c r="BM2306" s="311"/>
      <c r="BN2306" s="311"/>
      <c r="BO2306" s="311"/>
      <c r="BR2306" s="95"/>
      <c r="BV2306" s="95"/>
    </row>
    <row r="2307" spans="1:74" ht="15.6" x14ac:dyDescent="0.3">
      <c r="A2307" s="316" t="s">
        <v>10198</v>
      </c>
      <c r="B2307" s="316" t="s">
        <v>3472</v>
      </c>
      <c r="C2307" s="324">
        <v>4</v>
      </c>
      <c r="D2307" s="318">
        <v>3</v>
      </c>
      <c r="E2307" s="196">
        <v>0</v>
      </c>
      <c r="F2307" s="196">
        <v>0</v>
      </c>
      <c r="G2307" s="196">
        <v>0</v>
      </c>
      <c r="H2307" s="196">
        <v>3</v>
      </c>
      <c r="I2307" s="196">
        <v>0</v>
      </c>
      <c r="J2307" s="318">
        <f t="shared" si="338"/>
        <v>3</v>
      </c>
      <c r="K2307" s="315"/>
      <c r="L2307" s="217"/>
      <c r="M2307" s="311"/>
      <c r="N2307" s="311"/>
      <c r="O2307" s="311"/>
      <c r="P2307" s="311"/>
      <c r="Q2307" s="311"/>
      <c r="R2307" s="311"/>
      <c r="S2307" s="316" t="s">
        <v>10139</v>
      </c>
      <c r="T2307" s="316">
        <v>0</v>
      </c>
      <c r="U2307" s="316">
        <v>1</v>
      </c>
      <c r="V2307" s="316">
        <v>0</v>
      </c>
      <c r="W2307" s="316">
        <v>0</v>
      </c>
      <c r="X2307" s="316">
        <v>0</v>
      </c>
      <c r="Y2307" s="316">
        <f>SUM(T2307:X2307)</f>
        <v>1</v>
      </c>
      <c r="Z2307" s="323"/>
      <c r="AA2307" s="311"/>
      <c r="AB2307" s="311"/>
      <c r="AC2307" s="311"/>
      <c r="AD2307" s="311"/>
      <c r="AE2307" s="311"/>
      <c r="AF2307" s="311"/>
      <c r="AG2307" s="311"/>
      <c r="AH2307" s="311"/>
      <c r="AI2307" s="311"/>
      <c r="AJ2307" s="311"/>
      <c r="AK2307" s="311"/>
      <c r="AL2307" s="315" t="s">
        <v>10236</v>
      </c>
      <c r="AM2307" s="152">
        <v>0</v>
      </c>
      <c r="AN2307" s="152">
        <v>0</v>
      </c>
      <c r="AO2307" s="152">
        <v>0</v>
      </c>
      <c r="AP2307" s="152">
        <v>0</v>
      </c>
      <c r="AQ2307" s="152">
        <v>0</v>
      </c>
      <c r="AR2307" s="152">
        <v>0</v>
      </c>
      <c r="AS2307" s="152">
        <v>0</v>
      </c>
      <c r="AT2307" s="152">
        <v>0</v>
      </c>
      <c r="AU2307" s="311"/>
      <c r="AV2307" s="311"/>
      <c r="AW2307" s="311"/>
      <c r="AX2307" s="311"/>
      <c r="AY2307" s="311"/>
      <c r="AZ2307" s="311"/>
      <c r="BA2307" s="311"/>
      <c r="BB2307" s="311"/>
      <c r="BC2307" s="311"/>
      <c r="BD2307" s="311"/>
      <c r="BE2307" s="311"/>
      <c r="BF2307" s="311"/>
      <c r="BG2307" s="311"/>
      <c r="BH2307" s="311"/>
      <c r="BI2307" s="311"/>
      <c r="BJ2307" s="311"/>
      <c r="BK2307" s="311"/>
      <c r="BL2307" s="311"/>
      <c r="BM2307" s="311"/>
      <c r="BN2307" s="311"/>
      <c r="BO2307" s="311"/>
      <c r="BR2307" s="95"/>
      <c r="BV2307" s="95"/>
    </row>
    <row r="2308" spans="1:74" ht="15.6" x14ac:dyDescent="0.3">
      <c r="A2308" s="316" t="s">
        <v>10198</v>
      </c>
      <c r="B2308" s="316" t="s">
        <v>773</v>
      </c>
      <c r="C2308" s="324">
        <v>0</v>
      </c>
      <c r="D2308" s="318">
        <v>0</v>
      </c>
      <c r="E2308" s="196">
        <v>0</v>
      </c>
      <c r="F2308" s="196">
        <v>0</v>
      </c>
      <c r="G2308" s="196">
        <v>0</v>
      </c>
      <c r="H2308" s="196">
        <v>0</v>
      </c>
      <c r="I2308" s="196">
        <v>0</v>
      </c>
      <c r="J2308" s="318">
        <f t="shared" si="338"/>
        <v>0</v>
      </c>
      <c r="K2308" s="315"/>
      <c r="L2308" s="217"/>
      <c r="M2308" s="311"/>
      <c r="N2308" s="311"/>
      <c r="O2308" s="311"/>
      <c r="P2308" s="311"/>
      <c r="Q2308" s="311"/>
      <c r="R2308" s="311"/>
      <c r="S2308" s="316" t="s">
        <v>10140</v>
      </c>
      <c r="T2308" s="316">
        <f>E2301</f>
        <v>5</v>
      </c>
      <c r="U2308" s="316">
        <f>F2301</f>
        <v>3</v>
      </c>
      <c r="V2308" s="316">
        <f>G2301</f>
        <v>0</v>
      </c>
      <c r="W2308" s="316">
        <f>H2301</f>
        <v>1</v>
      </c>
      <c r="X2308" s="316">
        <f>I2301</f>
        <v>0</v>
      </c>
      <c r="Y2308" s="316">
        <f>SUM(T2308:X2308)</f>
        <v>9</v>
      </c>
      <c r="Z2308" s="323"/>
      <c r="AA2308" s="311"/>
      <c r="AB2308" s="311"/>
      <c r="AC2308" s="311"/>
      <c r="AD2308" s="311"/>
      <c r="AE2308" s="311"/>
      <c r="AF2308" s="311"/>
      <c r="AG2308" s="311"/>
      <c r="AH2308" s="311"/>
      <c r="AI2308" s="311"/>
      <c r="AJ2308" s="311"/>
      <c r="AK2308" s="311"/>
      <c r="AL2308" s="315" t="s">
        <v>10429</v>
      </c>
      <c r="AM2308" s="152">
        <v>0</v>
      </c>
      <c r="AN2308" s="152">
        <v>0</v>
      </c>
      <c r="AO2308" s="152">
        <v>0</v>
      </c>
      <c r="AP2308" s="152">
        <v>0</v>
      </c>
      <c r="AQ2308" s="152">
        <v>0</v>
      </c>
      <c r="AR2308" s="152">
        <v>415</v>
      </c>
      <c r="AS2308" s="152">
        <v>435</v>
      </c>
      <c r="AT2308" s="327">
        <v>345</v>
      </c>
      <c r="AU2308" s="311"/>
      <c r="AV2308" s="311"/>
      <c r="AW2308" s="311"/>
      <c r="AX2308" s="311"/>
      <c r="AY2308" s="311"/>
      <c r="AZ2308" s="311"/>
      <c r="BA2308" s="311"/>
      <c r="BB2308" s="311"/>
      <c r="BC2308" s="311"/>
      <c r="BD2308" s="311"/>
      <c r="BE2308" s="311"/>
      <c r="BF2308" s="311"/>
      <c r="BG2308" s="311"/>
      <c r="BH2308" s="311"/>
      <c r="BI2308" s="311"/>
      <c r="BJ2308" s="311"/>
      <c r="BK2308" s="311"/>
      <c r="BL2308" s="311"/>
      <c r="BM2308" s="311"/>
      <c r="BN2308" s="311"/>
      <c r="BO2308" s="311"/>
      <c r="BR2308" s="95"/>
      <c r="BV2308" s="95"/>
    </row>
    <row r="2309" spans="1:74" ht="15.6" x14ac:dyDescent="0.3">
      <c r="A2309" s="316" t="s">
        <v>10198</v>
      </c>
      <c r="B2309" s="316" t="s">
        <v>4069</v>
      </c>
      <c r="C2309" s="324">
        <v>0</v>
      </c>
      <c r="D2309" s="318">
        <v>0</v>
      </c>
      <c r="E2309" s="196">
        <v>0</v>
      </c>
      <c r="F2309" s="196">
        <v>0</v>
      </c>
      <c r="G2309" s="196">
        <v>0</v>
      </c>
      <c r="H2309" s="196">
        <v>0</v>
      </c>
      <c r="I2309" s="196">
        <v>0</v>
      </c>
      <c r="J2309" s="318">
        <f t="shared" si="338"/>
        <v>0</v>
      </c>
      <c r="K2309" s="315"/>
      <c r="L2309" s="217"/>
      <c r="M2309" s="311"/>
      <c r="N2309" s="311"/>
      <c r="O2309" s="311"/>
      <c r="P2309" s="311"/>
      <c r="Q2309" s="311"/>
      <c r="R2309" s="311"/>
      <c r="S2309" s="316" t="s">
        <v>10141</v>
      </c>
      <c r="T2309" s="316">
        <f>E2306</f>
        <v>6</v>
      </c>
      <c r="U2309" s="316">
        <f>F2306</f>
        <v>24</v>
      </c>
      <c r="V2309" s="316">
        <f>G2306</f>
        <v>5</v>
      </c>
      <c r="W2309" s="316">
        <f>H2306</f>
        <v>51</v>
      </c>
      <c r="X2309" s="316">
        <f>I2306</f>
        <v>0</v>
      </c>
      <c r="Y2309" s="316">
        <f>SUM(T2309:X2309)</f>
        <v>86</v>
      </c>
      <c r="Z2309" s="323"/>
      <c r="AA2309" s="311"/>
      <c r="AB2309" s="311"/>
      <c r="AC2309" s="311"/>
      <c r="AD2309" s="311"/>
      <c r="AE2309" s="311"/>
      <c r="AF2309" s="311"/>
      <c r="AG2309" s="311"/>
      <c r="AH2309" s="311"/>
      <c r="AI2309" s="311"/>
      <c r="AJ2309" s="311"/>
      <c r="AK2309" s="311"/>
      <c r="AL2309" s="315"/>
      <c r="AM2309" s="315"/>
      <c r="AN2309" s="315"/>
      <c r="AO2309" s="315"/>
      <c r="AP2309" s="315"/>
      <c r="AQ2309" s="315"/>
      <c r="AR2309" s="315"/>
      <c r="AS2309" s="315"/>
      <c r="AT2309" s="315"/>
      <c r="AU2309" s="311"/>
      <c r="AV2309" s="311"/>
      <c r="AW2309" s="311"/>
      <c r="AX2309" s="311"/>
      <c r="AY2309" s="311"/>
      <c r="AZ2309" s="311"/>
      <c r="BA2309" s="311"/>
      <c r="BB2309" s="311"/>
      <c r="BC2309" s="311"/>
      <c r="BD2309" s="311"/>
      <c r="BE2309" s="311"/>
      <c r="BF2309" s="311"/>
      <c r="BG2309" s="311"/>
      <c r="BH2309" s="311"/>
      <c r="BI2309" s="311"/>
      <c r="BJ2309" s="311"/>
      <c r="BK2309" s="311"/>
      <c r="BL2309" s="311"/>
      <c r="BM2309" s="311"/>
      <c r="BN2309" s="311"/>
      <c r="BO2309" s="311"/>
      <c r="BR2309" s="95"/>
      <c r="BV2309" s="95"/>
    </row>
    <row r="2310" spans="1:74" ht="15.6" x14ac:dyDescent="0.3">
      <c r="A2310" s="316" t="s">
        <v>10198</v>
      </c>
      <c r="B2310" s="316" t="s">
        <v>1172</v>
      </c>
      <c r="C2310" s="324">
        <v>435</v>
      </c>
      <c r="D2310" s="318">
        <v>434</v>
      </c>
      <c r="E2310" s="196">
        <v>4</v>
      </c>
      <c r="F2310" s="196">
        <v>25</v>
      </c>
      <c r="G2310" s="196">
        <v>17</v>
      </c>
      <c r="H2310" s="196">
        <v>43</v>
      </c>
      <c r="I2310" s="196">
        <v>345</v>
      </c>
      <c r="J2310" s="318">
        <f t="shared" si="338"/>
        <v>434</v>
      </c>
      <c r="K2310" s="315"/>
      <c r="L2310" s="254"/>
      <c r="M2310" s="311"/>
      <c r="N2310" s="311"/>
      <c r="O2310" s="311"/>
      <c r="P2310" s="311"/>
      <c r="Q2310" s="311"/>
      <c r="R2310" s="311"/>
      <c r="S2310" s="316" t="s">
        <v>10142</v>
      </c>
      <c r="T2310" s="316">
        <f>E2311</f>
        <v>5</v>
      </c>
      <c r="U2310" s="316">
        <f>F2311</f>
        <v>27</v>
      </c>
      <c r="V2310" s="316">
        <f>G2311</f>
        <v>8</v>
      </c>
      <c r="W2310" s="316">
        <f>H2311</f>
        <v>56</v>
      </c>
      <c r="X2310" s="316">
        <f>I2311</f>
        <v>0</v>
      </c>
      <c r="Y2310" s="316">
        <f>SUM(T2310:X2310)</f>
        <v>96</v>
      </c>
      <c r="Z2310" s="323"/>
      <c r="AA2310" s="311"/>
      <c r="AB2310" s="311"/>
      <c r="AC2310" s="311"/>
      <c r="AD2310" s="311"/>
      <c r="AE2310" s="311"/>
      <c r="AF2310" s="311"/>
      <c r="AG2310" s="311"/>
      <c r="AH2310" s="311"/>
      <c r="AI2310" s="311"/>
      <c r="AJ2310" s="311"/>
      <c r="AK2310" s="311"/>
      <c r="AL2310" s="315" t="s">
        <v>18</v>
      </c>
      <c r="AM2310" s="315" t="s">
        <v>10245</v>
      </c>
      <c r="AN2310" s="315" t="s">
        <v>10349</v>
      </c>
      <c r="AO2310" s="315" t="s">
        <v>10350</v>
      </c>
      <c r="AP2310" s="315" t="s">
        <v>10248</v>
      </c>
      <c r="AQ2310" s="315" t="s">
        <v>10243</v>
      </c>
      <c r="AR2310" s="315" t="s">
        <v>10351</v>
      </c>
      <c r="AS2310" s="315" t="s">
        <v>10352</v>
      </c>
      <c r="AT2310" s="315" t="s">
        <v>10353</v>
      </c>
      <c r="AU2310" s="311"/>
      <c r="AV2310" s="311"/>
      <c r="AW2310" s="311"/>
      <c r="AX2310" s="311"/>
      <c r="AY2310" s="311"/>
      <c r="AZ2310" s="311"/>
      <c r="BA2310" s="311"/>
      <c r="BB2310" s="311"/>
      <c r="BC2310" s="311"/>
      <c r="BD2310" s="311"/>
      <c r="BE2310" s="311"/>
      <c r="BF2310" s="311"/>
      <c r="BG2310" s="311"/>
      <c r="BH2310" s="311"/>
      <c r="BI2310" s="311"/>
      <c r="BJ2310" s="311"/>
      <c r="BK2310" s="311"/>
      <c r="BL2310" s="311"/>
      <c r="BM2310" s="311"/>
      <c r="BN2310" s="311"/>
      <c r="BO2310" s="311"/>
      <c r="BR2310" s="95"/>
      <c r="BV2310" s="95"/>
    </row>
    <row r="2311" spans="1:74" ht="15.6" x14ac:dyDescent="0.3">
      <c r="A2311" s="319" t="s">
        <v>10173</v>
      </c>
      <c r="B2311" s="319" t="s">
        <v>3312</v>
      </c>
      <c r="C2311" s="310">
        <v>99</v>
      </c>
      <c r="D2311" s="321">
        <v>96</v>
      </c>
      <c r="E2311" s="205">
        <v>5</v>
      </c>
      <c r="F2311" s="205">
        <v>27</v>
      </c>
      <c r="G2311" s="205">
        <v>8</v>
      </c>
      <c r="H2311" s="205">
        <v>56</v>
      </c>
      <c r="I2311" s="205">
        <v>0</v>
      </c>
      <c r="J2311" s="321">
        <f t="shared" si="338"/>
        <v>96</v>
      </c>
      <c r="K2311" s="322"/>
      <c r="L2311" s="267"/>
      <c r="M2311" s="311"/>
      <c r="N2311" s="311"/>
      <c r="O2311" s="311"/>
      <c r="P2311" s="311"/>
      <c r="Q2311" s="311"/>
      <c r="R2311" s="311"/>
      <c r="S2311" s="315"/>
      <c r="T2311" s="315">
        <f t="shared" ref="T2311:Y2311" si="340">SUM(T2307:T2310)</f>
        <v>16</v>
      </c>
      <c r="U2311" s="315">
        <f t="shared" si="340"/>
        <v>55</v>
      </c>
      <c r="V2311" s="315">
        <f t="shared" si="340"/>
        <v>13</v>
      </c>
      <c r="W2311" s="315">
        <f t="shared" si="340"/>
        <v>108</v>
      </c>
      <c r="X2311" s="315">
        <f t="shared" si="340"/>
        <v>0</v>
      </c>
      <c r="Y2311" s="315">
        <f t="shared" si="340"/>
        <v>192</v>
      </c>
      <c r="Z2311" s="323"/>
      <c r="AA2311" s="311"/>
      <c r="AB2311" s="311"/>
      <c r="AC2311" s="311"/>
      <c r="AD2311" s="311"/>
      <c r="AE2311" s="311"/>
      <c r="AF2311" s="311"/>
      <c r="AG2311" s="311"/>
      <c r="AH2311" s="311"/>
      <c r="AI2311" s="311"/>
      <c r="AJ2311" s="311"/>
      <c r="AK2311" s="311"/>
      <c r="AL2311" s="315" t="s">
        <v>10283</v>
      </c>
      <c r="AM2311" s="152">
        <v>3</v>
      </c>
      <c r="AN2311" s="152">
        <v>0</v>
      </c>
      <c r="AO2311" s="152">
        <v>1</v>
      </c>
      <c r="AP2311" s="152">
        <v>1</v>
      </c>
      <c r="AQ2311" s="152">
        <v>1</v>
      </c>
      <c r="AR2311" s="152">
        <v>0</v>
      </c>
      <c r="AS2311" s="152">
        <v>0</v>
      </c>
      <c r="AT2311" s="152">
        <v>0</v>
      </c>
      <c r="AU2311" s="311"/>
      <c r="AV2311" s="311"/>
      <c r="AW2311" s="311"/>
      <c r="AX2311" s="311"/>
      <c r="AY2311" s="311"/>
      <c r="AZ2311" s="311"/>
      <c r="BA2311" s="311"/>
      <c r="BB2311" s="311"/>
      <c r="BC2311" s="311"/>
      <c r="BD2311" s="311"/>
      <c r="BE2311" s="311"/>
      <c r="BF2311" s="311"/>
      <c r="BG2311" s="311"/>
      <c r="BH2311" s="311"/>
      <c r="BI2311" s="311"/>
      <c r="BJ2311" s="311"/>
      <c r="BK2311" s="311"/>
      <c r="BL2311" s="311"/>
      <c r="BM2311" s="311"/>
      <c r="BN2311" s="311"/>
      <c r="BO2311" s="311"/>
      <c r="BR2311" s="95"/>
      <c r="BV2311" s="95"/>
    </row>
    <row r="2312" spans="1:74" ht="15.6" x14ac:dyDescent="0.3">
      <c r="A2312" s="319" t="s">
        <v>10173</v>
      </c>
      <c r="B2312" s="319" t="s">
        <v>3472</v>
      </c>
      <c r="C2312" s="310">
        <v>173</v>
      </c>
      <c r="D2312" s="321">
        <v>129</v>
      </c>
      <c r="E2312" s="205">
        <v>12</v>
      </c>
      <c r="F2312" s="205">
        <v>44</v>
      </c>
      <c r="G2312" s="205">
        <v>30</v>
      </c>
      <c r="H2312" s="205">
        <v>43</v>
      </c>
      <c r="I2312" s="205"/>
      <c r="J2312" s="321">
        <f t="shared" si="338"/>
        <v>129</v>
      </c>
      <c r="K2312" s="322"/>
      <c r="L2312" s="267"/>
      <c r="M2312" s="311"/>
      <c r="N2312" s="311"/>
      <c r="O2312" s="311"/>
      <c r="P2312" s="311"/>
      <c r="Q2312" s="311"/>
      <c r="R2312" s="311"/>
      <c r="S2312" s="316" t="s">
        <v>10169</v>
      </c>
      <c r="T2312" s="316" t="s">
        <v>1914</v>
      </c>
      <c r="U2312" s="316" t="s">
        <v>1305</v>
      </c>
      <c r="V2312" s="316" t="s">
        <v>1050</v>
      </c>
      <c r="W2312" s="316" t="s">
        <v>150</v>
      </c>
      <c r="X2312" s="316" t="s">
        <v>417</v>
      </c>
      <c r="Y2312" s="316" t="s">
        <v>10170</v>
      </c>
      <c r="Z2312" s="315"/>
      <c r="AA2312" s="311"/>
      <c r="AB2312" s="311"/>
      <c r="AC2312" s="311"/>
      <c r="AD2312" s="311"/>
      <c r="AE2312" s="311"/>
      <c r="AF2312" s="311"/>
      <c r="AG2312" s="311"/>
      <c r="AH2312" s="311"/>
      <c r="AI2312" s="311"/>
      <c r="AJ2312" s="311"/>
      <c r="AK2312" s="311"/>
      <c r="AL2312" s="315" t="s">
        <v>10284</v>
      </c>
      <c r="AM2312" s="152">
        <v>3</v>
      </c>
      <c r="AN2312" s="152">
        <v>3</v>
      </c>
      <c r="AO2312" s="152">
        <v>1</v>
      </c>
      <c r="AP2312" s="152">
        <v>1</v>
      </c>
      <c r="AQ2312" s="152">
        <v>1</v>
      </c>
      <c r="AR2312" s="152">
        <v>0</v>
      </c>
      <c r="AS2312" s="152">
        <v>0</v>
      </c>
      <c r="AT2312" s="152">
        <v>0</v>
      </c>
      <c r="AU2312" s="311"/>
      <c r="AV2312" s="311"/>
      <c r="AW2312" s="311"/>
      <c r="AX2312" s="311"/>
      <c r="AY2312" s="311"/>
      <c r="AZ2312" s="311"/>
      <c r="BA2312" s="311"/>
      <c r="BB2312" s="311"/>
      <c r="BC2312" s="311"/>
      <c r="BD2312" s="311"/>
      <c r="BE2312" s="311"/>
      <c r="BF2312" s="311"/>
      <c r="BG2312" s="311"/>
      <c r="BH2312" s="311"/>
      <c r="BI2312" s="311"/>
      <c r="BJ2312" s="311"/>
      <c r="BK2312" s="311"/>
      <c r="BL2312" s="311"/>
      <c r="BM2312" s="311"/>
      <c r="BN2312" s="311"/>
      <c r="BO2312" s="311"/>
      <c r="BR2312" s="95"/>
      <c r="BV2312" s="95"/>
    </row>
    <row r="2313" spans="1:74" ht="15.6" x14ac:dyDescent="0.3">
      <c r="A2313" s="319" t="s">
        <v>10173</v>
      </c>
      <c r="B2313" s="319" t="s">
        <v>773</v>
      </c>
      <c r="C2313" s="310">
        <v>7</v>
      </c>
      <c r="D2313" s="321">
        <v>6</v>
      </c>
      <c r="E2313" s="205">
        <v>0</v>
      </c>
      <c r="F2313" s="205">
        <v>3</v>
      </c>
      <c r="G2313" s="205">
        <v>3</v>
      </c>
      <c r="H2313" s="205">
        <v>0</v>
      </c>
      <c r="I2313" s="205">
        <v>0</v>
      </c>
      <c r="J2313" s="321">
        <f t="shared" si="338"/>
        <v>6</v>
      </c>
      <c r="K2313" s="322"/>
      <c r="L2313" s="267"/>
      <c r="M2313" s="311"/>
      <c r="N2313" s="311"/>
      <c r="O2313" s="311"/>
      <c r="P2313" s="311"/>
      <c r="Q2313" s="311"/>
      <c r="R2313" s="311"/>
      <c r="S2313" s="316" t="s">
        <v>10139</v>
      </c>
      <c r="T2313" s="316">
        <f t="shared" ref="T2313:X2316" si="341" xml:space="preserve"> T2301-T2307</f>
        <v>5</v>
      </c>
      <c r="U2313" s="316">
        <f t="shared" si="341"/>
        <v>2</v>
      </c>
      <c r="V2313" s="316">
        <f t="shared" si="341"/>
        <v>0</v>
      </c>
      <c r="W2313" s="316">
        <f t="shared" si="341"/>
        <v>1</v>
      </c>
      <c r="X2313" s="316">
        <f t="shared" si="341"/>
        <v>0</v>
      </c>
      <c r="Y2313" s="316">
        <f>SUM(T2313:W2313)</f>
        <v>8</v>
      </c>
      <c r="Z2313" s="323">
        <f>SUM(T2313:X2313)</f>
        <v>8</v>
      </c>
      <c r="AA2313" s="311"/>
      <c r="AB2313" s="311"/>
      <c r="AC2313" s="311"/>
      <c r="AD2313" s="311"/>
      <c r="AE2313" s="311"/>
      <c r="AF2313" s="311"/>
      <c r="AG2313" s="311"/>
      <c r="AH2313" s="311"/>
      <c r="AI2313" s="311"/>
      <c r="AJ2313" s="311"/>
      <c r="AK2313" s="311"/>
      <c r="AL2313" s="315" t="s">
        <v>10285</v>
      </c>
      <c r="AM2313" s="152">
        <v>10</v>
      </c>
      <c r="AN2313" s="152">
        <v>3</v>
      </c>
      <c r="AO2313" s="152">
        <v>5</v>
      </c>
      <c r="AP2313" s="152">
        <v>3</v>
      </c>
      <c r="AQ2313" s="152">
        <v>2</v>
      </c>
      <c r="AR2313" s="152">
        <v>0</v>
      </c>
      <c r="AS2313" s="152">
        <v>0</v>
      </c>
      <c r="AT2313" s="152">
        <v>0</v>
      </c>
      <c r="AU2313" s="311"/>
      <c r="AV2313" s="311"/>
      <c r="AW2313" s="311"/>
      <c r="AX2313" s="311"/>
      <c r="AY2313" s="311"/>
      <c r="AZ2313" s="311"/>
      <c r="BA2313" s="311"/>
      <c r="BB2313" s="311"/>
      <c r="BC2313" s="311"/>
      <c r="BD2313" s="311"/>
      <c r="BE2313" s="311"/>
      <c r="BF2313" s="311"/>
      <c r="BG2313" s="311"/>
      <c r="BH2313" s="311"/>
      <c r="BI2313" s="311"/>
      <c r="BJ2313" s="311"/>
      <c r="BK2313" s="311"/>
      <c r="BL2313" s="311"/>
      <c r="BM2313" s="311"/>
      <c r="BN2313" s="311"/>
      <c r="BO2313" s="311"/>
      <c r="BR2313" s="95"/>
      <c r="BV2313" s="95"/>
    </row>
    <row r="2314" spans="1:74" ht="15.6" x14ac:dyDescent="0.3">
      <c r="A2314" s="319" t="s">
        <v>10173</v>
      </c>
      <c r="B2314" s="319" t="s">
        <v>4069</v>
      </c>
      <c r="C2314" s="310">
        <v>1</v>
      </c>
      <c r="D2314" s="321">
        <v>1</v>
      </c>
      <c r="E2314" s="205">
        <v>0</v>
      </c>
      <c r="F2314" s="205">
        <v>0</v>
      </c>
      <c r="G2314" s="205">
        <v>0</v>
      </c>
      <c r="H2314" s="205">
        <v>1</v>
      </c>
      <c r="I2314" s="205">
        <v>0</v>
      </c>
      <c r="J2314" s="321">
        <f t="shared" si="338"/>
        <v>1</v>
      </c>
      <c r="K2314" s="322"/>
      <c r="L2314" s="267"/>
      <c r="M2314" s="311"/>
      <c r="N2314" s="311"/>
      <c r="O2314" s="311"/>
      <c r="P2314" s="311"/>
      <c r="Q2314" s="311"/>
      <c r="R2314" s="311"/>
      <c r="S2314" s="316" t="s">
        <v>10140</v>
      </c>
      <c r="T2314" s="316">
        <f t="shared" si="341"/>
        <v>1</v>
      </c>
      <c r="U2314" s="316">
        <f t="shared" si="341"/>
        <v>21</v>
      </c>
      <c r="V2314" s="316">
        <f t="shared" si="341"/>
        <v>6</v>
      </c>
      <c r="W2314" s="316">
        <f t="shared" si="341"/>
        <v>54</v>
      </c>
      <c r="X2314" s="316">
        <f t="shared" si="341"/>
        <v>166</v>
      </c>
      <c r="Y2314" s="316">
        <f>SUM(T2314:W2314)</f>
        <v>82</v>
      </c>
      <c r="Z2314" s="323">
        <f>SUM(T2314:X2314)</f>
        <v>248</v>
      </c>
      <c r="AA2314" s="311"/>
      <c r="AB2314" s="311"/>
      <c r="AC2314" s="311"/>
      <c r="AD2314" s="311"/>
      <c r="AE2314" s="311"/>
      <c r="AF2314" s="311"/>
      <c r="AG2314" s="311"/>
      <c r="AH2314" s="311"/>
      <c r="AI2314" s="311"/>
      <c r="AJ2314" s="311"/>
      <c r="AK2314" s="311"/>
      <c r="AL2314" s="315" t="s">
        <v>10286</v>
      </c>
      <c r="AM2314" s="152">
        <v>51</v>
      </c>
      <c r="AN2314" s="152">
        <v>46</v>
      </c>
      <c r="AO2314" s="152">
        <v>37</v>
      </c>
      <c r="AP2314" s="152">
        <v>28</v>
      </c>
      <c r="AQ2314" s="152">
        <v>23</v>
      </c>
      <c r="AR2314" s="152">
        <v>12</v>
      </c>
      <c r="AS2314" s="152">
        <v>18</v>
      </c>
      <c r="AT2314" s="152">
        <v>8</v>
      </c>
      <c r="AU2314" s="311"/>
      <c r="AV2314" s="311"/>
      <c r="AW2314" s="311"/>
      <c r="AX2314" s="311"/>
      <c r="AY2314" s="311"/>
      <c r="AZ2314" s="311"/>
      <c r="BA2314" s="311"/>
      <c r="BB2314" s="311"/>
      <c r="BC2314" s="311"/>
      <c r="BD2314" s="311"/>
      <c r="BE2314" s="311"/>
      <c r="BF2314" s="311"/>
      <c r="BG2314" s="311"/>
      <c r="BH2314" s="311"/>
      <c r="BI2314" s="311"/>
      <c r="BJ2314" s="311"/>
      <c r="BK2314" s="311"/>
      <c r="BL2314" s="311"/>
      <c r="BM2314" s="311"/>
      <c r="BN2314" s="311"/>
      <c r="BO2314" s="311"/>
      <c r="BR2314" s="95"/>
      <c r="BV2314" s="95"/>
    </row>
    <row r="2315" spans="1:74" ht="15.6" x14ac:dyDescent="0.3">
      <c r="A2315" s="319" t="s">
        <v>10173</v>
      </c>
      <c r="B2315" s="319" t="s">
        <v>1172</v>
      </c>
      <c r="C2315" s="310">
        <v>50</v>
      </c>
      <c r="D2315" s="321">
        <v>41</v>
      </c>
      <c r="E2315" s="205">
        <v>4</v>
      </c>
      <c r="F2315" s="205">
        <v>27</v>
      </c>
      <c r="G2315" s="205">
        <v>7</v>
      </c>
      <c r="H2315" s="205">
        <v>3</v>
      </c>
      <c r="I2315" s="205">
        <v>0</v>
      </c>
      <c r="J2315" s="321">
        <f t="shared" si="338"/>
        <v>41</v>
      </c>
      <c r="K2315" s="322"/>
      <c r="L2315" s="267"/>
      <c r="M2315" s="311"/>
      <c r="N2315" s="311"/>
      <c r="O2315" s="311"/>
      <c r="P2315" s="311"/>
      <c r="Q2315" s="311"/>
      <c r="R2315" s="311"/>
      <c r="S2315" s="316" t="s">
        <v>10141</v>
      </c>
      <c r="T2315" s="316">
        <f t="shared" si="341"/>
        <v>4</v>
      </c>
      <c r="U2315" s="316">
        <f t="shared" si="341"/>
        <v>25</v>
      </c>
      <c r="V2315" s="316">
        <f t="shared" si="341"/>
        <v>17</v>
      </c>
      <c r="W2315" s="316">
        <f t="shared" si="341"/>
        <v>46</v>
      </c>
      <c r="X2315" s="316">
        <f t="shared" si="341"/>
        <v>345</v>
      </c>
      <c r="Y2315" s="316">
        <f>SUM(T2315:W2315)</f>
        <v>92</v>
      </c>
      <c r="Z2315" s="323">
        <f>SUM(T2315:X2315)</f>
        <v>437</v>
      </c>
      <c r="AA2315" s="311"/>
      <c r="AB2315" s="311"/>
      <c r="AC2315" s="311"/>
      <c r="AD2315" s="311"/>
      <c r="AE2315" s="311"/>
      <c r="AF2315" s="311"/>
      <c r="AG2315" s="311"/>
      <c r="AH2315" s="311"/>
      <c r="AI2315" s="311"/>
      <c r="AJ2315" s="311"/>
      <c r="AK2315" s="311"/>
      <c r="AL2315" s="315" t="s">
        <v>10363</v>
      </c>
      <c r="AM2315" s="152">
        <v>713</v>
      </c>
      <c r="AN2315" s="152">
        <v>352</v>
      </c>
      <c r="AO2315" s="152">
        <v>266</v>
      </c>
      <c r="AP2315" s="152">
        <v>249</v>
      </c>
      <c r="AQ2315" s="152">
        <v>156</v>
      </c>
      <c r="AR2315" s="152">
        <v>84</v>
      </c>
      <c r="AS2315" s="152">
        <v>62</v>
      </c>
      <c r="AT2315" s="152">
        <v>82</v>
      </c>
      <c r="AU2315" s="311"/>
      <c r="AV2315" s="311"/>
      <c r="AW2315" s="311"/>
      <c r="AX2315" s="311"/>
      <c r="AY2315" s="311"/>
      <c r="AZ2315" s="311"/>
      <c r="BA2315" s="311"/>
      <c r="BB2315" s="311"/>
      <c r="BC2315" s="311"/>
      <c r="BD2315" s="311"/>
      <c r="BE2315" s="311"/>
      <c r="BF2315" s="311"/>
      <c r="BG2315" s="311"/>
      <c r="BH2315" s="311"/>
      <c r="BI2315" s="311"/>
      <c r="BJ2315" s="311"/>
      <c r="BK2315" s="311"/>
      <c r="BL2315" s="311"/>
      <c r="BM2315" s="311"/>
      <c r="BN2315" s="311"/>
      <c r="BO2315" s="311"/>
      <c r="BR2315" s="95"/>
      <c r="BV2315" s="95"/>
    </row>
    <row r="2316" spans="1:74" ht="15.6" x14ac:dyDescent="0.3">
      <c r="A2316" s="316" t="s">
        <v>10166</v>
      </c>
      <c r="B2316" s="316"/>
      <c r="C2316" s="325">
        <f t="shared" ref="C2316:J2316" si="342" xml:space="preserve"> SUM(C2300:C2315)</f>
        <v>1126</v>
      </c>
      <c r="D2316" s="316">
        <f t="shared" si="342"/>
        <v>1062</v>
      </c>
      <c r="E2316" s="325">
        <f t="shared" si="342"/>
        <v>42</v>
      </c>
      <c r="F2316" s="325">
        <f t="shared" si="342"/>
        <v>177</v>
      </c>
      <c r="G2316" s="325">
        <f t="shared" si="342"/>
        <v>76</v>
      </c>
      <c r="H2316" s="325">
        <f t="shared" si="342"/>
        <v>256</v>
      </c>
      <c r="I2316" s="325">
        <f t="shared" si="342"/>
        <v>511</v>
      </c>
      <c r="J2316" s="316">
        <f t="shared" si="342"/>
        <v>1062</v>
      </c>
      <c r="K2316" s="315"/>
      <c r="L2316" s="217"/>
      <c r="M2316" s="311"/>
      <c r="N2316" s="311"/>
      <c r="O2316" s="311"/>
      <c r="P2316" s="311"/>
      <c r="Q2316" s="311"/>
      <c r="R2316" s="311"/>
      <c r="S2316" s="316" t="s">
        <v>10142</v>
      </c>
      <c r="T2316" s="316">
        <f t="shared" si="341"/>
        <v>16</v>
      </c>
      <c r="U2316" s="316">
        <f t="shared" si="341"/>
        <v>74</v>
      </c>
      <c r="V2316" s="316">
        <f t="shared" si="341"/>
        <v>40</v>
      </c>
      <c r="W2316" s="316">
        <f t="shared" si="341"/>
        <v>47</v>
      </c>
      <c r="X2316" s="316">
        <f t="shared" si="341"/>
        <v>0</v>
      </c>
      <c r="Y2316" s="316">
        <f>SUM(T2316:W2316)</f>
        <v>177</v>
      </c>
      <c r="Z2316" s="323">
        <f>SUM(T2316:X2316)</f>
        <v>177</v>
      </c>
      <c r="AA2316" s="311"/>
      <c r="AB2316" s="311"/>
      <c r="AC2316" s="311"/>
      <c r="AD2316" s="311"/>
      <c r="AE2316" s="311"/>
      <c r="AF2316" s="311"/>
      <c r="AG2316" s="311"/>
      <c r="AH2316" s="311"/>
      <c r="AI2316" s="311"/>
      <c r="AJ2316" s="311"/>
      <c r="AK2316" s="311"/>
      <c r="AL2316" s="315" t="s">
        <v>10242</v>
      </c>
      <c r="AM2316" s="152">
        <v>364</v>
      </c>
      <c r="AN2316" s="152">
        <v>349</v>
      </c>
      <c r="AO2316" s="152">
        <v>510</v>
      </c>
      <c r="AP2316" s="152">
        <v>535</v>
      </c>
      <c r="AQ2316" s="152">
        <v>579</v>
      </c>
      <c r="AR2316" s="152">
        <v>91</v>
      </c>
      <c r="AS2316" s="152">
        <v>181</v>
      </c>
      <c r="AT2316" s="152">
        <v>166</v>
      </c>
      <c r="AU2316" s="311"/>
      <c r="AV2316" s="311"/>
      <c r="AW2316" s="311"/>
      <c r="AX2316" s="311"/>
      <c r="AY2316" s="311"/>
      <c r="AZ2316" s="311"/>
      <c r="BA2316" s="311"/>
      <c r="BB2316" s="311"/>
      <c r="BC2316" s="311"/>
      <c r="BD2316" s="311"/>
      <c r="BE2316" s="311"/>
      <c r="BF2316" s="311"/>
      <c r="BG2316" s="311"/>
      <c r="BH2316" s="311"/>
      <c r="BI2316" s="311"/>
      <c r="BJ2316" s="311"/>
      <c r="BK2316" s="311"/>
      <c r="BL2316" s="311"/>
      <c r="BM2316" s="311"/>
      <c r="BN2316" s="311"/>
      <c r="BO2316" s="311"/>
      <c r="BR2316" s="95"/>
      <c r="BV2316" s="95"/>
    </row>
    <row r="2317" spans="1:74" ht="15.6" x14ac:dyDescent="0.3">
      <c r="A2317" s="311"/>
      <c r="B2317" s="311"/>
      <c r="C2317" s="311"/>
      <c r="D2317" s="311"/>
      <c r="E2317" s="311"/>
      <c r="F2317" s="311"/>
      <c r="G2317" s="311"/>
      <c r="H2317" s="311"/>
      <c r="I2317" s="311"/>
      <c r="J2317" s="311"/>
      <c r="K2317" s="311"/>
      <c r="L2317" s="312"/>
      <c r="M2317" s="311"/>
      <c r="N2317" s="311"/>
      <c r="O2317" s="311"/>
      <c r="P2317" s="311"/>
      <c r="Q2317" s="311"/>
      <c r="R2317" s="311"/>
      <c r="S2317" s="315"/>
      <c r="T2317" s="326">
        <f t="shared" ref="T2317:Z2317" si="343">SUM(T2313:T2316)</f>
        <v>26</v>
      </c>
      <c r="U2317" s="326">
        <f t="shared" si="343"/>
        <v>122</v>
      </c>
      <c r="V2317" s="326">
        <f t="shared" si="343"/>
        <v>63</v>
      </c>
      <c r="W2317" s="326">
        <f t="shared" si="343"/>
        <v>148</v>
      </c>
      <c r="X2317" s="326">
        <f t="shared" si="343"/>
        <v>511</v>
      </c>
      <c r="Y2317" s="326">
        <f t="shared" si="343"/>
        <v>359</v>
      </c>
      <c r="Z2317" s="326">
        <f t="shared" si="343"/>
        <v>870</v>
      </c>
      <c r="AA2317" s="311"/>
      <c r="AB2317" s="311"/>
      <c r="AC2317" s="311"/>
      <c r="AD2317" s="311"/>
      <c r="AE2317" s="311"/>
      <c r="AF2317" s="311"/>
      <c r="AG2317" s="311"/>
      <c r="AH2317" s="311"/>
      <c r="AI2317" s="311"/>
      <c r="AJ2317" s="311"/>
      <c r="AK2317" s="311"/>
      <c r="AL2317" s="315" t="s">
        <v>10364</v>
      </c>
      <c r="AM2317" s="152">
        <v>1</v>
      </c>
      <c r="AN2317" s="152">
        <v>28</v>
      </c>
      <c r="AO2317" s="152">
        <v>72</v>
      </c>
      <c r="AP2317" s="152">
        <v>273</v>
      </c>
      <c r="AQ2317" s="152">
        <v>355</v>
      </c>
      <c r="AR2317" s="152">
        <v>161</v>
      </c>
      <c r="AS2317" s="152">
        <v>145</v>
      </c>
      <c r="AT2317" s="152">
        <v>92</v>
      </c>
      <c r="AU2317" s="311"/>
      <c r="AV2317" s="311"/>
      <c r="AW2317" s="311"/>
      <c r="AX2317" s="311"/>
      <c r="AY2317" s="311"/>
      <c r="AZ2317" s="311"/>
      <c r="BA2317" s="311"/>
      <c r="BB2317" s="311"/>
      <c r="BC2317" s="311"/>
      <c r="BD2317" s="311"/>
      <c r="BE2317" s="311"/>
      <c r="BF2317" s="311"/>
      <c r="BG2317" s="311"/>
      <c r="BH2317" s="311"/>
      <c r="BI2317" s="311"/>
      <c r="BJ2317" s="311"/>
      <c r="BK2317" s="311"/>
      <c r="BL2317" s="311"/>
      <c r="BM2317" s="311"/>
      <c r="BN2317" s="311"/>
      <c r="BO2317" s="311"/>
      <c r="BR2317" s="95"/>
      <c r="BV2317" s="95"/>
    </row>
    <row r="2318" spans="1:74" ht="15.6" x14ac:dyDescent="0.3">
      <c r="A2318" s="311"/>
      <c r="B2318" s="311"/>
      <c r="C2318" s="311"/>
      <c r="D2318" s="311"/>
      <c r="E2318" s="311"/>
      <c r="F2318" s="311"/>
      <c r="G2318" s="311"/>
      <c r="H2318" s="311"/>
      <c r="I2318" s="311"/>
      <c r="J2318" s="311"/>
      <c r="K2318" s="311"/>
      <c r="L2318" s="312"/>
      <c r="M2318" s="311"/>
      <c r="N2318" s="311"/>
      <c r="O2318" s="311"/>
      <c r="P2318" s="311"/>
      <c r="Q2318" s="311"/>
      <c r="R2318" s="311"/>
      <c r="S2318" s="311"/>
      <c r="T2318" s="311"/>
      <c r="U2318" s="311"/>
      <c r="V2318" s="311"/>
      <c r="W2318" s="311"/>
      <c r="X2318" s="311"/>
      <c r="Y2318" s="311"/>
      <c r="Z2318" s="311"/>
      <c r="AA2318" s="311"/>
      <c r="AB2318" s="311"/>
      <c r="AC2318" s="311"/>
      <c r="AD2318" s="311"/>
      <c r="AE2318" s="311"/>
      <c r="AF2318" s="311"/>
      <c r="AG2318" s="311"/>
      <c r="AH2318" s="311"/>
      <c r="AI2318" s="311"/>
      <c r="AJ2318" s="311"/>
      <c r="AK2318" s="311"/>
      <c r="AL2318" s="315" t="s">
        <v>10246</v>
      </c>
      <c r="AM2318" s="152">
        <v>0</v>
      </c>
      <c r="AN2318" s="152">
        <v>0</v>
      </c>
      <c r="AO2318" s="152">
        <v>0</v>
      </c>
      <c r="AP2318" s="152">
        <v>0</v>
      </c>
      <c r="AQ2318" s="152">
        <v>0</v>
      </c>
      <c r="AR2318" s="152">
        <v>415</v>
      </c>
      <c r="AS2318" s="152">
        <v>435</v>
      </c>
      <c r="AT2318" s="152">
        <v>345</v>
      </c>
      <c r="AU2318" s="311"/>
      <c r="AV2318" s="311"/>
      <c r="AW2318" s="311"/>
      <c r="AX2318" s="311"/>
      <c r="AY2318" s="311"/>
      <c r="AZ2318" s="311"/>
      <c r="BA2318" s="311"/>
      <c r="BB2318" s="311"/>
      <c r="BC2318" s="311"/>
      <c r="BD2318" s="311"/>
      <c r="BE2318" s="311"/>
      <c r="BF2318" s="311"/>
      <c r="BG2318" s="311"/>
      <c r="BH2318" s="311"/>
      <c r="BI2318" s="311"/>
      <c r="BJ2318" s="311"/>
      <c r="BK2318" s="311"/>
      <c r="BL2318" s="311"/>
      <c r="BM2318" s="311"/>
      <c r="BN2318" s="311"/>
      <c r="BO2318" s="311"/>
      <c r="BR2318" s="95"/>
      <c r="BV2318" s="95"/>
    </row>
    <row r="2319" spans="1:74" ht="15.6" x14ac:dyDescent="0.3">
      <c r="A2319" s="311"/>
      <c r="B2319" s="311"/>
      <c r="C2319" s="311"/>
      <c r="D2319" s="311"/>
      <c r="E2319" s="311"/>
      <c r="F2319" s="311"/>
      <c r="G2319" s="311"/>
      <c r="H2319" s="311"/>
      <c r="I2319" s="311"/>
      <c r="J2319" s="311"/>
      <c r="K2319" s="311"/>
      <c r="L2319" s="312"/>
      <c r="M2319" s="311"/>
      <c r="N2319" s="311"/>
      <c r="O2319" s="311"/>
      <c r="P2319" s="311"/>
      <c r="Q2319" s="311"/>
      <c r="R2319" s="311"/>
      <c r="S2319" s="311"/>
      <c r="T2319" s="311"/>
      <c r="U2319" s="311"/>
      <c r="V2319" s="311"/>
      <c r="W2319" s="311"/>
      <c r="X2319" s="311"/>
      <c r="Y2319" s="311"/>
      <c r="Z2319" s="311"/>
      <c r="AA2319" s="311"/>
      <c r="AB2319" s="311"/>
      <c r="AC2319" s="311"/>
      <c r="AD2319" s="311"/>
      <c r="AE2319" s="311"/>
      <c r="AF2319" s="311"/>
      <c r="AG2319" s="311"/>
      <c r="AH2319" s="311"/>
      <c r="AI2319" s="311"/>
      <c r="AJ2319" s="311"/>
      <c r="AK2319" s="311"/>
      <c r="AL2319" s="315" t="s">
        <v>10365</v>
      </c>
      <c r="AM2319" s="152">
        <v>0</v>
      </c>
      <c r="AN2319" s="152">
        <v>0</v>
      </c>
      <c r="AO2319" s="152">
        <v>0</v>
      </c>
      <c r="AP2319" s="152">
        <v>0</v>
      </c>
      <c r="AQ2319" s="152">
        <v>2</v>
      </c>
      <c r="AR2319" s="152">
        <v>15</v>
      </c>
      <c r="AS2319" s="152">
        <v>39</v>
      </c>
      <c r="AT2319" s="152">
        <v>174</v>
      </c>
      <c r="AU2319" s="311"/>
      <c r="AV2319" s="311"/>
      <c r="AW2319" s="311"/>
      <c r="AX2319" s="311"/>
      <c r="AY2319" s="311"/>
      <c r="AZ2319" s="311"/>
      <c r="BA2319" s="311"/>
      <c r="BB2319" s="311"/>
      <c r="BC2319" s="311"/>
      <c r="BD2319" s="311"/>
      <c r="BE2319" s="311"/>
      <c r="BF2319" s="311"/>
      <c r="BG2319" s="311"/>
      <c r="BH2319" s="311"/>
      <c r="BI2319" s="311"/>
      <c r="BJ2319" s="311"/>
      <c r="BK2319" s="311"/>
      <c r="BL2319" s="311"/>
      <c r="BM2319" s="311"/>
      <c r="BN2319" s="311"/>
      <c r="BO2319" s="311"/>
      <c r="BR2319" s="95"/>
      <c r="BV2319" s="95"/>
    </row>
    <row r="2320" spans="1:74" ht="15.6" x14ac:dyDescent="0.3">
      <c r="A2320" s="311"/>
      <c r="B2320" s="311"/>
      <c r="C2320" s="311"/>
      <c r="D2320" s="311"/>
      <c r="E2320" s="311"/>
      <c r="F2320" s="311"/>
      <c r="G2320" s="311"/>
      <c r="H2320" s="311"/>
      <c r="I2320" s="311"/>
      <c r="J2320" s="311"/>
      <c r="K2320" s="311"/>
      <c r="L2320" s="312"/>
      <c r="M2320" s="311"/>
      <c r="N2320" s="311"/>
      <c r="O2320" s="311"/>
      <c r="P2320" s="311"/>
      <c r="Q2320" s="311"/>
      <c r="R2320" s="311"/>
      <c r="S2320" s="311"/>
      <c r="T2320" s="311"/>
      <c r="U2320" s="311"/>
      <c r="V2320" s="311"/>
      <c r="W2320" s="311"/>
      <c r="X2320" s="311"/>
      <c r="Y2320" s="311"/>
      <c r="Z2320" s="311"/>
      <c r="AA2320" s="311"/>
      <c r="AB2320" s="311"/>
      <c r="AC2320" s="311"/>
      <c r="AD2320" s="311"/>
      <c r="AE2320" s="311"/>
      <c r="AF2320" s="311"/>
      <c r="AG2320" s="311"/>
      <c r="AH2320" s="311"/>
      <c r="AI2320" s="311"/>
      <c r="AJ2320" s="311"/>
      <c r="AK2320" s="311"/>
      <c r="AL2320" s="311"/>
      <c r="AM2320" s="311"/>
      <c r="AN2320" s="311"/>
      <c r="AO2320" s="311"/>
      <c r="AP2320" s="311"/>
      <c r="AQ2320" s="311"/>
      <c r="AR2320" s="311"/>
      <c r="AS2320" s="311"/>
      <c r="AT2320" s="311"/>
      <c r="AU2320" s="311"/>
      <c r="AV2320" s="311"/>
      <c r="AW2320" s="311"/>
      <c r="AX2320" s="311"/>
      <c r="AY2320" s="311"/>
      <c r="AZ2320" s="311"/>
      <c r="BA2320" s="311"/>
      <c r="BB2320" s="311"/>
      <c r="BC2320" s="311"/>
      <c r="BD2320" s="311"/>
      <c r="BE2320" s="311"/>
      <c r="BF2320" s="311"/>
      <c r="BG2320" s="311"/>
      <c r="BH2320" s="311"/>
      <c r="BI2320" s="311"/>
      <c r="BJ2320" s="311"/>
      <c r="BK2320" s="311"/>
      <c r="BL2320" s="311"/>
      <c r="BM2320" s="311"/>
      <c r="BN2320" s="311"/>
      <c r="BO2320" s="311"/>
      <c r="BR2320" s="95"/>
      <c r="BV2320" s="95"/>
    </row>
    <row r="2324" spans="1:74" ht="44.25" customHeight="1" x14ac:dyDescent="0.25">
      <c r="A2324" s="286" t="s">
        <v>10352</v>
      </c>
      <c r="B2324" s="286" t="s">
        <v>9188</v>
      </c>
      <c r="C2324" s="286" t="s">
        <v>10128</v>
      </c>
      <c r="D2324" s="286" t="s">
        <v>10155</v>
      </c>
      <c r="E2324" s="286" t="s">
        <v>10156</v>
      </c>
      <c r="F2324" s="286" t="s">
        <v>10157</v>
      </c>
      <c r="G2324" s="286" t="s">
        <v>10158</v>
      </c>
      <c r="H2324" s="286" t="s">
        <v>10159</v>
      </c>
      <c r="I2324" s="286" t="s">
        <v>10160</v>
      </c>
      <c r="J2324" s="102" t="s">
        <v>10166</v>
      </c>
      <c r="L2324" s="114" t="s">
        <v>10431</v>
      </c>
      <c r="S2324" s="95" t="s">
        <v>10352</v>
      </c>
      <c r="AL2324" s="101" t="s">
        <v>10218</v>
      </c>
      <c r="AM2324" s="101" t="s">
        <v>10352</v>
      </c>
      <c r="AN2324" s="101"/>
      <c r="AO2324" s="101"/>
      <c r="AP2324" s="101"/>
      <c r="BR2324" s="95"/>
      <c r="BV2324" s="95"/>
    </row>
    <row r="2325" spans="1:74" x14ac:dyDescent="0.25">
      <c r="A2325" s="99" t="s">
        <v>10388</v>
      </c>
      <c r="B2325" s="99" t="s">
        <v>1172</v>
      </c>
      <c r="C2325" s="196">
        <v>18</v>
      </c>
      <c r="D2325" s="103">
        <v>18</v>
      </c>
      <c r="E2325" s="196">
        <v>4</v>
      </c>
      <c r="F2325" s="196">
        <v>10</v>
      </c>
      <c r="G2325" s="196">
        <v>0</v>
      </c>
      <c r="H2325" s="196">
        <v>4</v>
      </c>
      <c r="I2325" s="196">
        <v>0</v>
      </c>
      <c r="J2325" s="103">
        <f t="shared" ref="J2325:J2340" si="344">SUM(E2325:I2325)</f>
        <v>18</v>
      </c>
      <c r="L2325" s="217">
        <v>18</v>
      </c>
      <c r="S2325" s="99" t="s">
        <v>10164</v>
      </c>
      <c r="T2325" s="99" t="s">
        <v>1914</v>
      </c>
      <c r="U2325" s="99" t="s">
        <v>1305</v>
      </c>
      <c r="V2325" s="99" t="s">
        <v>1050</v>
      </c>
      <c r="W2325" s="99" t="s">
        <v>150</v>
      </c>
      <c r="X2325" s="99" t="s">
        <v>417</v>
      </c>
      <c r="Y2325" s="99" t="s">
        <v>28</v>
      </c>
      <c r="AL2325" s="95" t="s">
        <v>10342</v>
      </c>
      <c r="AM2325" s="101"/>
      <c r="AN2325" s="101"/>
      <c r="AO2325" s="101"/>
      <c r="AP2325" s="101"/>
      <c r="BR2325" s="95"/>
      <c r="BV2325" s="95"/>
    </row>
    <row r="2326" spans="1:74" x14ac:dyDescent="0.25">
      <c r="A2326" s="123" t="s">
        <v>10197</v>
      </c>
      <c r="B2326" s="123" t="s">
        <v>3312</v>
      </c>
      <c r="C2326" s="205">
        <v>17</v>
      </c>
      <c r="D2326" s="309">
        <v>17</v>
      </c>
      <c r="E2326" s="205">
        <v>4</v>
      </c>
      <c r="F2326" s="205">
        <v>10</v>
      </c>
      <c r="G2326" s="205">
        <v>0</v>
      </c>
      <c r="H2326" s="205">
        <v>3</v>
      </c>
      <c r="I2326" s="205">
        <v>0</v>
      </c>
      <c r="J2326" s="309">
        <f t="shared" si="344"/>
        <v>17</v>
      </c>
      <c r="K2326" s="223"/>
      <c r="L2326" s="266"/>
      <c r="S2326" s="99" t="s">
        <v>10139</v>
      </c>
      <c r="T2326" s="99">
        <v>4</v>
      </c>
      <c r="U2326" s="99">
        <v>10</v>
      </c>
      <c r="V2326" s="99">
        <v>0</v>
      </c>
      <c r="W2326" s="99">
        <v>4</v>
      </c>
      <c r="X2326" s="99">
        <v>0</v>
      </c>
      <c r="Y2326" s="99">
        <f>SUM(T2326:X2326)</f>
        <v>18</v>
      </c>
      <c r="Z2326" s="305">
        <v>18</v>
      </c>
      <c r="AL2326" s="95" t="s">
        <v>10344</v>
      </c>
      <c r="AM2326" s="101"/>
      <c r="AN2326" s="101"/>
      <c r="AO2326" s="101"/>
      <c r="AP2326" s="101"/>
      <c r="BR2326" s="95"/>
      <c r="BV2326" s="95"/>
    </row>
    <row r="2327" spans="1:74" x14ac:dyDescent="0.25">
      <c r="A2327" s="123" t="s">
        <v>10197</v>
      </c>
      <c r="B2327" s="123" t="s">
        <v>3472</v>
      </c>
      <c r="C2327" s="310">
        <v>125</v>
      </c>
      <c r="D2327" s="309">
        <v>125</v>
      </c>
      <c r="E2327" s="205">
        <v>0</v>
      </c>
      <c r="F2327" s="205">
        <v>0</v>
      </c>
      <c r="G2327" s="205">
        <v>0</v>
      </c>
      <c r="H2327" s="205">
        <v>2</v>
      </c>
      <c r="I2327" s="205">
        <v>123</v>
      </c>
      <c r="J2327" s="309">
        <f t="shared" si="344"/>
        <v>125</v>
      </c>
      <c r="K2327" s="223"/>
      <c r="L2327" s="266"/>
      <c r="S2327" s="99" t="s">
        <v>10140</v>
      </c>
      <c r="T2327" s="99">
        <v>6</v>
      </c>
      <c r="U2327" s="99">
        <v>27</v>
      </c>
      <c r="V2327" s="99">
        <v>10</v>
      </c>
      <c r="W2327" s="99">
        <v>36</v>
      </c>
      <c r="X2327" s="99">
        <v>181</v>
      </c>
      <c r="Y2327" s="99">
        <f>SUM(T2327:X2327)</f>
        <v>260</v>
      </c>
      <c r="Z2327" s="305">
        <v>260</v>
      </c>
      <c r="AM2327" s="101"/>
      <c r="AN2327" s="101"/>
      <c r="AO2327" s="101"/>
      <c r="AP2327" s="101"/>
      <c r="BR2327" s="95"/>
      <c r="BV2327" s="95"/>
    </row>
    <row r="2328" spans="1:74" x14ac:dyDescent="0.25">
      <c r="A2328" s="123" t="s">
        <v>10197</v>
      </c>
      <c r="B2328" s="123" t="s">
        <v>773</v>
      </c>
      <c r="C2328" s="310">
        <v>1</v>
      </c>
      <c r="D2328" s="309">
        <v>1</v>
      </c>
      <c r="E2328" s="205">
        <v>0</v>
      </c>
      <c r="F2328" s="205">
        <v>1</v>
      </c>
      <c r="G2328" s="205">
        <v>0</v>
      </c>
      <c r="H2328" s="205">
        <v>0</v>
      </c>
      <c r="I2328" s="205">
        <v>0</v>
      </c>
      <c r="J2328" s="309">
        <f t="shared" si="344"/>
        <v>1</v>
      </c>
      <c r="K2328" s="223"/>
      <c r="L2328" s="266"/>
      <c r="S2328" s="99" t="s">
        <v>10141</v>
      </c>
      <c r="T2328" s="99">
        <v>12</v>
      </c>
      <c r="U2328" s="99">
        <v>75</v>
      </c>
      <c r="V2328" s="99">
        <v>36</v>
      </c>
      <c r="W2328" s="99">
        <v>97</v>
      </c>
      <c r="X2328" s="99">
        <v>435</v>
      </c>
      <c r="Y2328" s="99">
        <f>SUM(T2328:X2328)</f>
        <v>655</v>
      </c>
      <c r="Z2328" s="305">
        <v>655</v>
      </c>
      <c r="AL2328" s="95" t="s">
        <v>18</v>
      </c>
      <c r="AM2328" s="95" t="s">
        <v>10348</v>
      </c>
      <c r="AN2328" s="95" t="s">
        <v>10349</v>
      </c>
      <c r="AO2328" s="95" t="s">
        <v>10350</v>
      </c>
      <c r="AP2328" s="95" t="s">
        <v>10248</v>
      </c>
      <c r="AQ2328" s="95" t="s">
        <v>10243</v>
      </c>
      <c r="AR2328" s="95" t="s">
        <v>10351</v>
      </c>
      <c r="AS2328" s="95" t="s">
        <v>10352</v>
      </c>
      <c r="BR2328" s="95"/>
      <c r="BV2328" s="95"/>
    </row>
    <row r="2329" spans="1:74" x14ac:dyDescent="0.25">
      <c r="A2329" s="123" t="s">
        <v>10197</v>
      </c>
      <c r="B2329" s="123" t="s">
        <v>4069</v>
      </c>
      <c r="C2329" s="310">
        <v>1</v>
      </c>
      <c r="D2329" s="309">
        <v>1</v>
      </c>
      <c r="E2329" s="205">
        <v>0</v>
      </c>
      <c r="F2329" s="205">
        <v>1</v>
      </c>
      <c r="G2329" s="205">
        <v>0</v>
      </c>
      <c r="H2329" s="205">
        <v>0</v>
      </c>
      <c r="I2329" s="205">
        <v>0</v>
      </c>
      <c r="J2329" s="309">
        <f t="shared" si="344"/>
        <v>1</v>
      </c>
      <c r="K2329" s="223"/>
      <c r="L2329" s="266"/>
      <c r="S2329" s="99" t="s">
        <v>10142</v>
      </c>
      <c r="T2329" s="99">
        <v>4</v>
      </c>
      <c r="U2329" s="99">
        <v>45</v>
      </c>
      <c r="V2329" s="99">
        <v>7</v>
      </c>
      <c r="W2329" s="99">
        <v>10</v>
      </c>
      <c r="X2329" s="99">
        <v>0</v>
      </c>
      <c r="Y2329" s="99">
        <f>SUM(T2329:X2329)</f>
        <v>66</v>
      </c>
      <c r="Z2329" s="305">
        <v>66</v>
      </c>
      <c r="AL2329" s="95" t="s">
        <v>10233</v>
      </c>
      <c r="AM2329" s="101">
        <v>0</v>
      </c>
      <c r="AN2329" s="101">
        <v>0</v>
      </c>
      <c r="AO2329" s="101">
        <v>0</v>
      </c>
      <c r="AP2329" s="101">
        <v>0</v>
      </c>
      <c r="AQ2329" s="101">
        <v>0</v>
      </c>
      <c r="AR2329" s="101">
        <v>0</v>
      </c>
      <c r="AS2329" s="101">
        <v>0</v>
      </c>
      <c r="BR2329" s="95"/>
      <c r="BV2329" s="95"/>
    </row>
    <row r="2330" spans="1:74" x14ac:dyDescent="0.25">
      <c r="A2330" s="123" t="s">
        <v>10197</v>
      </c>
      <c r="B2330" s="123" t="s">
        <v>1172</v>
      </c>
      <c r="C2330" s="310">
        <v>118</v>
      </c>
      <c r="D2330" s="309">
        <v>116</v>
      </c>
      <c r="E2330" s="205">
        <v>2</v>
      </c>
      <c r="F2330" s="205">
        <v>15</v>
      </c>
      <c r="G2330" s="205">
        <v>10</v>
      </c>
      <c r="H2330" s="205">
        <v>31</v>
      </c>
      <c r="I2330" s="205">
        <v>58</v>
      </c>
      <c r="J2330" s="309">
        <f t="shared" si="344"/>
        <v>116</v>
      </c>
      <c r="K2330" s="223"/>
      <c r="L2330" s="266">
        <v>260</v>
      </c>
      <c r="T2330" s="95">
        <f t="shared" ref="T2330:Y2330" si="345">SUM(T2326:T2329)</f>
        <v>26</v>
      </c>
      <c r="U2330" s="95">
        <f t="shared" si="345"/>
        <v>157</v>
      </c>
      <c r="V2330" s="95">
        <f t="shared" si="345"/>
        <v>53</v>
      </c>
      <c r="W2330" s="95">
        <f t="shared" si="345"/>
        <v>147</v>
      </c>
      <c r="X2330" s="95">
        <f t="shared" si="345"/>
        <v>616</v>
      </c>
      <c r="Y2330" s="95">
        <f t="shared" si="345"/>
        <v>999</v>
      </c>
      <c r="Z2330" s="305">
        <v>998</v>
      </c>
      <c r="AL2330" s="95" t="s">
        <v>10234</v>
      </c>
      <c r="AM2330" s="101">
        <v>0</v>
      </c>
      <c r="AN2330" s="101">
        <v>0</v>
      </c>
      <c r="AO2330" s="101">
        <v>0</v>
      </c>
      <c r="AP2330" s="101">
        <v>0</v>
      </c>
      <c r="AQ2330" s="101">
        <v>0</v>
      </c>
      <c r="AR2330" s="101">
        <v>0</v>
      </c>
      <c r="AS2330" s="101">
        <v>0</v>
      </c>
      <c r="BR2330" s="95"/>
      <c r="BV2330" s="95"/>
    </row>
    <row r="2331" spans="1:74" x14ac:dyDescent="0.25">
      <c r="A2331" s="99" t="s">
        <v>10198</v>
      </c>
      <c r="B2331" s="99" t="s">
        <v>3312</v>
      </c>
      <c r="C2331" s="324">
        <v>75</v>
      </c>
      <c r="D2331" s="103">
        <v>75</v>
      </c>
      <c r="E2331" s="196">
        <v>6</v>
      </c>
      <c r="F2331" s="196">
        <v>25</v>
      </c>
      <c r="G2331" s="196">
        <v>9</v>
      </c>
      <c r="H2331" s="196">
        <v>35</v>
      </c>
      <c r="I2331" s="196">
        <v>0</v>
      </c>
      <c r="J2331" s="103">
        <f t="shared" si="344"/>
        <v>75</v>
      </c>
      <c r="S2331" s="99" t="s">
        <v>10167</v>
      </c>
      <c r="T2331" s="99" t="s">
        <v>1914</v>
      </c>
      <c r="U2331" s="99" t="s">
        <v>1305</v>
      </c>
      <c r="V2331" s="99" t="s">
        <v>1050</v>
      </c>
      <c r="W2331" s="99" t="s">
        <v>150</v>
      </c>
      <c r="X2331" s="99" t="s">
        <v>417</v>
      </c>
      <c r="Y2331" s="99" t="s">
        <v>28</v>
      </c>
      <c r="AL2331" s="95" t="s">
        <v>10235</v>
      </c>
      <c r="AM2331" s="101">
        <v>0</v>
      </c>
      <c r="AN2331" s="101">
        <v>0</v>
      </c>
      <c r="AO2331" s="101">
        <v>0</v>
      </c>
      <c r="AP2331" s="101">
        <v>0</v>
      </c>
      <c r="AQ2331" s="101">
        <v>0</v>
      </c>
      <c r="AR2331" s="101">
        <v>0</v>
      </c>
      <c r="AS2331" s="101">
        <v>0</v>
      </c>
      <c r="BR2331" s="95"/>
      <c r="BV2331" s="95"/>
    </row>
    <row r="2332" spans="1:74" x14ac:dyDescent="0.25">
      <c r="A2332" s="99" t="s">
        <v>10198</v>
      </c>
      <c r="B2332" s="99" t="s">
        <v>3472</v>
      </c>
      <c r="C2332" s="324">
        <v>5</v>
      </c>
      <c r="D2332" s="103">
        <v>5</v>
      </c>
      <c r="E2332" s="196">
        <v>0</v>
      </c>
      <c r="F2332" s="196">
        <v>0</v>
      </c>
      <c r="G2332" s="196">
        <v>0</v>
      </c>
      <c r="H2332" s="196">
        <v>4</v>
      </c>
      <c r="I2332" s="196">
        <v>1</v>
      </c>
      <c r="J2332" s="103">
        <f t="shared" si="344"/>
        <v>5</v>
      </c>
      <c r="S2332" s="99" t="s">
        <v>10139</v>
      </c>
      <c r="T2332" s="99">
        <v>0</v>
      </c>
      <c r="U2332" s="99">
        <v>0</v>
      </c>
      <c r="V2332" s="99">
        <v>0</v>
      </c>
      <c r="W2332" s="99">
        <v>0</v>
      </c>
      <c r="X2332" s="99">
        <v>0</v>
      </c>
      <c r="Y2332" s="99">
        <f>SUM(T2332:X2332)</f>
        <v>0</v>
      </c>
      <c r="Z2332" s="305">
        <v>0</v>
      </c>
      <c r="AL2332" s="95" t="s">
        <v>10236</v>
      </c>
      <c r="AM2332" s="101">
        <v>0</v>
      </c>
      <c r="AN2332" s="101">
        <v>0</v>
      </c>
      <c r="AO2332" s="101">
        <v>0</v>
      </c>
      <c r="AP2332" s="101">
        <v>0</v>
      </c>
      <c r="AQ2332" s="101">
        <v>0</v>
      </c>
      <c r="AR2332" s="101">
        <v>0</v>
      </c>
      <c r="AS2332" s="101">
        <v>0</v>
      </c>
      <c r="BR2332" s="95"/>
      <c r="BV2332" s="95"/>
    </row>
    <row r="2333" spans="1:74" x14ac:dyDescent="0.25">
      <c r="A2333" s="99" t="s">
        <v>10198</v>
      </c>
      <c r="B2333" s="99" t="s">
        <v>773</v>
      </c>
      <c r="C2333" s="324">
        <v>5</v>
      </c>
      <c r="D2333" s="103">
        <v>5</v>
      </c>
      <c r="E2333" s="196">
        <v>0</v>
      </c>
      <c r="F2333" s="196">
        <v>4</v>
      </c>
      <c r="G2333" s="196">
        <v>0</v>
      </c>
      <c r="H2333" s="196">
        <v>1</v>
      </c>
      <c r="I2333" s="196">
        <v>0</v>
      </c>
      <c r="J2333" s="103">
        <f t="shared" si="344"/>
        <v>5</v>
      </c>
      <c r="S2333" s="99" t="s">
        <v>10140</v>
      </c>
      <c r="T2333" s="99">
        <v>4</v>
      </c>
      <c r="U2333" s="99">
        <v>10</v>
      </c>
      <c r="V2333" s="99">
        <v>0</v>
      </c>
      <c r="W2333" s="99">
        <v>3</v>
      </c>
      <c r="X2333" s="99">
        <v>0</v>
      </c>
      <c r="Y2333" s="99">
        <f>SUM(T2333:X2333)</f>
        <v>17</v>
      </c>
      <c r="Z2333" s="305">
        <v>17</v>
      </c>
      <c r="AL2333" s="95" t="s">
        <v>10429</v>
      </c>
      <c r="AM2333" s="101">
        <v>0</v>
      </c>
      <c r="AN2333" s="101">
        <v>0</v>
      </c>
      <c r="AO2333" s="101">
        <v>0</v>
      </c>
      <c r="AP2333" s="101">
        <v>0</v>
      </c>
      <c r="AQ2333" s="101">
        <v>0</v>
      </c>
      <c r="AR2333" s="101">
        <v>415</v>
      </c>
      <c r="AS2333" s="101">
        <v>435</v>
      </c>
      <c r="BR2333" s="95"/>
      <c r="BV2333" s="95"/>
    </row>
    <row r="2334" spans="1:74" x14ac:dyDescent="0.25">
      <c r="A2334" s="99" t="s">
        <v>10198</v>
      </c>
      <c r="B2334" s="99" t="s">
        <v>4069</v>
      </c>
      <c r="C2334" s="324">
        <v>3</v>
      </c>
      <c r="D2334" s="103">
        <v>3</v>
      </c>
      <c r="E2334" s="196">
        <v>0</v>
      </c>
      <c r="F2334" s="196">
        <v>2</v>
      </c>
      <c r="G2334" s="196">
        <v>0</v>
      </c>
      <c r="H2334" s="196">
        <v>1</v>
      </c>
      <c r="I2334" s="196">
        <v>0</v>
      </c>
      <c r="J2334" s="103">
        <f t="shared" si="344"/>
        <v>3</v>
      </c>
      <c r="S2334" s="99" t="s">
        <v>10141</v>
      </c>
      <c r="T2334" s="99">
        <v>6</v>
      </c>
      <c r="U2334" s="99">
        <v>25</v>
      </c>
      <c r="V2334" s="99">
        <v>9</v>
      </c>
      <c r="W2334" s="99">
        <v>35</v>
      </c>
      <c r="X2334" s="99">
        <v>0</v>
      </c>
      <c r="Y2334" s="99">
        <f>SUM(T2334:X2334)</f>
        <v>75</v>
      </c>
      <c r="Z2334" s="305">
        <v>75</v>
      </c>
      <c r="BR2334" s="95"/>
      <c r="BV2334" s="95"/>
    </row>
    <row r="2335" spans="1:74" x14ac:dyDescent="0.25">
      <c r="A2335" s="99" t="s">
        <v>10198</v>
      </c>
      <c r="B2335" s="99" t="s">
        <v>1172</v>
      </c>
      <c r="C2335" s="324">
        <v>613</v>
      </c>
      <c r="D2335" s="103">
        <v>567</v>
      </c>
      <c r="E2335" s="196">
        <v>6</v>
      </c>
      <c r="F2335" s="196">
        <v>44</v>
      </c>
      <c r="G2335" s="196">
        <v>27</v>
      </c>
      <c r="H2335" s="196">
        <v>56</v>
      </c>
      <c r="I2335" s="196">
        <v>434</v>
      </c>
      <c r="J2335" s="103">
        <f t="shared" si="344"/>
        <v>567</v>
      </c>
      <c r="L2335" s="217">
        <v>655</v>
      </c>
      <c r="S2335" s="99" t="s">
        <v>10142</v>
      </c>
      <c r="T2335" s="99">
        <v>0</v>
      </c>
      <c r="U2335" s="99">
        <v>26</v>
      </c>
      <c r="V2335" s="99">
        <v>0</v>
      </c>
      <c r="W2335" s="99">
        <v>1</v>
      </c>
      <c r="X2335" s="99">
        <v>0</v>
      </c>
      <c r="Y2335" s="99">
        <f>SUM(T2335:X2335)</f>
        <v>27</v>
      </c>
      <c r="Z2335" s="305">
        <v>27</v>
      </c>
      <c r="AL2335" s="95" t="s">
        <v>18</v>
      </c>
      <c r="AM2335" s="95" t="s">
        <v>10245</v>
      </c>
      <c r="AN2335" s="95" t="s">
        <v>10349</v>
      </c>
      <c r="AO2335" s="95" t="s">
        <v>10350</v>
      </c>
      <c r="AP2335" s="95" t="s">
        <v>10248</v>
      </c>
      <c r="AQ2335" s="95" t="s">
        <v>10243</v>
      </c>
      <c r="AR2335" s="95" t="s">
        <v>10351</v>
      </c>
      <c r="AS2335" s="95" t="s">
        <v>10352</v>
      </c>
      <c r="BR2335" s="95"/>
      <c r="BV2335" s="95"/>
    </row>
    <row r="2336" spans="1:74" x14ac:dyDescent="0.25">
      <c r="A2336" s="123" t="s">
        <v>10173</v>
      </c>
      <c r="B2336" s="123" t="s">
        <v>3312</v>
      </c>
      <c r="C2336" s="310">
        <v>28</v>
      </c>
      <c r="D2336" s="309">
        <v>27</v>
      </c>
      <c r="E2336" s="205">
        <v>0</v>
      </c>
      <c r="F2336" s="205">
        <v>26</v>
      </c>
      <c r="G2336" s="205">
        <v>0</v>
      </c>
      <c r="H2336" s="205">
        <v>1</v>
      </c>
      <c r="I2336" s="205">
        <v>0</v>
      </c>
      <c r="J2336" s="309">
        <f t="shared" si="344"/>
        <v>27</v>
      </c>
      <c r="K2336" s="223"/>
      <c r="L2336" s="266"/>
      <c r="T2336" s="95">
        <f t="shared" ref="T2336:Y2336" si="346">SUM(T2332:T2335)</f>
        <v>10</v>
      </c>
      <c r="U2336" s="95">
        <f t="shared" si="346"/>
        <v>61</v>
      </c>
      <c r="V2336" s="95">
        <f t="shared" si="346"/>
        <v>9</v>
      </c>
      <c r="W2336" s="95">
        <f t="shared" si="346"/>
        <v>39</v>
      </c>
      <c r="X2336" s="95">
        <f t="shared" si="346"/>
        <v>0</v>
      </c>
      <c r="Y2336" s="95">
        <f t="shared" si="346"/>
        <v>119</v>
      </c>
      <c r="Z2336" s="305">
        <v>119</v>
      </c>
      <c r="AL2336" s="95" t="s">
        <v>10283</v>
      </c>
      <c r="AM2336" s="101">
        <v>3</v>
      </c>
      <c r="AN2336" s="101">
        <v>0</v>
      </c>
      <c r="AO2336" s="101">
        <v>1</v>
      </c>
      <c r="AP2336" s="101">
        <v>1</v>
      </c>
      <c r="AQ2336" s="101">
        <v>1</v>
      </c>
      <c r="AR2336" s="101">
        <v>0</v>
      </c>
      <c r="AS2336" s="101">
        <v>0</v>
      </c>
      <c r="BR2336" s="95"/>
      <c r="BV2336" s="95"/>
    </row>
    <row r="2337" spans="1:74" x14ac:dyDescent="0.25">
      <c r="A2337" s="123" t="s">
        <v>10173</v>
      </c>
      <c r="B2337" s="123" t="s">
        <v>3472</v>
      </c>
      <c r="C2337" s="310">
        <v>41</v>
      </c>
      <c r="D2337" s="309">
        <v>33</v>
      </c>
      <c r="E2337" s="205">
        <v>4</v>
      </c>
      <c r="F2337" s="205">
        <v>13</v>
      </c>
      <c r="G2337" s="205">
        <v>7</v>
      </c>
      <c r="H2337" s="205">
        <v>9</v>
      </c>
      <c r="I2337" s="205">
        <v>0</v>
      </c>
      <c r="J2337" s="309">
        <f t="shared" si="344"/>
        <v>33</v>
      </c>
      <c r="K2337" s="223"/>
      <c r="L2337" s="266"/>
      <c r="S2337" s="99" t="s">
        <v>10169</v>
      </c>
      <c r="T2337" s="99" t="s">
        <v>1914</v>
      </c>
      <c r="U2337" s="99" t="s">
        <v>1305</v>
      </c>
      <c r="V2337" s="99" t="s">
        <v>1050</v>
      </c>
      <c r="W2337" s="99" t="s">
        <v>150</v>
      </c>
      <c r="X2337" s="99" t="s">
        <v>417</v>
      </c>
      <c r="Y2337" s="99" t="s">
        <v>10170</v>
      </c>
      <c r="AL2337" s="95" t="s">
        <v>10284</v>
      </c>
      <c r="AM2337" s="101">
        <v>3</v>
      </c>
      <c r="AN2337" s="101">
        <v>3</v>
      </c>
      <c r="AO2337" s="101">
        <v>1</v>
      </c>
      <c r="AP2337" s="101">
        <v>1</v>
      </c>
      <c r="AQ2337" s="101">
        <v>1</v>
      </c>
      <c r="AR2337" s="101">
        <v>0</v>
      </c>
      <c r="AS2337" s="101">
        <v>0</v>
      </c>
      <c r="BR2337" s="95"/>
      <c r="BV2337" s="95"/>
    </row>
    <row r="2338" spans="1:74" x14ac:dyDescent="0.25">
      <c r="A2338" s="123" t="s">
        <v>10173</v>
      </c>
      <c r="B2338" s="123" t="s">
        <v>773</v>
      </c>
      <c r="C2338" s="310">
        <v>2</v>
      </c>
      <c r="D2338" s="309">
        <v>2</v>
      </c>
      <c r="E2338" s="205">
        <v>0</v>
      </c>
      <c r="F2338" s="205">
        <v>2</v>
      </c>
      <c r="G2338" s="205">
        <v>0</v>
      </c>
      <c r="H2338" s="205">
        <v>0</v>
      </c>
      <c r="I2338" s="205">
        <v>0</v>
      </c>
      <c r="J2338" s="309">
        <f t="shared" si="344"/>
        <v>2</v>
      </c>
      <c r="K2338" s="223"/>
      <c r="L2338" s="266"/>
      <c r="S2338" s="99" t="s">
        <v>10139</v>
      </c>
      <c r="T2338" s="99">
        <f t="shared" ref="T2338:X2341" si="347" xml:space="preserve"> T2326-T2332</f>
        <v>4</v>
      </c>
      <c r="U2338" s="99">
        <f t="shared" si="347"/>
        <v>10</v>
      </c>
      <c r="V2338" s="99">
        <f t="shared" si="347"/>
        <v>0</v>
      </c>
      <c r="W2338" s="99">
        <f t="shared" si="347"/>
        <v>4</v>
      </c>
      <c r="X2338" s="99">
        <f t="shared" si="347"/>
        <v>0</v>
      </c>
      <c r="Y2338" s="99">
        <f>SUM(T2338:W2338)</f>
        <v>18</v>
      </c>
      <c r="Z2338" s="305">
        <f>SUM(T2338:X2338)</f>
        <v>18</v>
      </c>
      <c r="AL2338" s="95" t="s">
        <v>10285</v>
      </c>
      <c r="AM2338" s="101">
        <v>10</v>
      </c>
      <c r="AN2338" s="101">
        <v>3</v>
      </c>
      <c r="AO2338" s="101">
        <v>5</v>
      </c>
      <c r="AP2338" s="101">
        <v>3</v>
      </c>
      <c r="AQ2338" s="101">
        <v>2</v>
      </c>
      <c r="AR2338" s="101">
        <v>0</v>
      </c>
      <c r="AS2338" s="101">
        <v>0</v>
      </c>
      <c r="BR2338" s="95"/>
      <c r="BV2338" s="95"/>
    </row>
    <row r="2339" spans="1:74" x14ac:dyDescent="0.25">
      <c r="A2339" s="123" t="s">
        <v>10173</v>
      </c>
      <c r="B2339" s="123" t="s">
        <v>4069</v>
      </c>
      <c r="C2339" s="310">
        <v>2</v>
      </c>
      <c r="D2339" s="309">
        <v>2</v>
      </c>
      <c r="E2339" s="205">
        <v>0</v>
      </c>
      <c r="F2339" s="205">
        <v>2</v>
      </c>
      <c r="G2339" s="205">
        <v>0</v>
      </c>
      <c r="H2339" s="205">
        <v>0</v>
      </c>
      <c r="I2339" s="205">
        <v>0</v>
      </c>
      <c r="J2339" s="309">
        <f t="shared" si="344"/>
        <v>2</v>
      </c>
      <c r="K2339" s="223"/>
      <c r="L2339" s="266"/>
      <c r="S2339" s="99" t="s">
        <v>10140</v>
      </c>
      <c r="T2339" s="99">
        <f t="shared" si="347"/>
        <v>2</v>
      </c>
      <c r="U2339" s="99">
        <f t="shared" si="347"/>
        <v>17</v>
      </c>
      <c r="V2339" s="99">
        <f t="shared" si="347"/>
        <v>10</v>
      </c>
      <c r="W2339" s="99">
        <f t="shared" si="347"/>
        <v>33</v>
      </c>
      <c r="X2339" s="99">
        <f t="shared" si="347"/>
        <v>181</v>
      </c>
      <c r="Y2339" s="99">
        <f>SUM(T2339:W2339)</f>
        <v>62</v>
      </c>
      <c r="Z2339" s="305">
        <f>SUM(T2339:X2339)</f>
        <v>243</v>
      </c>
      <c r="AL2339" s="95" t="s">
        <v>10286</v>
      </c>
      <c r="AM2339" s="101">
        <v>51</v>
      </c>
      <c r="AN2339" s="101">
        <v>46</v>
      </c>
      <c r="AO2339" s="101">
        <v>37</v>
      </c>
      <c r="AP2339" s="101">
        <v>28</v>
      </c>
      <c r="AQ2339" s="101">
        <v>23</v>
      </c>
      <c r="AR2339" s="101">
        <v>12</v>
      </c>
      <c r="AS2339" s="101">
        <v>18</v>
      </c>
      <c r="BR2339" s="95"/>
      <c r="BV2339" s="95"/>
    </row>
    <row r="2340" spans="1:74" x14ac:dyDescent="0.25">
      <c r="A2340" s="123" t="s">
        <v>10173</v>
      </c>
      <c r="B2340" s="123" t="s">
        <v>1172</v>
      </c>
      <c r="C2340" s="310">
        <v>2</v>
      </c>
      <c r="D2340" s="309">
        <v>2</v>
      </c>
      <c r="E2340" s="205">
        <v>0</v>
      </c>
      <c r="F2340" s="205">
        <v>2</v>
      </c>
      <c r="G2340" s="205">
        <v>0</v>
      </c>
      <c r="H2340" s="205">
        <v>0</v>
      </c>
      <c r="I2340" s="205">
        <v>0</v>
      </c>
      <c r="J2340" s="309">
        <f t="shared" si="344"/>
        <v>2</v>
      </c>
      <c r="K2340" s="223"/>
      <c r="L2340" s="266">
        <v>66</v>
      </c>
      <c r="S2340" s="99" t="s">
        <v>10141</v>
      </c>
      <c r="T2340" s="99">
        <f t="shared" si="347"/>
        <v>6</v>
      </c>
      <c r="U2340" s="99">
        <f t="shared" si="347"/>
        <v>50</v>
      </c>
      <c r="V2340" s="99">
        <f t="shared" si="347"/>
        <v>27</v>
      </c>
      <c r="W2340" s="99">
        <f t="shared" si="347"/>
        <v>62</v>
      </c>
      <c r="X2340" s="99">
        <f t="shared" si="347"/>
        <v>435</v>
      </c>
      <c r="Y2340" s="99">
        <f>SUM(T2340:W2340)</f>
        <v>145</v>
      </c>
      <c r="Z2340" s="305">
        <f>SUM(T2340:X2340)</f>
        <v>580</v>
      </c>
      <c r="AL2340" s="95" t="s">
        <v>10363</v>
      </c>
      <c r="AM2340" s="101">
        <v>713</v>
      </c>
      <c r="AN2340" s="101">
        <v>352</v>
      </c>
      <c r="AO2340" s="101">
        <v>266</v>
      </c>
      <c r="AP2340" s="101">
        <v>249</v>
      </c>
      <c r="AQ2340" s="101">
        <v>156</v>
      </c>
      <c r="AR2340" s="101">
        <v>84</v>
      </c>
      <c r="AS2340" s="101">
        <v>62</v>
      </c>
      <c r="BR2340" s="95"/>
      <c r="BV2340" s="95"/>
    </row>
    <row r="2341" spans="1:74" x14ac:dyDescent="0.25">
      <c r="A2341" s="99" t="s">
        <v>10166</v>
      </c>
      <c r="B2341" s="99"/>
      <c r="C2341" s="98">
        <f t="shared" ref="C2341:J2341" si="348" xml:space="preserve"> SUM(C2325:C2340)</f>
        <v>1056</v>
      </c>
      <c r="D2341" s="99">
        <f t="shared" si="348"/>
        <v>999</v>
      </c>
      <c r="E2341" s="98">
        <f t="shared" si="348"/>
        <v>26</v>
      </c>
      <c r="F2341" s="98">
        <f t="shared" si="348"/>
        <v>157</v>
      </c>
      <c r="G2341" s="98">
        <f t="shared" si="348"/>
        <v>53</v>
      </c>
      <c r="H2341" s="98">
        <f t="shared" si="348"/>
        <v>147</v>
      </c>
      <c r="I2341" s="98">
        <f t="shared" si="348"/>
        <v>616</v>
      </c>
      <c r="J2341" s="99">
        <f t="shared" si="348"/>
        <v>999</v>
      </c>
      <c r="L2341" s="97">
        <f>SUM(L2325:L2340)</f>
        <v>999</v>
      </c>
      <c r="S2341" s="99" t="s">
        <v>10142</v>
      </c>
      <c r="T2341" s="99">
        <f t="shared" si="347"/>
        <v>4</v>
      </c>
      <c r="U2341" s="99">
        <f t="shared" si="347"/>
        <v>19</v>
      </c>
      <c r="V2341" s="99">
        <f t="shared" si="347"/>
        <v>7</v>
      </c>
      <c r="W2341" s="99">
        <f t="shared" si="347"/>
        <v>9</v>
      </c>
      <c r="X2341" s="99">
        <f t="shared" si="347"/>
        <v>0</v>
      </c>
      <c r="Y2341" s="99">
        <f>SUM(T2341:W2341)</f>
        <v>39</v>
      </c>
      <c r="Z2341" s="305">
        <f>SUM(T2341:X2341)</f>
        <v>39</v>
      </c>
      <c r="AL2341" s="95" t="s">
        <v>10242</v>
      </c>
      <c r="AM2341" s="101">
        <v>364</v>
      </c>
      <c r="AN2341" s="101">
        <v>349</v>
      </c>
      <c r="AO2341" s="101">
        <v>510</v>
      </c>
      <c r="AP2341" s="101">
        <v>535</v>
      </c>
      <c r="AQ2341" s="101">
        <v>579</v>
      </c>
      <c r="AR2341" s="101">
        <v>91</v>
      </c>
      <c r="AS2341" s="101">
        <v>181</v>
      </c>
      <c r="BR2341" s="95"/>
      <c r="BV2341" s="95"/>
    </row>
    <row r="2342" spans="1:74" x14ac:dyDescent="0.25">
      <c r="T2342" s="269">
        <f t="shared" ref="T2342:Z2342" si="349">SUM(T2338:T2341)</f>
        <v>16</v>
      </c>
      <c r="U2342" s="269">
        <f t="shared" si="349"/>
        <v>96</v>
      </c>
      <c r="V2342" s="269">
        <f t="shared" si="349"/>
        <v>44</v>
      </c>
      <c r="W2342" s="269">
        <f t="shared" si="349"/>
        <v>108</v>
      </c>
      <c r="X2342" s="269">
        <f t="shared" si="349"/>
        <v>616</v>
      </c>
      <c r="Y2342" s="269">
        <f t="shared" si="349"/>
        <v>264</v>
      </c>
      <c r="Z2342" s="269">
        <f t="shared" si="349"/>
        <v>880</v>
      </c>
      <c r="AL2342" s="95" t="s">
        <v>10364</v>
      </c>
      <c r="AM2342" s="101">
        <v>1</v>
      </c>
      <c r="AN2342" s="101">
        <v>28</v>
      </c>
      <c r="AO2342" s="101">
        <v>72</v>
      </c>
      <c r="AP2342" s="101">
        <v>273</v>
      </c>
      <c r="AQ2342" s="101">
        <v>355</v>
      </c>
      <c r="AR2342" s="101">
        <v>161</v>
      </c>
      <c r="AS2342" s="101">
        <v>145</v>
      </c>
      <c r="BR2342" s="95"/>
      <c r="BV2342" s="95"/>
    </row>
    <row r="2343" spans="1:74" x14ac:dyDescent="0.25">
      <c r="AL2343" s="95" t="s">
        <v>10246</v>
      </c>
      <c r="AM2343" s="101">
        <v>0</v>
      </c>
      <c r="AN2343" s="101">
        <v>0</v>
      </c>
      <c r="AO2343" s="101">
        <v>0</v>
      </c>
      <c r="AP2343" s="101">
        <v>0</v>
      </c>
      <c r="AQ2343" s="101">
        <v>0</v>
      </c>
      <c r="AR2343" s="101">
        <v>415</v>
      </c>
      <c r="AS2343" s="101">
        <v>435</v>
      </c>
      <c r="BR2343" s="95"/>
      <c r="BV2343" s="95"/>
    </row>
    <row r="2344" spans="1:74" x14ac:dyDescent="0.25">
      <c r="AL2344" s="95" t="s">
        <v>10365</v>
      </c>
      <c r="AM2344" s="101">
        <v>0</v>
      </c>
      <c r="AN2344" s="101">
        <v>0</v>
      </c>
      <c r="AO2344" s="101">
        <v>0</v>
      </c>
      <c r="AP2344" s="101">
        <v>0</v>
      </c>
      <c r="AQ2344" s="101">
        <v>2</v>
      </c>
      <c r="AR2344" s="101">
        <v>15</v>
      </c>
      <c r="AS2344" s="101">
        <v>39</v>
      </c>
      <c r="BR2344" s="95"/>
      <c r="BV2344" s="95"/>
    </row>
    <row r="2345" spans="1:74" x14ac:dyDescent="0.25">
      <c r="BR2345" s="95"/>
      <c r="BV2345" s="95"/>
    </row>
    <row r="2346" spans="1:74" x14ac:dyDescent="0.25">
      <c r="BR2346" s="95"/>
      <c r="BV2346" s="95"/>
    </row>
    <row r="2347" spans="1:74" x14ac:dyDescent="0.25">
      <c r="BR2347" s="95"/>
      <c r="BV2347" s="95"/>
    </row>
    <row r="2348" spans="1:74" x14ac:dyDescent="0.25">
      <c r="BR2348" s="95"/>
      <c r="BV2348" s="95"/>
    </row>
    <row r="2349" spans="1:74" x14ac:dyDescent="0.25">
      <c r="BR2349" s="95"/>
      <c r="BV2349" s="95"/>
    </row>
    <row r="2350" spans="1:74" x14ac:dyDescent="0.25">
      <c r="BR2350" s="95"/>
      <c r="BV2350" s="95"/>
    </row>
    <row r="2351" spans="1:74" ht="39.6" x14ac:dyDescent="0.25">
      <c r="A2351" s="286" t="s">
        <v>10351</v>
      </c>
      <c r="B2351" s="286" t="s">
        <v>9188</v>
      </c>
      <c r="C2351" s="286" t="s">
        <v>10128</v>
      </c>
      <c r="D2351" s="286" t="s">
        <v>10155</v>
      </c>
      <c r="E2351" s="286" t="s">
        <v>10156</v>
      </c>
      <c r="F2351" s="286" t="s">
        <v>10157</v>
      </c>
      <c r="G2351" s="286" t="s">
        <v>10158</v>
      </c>
      <c r="H2351" s="286" t="s">
        <v>10159</v>
      </c>
      <c r="I2351" s="286" t="s">
        <v>10160</v>
      </c>
      <c r="J2351" s="102" t="s">
        <v>10166</v>
      </c>
      <c r="L2351" s="114" t="s">
        <v>10432</v>
      </c>
      <c r="S2351" s="95" t="s">
        <v>10351</v>
      </c>
      <c r="AL2351" s="95" t="s">
        <v>10433</v>
      </c>
      <c r="AM2351" s="101" t="s">
        <v>10351</v>
      </c>
      <c r="AN2351" s="101"/>
      <c r="AO2351" s="101"/>
      <c r="AP2351" s="101"/>
      <c r="BR2351" s="95"/>
      <c r="BV2351" s="95"/>
    </row>
    <row r="2352" spans="1:74" x14ac:dyDescent="0.25">
      <c r="A2352" s="99" t="s">
        <v>10388</v>
      </c>
      <c r="B2352" s="99" t="s">
        <v>1172</v>
      </c>
      <c r="C2352" s="99">
        <v>13</v>
      </c>
      <c r="D2352" s="99">
        <v>12</v>
      </c>
      <c r="E2352" s="99">
        <v>1</v>
      </c>
      <c r="F2352" s="99">
        <v>7</v>
      </c>
      <c r="G2352" s="99">
        <v>0</v>
      </c>
      <c r="H2352" s="99">
        <v>4</v>
      </c>
      <c r="I2352" s="99">
        <v>0</v>
      </c>
      <c r="J2352" s="99">
        <f t="shared" ref="J2352:J2364" si="350">SUM(E2352:I2352)</f>
        <v>12</v>
      </c>
      <c r="L2352" s="97">
        <v>12</v>
      </c>
      <c r="S2352" s="99" t="s">
        <v>10164</v>
      </c>
      <c r="T2352" s="99" t="s">
        <v>1914</v>
      </c>
      <c r="U2352" s="99" t="s">
        <v>1305</v>
      </c>
      <c r="V2352" s="99" t="s">
        <v>1050</v>
      </c>
      <c r="W2352" s="99" t="s">
        <v>150</v>
      </c>
      <c r="X2352" s="99" t="s">
        <v>417</v>
      </c>
      <c r="Y2352" s="99" t="s">
        <v>28</v>
      </c>
      <c r="AL2352" s="95" t="s">
        <v>10342</v>
      </c>
      <c r="AM2352" s="101"/>
      <c r="AN2352" s="101"/>
      <c r="AO2352" s="101"/>
      <c r="AP2352" s="101"/>
      <c r="BR2352" s="95"/>
      <c r="BV2352" s="95"/>
    </row>
    <row r="2353" spans="1:74" x14ac:dyDescent="0.25">
      <c r="A2353" s="123" t="s">
        <v>10197</v>
      </c>
      <c r="B2353" s="123" t="s">
        <v>3312</v>
      </c>
      <c r="C2353" s="123">
        <v>13</v>
      </c>
      <c r="D2353" s="123">
        <v>12</v>
      </c>
      <c r="E2353" s="123">
        <v>1</v>
      </c>
      <c r="F2353" s="123">
        <v>7</v>
      </c>
      <c r="G2353" s="123">
        <v>0</v>
      </c>
      <c r="H2353" s="123">
        <v>4</v>
      </c>
      <c r="I2353" s="123">
        <v>0</v>
      </c>
      <c r="J2353" s="123">
        <f t="shared" si="350"/>
        <v>12</v>
      </c>
      <c r="K2353" s="223"/>
      <c r="L2353" s="266"/>
      <c r="S2353" s="99" t="s">
        <v>10139</v>
      </c>
      <c r="T2353" s="99">
        <v>1</v>
      </c>
      <c r="U2353" s="99">
        <v>7</v>
      </c>
      <c r="V2353" s="99">
        <v>0</v>
      </c>
      <c r="W2353" s="99">
        <v>4</v>
      </c>
      <c r="X2353" s="99">
        <v>0</v>
      </c>
      <c r="Y2353" s="99">
        <f>SUM(T2353:X2353)</f>
        <v>12</v>
      </c>
      <c r="Z2353" s="305">
        <v>12</v>
      </c>
      <c r="AL2353" s="95" t="s">
        <v>10344</v>
      </c>
      <c r="AM2353" s="101"/>
      <c r="AN2353" s="101"/>
      <c r="AO2353" s="101"/>
      <c r="AP2353" s="101"/>
      <c r="BR2353" s="95"/>
      <c r="BV2353" s="95"/>
    </row>
    <row r="2354" spans="1:74" x14ac:dyDescent="0.25">
      <c r="A2354" s="123" t="s">
        <v>10197</v>
      </c>
      <c r="B2354" s="123" t="s">
        <v>3472</v>
      </c>
      <c r="C2354" s="123">
        <v>56</v>
      </c>
      <c r="D2354" s="123">
        <v>56</v>
      </c>
      <c r="E2354" s="123">
        <v>0</v>
      </c>
      <c r="F2354" s="123">
        <v>0</v>
      </c>
      <c r="G2354" s="123">
        <v>0</v>
      </c>
      <c r="H2354" s="123">
        <v>0</v>
      </c>
      <c r="I2354" s="123">
        <v>56</v>
      </c>
      <c r="J2354" s="123">
        <f t="shared" si="350"/>
        <v>56</v>
      </c>
      <c r="K2354" s="223"/>
      <c r="L2354" s="266"/>
      <c r="S2354" s="99" t="s">
        <v>10140</v>
      </c>
      <c r="T2354" s="99">
        <v>5</v>
      </c>
      <c r="U2354" s="99">
        <v>40</v>
      </c>
      <c r="V2354" s="99">
        <v>13</v>
      </c>
      <c r="W2354" s="99">
        <v>38</v>
      </c>
      <c r="X2354" s="99">
        <v>91</v>
      </c>
      <c r="Y2354" s="99">
        <f>SUM(T2354:X2354)</f>
        <v>187</v>
      </c>
      <c r="Z2354" s="305">
        <v>187</v>
      </c>
      <c r="AM2354" s="101"/>
      <c r="AN2354" s="101"/>
      <c r="AO2354" s="101"/>
      <c r="AP2354" s="101"/>
      <c r="BR2354" s="95"/>
      <c r="BV2354" s="95"/>
    </row>
    <row r="2355" spans="1:74" x14ac:dyDescent="0.25">
      <c r="A2355" s="123" t="s">
        <v>10197</v>
      </c>
      <c r="B2355" s="123" t="s">
        <v>773</v>
      </c>
      <c r="C2355" s="123">
        <v>1</v>
      </c>
      <c r="D2355" s="123">
        <v>1</v>
      </c>
      <c r="E2355" s="123">
        <v>0</v>
      </c>
      <c r="F2355" s="123">
        <v>1</v>
      </c>
      <c r="G2355" s="123">
        <v>0</v>
      </c>
      <c r="H2355" s="123">
        <v>0</v>
      </c>
      <c r="I2355" s="123">
        <v>0</v>
      </c>
      <c r="J2355" s="123">
        <f t="shared" si="350"/>
        <v>1</v>
      </c>
      <c r="K2355" s="223"/>
      <c r="L2355" s="266"/>
      <c r="S2355" s="99" t="s">
        <v>10141</v>
      </c>
      <c r="T2355" s="99">
        <v>11</v>
      </c>
      <c r="U2355" s="99">
        <v>96</v>
      </c>
      <c r="V2355" s="99">
        <v>56</v>
      </c>
      <c r="W2355" s="99">
        <v>87</v>
      </c>
      <c r="X2355" s="99">
        <v>415</v>
      </c>
      <c r="Y2355" s="99">
        <f>SUM(T2355:X2355)</f>
        <v>665</v>
      </c>
      <c r="Z2355" s="305">
        <v>665</v>
      </c>
      <c r="AL2355" s="95" t="s">
        <v>18</v>
      </c>
      <c r="AM2355" s="95" t="s">
        <v>10348</v>
      </c>
      <c r="AN2355" s="95" t="s">
        <v>10349</v>
      </c>
      <c r="AO2355" s="95" t="s">
        <v>10350</v>
      </c>
      <c r="AP2355" s="95" t="s">
        <v>10248</v>
      </c>
      <c r="AQ2355" s="95" t="s">
        <v>10243</v>
      </c>
      <c r="AR2355" s="95" t="s">
        <v>10351</v>
      </c>
      <c r="BR2355" s="95"/>
      <c r="BV2355" s="95"/>
    </row>
    <row r="2356" spans="1:74" x14ac:dyDescent="0.25">
      <c r="A2356" s="123" t="s">
        <v>10197</v>
      </c>
      <c r="B2356" s="123" t="s">
        <v>1172</v>
      </c>
      <c r="C2356" s="123">
        <v>118</v>
      </c>
      <c r="D2356" s="123">
        <v>118</v>
      </c>
      <c r="E2356" s="123">
        <v>4</v>
      </c>
      <c r="F2356" s="123">
        <v>32</v>
      </c>
      <c r="G2356" s="123">
        <v>13</v>
      </c>
      <c r="H2356" s="123">
        <v>34</v>
      </c>
      <c r="I2356" s="123">
        <v>35</v>
      </c>
      <c r="J2356" s="123">
        <f t="shared" si="350"/>
        <v>118</v>
      </c>
      <c r="K2356" s="223"/>
      <c r="L2356" s="266">
        <f>SUM(D2353:D2356)</f>
        <v>187</v>
      </c>
      <c r="S2356" s="99" t="s">
        <v>10142</v>
      </c>
      <c r="T2356" s="99">
        <v>0</v>
      </c>
      <c r="U2356" s="99">
        <v>8</v>
      </c>
      <c r="V2356" s="99">
        <v>0</v>
      </c>
      <c r="W2356" s="99">
        <v>10</v>
      </c>
      <c r="X2356" s="99">
        <v>0</v>
      </c>
      <c r="Y2356" s="99">
        <f>SUM(T2356:X2356)</f>
        <v>18</v>
      </c>
      <c r="Z2356" s="305">
        <v>18</v>
      </c>
      <c r="AL2356" s="95" t="s">
        <v>10233</v>
      </c>
      <c r="AM2356" s="101">
        <v>0</v>
      </c>
      <c r="AN2356" s="101">
        <v>0</v>
      </c>
      <c r="AO2356" s="101">
        <v>0</v>
      </c>
      <c r="AP2356" s="101">
        <v>0</v>
      </c>
      <c r="AQ2356" s="101">
        <v>0</v>
      </c>
      <c r="AR2356" s="101">
        <v>0</v>
      </c>
      <c r="BR2356" s="95"/>
      <c r="BV2356" s="95"/>
    </row>
    <row r="2357" spans="1:74" x14ac:dyDescent="0.25">
      <c r="A2357" s="99" t="s">
        <v>10198</v>
      </c>
      <c r="B2357" s="99" t="s">
        <v>3312</v>
      </c>
      <c r="C2357" s="99">
        <v>90</v>
      </c>
      <c r="D2357" s="99">
        <v>89</v>
      </c>
      <c r="E2357" s="99">
        <v>5</v>
      </c>
      <c r="F2357" s="99">
        <v>39</v>
      </c>
      <c r="G2357" s="99">
        <v>8</v>
      </c>
      <c r="H2357" s="99">
        <v>37</v>
      </c>
      <c r="I2357" s="99">
        <v>0</v>
      </c>
      <c r="J2357" s="99">
        <f t="shared" si="350"/>
        <v>89</v>
      </c>
      <c r="T2357" s="95">
        <f t="shared" ref="T2357:Y2357" si="351">SUM(T2353:T2356)</f>
        <v>17</v>
      </c>
      <c r="U2357" s="95">
        <f t="shared" si="351"/>
        <v>151</v>
      </c>
      <c r="V2357" s="95">
        <f t="shared" si="351"/>
        <v>69</v>
      </c>
      <c r="W2357" s="95">
        <f t="shared" si="351"/>
        <v>139</v>
      </c>
      <c r="X2357" s="95">
        <f t="shared" si="351"/>
        <v>506</v>
      </c>
      <c r="Y2357" s="95">
        <f t="shared" si="351"/>
        <v>882</v>
      </c>
      <c r="Z2357" s="305">
        <v>882</v>
      </c>
      <c r="AL2357" s="95" t="s">
        <v>10234</v>
      </c>
      <c r="AM2357" s="101">
        <v>0</v>
      </c>
      <c r="AN2357" s="101">
        <v>0</v>
      </c>
      <c r="AO2357" s="101">
        <v>0</v>
      </c>
      <c r="AP2357" s="101">
        <v>0</v>
      </c>
      <c r="AQ2357" s="101">
        <v>0</v>
      </c>
      <c r="AR2357" s="101">
        <v>0</v>
      </c>
      <c r="BR2357" s="95"/>
      <c r="BV2357" s="95"/>
    </row>
    <row r="2358" spans="1:74" x14ac:dyDescent="0.25">
      <c r="A2358" s="99" t="s">
        <v>10198</v>
      </c>
      <c r="B2358" s="99" t="s">
        <v>3472</v>
      </c>
      <c r="C2358" s="99">
        <v>12</v>
      </c>
      <c r="D2358" s="99">
        <v>11</v>
      </c>
      <c r="E2358" s="99">
        <v>0</v>
      </c>
      <c r="F2358" s="99">
        <v>2</v>
      </c>
      <c r="G2358" s="99">
        <v>2</v>
      </c>
      <c r="H2358" s="99">
        <v>7</v>
      </c>
      <c r="I2358" s="99">
        <v>0</v>
      </c>
      <c r="J2358" s="99">
        <f t="shared" si="350"/>
        <v>11</v>
      </c>
      <c r="S2358" s="99" t="s">
        <v>10167</v>
      </c>
      <c r="T2358" s="99" t="s">
        <v>1914</v>
      </c>
      <c r="U2358" s="99" t="s">
        <v>1305</v>
      </c>
      <c r="V2358" s="99" t="s">
        <v>1050</v>
      </c>
      <c r="W2358" s="99" t="s">
        <v>150</v>
      </c>
      <c r="X2358" s="99" t="s">
        <v>417</v>
      </c>
      <c r="Y2358" s="99" t="s">
        <v>28</v>
      </c>
      <c r="AL2358" s="95" t="s">
        <v>10235</v>
      </c>
      <c r="AM2358" s="101">
        <v>0</v>
      </c>
      <c r="AN2358" s="101">
        <v>0</v>
      </c>
      <c r="AO2358" s="101">
        <v>0</v>
      </c>
      <c r="AP2358" s="101">
        <v>0</v>
      </c>
      <c r="AQ2358" s="101">
        <v>0</v>
      </c>
      <c r="AR2358" s="101">
        <v>0</v>
      </c>
      <c r="BR2358" s="95"/>
      <c r="BV2358" s="95"/>
    </row>
    <row r="2359" spans="1:74" x14ac:dyDescent="0.25">
      <c r="A2359" s="99" t="s">
        <v>10198</v>
      </c>
      <c r="B2359" s="99" t="s">
        <v>773</v>
      </c>
      <c r="C2359" s="99">
        <v>1</v>
      </c>
      <c r="D2359" s="99">
        <v>1</v>
      </c>
      <c r="E2359" s="99">
        <v>0</v>
      </c>
      <c r="F2359" s="99">
        <v>0</v>
      </c>
      <c r="G2359" s="99">
        <v>1</v>
      </c>
      <c r="H2359" s="99">
        <v>0</v>
      </c>
      <c r="I2359" s="99">
        <v>0</v>
      </c>
      <c r="J2359" s="99">
        <f t="shared" si="350"/>
        <v>1</v>
      </c>
      <c r="S2359" s="99" t="s">
        <v>10139</v>
      </c>
      <c r="T2359" s="99">
        <v>0</v>
      </c>
      <c r="U2359" s="99">
        <v>0</v>
      </c>
      <c r="V2359" s="99">
        <v>0</v>
      </c>
      <c r="W2359" s="99">
        <v>0</v>
      </c>
      <c r="X2359" s="99">
        <v>0</v>
      </c>
      <c r="Y2359" s="99">
        <f>SUM(T2359:X2359)</f>
        <v>0</v>
      </c>
      <c r="Z2359" s="305">
        <v>0</v>
      </c>
      <c r="AL2359" s="95" t="s">
        <v>10236</v>
      </c>
      <c r="AM2359" s="101">
        <v>0</v>
      </c>
      <c r="AN2359" s="101">
        <v>0</v>
      </c>
      <c r="AO2359" s="101">
        <v>0</v>
      </c>
      <c r="AP2359" s="101">
        <v>0</v>
      </c>
      <c r="AQ2359" s="101">
        <v>0</v>
      </c>
      <c r="AR2359" s="101">
        <v>0</v>
      </c>
      <c r="BR2359" s="95"/>
      <c r="BV2359" s="95"/>
    </row>
    <row r="2360" spans="1:74" x14ac:dyDescent="0.25">
      <c r="A2360" s="99" t="s">
        <v>10198</v>
      </c>
      <c r="B2360" s="99" t="s">
        <v>4069</v>
      </c>
      <c r="C2360" s="99">
        <v>2</v>
      </c>
      <c r="D2360" s="99">
        <v>2</v>
      </c>
      <c r="E2360" s="99">
        <v>0</v>
      </c>
      <c r="F2360" s="99">
        <v>1</v>
      </c>
      <c r="G2360" s="99">
        <v>0</v>
      </c>
      <c r="H2360" s="99">
        <v>1</v>
      </c>
      <c r="I2360" s="99">
        <v>0</v>
      </c>
      <c r="J2360" s="99">
        <f t="shared" si="350"/>
        <v>2</v>
      </c>
      <c r="S2360" s="99" t="s">
        <v>10140</v>
      </c>
      <c r="T2360" s="99">
        <v>1</v>
      </c>
      <c r="U2360" s="99">
        <v>7</v>
      </c>
      <c r="V2360" s="99">
        <v>0</v>
      </c>
      <c r="W2360" s="99">
        <v>4</v>
      </c>
      <c r="X2360" s="99">
        <v>0</v>
      </c>
      <c r="Y2360" s="99">
        <f>SUM(T2360:X2360)</f>
        <v>12</v>
      </c>
      <c r="Z2360" s="305">
        <v>12</v>
      </c>
      <c r="AL2360" s="95" t="s">
        <v>10429</v>
      </c>
      <c r="AM2360" s="101">
        <v>0</v>
      </c>
      <c r="AN2360" s="101">
        <v>0</v>
      </c>
      <c r="AO2360" s="101">
        <v>0</v>
      </c>
      <c r="AP2360" s="101">
        <v>0</v>
      </c>
      <c r="AQ2360" s="101">
        <v>0</v>
      </c>
      <c r="AR2360" s="101">
        <v>415</v>
      </c>
      <c r="BR2360" s="95"/>
      <c r="BV2360" s="95"/>
    </row>
    <row r="2361" spans="1:74" x14ac:dyDescent="0.25">
      <c r="A2361" s="99" t="s">
        <v>10198</v>
      </c>
      <c r="B2361" s="99" t="s">
        <v>1172</v>
      </c>
      <c r="C2361" s="99">
        <v>565</v>
      </c>
      <c r="D2361" s="99">
        <v>562</v>
      </c>
      <c r="E2361" s="99">
        <v>6</v>
      </c>
      <c r="F2361" s="99">
        <v>54</v>
      </c>
      <c r="G2361" s="99">
        <v>45</v>
      </c>
      <c r="H2361" s="99">
        <v>42</v>
      </c>
      <c r="I2361" s="99">
        <v>415</v>
      </c>
      <c r="J2361" s="99">
        <f t="shared" si="350"/>
        <v>562</v>
      </c>
      <c r="L2361" s="97">
        <f xml:space="preserve"> SUM(D2357:D2361)</f>
        <v>665</v>
      </c>
      <c r="S2361" s="99" t="s">
        <v>10141</v>
      </c>
      <c r="T2361" s="99">
        <v>5</v>
      </c>
      <c r="U2361" s="99">
        <v>39</v>
      </c>
      <c r="V2361" s="99">
        <v>8</v>
      </c>
      <c r="W2361" s="99">
        <v>37</v>
      </c>
      <c r="X2361" s="99">
        <v>0</v>
      </c>
      <c r="Y2361" s="99">
        <f>SUM(T2361:X2361)</f>
        <v>89</v>
      </c>
      <c r="Z2361" s="305">
        <v>89</v>
      </c>
      <c r="BR2361" s="95"/>
      <c r="BV2361" s="95"/>
    </row>
    <row r="2362" spans="1:74" x14ac:dyDescent="0.25">
      <c r="A2362" s="123" t="s">
        <v>10173</v>
      </c>
      <c r="B2362" s="123" t="s">
        <v>3312</v>
      </c>
      <c r="C2362" s="123">
        <v>3</v>
      </c>
      <c r="D2362" s="123">
        <v>3</v>
      </c>
      <c r="E2362" s="123">
        <v>0</v>
      </c>
      <c r="F2362" s="123">
        <v>3</v>
      </c>
      <c r="G2362" s="123">
        <v>0</v>
      </c>
      <c r="H2362" s="123">
        <v>0</v>
      </c>
      <c r="I2362" s="123">
        <v>0</v>
      </c>
      <c r="J2362" s="123">
        <f t="shared" si="350"/>
        <v>3</v>
      </c>
      <c r="K2362" s="223"/>
      <c r="L2362" s="266"/>
      <c r="S2362" s="99" t="s">
        <v>10142</v>
      </c>
      <c r="T2362" s="99">
        <v>0</v>
      </c>
      <c r="U2362" s="99">
        <v>3</v>
      </c>
      <c r="V2362" s="99">
        <v>0</v>
      </c>
      <c r="W2362" s="99">
        <v>0</v>
      </c>
      <c r="X2362" s="99">
        <v>0</v>
      </c>
      <c r="Y2362" s="99">
        <f>SUM(T2362:X2362)</f>
        <v>3</v>
      </c>
      <c r="Z2362" s="305">
        <v>3</v>
      </c>
      <c r="AL2362" s="95" t="s">
        <v>18</v>
      </c>
      <c r="AM2362" s="95" t="s">
        <v>10245</v>
      </c>
      <c r="AN2362" s="95" t="s">
        <v>10349</v>
      </c>
      <c r="AO2362" s="95" t="s">
        <v>10350</v>
      </c>
      <c r="AP2362" s="95" t="s">
        <v>10248</v>
      </c>
      <c r="AQ2362" s="95" t="s">
        <v>10243</v>
      </c>
      <c r="AR2362" s="95" t="s">
        <v>10351</v>
      </c>
      <c r="BR2362" s="95"/>
      <c r="BV2362" s="95"/>
    </row>
    <row r="2363" spans="1:74" x14ac:dyDescent="0.25">
      <c r="A2363" s="123" t="s">
        <v>10173</v>
      </c>
      <c r="B2363" s="123" t="s">
        <v>3472</v>
      </c>
      <c r="C2363" s="123">
        <v>14</v>
      </c>
      <c r="D2363" s="123">
        <v>14</v>
      </c>
      <c r="E2363" s="123">
        <v>0</v>
      </c>
      <c r="F2363" s="123">
        <v>4</v>
      </c>
      <c r="G2363" s="123">
        <v>0</v>
      </c>
      <c r="H2363" s="123">
        <v>10</v>
      </c>
      <c r="I2363" s="123">
        <v>0</v>
      </c>
      <c r="J2363" s="123">
        <f t="shared" si="350"/>
        <v>14</v>
      </c>
      <c r="K2363" s="223"/>
      <c r="L2363" s="266"/>
      <c r="T2363" s="95">
        <f t="shared" ref="T2363:Z2363" si="352">SUM(T2359:T2362)</f>
        <v>6</v>
      </c>
      <c r="U2363" s="95">
        <f t="shared" si="352"/>
        <v>49</v>
      </c>
      <c r="V2363" s="95">
        <f t="shared" si="352"/>
        <v>8</v>
      </c>
      <c r="W2363" s="95">
        <f t="shared" si="352"/>
        <v>41</v>
      </c>
      <c r="X2363" s="95">
        <f t="shared" si="352"/>
        <v>0</v>
      </c>
      <c r="Y2363" s="95">
        <f t="shared" si="352"/>
        <v>104</v>
      </c>
      <c r="Z2363" s="95">
        <f t="shared" si="352"/>
        <v>104</v>
      </c>
      <c r="AL2363" s="95" t="s">
        <v>10283</v>
      </c>
      <c r="AM2363" s="101">
        <v>3</v>
      </c>
      <c r="AN2363" s="101">
        <v>0</v>
      </c>
      <c r="AO2363" s="101">
        <v>1</v>
      </c>
      <c r="AP2363" s="101">
        <v>1</v>
      </c>
      <c r="AQ2363" s="101">
        <v>1</v>
      </c>
      <c r="AR2363" s="101">
        <v>0</v>
      </c>
      <c r="BR2363" s="95"/>
      <c r="BV2363" s="95"/>
    </row>
    <row r="2364" spans="1:74" x14ac:dyDescent="0.25">
      <c r="A2364" s="123" t="s">
        <v>10173</v>
      </c>
      <c r="B2364" s="123" t="s">
        <v>1172</v>
      </c>
      <c r="C2364" s="123">
        <v>1</v>
      </c>
      <c r="D2364" s="123">
        <v>1</v>
      </c>
      <c r="E2364" s="123">
        <v>0</v>
      </c>
      <c r="F2364" s="123">
        <v>1</v>
      </c>
      <c r="G2364" s="123">
        <v>0</v>
      </c>
      <c r="H2364" s="123">
        <v>0</v>
      </c>
      <c r="I2364" s="123">
        <v>0</v>
      </c>
      <c r="J2364" s="123">
        <f t="shared" si="350"/>
        <v>1</v>
      </c>
      <c r="K2364" s="223"/>
      <c r="L2364" s="266">
        <f>SUM(D2362:D2364)</f>
        <v>18</v>
      </c>
      <c r="S2364" s="99" t="s">
        <v>10169</v>
      </c>
      <c r="T2364" s="99" t="s">
        <v>1914</v>
      </c>
      <c r="U2364" s="99" t="s">
        <v>1305</v>
      </c>
      <c r="V2364" s="99" t="s">
        <v>1050</v>
      </c>
      <c r="W2364" s="99" t="s">
        <v>150</v>
      </c>
      <c r="X2364" s="99" t="s">
        <v>417</v>
      </c>
      <c r="Y2364" s="99" t="s">
        <v>10170</v>
      </c>
      <c r="AL2364" s="95" t="s">
        <v>10284</v>
      </c>
      <c r="AM2364" s="101">
        <v>3</v>
      </c>
      <c r="AN2364" s="101">
        <v>3</v>
      </c>
      <c r="AO2364" s="101">
        <v>1</v>
      </c>
      <c r="AP2364" s="101">
        <v>1</v>
      </c>
      <c r="AQ2364" s="101">
        <v>1</v>
      </c>
      <c r="AR2364" s="101">
        <v>0</v>
      </c>
      <c r="BR2364" s="95"/>
      <c r="BV2364" s="95"/>
    </row>
    <row r="2365" spans="1:74" x14ac:dyDescent="0.25">
      <c r="A2365" s="99" t="s">
        <v>10166</v>
      </c>
      <c r="B2365" s="99"/>
      <c r="C2365" s="99">
        <f t="shared" ref="C2365:J2365" si="353" xml:space="preserve"> SUM(C2352:C2364)</f>
        <v>889</v>
      </c>
      <c r="D2365" s="99">
        <f t="shared" si="353"/>
        <v>882</v>
      </c>
      <c r="E2365" s="99">
        <f t="shared" si="353"/>
        <v>17</v>
      </c>
      <c r="F2365" s="99">
        <f t="shared" si="353"/>
        <v>151</v>
      </c>
      <c r="G2365" s="99">
        <f t="shared" si="353"/>
        <v>69</v>
      </c>
      <c r="H2365" s="99">
        <f t="shared" si="353"/>
        <v>139</v>
      </c>
      <c r="I2365" s="99">
        <f t="shared" si="353"/>
        <v>506</v>
      </c>
      <c r="J2365" s="99">
        <f t="shared" si="353"/>
        <v>882</v>
      </c>
      <c r="L2365" s="97">
        <f>SUM(L2352:L2364)</f>
        <v>882</v>
      </c>
      <c r="S2365" s="99" t="s">
        <v>10139</v>
      </c>
      <c r="T2365" s="99">
        <f t="shared" ref="T2365:X2368" si="354" xml:space="preserve"> T2353-T2359</f>
        <v>1</v>
      </c>
      <c r="U2365" s="99">
        <f t="shared" si="354"/>
        <v>7</v>
      </c>
      <c r="V2365" s="99">
        <f t="shared" si="354"/>
        <v>0</v>
      </c>
      <c r="W2365" s="99">
        <f t="shared" si="354"/>
        <v>4</v>
      </c>
      <c r="X2365" s="99">
        <f t="shared" si="354"/>
        <v>0</v>
      </c>
      <c r="Y2365" s="99">
        <f>SUM(T2365:W2365)</f>
        <v>12</v>
      </c>
      <c r="Z2365" s="305">
        <f>SUM(T2365:X2365)</f>
        <v>12</v>
      </c>
      <c r="AL2365" s="95" t="s">
        <v>10285</v>
      </c>
      <c r="AM2365" s="101">
        <v>10</v>
      </c>
      <c r="AN2365" s="101">
        <v>3</v>
      </c>
      <c r="AO2365" s="101">
        <v>5</v>
      </c>
      <c r="AP2365" s="101">
        <v>3</v>
      </c>
      <c r="AQ2365" s="101">
        <v>2</v>
      </c>
      <c r="AR2365" s="101">
        <v>0</v>
      </c>
      <c r="BR2365" s="95"/>
      <c r="BV2365" s="95"/>
    </row>
    <row r="2366" spans="1:74" x14ac:dyDescent="0.25">
      <c r="S2366" s="99" t="s">
        <v>10140</v>
      </c>
      <c r="T2366" s="99">
        <f t="shared" si="354"/>
        <v>4</v>
      </c>
      <c r="U2366" s="99">
        <f t="shared" si="354"/>
        <v>33</v>
      </c>
      <c r="V2366" s="99">
        <f t="shared" si="354"/>
        <v>13</v>
      </c>
      <c r="W2366" s="99">
        <f t="shared" si="354"/>
        <v>34</v>
      </c>
      <c r="X2366" s="99">
        <f t="shared" si="354"/>
        <v>91</v>
      </c>
      <c r="Y2366" s="99">
        <f>SUM(T2366:W2366)</f>
        <v>84</v>
      </c>
      <c r="Z2366" s="305">
        <f>SUM(T2366:X2366)</f>
        <v>175</v>
      </c>
      <c r="AL2366" s="95" t="s">
        <v>10286</v>
      </c>
      <c r="AM2366" s="101">
        <v>51</v>
      </c>
      <c r="AN2366" s="101">
        <v>46</v>
      </c>
      <c r="AO2366" s="101">
        <v>37</v>
      </c>
      <c r="AP2366" s="101">
        <v>28</v>
      </c>
      <c r="AQ2366" s="101">
        <v>23</v>
      </c>
      <c r="AR2366" s="101">
        <v>12</v>
      </c>
      <c r="BR2366" s="95"/>
      <c r="BV2366" s="95"/>
    </row>
    <row r="2367" spans="1:74" x14ac:dyDescent="0.25">
      <c r="S2367" s="99" t="s">
        <v>10141</v>
      </c>
      <c r="T2367" s="99">
        <f t="shared" si="354"/>
        <v>6</v>
      </c>
      <c r="U2367" s="99">
        <f t="shared" si="354"/>
        <v>57</v>
      </c>
      <c r="V2367" s="99">
        <f t="shared" si="354"/>
        <v>48</v>
      </c>
      <c r="W2367" s="99">
        <f t="shared" si="354"/>
        <v>50</v>
      </c>
      <c r="X2367" s="99">
        <f t="shared" si="354"/>
        <v>415</v>
      </c>
      <c r="Y2367" s="99">
        <f>SUM(T2367:W2367)</f>
        <v>161</v>
      </c>
      <c r="Z2367" s="305">
        <f>SUM(T2367:X2367)</f>
        <v>576</v>
      </c>
      <c r="AL2367" s="95" t="s">
        <v>10363</v>
      </c>
      <c r="AM2367" s="101">
        <v>713</v>
      </c>
      <c r="AN2367" s="101">
        <v>352</v>
      </c>
      <c r="AO2367" s="101">
        <v>266</v>
      </c>
      <c r="AP2367" s="101">
        <v>249</v>
      </c>
      <c r="AQ2367" s="101">
        <v>156</v>
      </c>
      <c r="AR2367" s="101">
        <v>84</v>
      </c>
      <c r="BR2367" s="95"/>
      <c r="BV2367" s="95"/>
    </row>
    <row r="2368" spans="1:74" x14ac:dyDescent="0.25">
      <c r="S2368" s="99" t="s">
        <v>10142</v>
      </c>
      <c r="T2368" s="99">
        <f t="shared" si="354"/>
        <v>0</v>
      </c>
      <c r="U2368" s="99">
        <f t="shared" si="354"/>
        <v>5</v>
      </c>
      <c r="V2368" s="99">
        <f t="shared" si="354"/>
        <v>0</v>
      </c>
      <c r="W2368" s="99">
        <f t="shared" si="354"/>
        <v>10</v>
      </c>
      <c r="X2368" s="99">
        <f t="shared" si="354"/>
        <v>0</v>
      </c>
      <c r="Y2368" s="99">
        <f>SUM(T2368:W2368)</f>
        <v>15</v>
      </c>
      <c r="Z2368" s="305">
        <f>SUM(T2368:X2368)</f>
        <v>15</v>
      </c>
      <c r="AL2368" s="95" t="s">
        <v>10242</v>
      </c>
      <c r="AM2368" s="101">
        <v>364</v>
      </c>
      <c r="AN2368" s="101">
        <v>349</v>
      </c>
      <c r="AO2368" s="101">
        <v>510</v>
      </c>
      <c r="AP2368" s="101">
        <v>535</v>
      </c>
      <c r="AQ2368" s="101">
        <v>579</v>
      </c>
      <c r="AR2368" s="101">
        <v>91</v>
      </c>
      <c r="BR2368" s="95"/>
      <c r="BV2368" s="95"/>
    </row>
    <row r="2369" spans="1:74" x14ac:dyDescent="0.25">
      <c r="T2369" s="269">
        <f t="shared" ref="T2369:Z2369" si="355">SUM(T2365:T2368)</f>
        <v>11</v>
      </c>
      <c r="U2369" s="269">
        <f t="shared" si="355"/>
        <v>102</v>
      </c>
      <c r="V2369" s="269">
        <f t="shared" si="355"/>
        <v>61</v>
      </c>
      <c r="W2369" s="269">
        <f t="shared" si="355"/>
        <v>98</v>
      </c>
      <c r="X2369" s="269">
        <f t="shared" si="355"/>
        <v>506</v>
      </c>
      <c r="Y2369" s="269">
        <f t="shared" si="355"/>
        <v>272</v>
      </c>
      <c r="Z2369" s="269">
        <f t="shared" si="355"/>
        <v>778</v>
      </c>
      <c r="AL2369" s="95" t="s">
        <v>10364</v>
      </c>
      <c r="AM2369" s="101">
        <v>1</v>
      </c>
      <c r="AN2369" s="101">
        <v>28</v>
      </c>
      <c r="AO2369" s="101">
        <v>72</v>
      </c>
      <c r="AP2369" s="101">
        <v>273</v>
      </c>
      <c r="AQ2369" s="101">
        <v>355</v>
      </c>
      <c r="AR2369" s="101">
        <v>161</v>
      </c>
      <c r="BR2369" s="95"/>
      <c r="BV2369" s="95"/>
    </row>
    <row r="2370" spans="1:74" x14ac:dyDescent="0.25">
      <c r="AL2370" s="95" t="s">
        <v>10246</v>
      </c>
      <c r="AM2370" s="101">
        <v>0</v>
      </c>
      <c r="AN2370" s="101">
        <v>0</v>
      </c>
      <c r="AO2370" s="101">
        <v>0</v>
      </c>
      <c r="AP2370" s="101">
        <v>0</v>
      </c>
      <c r="AQ2370" s="101">
        <v>0</v>
      </c>
      <c r="AR2370" s="101">
        <v>415</v>
      </c>
      <c r="BR2370" s="95"/>
      <c r="BV2370" s="95"/>
    </row>
    <row r="2371" spans="1:74" x14ac:dyDescent="0.25">
      <c r="AL2371" s="95" t="s">
        <v>10365</v>
      </c>
      <c r="AM2371" s="101">
        <v>0</v>
      </c>
      <c r="AN2371" s="101">
        <v>0</v>
      </c>
      <c r="AO2371" s="101">
        <v>0</v>
      </c>
      <c r="AP2371" s="101">
        <v>0</v>
      </c>
      <c r="AQ2371" s="101">
        <v>2</v>
      </c>
      <c r="AR2371" s="101">
        <v>15</v>
      </c>
      <c r="BR2371" s="95"/>
      <c r="BV2371" s="95"/>
    </row>
    <row r="2377" spans="1:74" ht="45" customHeight="1" x14ac:dyDescent="0.25">
      <c r="A2377" s="286" t="s">
        <v>10243</v>
      </c>
      <c r="B2377" s="286" t="s">
        <v>9188</v>
      </c>
      <c r="C2377" s="286" t="s">
        <v>10128</v>
      </c>
      <c r="D2377" s="286" t="s">
        <v>10155</v>
      </c>
      <c r="E2377" s="286" t="s">
        <v>10156</v>
      </c>
      <c r="F2377" s="286" t="s">
        <v>10157</v>
      </c>
      <c r="G2377" s="286" t="s">
        <v>10158</v>
      </c>
      <c r="H2377" s="286" t="s">
        <v>10159</v>
      </c>
      <c r="I2377" s="286" t="s">
        <v>10160</v>
      </c>
      <c r="J2377" s="102" t="s">
        <v>10166</v>
      </c>
      <c r="K2377" s="101"/>
      <c r="L2377" s="114" t="s">
        <v>10434</v>
      </c>
      <c r="S2377" s="95" t="s">
        <v>10243</v>
      </c>
      <c r="AL2377" s="95" t="s">
        <v>10433</v>
      </c>
      <c r="AM2377" s="101" t="s">
        <v>10243</v>
      </c>
      <c r="AN2377" s="101"/>
      <c r="AO2377" s="101"/>
      <c r="AP2377" s="101"/>
      <c r="BR2377" s="95"/>
      <c r="BV2377" s="95"/>
    </row>
    <row r="2378" spans="1:74" x14ac:dyDescent="0.25">
      <c r="A2378" s="328" t="s">
        <v>10390</v>
      </c>
      <c r="B2378" s="328" t="s">
        <v>3472</v>
      </c>
      <c r="C2378" s="329">
        <v>1</v>
      </c>
      <c r="D2378" s="329">
        <v>1</v>
      </c>
      <c r="E2378" s="99">
        <v>0</v>
      </c>
      <c r="F2378" s="99">
        <v>1</v>
      </c>
      <c r="G2378" s="99">
        <v>0</v>
      </c>
      <c r="H2378" s="99">
        <v>0</v>
      </c>
      <c r="I2378" s="99">
        <v>0</v>
      </c>
      <c r="J2378" s="99">
        <f t="shared" ref="J2378:J2402" si="356">SUM(E2378:I2378)</f>
        <v>1</v>
      </c>
      <c r="L2378" s="97">
        <v>1</v>
      </c>
      <c r="S2378" s="99" t="s">
        <v>10164</v>
      </c>
      <c r="T2378" s="99" t="s">
        <v>1914</v>
      </c>
      <c r="U2378" s="99" t="s">
        <v>1305</v>
      </c>
      <c r="V2378" s="99" t="s">
        <v>1050</v>
      </c>
      <c r="W2378" s="99" t="s">
        <v>150</v>
      </c>
      <c r="X2378" s="99" t="s">
        <v>417</v>
      </c>
      <c r="Y2378" s="99" t="s">
        <v>28</v>
      </c>
      <c r="AL2378" s="95" t="s">
        <v>10342</v>
      </c>
      <c r="AM2378" s="101"/>
      <c r="AN2378" s="101"/>
      <c r="AO2378" s="101"/>
      <c r="AP2378" s="101"/>
      <c r="BR2378" s="95"/>
      <c r="BV2378" s="95"/>
    </row>
    <row r="2379" spans="1:74" x14ac:dyDescent="0.25">
      <c r="A2379" s="328" t="s">
        <v>10391</v>
      </c>
      <c r="B2379" s="328" t="s">
        <v>3472</v>
      </c>
      <c r="C2379" s="329">
        <v>1</v>
      </c>
      <c r="D2379" s="329">
        <v>1</v>
      </c>
      <c r="E2379" s="99">
        <v>0</v>
      </c>
      <c r="F2379" s="99">
        <v>1</v>
      </c>
      <c r="G2379" s="99">
        <v>0</v>
      </c>
      <c r="H2379" s="99">
        <v>0</v>
      </c>
      <c r="I2379" s="99">
        <v>0</v>
      </c>
      <c r="J2379" s="99">
        <f t="shared" si="356"/>
        <v>1</v>
      </c>
      <c r="L2379" s="97">
        <v>1</v>
      </c>
      <c r="S2379" s="99" t="s">
        <v>10383</v>
      </c>
      <c r="T2379" s="99">
        <v>0</v>
      </c>
      <c r="U2379" s="99">
        <v>1</v>
      </c>
      <c r="V2379" s="99">
        <v>0</v>
      </c>
      <c r="W2379" s="99">
        <v>0</v>
      </c>
      <c r="X2379" s="99">
        <v>0</v>
      </c>
      <c r="Y2379" s="99">
        <f t="shared" ref="Y2379:Y2385" si="357">SUM(T2379:X2379)</f>
        <v>1</v>
      </c>
      <c r="Z2379" s="95">
        <v>1</v>
      </c>
      <c r="AL2379" s="95" t="s">
        <v>10344</v>
      </c>
      <c r="AM2379" s="101"/>
      <c r="AN2379" s="101"/>
      <c r="AO2379" s="101"/>
      <c r="AP2379" s="101"/>
      <c r="BR2379" s="95"/>
      <c r="BV2379" s="95"/>
    </row>
    <row r="2380" spans="1:74" x14ac:dyDescent="0.25">
      <c r="A2380" s="330" t="s">
        <v>10392</v>
      </c>
      <c r="B2380" s="330" t="s">
        <v>3472</v>
      </c>
      <c r="C2380" s="331">
        <v>1</v>
      </c>
      <c r="D2380" s="331">
        <v>1</v>
      </c>
      <c r="E2380" s="209">
        <v>0</v>
      </c>
      <c r="F2380" s="209">
        <v>1</v>
      </c>
      <c r="G2380" s="209">
        <v>0</v>
      </c>
      <c r="H2380" s="209">
        <v>0</v>
      </c>
      <c r="I2380" s="209">
        <v>0</v>
      </c>
      <c r="J2380" s="123">
        <f t="shared" si="356"/>
        <v>1</v>
      </c>
      <c r="K2380" s="223"/>
      <c r="L2380" s="266"/>
      <c r="S2380" s="99" t="s">
        <v>10384</v>
      </c>
      <c r="T2380" s="99">
        <v>0</v>
      </c>
      <c r="U2380" s="99">
        <v>1</v>
      </c>
      <c r="V2380" s="99">
        <v>0</v>
      </c>
      <c r="W2380" s="99">
        <v>0</v>
      </c>
      <c r="X2380" s="99">
        <v>0</v>
      </c>
      <c r="Y2380" s="99">
        <f t="shared" si="357"/>
        <v>1</v>
      </c>
      <c r="Z2380" s="95">
        <v>1</v>
      </c>
      <c r="AM2380" s="101"/>
      <c r="AN2380" s="101"/>
      <c r="AO2380" s="101"/>
      <c r="AP2380" s="101"/>
      <c r="BR2380" s="95"/>
      <c r="BV2380" s="95"/>
    </row>
    <row r="2381" spans="1:74" x14ac:dyDescent="0.25">
      <c r="A2381" s="330" t="s">
        <v>10392</v>
      </c>
      <c r="B2381" s="330" t="s">
        <v>773</v>
      </c>
      <c r="C2381" s="331">
        <v>1</v>
      </c>
      <c r="D2381" s="331">
        <v>1</v>
      </c>
      <c r="E2381" s="209">
        <v>0</v>
      </c>
      <c r="F2381" s="209">
        <v>1</v>
      </c>
      <c r="G2381" s="209">
        <v>0</v>
      </c>
      <c r="H2381" s="209">
        <v>0</v>
      </c>
      <c r="I2381" s="209">
        <v>0</v>
      </c>
      <c r="J2381" s="123">
        <f t="shared" si="356"/>
        <v>1</v>
      </c>
      <c r="K2381" s="223"/>
      <c r="L2381" s="266">
        <f>SUM(D2380:D2381)</f>
        <v>2</v>
      </c>
      <c r="S2381" s="99" t="s">
        <v>10385</v>
      </c>
      <c r="T2381" s="99">
        <v>0</v>
      </c>
      <c r="U2381" s="99">
        <v>2</v>
      </c>
      <c r="V2381" s="99">
        <v>0</v>
      </c>
      <c r="W2381" s="99">
        <v>0</v>
      </c>
      <c r="X2381" s="99">
        <v>0</v>
      </c>
      <c r="Y2381" s="99">
        <f t="shared" si="357"/>
        <v>2</v>
      </c>
      <c r="Z2381" s="95">
        <v>2</v>
      </c>
      <c r="AL2381" s="95" t="s">
        <v>18</v>
      </c>
      <c r="AM2381" s="95" t="s">
        <v>10348</v>
      </c>
      <c r="AN2381" s="95" t="s">
        <v>10349</v>
      </c>
      <c r="AO2381" s="95" t="s">
        <v>10350</v>
      </c>
      <c r="AP2381" s="95" t="s">
        <v>10248</v>
      </c>
      <c r="AQ2381" s="95" t="s">
        <v>10243</v>
      </c>
      <c r="BR2381" s="95"/>
      <c r="BV2381" s="95"/>
    </row>
    <row r="2382" spans="1:74" x14ac:dyDescent="0.25">
      <c r="A2382" s="328" t="s">
        <v>10388</v>
      </c>
      <c r="B2382" s="328" t="s">
        <v>3312</v>
      </c>
      <c r="C2382" s="329">
        <v>0</v>
      </c>
      <c r="D2382" s="329">
        <v>0</v>
      </c>
      <c r="E2382" s="99">
        <v>0</v>
      </c>
      <c r="F2382" s="99">
        <v>0</v>
      </c>
      <c r="G2382" s="99">
        <v>0</v>
      </c>
      <c r="H2382" s="99">
        <v>0</v>
      </c>
      <c r="I2382" s="99">
        <v>0</v>
      </c>
      <c r="J2382" s="99">
        <f t="shared" si="356"/>
        <v>0</v>
      </c>
      <c r="S2382" s="99" t="s">
        <v>10139</v>
      </c>
      <c r="T2382" s="99">
        <v>1</v>
      </c>
      <c r="U2382" s="99">
        <v>6</v>
      </c>
      <c r="V2382" s="99">
        <v>2</v>
      </c>
      <c r="W2382" s="99">
        <v>14</v>
      </c>
      <c r="X2382" s="99">
        <v>0</v>
      </c>
      <c r="Y2382" s="99">
        <f t="shared" si="357"/>
        <v>23</v>
      </c>
      <c r="Z2382" s="95">
        <v>23</v>
      </c>
      <c r="AL2382" s="95" t="s">
        <v>10233</v>
      </c>
      <c r="AM2382" s="101">
        <v>0</v>
      </c>
      <c r="AN2382" s="101">
        <v>0</v>
      </c>
      <c r="AO2382" s="101">
        <v>0</v>
      </c>
      <c r="AP2382" s="101">
        <v>0</v>
      </c>
      <c r="AQ2382" s="101">
        <v>0</v>
      </c>
      <c r="BR2382" s="95"/>
      <c r="BV2382" s="95"/>
    </row>
    <row r="2383" spans="1:74" x14ac:dyDescent="0.25">
      <c r="A2383" s="328" t="s">
        <v>10388</v>
      </c>
      <c r="B2383" s="328" t="s">
        <v>3472</v>
      </c>
      <c r="C2383" s="329">
        <v>1</v>
      </c>
      <c r="D2383" s="329">
        <v>1</v>
      </c>
      <c r="E2383" s="99">
        <v>0</v>
      </c>
      <c r="F2383" s="99">
        <v>1</v>
      </c>
      <c r="G2383" s="99">
        <v>0</v>
      </c>
      <c r="H2383" s="99">
        <v>0</v>
      </c>
      <c r="I2383" s="99">
        <v>0</v>
      </c>
      <c r="J2383" s="99">
        <f t="shared" si="356"/>
        <v>1</v>
      </c>
      <c r="S2383" s="99" t="s">
        <v>10140</v>
      </c>
      <c r="T2383" s="99">
        <v>10</v>
      </c>
      <c r="U2383" s="99">
        <v>54</v>
      </c>
      <c r="V2383" s="99">
        <v>47</v>
      </c>
      <c r="W2383" s="99">
        <v>66</v>
      </c>
      <c r="X2383" s="99">
        <v>579</v>
      </c>
      <c r="Y2383" s="99">
        <f t="shared" si="357"/>
        <v>756</v>
      </c>
      <c r="Z2383" s="95">
        <v>756</v>
      </c>
      <c r="AL2383" s="95" t="s">
        <v>10234</v>
      </c>
      <c r="AM2383" s="101">
        <v>0</v>
      </c>
      <c r="AN2383" s="101">
        <v>0</v>
      </c>
      <c r="AO2383" s="101">
        <v>0</v>
      </c>
      <c r="AP2383" s="101">
        <v>0</v>
      </c>
      <c r="AQ2383" s="101">
        <v>0</v>
      </c>
      <c r="BR2383" s="95"/>
      <c r="BV2383" s="95"/>
    </row>
    <row r="2384" spans="1:74" x14ac:dyDescent="0.25">
      <c r="A2384" s="328" t="s">
        <v>10388</v>
      </c>
      <c r="B2384" s="328" t="s">
        <v>773</v>
      </c>
      <c r="C2384" s="329">
        <v>0</v>
      </c>
      <c r="D2384" s="329">
        <v>0</v>
      </c>
      <c r="E2384" s="99">
        <v>0</v>
      </c>
      <c r="F2384" s="99">
        <v>0</v>
      </c>
      <c r="G2384" s="99">
        <v>0</v>
      </c>
      <c r="H2384" s="99">
        <v>0</v>
      </c>
      <c r="I2384" s="99">
        <v>0</v>
      </c>
      <c r="J2384" s="99">
        <f t="shared" si="356"/>
        <v>0</v>
      </c>
      <c r="S2384" s="99" t="s">
        <v>10141</v>
      </c>
      <c r="T2384" s="99">
        <v>29</v>
      </c>
      <c r="U2384" s="99">
        <v>209</v>
      </c>
      <c r="V2384" s="99">
        <v>140</v>
      </c>
      <c r="W2384" s="99">
        <v>136</v>
      </c>
      <c r="X2384" s="99">
        <v>0</v>
      </c>
      <c r="Y2384" s="99">
        <f t="shared" si="357"/>
        <v>514</v>
      </c>
      <c r="Z2384" s="95">
        <v>514</v>
      </c>
      <c r="AL2384" s="95" t="s">
        <v>10235</v>
      </c>
      <c r="AM2384" s="101">
        <v>0</v>
      </c>
      <c r="AN2384" s="101">
        <v>0</v>
      </c>
      <c r="AO2384" s="101">
        <v>0</v>
      </c>
      <c r="AP2384" s="101">
        <v>0</v>
      </c>
      <c r="AQ2384" s="101">
        <v>0</v>
      </c>
      <c r="BR2384" s="95"/>
      <c r="BV2384" s="95"/>
    </row>
    <row r="2385" spans="1:74" x14ac:dyDescent="0.25">
      <c r="A2385" s="328" t="s">
        <v>10388</v>
      </c>
      <c r="B2385" s="328" t="s">
        <v>4069</v>
      </c>
      <c r="C2385" s="329">
        <v>0</v>
      </c>
      <c r="D2385" s="329">
        <v>0</v>
      </c>
      <c r="E2385" s="99">
        <v>0</v>
      </c>
      <c r="F2385" s="99">
        <v>0</v>
      </c>
      <c r="G2385" s="99">
        <v>0</v>
      </c>
      <c r="H2385" s="99">
        <v>0</v>
      </c>
      <c r="I2385" s="99">
        <v>0</v>
      </c>
      <c r="J2385" s="99">
        <f t="shared" si="356"/>
        <v>0</v>
      </c>
      <c r="S2385" s="99" t="s">
        <v>10142</v>
      </c>
      <c r="T2385" s="99">
        <v>0</v>
      </c>
      <c r="U2385" s="99">
        <v>2</v>
      </c>
      <c r="V2385" s="99">
        <v>0</v>
      </c>
      <c r="W2385" s="99">
        <v>0</v>
      </c>
      <c r="X2385" s="99">
        <v>0</v>
      </c>
      <c r="Y2385" s="99">
        <f t="shared" si="357"/>
        <v>2</v>
      </c>
      <c r="Z2385" s="95">
        <v>2</v>
      </c>
      <c r="AL2385" s="95" t="s">
        <v>10236</v>
      </c>
      <c r="AM2385" s="101">
        <v>0</v>
      </c>
      <c r="AN2385" s="101">
        <v>0</v>
      </c>
      <c r="AO2385" s="101">
        <v>0</v>
      </c>
      <c r="AP2385" s="101">
        <v>0</v>
      </c>
      <c r="AQ2385" s="101">
        <v>0</v>
      </c>
      <c r="BR2385" s="95"/>
      <c r="BV2385" s="95"/>
    </row>
    <row r="2386" spans="1:74" x14ac:dyDescent="0.25">
      <c r="A2386" s="328" t="s">
        <v>10388</v>
      </c>
      <c r="B2386" s="328" t="s">
        <v>1172</v>
      </c>
      <c r="C2386" s="329">
        <v>22</v>
      </c>
      <c r="D2386" s="329">
        <v>22</v>
      </c>
      <c r="E2386" s="99">
        <v>1</v>
      </c>
      <c r="F2386" s="99">
        <v>5</v>
      </c>
      <c r="G2386" s="99">
        <v>2</v>
      </c>
      <c r="H2386" s="99">
        <v>14</v>
      </c>
      <c r="I2386" s="99">
        <v>0</v>
      </c>
      <c r="J2386" s="99">
        <f t="shared" si="356"/>
        <v>22</v>
      </c>
      <c r="L2386" s="97">
        <f>SUM(D2382:D2386)</f>
        <v>23</v>
      </c>
      <c r="T2386" s="95">
        <f t="shared" ref="T2386:Y2386" si="358">SUM(T2379:T2385)</f>
        <v>40</v>
      </c>
      <c r="U2386" s="95">
        <f t="shared" si="358"/>
        <v>275</v>
      </c>
      <c r="V2386" s="95">
        <f t="shared" si="358"/>
        <v>189</v>
      </c>
      <c r="W2386" s="95">
        <f t="shared" si="358"/>
        <v>216</v>
      </c>
      <c r="X2386" s="95">
        <f t="shared" si="358"/>
        <v>579</v>
      </c>
      <c r="Y2386" s="95">
        <f t="shared" si="358"/>
        <v>1299</v>
      </c>
      <c r="AL2386" s="95" t="s">
        <v>10429</v>
      </c>
      <c r="AM2386" s="101">
        <v>0</v>
      </c>
      <c r="AN2386" s="101">
        <v>0</v>
      </c>
      <c r="AO2386" s="101">
        <v>0</v>
      </c>
      <c r="AP2386" s="101">
        <v>0</v>
      </c>
      <c r="AQ2386" s="101">
        <v>0</v>
      </c>
      <c r="BR2386" s="95"/>
      <c r="BV2386" s="95"/>
    </row>
    <row r="2387" spans="1:74" x14ac:dyDescent="0.25">
      <c r="A2387" s="330" t="s">
        <v>10197</v>
      </c>
      <c r="B2387" s="330" t="s">
        <v>3312</v>
      </c>
      <c r="C2387" s="331">
        <v>21</v>
      </c>
      <c r="D2387" s="331">
        <v>21</v>
      </c>
      <c r="E2387" s="209">
        <v>1</v>
      </c>
      <c r="F2387" s="209">
        <v>4</v>
      </c>
      <c r="G2387" s="209">
        <v>2</v>
      </c>
      <c r="H2387" s="209">
        <v>14</v>
      </c>
      <c r="I2387" s="209">
        <v>0</v>
      </c>
      <c r="J2387" s="123">
        <f t="shared" si="356"/>
        <v>21</v>
      </c>
      <c r="K2387" s="223"/>
      <c r="L2387" s="266"/>
      <c r="S2387" s="99" t="s">
        <v>10167</v>
      </c>
      <c r="T2387" s="99" t="s">
        <v>1914</v>
      </c>
      <c r="U2387" s="99" t="s">
        <v>1305</v>
      </c>
      <c r="V2387" s="99" t="s">
        <v>1050</v>
      </c>
      <c r="W2387" s="99" t="s">
        <v>150</v>
      </c>
      <c r="X2387" s="99" t="s">
        <v>417</v>
      </c>
      <c r="Y2387" s="99" t="s">
        <v>28</v>
      </c>
      <c r="BR2387" s="95"/>
      <c r="BV2387" s="95"/>
    </row>
    <row r="2388" spans="1:74" x14ac:dyDescent="0.25">
      <c r="A2388" s="330" t="s">
        <v>10197</v>
      </c>
      <c r="B2388" s="330" t="s">
        <v>3472</v>
      </c>
      <c r="C2388" s="331">
        <v>76</v>
      </c>
      <c r="D2388" s="331">
        <v>76</v>
      </c>
      <c r="E2388" s="209">
        <v>0</v>
      </c>
      <c r="F2388" s="209">
        <v>1</v>
      </c>
      <c r="G2388" s="209">
        <v>0</v>
      </c>
      <c r="H2388" s="209">
        <v>1</v>
      </c>
      <c r="I2388" s="209">
        <v>74</v>
      </c>
      <c r="J2388" s="123">
        <f t="shared" si="356"/>
        <v>76</v>
      </c>
      <c r="K2388" s="223"/>
      <c r="L2388" s="266"/>
      <c r="S2388" s="99" t="s">
        <v>10383</v>
      </c>
      <c r="T2388" s="99">
        <v>0</v>
      </c>
      <c r="U2388" s="99">
        <v>0</v>
      </c>
      <c r="V2388" s="99">
        <v>0</v>
      </c>
      <c r="W2388" s="99">
        <v>0</v>
      </c>
      <c r="X2388" s="99">
        <v>0</v>
      </c>
      <c r="Y2388" s="99">
        <f t="shared" ref="Y2388:Y2394" si="359">SUM(T2388:X2388)</f>
        <v>0</v>
      </c>
      <c r="Z2388" s="269">
        <v>0</v>
      </c>
      <c r="AL2388" s="95" t="s">
        <v>18</v>
      </c>
      <c r="AM2388" s="95" t="s">
        <v>10245</v>
      </c>
      <c r="AN2388" s="95" t="s">
        <v>10349</v>
      </c>
      <c r="AO2388" s="95" t="s">
        <v>10350</v>
      </c>
      <c r="AP2388" s="95" t="s">
        <v>10248</v>
      </c>
      <c r="AQ2388" s="95" t="s">
        <v>10243</v>
      </c>
      <c r="BR2388" s="95"/>
      <c r="BV2388" s="95"/>
    </row>
    <row r="2389" spans="1:74" x14ac:dyDescent="0.25">
      <c r="A2389" s="330" t="s">
        <v>10197</v>
      </c>
      <c r="B2389" s="330" t="s">
        <v>773</v>
      </c>
      <c r="C2389" s="331">
        <v>2</v>
      </c>
      <c r="D2389" s="331">
        <v>2</v>
      </c>
      <c r="E2389" s="209">
        <v>0</v>
      </c>
      <c r="F2389" s="209">
        <v>2</v>
      </c>
      <c r="G2389" s="209">
        <v>0</v>
      </c>
      <c r="H2389" s="209">
        <v>0</v>
      </c>
      <c r="I2389" s="209">
        <v>0</v>
      </c>
      <c r="J2389" s="123">
        <f t="shared" si="356"/>
        <v>2</v>
      </c>
      <c r="K2389" s="223"/>
      <c r="L2389" s="266"/>
      <c r="S2389" s="99" t="s">
        <v>10384</v>
      </c>
      <c r="T2389" s="99">
        <v>0</v>
      </c>
      <c r="U2389" s="99">
        <v>0</v>
      </c>
      <c r="V2389" s="99">
        <v>0</v>
      </c>
      <c r="W2389" s="99">
        <v>0</v>
      </c>
      <c r="X2389" s="99">
        <v>0</v>
      </c>
      <c r="Y2389" s="99">
        <f t="shared" si="359"/>
        <v>0</v>
      </c>
      <c r="Z2389" s="269">
        <v>0</v>
      </c>
      <c r="AL2389" s="95" t="s">
        <v>10283</v>
      </c>
      <c r="AM2389" s="101">
        <v>3</v>
      </c>
      <c r="AN2389" s="101">
        <v>0</v>
      </c>
      <c r="AO2389" s="101">
        <v>1</v>
      </c>
      <c r="AP2389" s="101">
        <v>1</v>
      </c>
      <c r="AQ2389" s="101">
        <v>1</v>
      </c>
      <c r="BR2389" s="95"/>
      <c r="BV2389" s="95"/>
    </row>
    <row r="2390" spans="1:74" x14ac:dyDescent="0.25">
      <c r="A2390" s="330" t="s">
        <v>10197</v>
      </c>
      <c r="B2390" s="330" t="s">
        <v>4069</v>
      </c>
      <c r="C2390" s="331">
        <v>2</v>
      </c>
      <c r="D2390" s="331">
        <v>2</v>
      </c>
      <c r="E2390" s="209">
        <v>0</v>
      </c>
      <c r="F2390" s="209">
        <v>2</v>
      </c>
      <c r="G2390" s="209">
        <v>0</v>
      </c>
      <c r="H2390" s="209">
        <v>0</v>
      </c>
      <c r="I2390" s="209">
        <v>0</v>
      </c>
      <c r="J2390" s="123">
        <f t="shared" si="356"/>
        <v>2</v>
      </c>
      <c r="K2390" s="223"/>
      <c r="L2390" s="266"/>
      <c r="S2390" s="99" t="s">
        <v>10385</v>
      </c>
      <c r="T2390" s="99">
        <v>0</v>
      </c>
      <c r="U2390" s="99">
        <v>0</v>
      </c>
      <c r="V2390" s="99">
        <v>0</v>
      </c>
      <c r="W2390" s="99">
        <v>0</v>
      </c>
      <c r="X2390" s="99">
        <v>0</v>
      </c>
      <c r="Y2390" s="99">
        <f t="shared" si="359"/>
        <v>0</v>
      </c>
      <c r="Z2390" s="269">
        <v>0</v>
      </c>
      <c r="AL2390" s="95" t="s">
        <v>10284</v>
      </c>
      <c r="AM2390" s="101">
        <v>3</v>
      </c>
      <c r="AN2390" s="101">
        <v>3</v>
      </c>
      <c r="AO2390" s="101">
        <v>1</v>
      </c>
      <c r="AP2390" s="101">
        <v>1</v>
      </c>
      <c r="AQ2390" s="101">
        <v>1</v>
      </c>
      <c r="BR2390" s="95"/>
      <c r="BV2390" s="95"/>
    </row>
    <row r="2391" spans="1:74" x14ac:dyDescent="0.25">
      <c r="A2391" s="330" t="s">
        <v>10197</v>
      </c>
      <c r="B2391" s="330" t="s">
        <v>1172</v>
      </c>
      <c r="C2391" s="331">
        <v>850</v>
      </c>
      <c r="D2391" s="331">
        <v>655</v>
      </c>
      <c r="E2391" s="209">
        <v>9</v>
      </c>
      <c r="F2391" s="209">
        <v>45</v>
      </c>
      <c r="G2391" s="209">
        <v>45</v>
      </c>
      <c r="H2391" s="209">
        <v>51</v>
      </c>
      <c r="I2391" s="209">
        <v>505</v>
      </c>
      <c r="J2391" s="123">
        <f t="shared" si="356"/>
        <v>655</v>
      </c>
      <c r="K2391" s="223"/>
      <c r="L2391" s="266">
        <f>SUM(D2387:D2391)</f>
        <v>756</v>
      </c>
      <c r="S2391" s="99" t="s">
        <v>10139</v>
      </c>
      <c r="T2391" s="99">
        <v>0</v>
      </c>
      <c r="U2391" s="99">
        <v>0</v>
      </c>
      <c r="V2391" s="99">
        <v>0</v>
      </c>
      <c r="W2391" s="99">
        <v>0</v>
      </c>
      <c r="X2391" s="99">
        <v>0</v>
      </c>
      <c r="Y2391" s="99">
        <f t="shared" si="359"/>
        <v>0</v>
      </c>
      <c r="Z2391" s="269">
        <v>0</v>
      </c>
      <c r="AL2391" s="95" t="s">
        <v>10285</v>
      </c>
      <c r="AM2391" s="101">
        <v>10</v>
      </c>
      <c r="AN2391" s="101">
        <v>3</v>
      </c>
      <c r="AO2391" s="101">
        <v>5</v>
      </c>
      <c r="AP2391" s="101">
        <v>3</v>
      </c>
      <c r="AQ2391" s="101">
        <v>2</v>
      </c>
      <c r="BR2391" s="95"/>
      <c r="BV2391" s="95"/>
    </row>
    <row r="2392" spans="1:74" x14ac:dyDescent="0.25">
      <c r="A2392" s="328" t="s">
        <v>10198</v>
      </c>
      <c r="B2392" s="328" t="s">
        <v>3312</v>
      </c>
      <c r="C2392" s="329">
        <v>162</v>
      </c>
      <c r="D2392" s="329">
        <v>159</v>
      </c>
      <c r="E2392" s="99">
        <v>9</v>
      </c>
      <c r="F2392" s="99">
        <v>52</v>
      </c>
      <c r="G2392" s="99">
        <v>38</v>
      </c>
      <c r="H2392" s="99">
        <v>60</v>
      </c>
      <c r="I2392" s="99">
        <v>0</v>
      </c>
      <c r="J2392" s="99">
        <f t="shared" si="356"/>
        <v>159</v>
      </c>
      <c r="S2392" s="99" t="s">
        <v>10140</v>
      </c>
      <c r="T2392" s="99">
        <v>1</v>
      </c>
      <c r="U2392" s="99">
        <v>4</v>
      </c>
      <c r="V2392" s="99">
        <v>2</v>
      </c>
      <c r="W2392" s="99">
        <v>14</v>
      </c>
      <c r="X2392" s="99">
        <v>0</v>
      </c>
      <c r="Y2392" s="99">
        <f t="shared" si="359"/>
        <v>21</v>
      </c>
      <c r="Z2392" s="269">
        <v>21</v>
      </c>
      <c r="AL2392" s="95" t="s">
        <v>10286</v>
      </c>
      <c r="AM2392" s="101">
        <v>51</v>
      </c>
      <c r="AN2392" s="101">
        <v>46</v>
      </c>
      <c r="AO2392" s="101">
        <v>37</v>
      </c>
      <c r="AP2392" s="101">
        <v>28</v>
      </c>
      <c r="AQ2392" s="101">
        <v>23</v>
      </c>
      <c r="BR2392" s="95"/>
      <c r="BV2392" s="95"/>
    </row>
    <row r="2393" spans="1:74" x14ac:dyDescent="0.25">
      <c r="A2393" s="328" t="s">
        <v>10198</v>
      </c>
      <c r="B2393" s="328" t="s">
        <v>3472</v>
      </c>
      <c r="C2393" s="329">
        <v>65</v>
      </c>
      <c r="D2393" s="329">
        <v>65</v>
      </c>
      <c r="E2393" s="99">
        <v>0</v>
      </c>
      <c r="F2393" s="99">
        <v>24</v>
      </c>
      <c r="G2393" s="99">
        <v>7</v>
      </c>
      <c r="H2393" s="99">
        <v>34</v>
      </c>
      <c r="I2393" s="99">
        <v>0</v>
      </c>
      <c r="J2393" s="99">
        <f t="shared" si="356"/>
        <v>65</v>
      </c>
      <c r="S2393" s="99" t="s">
        <v>10141</v>
      </c>
      <c r="T2393" s="99">
        <v>9</v>
      </c>
      <c r="U2393" s="99">
        <v>52</v>
      </c>
      <c r="V2393" s="99">
        <v>38</v>
      </c>
      <c r="W2393" s="99">
        <v>60</v>
      </c>
      <c r="X2393" s="99">
        <v>0</v>
      </c>
      <c r="Y2393" s="99">
        <f t="shared" si="359"/>
        <v>159</v>
      </c>
      <c r="Z2393" s="269">
        <v>159</v>
      </c>
      <c r="AL2393" s="95" t="s">
        <v>10363</v>
      </c>
      <c r="AM2393" s="101">
        <v>713</v>
      </c>
      <c r="AN2393" s="101">
        <v>352</v>
      </c>
      <c r="AO2393" s="101">
        <v>266</v>
      </c>
      <c r="AP2393" s="101">
        <v>249</v>
      </c>
      <c r="AQ2393" s="101">
        <v>156</v>
      </c>
      <c r="BR2393" s="95"/>
      <c r="BV2393" s="95"/>
    </row>
    <row r="2394" spans="1:74" x14ac:dyDescent="0.25">
      <c r="A2394" s="328" t="s">
        <v>10198</v>
      </c>
      <c r="B2394" s="328" t="s">
        <v>773</v>
      </c>
      <c r="C2394" s="329">
        <v>16</v>
      </c>
      <c r="D2394" s="329">
        <v>13</v>
      </c>
      <c r="E2394" s="99">
        <v>0</v>
      </c>
      <c r="F2394" s="99">
        <v>8</v>
      </c>
      <c r="G2394" s="99">
        <v>5</v>
      </c>
      <c r="H2394" s="99">
        <v>0</v>
      </c>
      <c r="I2394" s="99">
        <v>0</v>
      </c>
      <c r="J2394" s="99">
        <f t="shared" si="356"/>
        <v>13</v>
      </c>
      <c r="S2394" s="99" t="s">
        <v>10142</v>
      </c>
      <c r="T2394" s="99">
        <v>0</v>
      </c>
      <c r="U2394" s="99">
        <v>0</v>
      </c>
      <c r="V2394" s="99">
        <v>0</v>
      </c>
      <c r="W2394" s="99">
        <v>0</v>
      </c>
      <c r="X2394" s="99">
        <v>0</v>
      </c>
      <c r="Y2394" s="99">
        <f t="shared" si="359"/>
        <v>0</v>
      </c>
      <c r="Z2394" s="269">
        <v>0</v>
      </c>
      <c r="AL2394" s="95" t="s">
        <v>10242</v>
      </c>
      <c r="AM2394" s="101">
        <v>364</v>
      </c>
      <c r="AN2394" s="101">
        <v>349</v>
      </c>
      <c r="AO2394" s="101">
        <v>510</v>
      </c>
      <c r="AP2394" s="101">
        <v>535</v>
      </c>
      <c r="AQ2394" s="101">
        <v>579</v>
      </c>
      <c r="BR2394" s="95"/>
      <c r="BV2394" s="95"/>
    </row>
    <row r="2395" spans="1:74" x14ac:dyDescent="0.25">
      <c r="A2395" s="328" t="s">
        <v>10198</v>
      </c>
      <c r="B2395" s="328" t="s">
        <v>4069</v>
      </c>
      <c r="C2395" s="329">
        <v>3</v>
      </c>
      <c r="D2395" s="329">
        <v>3</v>
      </c>
      <c r="E2395" s="99">
        <v>0</v>
      </c>
      <c r="F2395" s="99">
        <v>2</v>
      </c>
      <c r="G2395" s="99">
        <v>1</v>
      </c>
      <c r="H2395" s="99">
        <v>0</v>
      </c>
      <c r="I2395" s="99">
        <v>0</v>
      </c>
      <c r="J2395" s="99">
        <f t="shared" si="356"/>
        <v>3</v>
      </c>
      <c r="T2395" s="95">
        <f t="shared" ref="T2395:Y2395" si="360">SUM(T2388:T2394)</f>
        <v>10</v>
      </c>
      <c r="U2395" s="95">
        <f t="shared" si="360"/>
        <v>56</v>
      </c>
      <c r="V2395" s="95">
        <f t="shared" si="360"/>
        <v>40</v>
      </c>
      <c r="W2395" s="95">
        <f t="shared" si="360"/>
        <v>74</v>
      </c>
      <c r="X2395" s="95">
        <f t="shared" si="360"/>
        <v>0</v>
      </c>
      <c r="Y2395" s="95">
        <f t="shared" si="360"/>
        <v>180</v>
      </c>
      <c r="AL2395" s="95" t="s">
        <v>10364</v>
      </c>
      <c r="AM2395" s="101">
        <v>1</v>
      </c>
      <c r="AN2395" s="101">
        <v>28</v>
      </c>
      <c r="AO2395" s="101">
        <v>72</v>
      </c>
      <c r="AP2395" s="101">
        <v>273</v>
      </c>
      <c r="AQ2395" s="101">
        <v>355</v>
      </c>
      <c r="BR2395" s="95"/>
      <c r="BV2395" s="95"/>
    </row>
    <row r="2396" spans="1:74" x14ac:dyDescent="0.25">
      <c r="A2396" s="328" t="s">
        <v>10198</v>
      </c>
      <c r="B2396" s="328" t="s">
        <v>1172</v>
      </c>
      <c r="C2396" s="329">
        <v>283</v>
      </c>
      <c r="D2396" s="329">
        <v>274</v>
      </c>
      <c r="E2396" s="99">
        <v>20</v>
      </c>
      <c r="F2396" s="99">
        <v>123</v>
      </c>
      <c r="G2396" s="99">
        <v>89</v>
      </c>
      <c r="H2396" s="99">
        <v>42</v>
      </c>
      <c r="I2396" s="99">
        <v>0</v>
      </c>
      <c r="J2396" s="99">
        <f t="shared" si="356"/>
        <v>274</v>
      </c>
      <c r="L2396" s="97">
        <f>SUM(D2392:D2396)</f>
        <v>514</v>
      </c>
      <c r="S2396" s="99" t="s">
        <v>10169</v>
      </c>
      <c r="T2396" s="99" t="s">
        <v>1914</v>
      </c>
      <c r="U2396" s="99" t="s">
        <v>1305</v>
      </c>
      <c r="V2396" s="99" t="s">
        <v>1050</v>
      </c>
      <c r="W2396" s="99" t="s">
        <v>150</v>
      </c>
      <c r="X2396" s="99" t="s">
        <v>417</v>
      </c>
      <c r="Y2396" s="99" t="s">
        <v>10170</v>
      </c>
      <c r="AL2396" s="95" t="s">
        <v>10365</v>
      </c>
      <c r="AM2396" s="101">
        <v>0</v>
      </c>
      <c r="AN2396" s="101">
        <v>0</v>
      </c>
      <c r="AO2396" s="101">
        <v>0</v>
      </c>
      <c r="AP2396" s="101">
        <v>0</v>
      </c>
      <c r="AQ2396" s="101">
        <v>2</v>
      </c>
      <c r="BR2396" s="95"/>
      <c r="BV2396" s="95"/>
    </row>
    <row r="2397" spans="1:74" x14ac:dyDescent="0.25">
      <c r="A2397" s="332" t="s">
        <v>10173</v>
      </c>
      <c r="B2397" s="330" t="s">
        <v>3312</v>
      </c>
      <c r="C2397" s="331">
        <v>0</v>
      </c>
      <c r="D2397" s="331">
        <v>0</v>
      </c>
      <c r="E2397" s="209">
        <v>0</v>
      </c>
      <c r="F2397" s="209">
        <v>0</v>
      </c>
      <c r="G2397" s="209">
        <v>0</v>
      </c>
      <c r="H2397" s="209">
        <v>0</v>
      </c>
      <c r="I2397" s="209">
        <v>0</v>
      </c>
      <c r="J2397" s="123">
        <f t="shared" si="356"/>
        <v>0</v>
      </c>
      <c r="K2397" s="223"/>
      <c r="L2397" s="266"/>
      <c r="S2397" s="99" t="s">
        <v>10383</v>
      </c>
      <c r="T2397" s="99">
        <f t="shared" ref="T2397:X2403" si="361">T2379-T2388</f>
        <v>0</v>
      </c>
      <c r="U2397" s="99">
        <f t="shared" si="361"/>
        <v>1</v>
      </c>
      <c r="V2397" s="99">
        <f t="shared" si="361"/>
        <v>0</v>
      </c>
      <c r="W2397" s="99">
        <f t="shared" si="361"/>
        <v>0</v>
      </c>
      <c r="X2397" s="99">
        <f t="shared" si="361"/>
        <v>0</v>
      </c>
      <c r="Y2397" s="99">
        <f t="shared" ref="Y2397:Y2403" si="362">SUM(T2397:W2397)</f>
        <v>1</v>
      </c>
      <c r="BR2397" s="95"/>
      <c r="BV2397" s="95"/>
    </row>
    <row r="2398" spans="1:74" x14ac:dyDescent="0.25">
      <c r="A2398" s="332" t="s">
        <v>10173</v>
      </c>
      <c r="B2398" s="330" t="s">
        <v>3472</v>
      </c>
      <c r="C2398" s="331">
        <v>2</v>
      </c>
      <c r="D2398" s="331">
        <v>2</v>
      </c>
      <c r="E2398" s="209">
        <v>0</v>
      </c>
      <c r="F2398" s="209">
        <v>2</v>
      </c>
      <c r="G2398" s="209">
        <v>0</v>
      </c>
      <c r="H2398" s="209">
        <v>0</v>
      </c>
      <c r="I2398" s="209">
        <v>0</v>
      </c>
      <c r="J2398" s="123">
        <f t="shared" si="356"/>
        <v>2</v>
      </c>
      <c r="K2398" s="223"/>
      <c r="L2398" s="266"/>
      <c r="S2398" s="99" t="s">
        <v>10384</v>
      </c>
      <c r="T2398" s="99">
        <f t="shared" si="361"/>
        <v>0</v>
      </c>
      <c r="U2398" s="99">
        <f t="shared" si="361"/>
        <v>1</v>
      </c>
      <c r="V2398" s="99">
        <f t="shared" si="361"/>
        <v>0</v>
      </c>
      <c r="W2398" s="99">
        <f t="shared" si="361"/>
        <v>0</v>
      </c>
      <c r="X2398" s="99">
        <f t="shared" si="361"/>
        <v>0</v>
      </c>
      <c r="Y2398" s="99">
        <f t="shared" si="362"/>
        <v>1</v>
      </c>
      <c r="BR2398" s="95"/>
      <c r="BV2398" s="95"/>
    </row>
    <row r="2399" spans="1:74" x14ac:dyDescent="0.25">
      <c r="A2399" s="332" t="s">
        <v>10173</v>
      </c>
      <c r="B2399" s="330" t="s">
        <v>773</v>
      </c>
      <c r="C2399" s="331">
        <v>0</v>
      </c>
      <c r="D2399" s="331">
        <v>0</v>
      </c>
      <c r="E2399" s="209">
        <v>0</v>
      </c>
      <c r="F2399" s="209">
        <v>0</v>
      </c>
      <c r="G2399" s="209">
        <v>0</v>
      </c>
      <c r="H2399" s="209">
        <v>0</v>
      </c>
      <c r="I2399" s="209">
        <v>0</v>
      </c>
      <c r="J2399" s="123">
        <f t="shared" si="356"/>
        <v>0</v>
      </c>
      <c r="K2399" s="223"/>
      <c r="L2399" s="266"/>
      <c r="S2399" s="99" t="s">
        <v>10385</v>
      </c>
      <c r="T2399" s="99">
        <f t="shared" si="361"/>
        <v>0</v>
      </c>
      <c r="U2399" s="99">
        <f t="shared" si="361"/>
        <v>2</v>
      </c>
      <c r="V2399" s="99">
        <f t="shared" si="361"/>
        <v>0</v>
      </c>
      <c r="W2399" s="99">
        <f t="shared" si="361"/>
        <v>0</v>
      </c>
      <c r="X2399" s="99">
        <f t="shared" si="361"/>
        <v>0</v>
      </c>
      <c r="Y2399" s="99">
        <f t="shared" si="362"/>
        <v>2</v>
      </c>
      <c r="BR2399" s="95"/>
      <c r="BV2399" s="95"/>
    </row>
    <row r="2400" spans="1:74" x14ac:dyDescent="0.25">
      <c r="A2400" s="332" t="s">
        <v>10173</v>
      </c>
      <c r="B2400" s="330" t="s">
        <v>4069</v>
      </c>
      <c r="C2400" s="331">
        <v>0</v>
      </c>
      <c r="D2400" s="331">
        <v>0</v>
      </c>
      <c r="E2400" s="209">
        <v>0</v>
      </c>
      <c r="F2400" s="209">
        <v>0</v>
      </c>
      <c r="G2400" s="209">
        <v>0</v>
      </c>
      <c r="H2400" s="209">
        <v>0</v>
      </c>
      <c r="I2400" s="209">
        <v>0</v>
      </c>
      <c r="J2400" s="123">
        <f t="shared" si="356"/>
        <v>0</v>
      </c>
      <c r="K2400" s="223"/>
      <c r="L2400" s="266"/>
      <c r="S2400" s="99" t="s">
        <v>10139</v>
      </c>
      <c r="T2400" s="99">
        <f t="shared" si="361"/>
        <v>1</v>
      </c>
      <c r="U2400" s="99">
        <f t="shared" si="361"/>
        <v>6</v>
      </c>
      <c r="V2400" s="99">
        <f t="shared" si="361"/>
        <v>2</v>
      </c>
      <c r="W2400" s="99">
        <f t="shared" si="361"/>
        <v>14</v>
      </c>
      <c r="X2400" s="99">
        <f t="shared" si="361"/>
        <v>0</v>
      </c>
      <c r="Y2400" s="99">
        <f t="shared" si="362"/>
        <v>23</v>
      </c>
      <c r="BR2400" s="95"/>
      <c r="BV2400" s="95"/>
    </row>
    <row r="2401" spans="1:74" x14ac:dyDescent="0.25">
      <c r="A2401" s="332" t="s">
        <v>10173</v>
      </c>
      <c r="B2401" s="330" t="s">
        <v>1172</v>
      </c>
      <c r="C2401" s="331">
        <v>0</v>
      </c>
      <c r="D2401" s="331">
        <v>0</v>
      </c>
      <c r="E2401" s="209">
        <v>0</v>
      </c>
      <c r="F2401" s="209">
        <v>0</v>
      </c>
      <c r="G2401" s="209">
        <v>0</v>
      </c>
      <c r="H2401" s="209">
        <v>0</v>
      </c>
      <c r="I2401" s="209">
        <v>0</v>
      </c>
      <c r="J2401" s="123">
        <f t="shared" si="356"/>
        <v>0</v>
      </c>
      <c r="K2401" s="223"/>
      <c r="L2401" s="266">
        <f>SUM(J2397:J2401)</f>
        <v>2</v>
      </c>
      <c r="S2401" s="99" t="s">
        <v>10140</v>
      </c>
      <c r="T2401" s="123">
        <f t="shared" si="361"/>
        <v>9</v>
      </c>
      <c r="U2401" s="123">
        <f t="shared" si="361"/>
        <v>50</v>
      </c>
      <c r="V2401" s="123">
        <f t="shared" si="361"/>
        <v>45</v>
      </c>
      <c r="W2401" s="123">
        <f t="shared" si="361"/>
        <v>52</v>
      </c>
      <c r="X2401" s="99">
        <f t="shared" si="361"/>
        <v>579</v>
      </c>
      <c r="Y2401" s="99">
        <f t="shared" si="362"/>
        <v>156</v>
      </c>
      <c r="BR2401" s="95"/>
      <c r="BV2401" s="95"/>
    </row>
    <row r="2402" spans="1:74" x14ac:dyDescent="0.25">
      <c r="A2402" s="328" t="s">
        <v>10166</v>
      </c>
      <c r="B2402" s="99"/>
      <c r="C2402" s="99">
        <f t="shared" ref="C2402:I2402" si="363">SUM(C2378:C2401)</f>
        <v>1509</v>
      </c>
      <c r="D2402" s="99">
        <f t="shared" si="363"/>
        <v>1299</v>
      </c>
      <c r="E2402" s="99">
        <f t="shared" si="363"/>
        <v>40</v>
      </c>
      <c r="F2402" s="99">
        <f t="shared" si="363"/>
        <v>275</v>
      </c>
      <c r="G2402" s="99">
        <f t="shared" si="363"/>
        <v>189</v>
      </c>
      <c r="H2402" s="99">
        <f t="shared" si="363"/>
        <v>216</v>
      </c>
      <c r="I2402" s="99">
        <f t="shared" si="363"/>
        <v>579</v>
      </c>
      <c r="J2402" s="99">
        <f t="shared" si="356"/>
        <v>1299</v>
      </c>
      <c r="L2402" s="97">
        <f>SUM(L2378:L2401)</f>
        <v>1299</v>
      </c>
      <c r="S2402" s="99" t="s">
        <v>10141</v>
      </c>
      <c r="T2402" s="123">
        <f t="shared" si="361"/>
        <v>20</v>
      </c>
      <c r="U2402" s="123">
        <f t="shared" si="361"/>
        <v>157</v>
      </c>
      <c r="V2402" s="123">
        <f t="shared" si="361"/>
        <v>102</v>
      </c>
      <c r="W2402" s="123">
        <f t="shared" si="361"/>
        <v>76</v>
      </c>
      <c r="X2402" s="99">
        <f t="shared" si="361"/>
        <v>0</v>
      </c>
      <c r="Y2402" s="99">
        <f t="shared" si="362"/>
        <v>355</v>
      </c>
      <c r="BR2402" s="95"/>
      <c r="BV2402" s="95"/>
    </row>
    <row r="2403" spans="1:74" x14ac:dyDescent="0.25">
      <c r="S2403" s="99" t="s">
        <v>10142</v>
      </c>
      <c r="T2403" s="99">
        <f t="shared" si="361"/>
        <v>0</v>
      </c>
      <c r="U2403" s="99">
        <f t="shared" si="361"/>
        <v>2</v>
      </c>
      <c r="V2403" s="99">
        <f t="shared" si="361"/>
        <v>0</v>
      </c>
      <c r="W2403" s="99">
        <f t="shared" si="361"/>
        <v>0</v>
      </c>
      <c r="X2403" s="99">
        <f t="shared" si="361"/>
        <v>0</v>
      </c>
      <c r="Y2403" s="99">
        <f t="shared" si="362"/>
        <v>2</v>
      </c>
      <c r="BR2403" s="95"/>
      <c r="BV2403" s="95"/>
    </row>
    <row r="2408" spans="1:74" s="101" customFormat="1" ht="43.5" customHeight="1" x14ac:dyDescent="0.25">
      <c r="A2408" s="286" t="s">
        <v>10248</v>
      </c>
      <c r="B2408" s="286" t="s">
        <v>9188</v>
      </c>
      <c r="C2408" s="286" t="s">
        <v>10128</v>
      </c>
      <c r="D2408" s="286" t="s">
        <v>10155</v>
      </c>
      <c r="E2408" s="286" t="s">
        <v>10156</v>
      </c>
      <c r="F2408" s="286" t="s">
        <v>10157</v>
      </c>
      <c r="G2408" s="286" t="s">
        <v>10158</v>
      </c>
      <c r="H2408" s="286" t="s">
        <v>10159</v>
      </c>
      <c r="I2408" s="286" t="s">
        <v>10160</v>
      </c>
      <c r="J2408" s="102" t="s">
        <v>10166</v>
      </c>
      <c r="L2408" s="114" t="s">
        <v>10435</v>
      </c>
      <c r="S2408" s="101" t="s">
        <v>10248</v>
      </c>
      <c r="AL2408" s="95" t="s">
        <v>10433</v>
      </c>
      <c r="BR2408" s="107"/>
      <c r="BV2408" s="107"/>
    </row>
    <row r="2409" spans="1:74" x14ac:dyDescent="0.25">
      <c r="A2409" s="328" t="s">
        <v>10390</v>
      </c>
      <c r="B2409" s="328" t="s">
        <v>3472</v>
      </c>
      <c r="C2409" s="99">
        <v>1</v>
      </c>
      <c r="D2409" s="329">
        <v>1</v>
      </c>
      <c r="E2409" s="99">
        <v>0</v>
      </c>
      <c r="F2409" s="99">
        <v>1</v>
      </c>
      <c r="G2409" s="99">
        <v>0</v>
      </c>
      <c r="H2409" s="99">
        <v>0</v>
      </c>
      <c r="I2409" s="99">
        <v>0</v>
      </c>
      <c r="J2409" s="99">
        <f t="shared" ref="J2409:J2428" si="364">SUM(E2409:I2409)</f>
        <v>1</v>
      </c>
      <c r="L2409" s="97">
        <v>1</v>
      </c>
      <c r="S2409" s="95" t="s">
        <v>10164</v>
      </c>
      <c r="T2409" s="95" t="s">
        <v>1914</v>
      </c>
      <c r="U2409" s="95" t="s">
        <v>1305</v>
      </c>
      <c r="V2409" s="95" t="s">
        <v>1050</v>
      </c>
      <c r="W2409" s="95" t="s">
        <v>150</v>
      </c>
      <c r="X2409" s="95" t="s">
        <v>417</v>
      </c>
      <c r="Y2409" s="95" t="s">
        <v>28</v>
      </c>
      <c r="AL2409" s="95" t="s">
        <v>10342</v>
      </c>
      <c r="AM2409" s="101"/>
      <c r="AN2409" s="101"/>
      <c r="AO2409" s="101"/>
      <c r="AP2409" s="101"/>
    </row>
    <row r="2410" spans="1:74" x14ac:dyDescent="0.25">
      <c r="A2410" s="328" t="s">
        <v>10391</v>
      </c>
      <c r="B2410" s="328" t="s">
        <v>3472</v>
      </c>
      <c r="C2410" s="99">
        <v>1</v>
      </c>
      <c r="D2410" s="329">
        <v>1</v>
      </c>
      <c r="E2410" s="99">
        <v>0</v>
      </c>
      <c r="F2410" s="99">
        <v>1</v>
      </c>
      <c r="G2410" s="99">
        <v>0</v>
      </c>
      <c r="H2410" s="99">
        <v>0</v>
      </c>
      <c r="I2410" s="99">
        <v>0</v>
      </c>
      <c r="J2410" s="99">
        <f t="shared" si="364"/>
        <v>1</v>
      </c>
      <c r="L2410" s="97">
        <v>1</v>
      </c>
      <c r="S2410" s="95" t="s">
        <v>10383</v>
      </c>
      <c r="T2410" s="95">
        <v>0</v>
      </c>
      <c r="U2410" s="95">
        <v>1</v>
      </c>
      <c r="V2410" s="95">
        <v>0</v>
      </c>
      <c r="W2410" s="95">
        <v>0</v>
      </c>
      <c r="X2410" s="95">
        <v>0</v>
      </c>
      <c r="Y2410" s="95">
        <f t="shared" ref="Y2410:Y2415" si="365">SUM(T2410:X2410)</f>
        <v>1</v>
      </c>
      <c r="Z2410" s="95">
        <v>1</v>
      </c>
      <c r="AL2410" s="95" t="s">
        <v>10344</v>
      </c>
      <c r="AM2410" s="101"/>
      <c r="AN2410" s="101"/>
      <c r="AO2410" s="101"/>
      <c r="AP2410" s="101"/>
    </row>
    <row r="2411" spans="1:74" x14ac:dyDescent="0.25">
      <c r="A2411" s="330" t="s">
        <v>10392</v>
      </c>
      <c r="B2411" s="330" t="s">
        <v>3472</v>
      </c>
      <c r="C2411" s="209">
        <v>1</v>
      </c>
      <c r="D2411" s="331">
        <v>1</v>
      </c>
      <c r="E2411" s="209">
        <v>0</v>
      </c>
      <c r="F2411" s="209">
        <v>1</v>
      </c>
      <c r="G2411" s="209">
        <v>0</v>
      </c>
      <c r="H2411" s="209">
        <v>0</v>
      </c>
      <c r="I2411" s="209">
        <v>0</v>
      </c>
      <c r="J2411" s="123">
        <f t="shared" si="364"/>
        <v>1</v>
      </c>
      <c r="K2411" s="223"/>
      <c r="L2411" s="266"/>
      <c r="S2411" s="95" t="s">
        <v>10384</v>
      </c>
      <c r="T2411" s="95">
        <v>0</v>
      </c>
      <c r="U2411" s="95">
        <v>1</v>
      </c>
      <c r="V2411" s="95">
        <v>0</v>
      </c>
      <c r="W2411" s="95">
        <v>0</v>
      </c>
      <c r="X2411" s="95">
        <v>0</v>
      </c>
      <c r="Y2411" s="95">
        <f t="shared" si="365"/>
        <v>1</v>
      </c>
      <c r="Z2411" s="95">
        <v>1</v>
      </c>
      <c r="AM2411" s="101"/>
      <c r="AN2411" s="101"/>
      <c r="AO2411" s="101"/>
      <c r="AP2411" s="101"/>
    </row>
    <row r="2412" spans="1:74" x14ac:dyDescent="0.25">
      <c r="A2412" s="330" t="s">
        <v>10392</v>
      </c>
      <c r="B2412" s="330" t="s">
        <v>1172</v>
      </c>
      <c r="C2412" s="209">
        <v>2</v>
      </c>
      <c r="D2412" s="331">
        <v>2</v>
      </c>
      <c r="E2412" s="209">
        <v>0</v>
      </c>
      <c r="F2412" s="209">
        <v>2</v>
      </c>
      <c r="G2412" s="209">
        <v>0</v>
      </c>
      <c r="H2412" s="209">
        <v>0</v>
      </c>
      <c r="I2412" s="209">
        <v>0</v>
      </c>
      <c r="J2412" s="123">
        <f t="shared" si="364"/>
        <v>2</v>
      </c>
      <c r="K2412" s="223"/>
      <c r="L2412" s="266">
        <f>SUM(D2411:D2412)</f>
        <v>3</v>
      </c>
      <c r="S2412" s="95" t="s">
        <v>10385</v>
      </c>
      <c r="T2412" s="95">
        <v>0</v>
      </c>
      <c r="U2412" s="95">
        <v>3</v>
      </c>
      <c r="V2412" s="95">
        <v>0</v>
      </c>
      <c r="W2412" s="95">
        <v>0</v>
      </c>
      <c r="X2412" s="95">
        <v>0</v>
      </c>
      <c r="Y2412" s="95">
        <f t="shared" si="365"/>
        <v>3</v>
      </c>
      <c r="Z2412" s="95">
        <v>3</v>
      </c>
      <c r="AL2412" s="95" t="s">
        <v>18</v>
      </c>
      <c r="AM2412" s="95" t="s">
        <v>10348</v>
      </c>
      <c r="AN2412" s="95" t="s">
        <v>10349</v>
      </c>
      <c r="AO2412" s="95" t="s">
        <v>10350</v>
      </c>
      <c r="AP2412" s="95" t="s">
        <v>10248</v>
      </c>
    </row>
    <row r="2413" spans="1:74" x14ac:dyDescent="0.25">
      <c r="A2413" s="328" t="s">
        <v>10388</v>
      </c>
      <c r="B2413" s="328" t="s">
        <v>3312</v>
      </c>
      <c r="C2413" s="99">
        <v>2</v>
      </c>
      <c r="D2413" s="329">
        <v>2</v>
      </c>
      <c r="E2413" s="99">
        <v>0</v>
      </c>
      <c r="F2413" s="99">
        <v>2</v>
      </c>
      <c r="G2413" s="99">
        <v>0</v>
      </c>
      <c r="H2413" s="99">
        <v>0</v>
      </c>
      <c r="I2413" s="99">
        <v>0</v>
      </c>
      <c r="J2413" s="99">
        <f t="shared" si="364"/>
        <v>2</v>
      </c>
      <c r="S2413" s="95" t="s">
        <v>10139</v>
      </c>
      <c r="T2413" s="95">
        <v>4</v>
      </c>
      <c r="U2413" s="95">
        <f>SUM(F2413:F2417)</f>
        <v>18</v>
      </c>
      <c r="V2413" s="95">
        <v>2</v>
      </c>
      <c r="W2413" s="95">
        <v>6</v>
      </c>
      <c r="X2413" s="95">
        <v>0</v>
      </c>
      <c r="Y2413" s="95">
        <f t="shared" si="365"/>
        <v>30</v>
      </c>
      <c r="Z2413" s="95">
        <v>30</v>
      </c>
      <c r="AL2413" s="95" t="s">
        <v>10233</v>
      </c>
      <c r="AM2413" s="101">
        <v>0</v>
      </c>
      <c r="AN2413" s="101">
        <v>0</v>
      </c>
      <c r="AO2413" s="101">
        <v>0</v>
      </c>
      <c r="AP2413" s="101">
        <v>0</v>
      </c>
    </row>
    <row r="2414" spans="1:74" x14ac:dyDescent="0.25">
      <c r="A2414" s="328" t="s">
        <v>10388</v>
      </c>
      <c r="B2414" s="328" t="s">
        <v>3472</v>
      </c>
      <c r="C2414" s="99">
        <v>1</v>
      </c>
      <c r="D2414" s="329">
        <v>1</v>
      </c>
      <c r="E2414" s="99">
        <v>0</v>
      </c>
      <c r="F2414" s="99">
        <v>1</v>
      </c>
      <c r="G2414" s="99">
        <v>0</v>
      </c>
      <c r="H2414" s="99">
        <v>0</v>
      </c>
      <c r="I2414" s="99">
        <v>0</v>
      </c>
      <c r="J2414" s="99">
        <f t="shared" si="364"/>
        <v>1</v>
      </c>
      <c r="S2414" s="95" t="s">
        <v>10140</v>
      </c>
      <c r="T2414" s="95">
        <v>17</v>
      </c>
      <c r="U2414" s="95">
        <f>SUM(F2418:F2422)</f>
        <v>85</v>
      </c>
      <c r="V2414" s="95">
        <f>SUM(G2418:G2422)</f>
        <v>48</v>
      </c>
      <c r="W2414" s="95">
        <f>SUM(H2418:H2422)</f>
        <v>126</v>
      </c>
      <c r="X2414" s="95">
        <f>SUM(I2418:I2422)</f>
        <v>535</v>
      </c>
      <c r="Y2414" s="95">
        <f t="shared" si="365"/>
        <v>811</v>
      </c>
      <c r="Z2414" s="95">
        <v>811</v>
      </c>
      <c r="AL2414" s="95" t="s">
        <v>10234</v>
      </c>
      <c r="AM2414" s="101">
        <v>0</v>
      </c>
      <c r="AN2414" s="101">
        <v>0</v>
      </c>
      <c r="AO2414" s="101">
        <v>0</v>
      </c>
      <c r="AP2414" s="101">
        <v>0</v>
      </c>
    </row>
    <row r="2415" spans="1:74" x14ac:dyDescent="0.25">
      <c r="A2415" s="328" t="s">
        <v>10388</v>
      </c>
      <c r="B2415" s="328" t="s">
        <v>773</v>
      </c>
      <c r="C2415" s="99">
        <v>2</v>
      </c>
      <c r="D2415" s="329">
        <v>1</v>
      </c>
      <c r="E2415" s="99">
        <v>0</v>
      </c>
      <c r="F2415" s="99">
        <v>1</v>
      </c>
      <c r="G2415" s="99">
        <v>0</v>
      </c>
      <c r="H2415" s="99">
        <v>0</v>
      </c>
      <c r="I2415" s="99">
        <v>0</v>
      </c>
      <c r="J2415" s="99">
        <f t="shared" si="364"/>
        <v>1</v>
      </c>
      <c r="S2415" s="95" t="s">
        <v>10141</v>
      </c>
      <c r="T2415" s="95">
        <f>SUM(E2423:E2427)</f>
        <v>33</v>
      </c>
      <c r="U2415" s="95">
        <f>SUM(F2423:F2427)</f>
        <v>177</v>
      </c>
      <c r="V2415" s="95">
        <f>SUM(G2423:G2427)</f>
        <v>84</v>
      </c>
      <c r="W2415" s="95">
        <f>SUM(H2423:H2427)</f>
        <v>182</v>
      </c>
      <c r="X2415" s="95">
        <f>SUM(I2423:I2427)</f>
        <v>0</v>
      </c>
      <c r="Y2415" s="95">
        <f t="shared" si="365"/>
        <v>476</v>
      </c>
      <c r="Z2415" s="95">
        <v>476</v>
      </c>
      <c r="AL2415" s="95" t="s">
        <v>10235</v>
      </c>
      <c r="AM2415" s="101">
        <v>0</v>
      </c>
      <c r="AN2415" s="101">
        <v>0</v>
      </c>
      <c r="AO2415" s="101">
        <v>0</v>
      </c>
      <c r="AP2415" s="101">
        <v>0</v>
      </c>
    </row>
    <row r="2416" spans="1:74" x14ac:dyDescent="0.25">
      <c r="A2416" s="328" t="s">
        <v>10388</v>
      </c>
      <c r="B2416" s="328" t="s">
        <v>4069</v>
      </c>
      <c r="C2416" s="99">
        <v>1</v>
      </c>
      <c r="D2416" s="329">
        <v>1</v>
      </c>
      <c r="E2416" s="99">
        <v>0</v>
      </c>
      <c r="F2416" s="99">
        <v>1</v>
      </c>
      <c r="G2416" s="99">
        <v>0</v>
      </c>
      <c r="H2416" s="99">
        <v>0</v>
      </c>
      <c r="I2416" s="99">
        <v>0</v>
      </c>
      <c r="J2416" s="99">
        <f t="shared" si="364"/>
        <v>1</v>
      </c>
      <c r="T2416" s="95">
        <f t="shared" ref="T2416:Y2416" si="366">SUM(T2410:T2415)</f>
        <v>54</v>
      </c>
      <c r="U2416" s="95">
        <f t="shared" si="366"/>
        <v>285</v>
      </c>
      <c r="V2416" s="95">
        <f t="shared" si="366"/>
        <v>134</v>
      </c>
      <c r="W2416" s="95">
        <f t="shared" si="366"/>
        <v>314</v>
      </c>
      <c r="X2416" s="95">
        <f t="shared" si="366"/>
        <v>535</v>
      </c>
      <c r="Y2416" s="95">
        <f t="shared" si="366"/>
        <v>1322</v>
      </c>
      <c r="AL2416" s="95" t="s">
        <v>10236</v>
      </c>
      <c r="AM2416" s="101">
        <v>0</v>
      </c>
      <c r="AN2416" s="101">
        <v>0</v>
      </c>
      <c r="AO2416" s="101">
        <v>0</v>
      </c>
      <c r="AP2416" s="101">
        <v>0</v>
      </c>
    </row>
    <row r="2417" spans="1:74" x14ac:dyDescent="0.25">
      <c r="A2417" s="328" t="s">
        <v>10388</v>
      </c>
      <c r="B2417" s="328" t="s">
        <v>1172</v>
      </c>
      <c r="C2417" s="99">
        <v>26</v>
      </c>
      <c r="D2417" s="329">
        <v>25</v>
      </c>
      <c r="E2417" s="99">
        <v>4</v>
      </c>
      <c r="F2417" s="99">
        <v>13</v>
      </c>
      <c r="G2417" s="99">
        <v>2</v>
      </c>
      <c r="H2417" s="99">
        <v>6</v>
      </c>
      <c r="I2417" s="99">
        <v>0</v>
      </c>
      <c r="J2417" s="99">
        <f t="shared" si="364"/>
        <v>25</v>
      </c>
      <c r="L2417" s="97">
        <f>SUM(D2413:D2417)</f>
        <v>30</v>
      </c>
      <c r="AL2417" s="95" t="s">
        <v>10429</v>
      </c>
      <c r="AM2417" s="101">
        <v>0</v>
      </c>
      <c r="AN2417" s="101">
        <v>0</v>
      </c>
      <c r="AO2417" s="101">
        <v>0</v>
      </c>
      <c r="AP2417" s="101">
        <v>0</v>
      </c>
    </row>
    <row r="2418" spans="1:74" x14ac:dyDescent="0.25">
      <c r="A2418" s="330" t="s">
        <v>10197</v>
      </c>
      <c r="B2418" s="330" t="s">
        <v>3312</v>
      </c>
      <c r="C2418" s="209">
        <v>30</v>
      </c>
      <c r="D2418" s="331">
        <v>27</v>
      </c>
      <c r="E2418" s="209">
        <v>3</v>
      </c>
      <c r="F2418" s="209">
        <v>17</v>
      </c>
      <c r="G2418" s="209">
        <v>2</v>
      </c>
      <c r="H2418" s="209">
        <v>5</v>
      </c>
      <c r="I2418" s="209">
        <v>0</v>
      </c>
      <c r="J2418" s="123">
        <f t="shared" si="364"/>
        <v>27</v>
      </c>
      <c r="K2418" s="223"/>
      <c r="L2418" s="266"/>
    </row>
    <row r="2419" spans="1:74" x14ac:dyDescent="0.25">
      <c r="A2419" s="330" t="s">
        <v>10197</v>
      </c>
      <c r="B2419" s="330" t="s">
        <v>3472</v>
      </c>
      <c r="C2419" s="209">
        <v>58</v>
      </c>
      <c r="D2419" s="331">
        <v>57</v>
      </c>
      <c r="E2419" s="209">
        <v>0</v>
      </c>
      <c r="F2419" s="209">
        <v>1</v>
      </c>
      <c r="G2419" s="209">
        <v>1</v>
      </c>
      <c r="H2419" s="209">
        <v>0</v>
      </c>
      <c r="I2419" s="209">
        <v>55</v>
      </c>
      <c r="J2419" s="123">
        <f t="shared" si="364"/>
        <v>57</v>
      </c>
      <c r="K2419" s="223"/>
      <c r="L2419" s="266"/>
      <c r="S2419" s="95" t="s">
        <v>10248</v>
      </c>
      <c r="AL2419" s="95" t="s">
        <v>18</v>
      </c>
      <c r="AM2419" s="95" t="s">
        <v>10245</v>
      </c>
      <c r="AN2419" s="95" t="s">
        <v>10349</v>
      </c>
      <c r="AO2419" s="95" t="s">
        <v>10350</v>
      </c>
      <c r="AP2419" s="95" t="s">
        <v>10248</v>
      </c>
    </row>
    <row r="2420" spans="1:74" x14ac:dyDescent="0.25">
      <c r="A2420" s="330" t="s">
        <v>10197</v>
      </c>
      <c r="B2420" s="330" t="s">
        <v>773</v>
      </c>
      <c r="C2420" s="209">
        <v>4</v>
      </c>
      <c r="D2420" s="331">
        <v>2</v>
      </c>
      <c r="E2420" s="209">
        <v>0</v>
      </c>
      <c r="F2420" s="209">
        <v>2</v>
      </c>
      <c r="G2420" s="209">
        <v>0</v>
      </c>
      <c r="H2420" s="209">
        <v>0</v>
      </c>
      <c r="I2420" s="209">
        <v>0</v>
      </c>
      <c r="J2420" s="123">
        <f t="shared" si="364"/>
        <v>2</v>
      </c>
      <c r="K2420" s="223"/>
      <c r="L2420" s="266"/>
      <c r="S2420" s="95" t="s">
        <v>10167</v>
      </c>
      <c r="T2420" s="95" t="s">
        <v>1914</v>
      </c>
      <c r="U2420" s="95" t="s">
        <v>1305</v>
      </c>
      <c r="V2420" s="95" t="s">
        <v>1050</v>
      </c>
      <c r="W2420" s="95" t="s">
        <v>150</v>
      </c>
      <c r="X2420" s="95" t="s">
        <v>417</v>
      </c>
      <c r="Y2420" s="95" t="s">
        <v>28</v>
      </c>
      <c r="AL2420" s="95" t="s">
        <v>10283</v>
      </c>
      <c r="AM2420" s="101">
        <v>3</v>
      </c>
      <c r="AN2420" s="101">
        <v>0</v>
      </c>
      <c r="AO2420" s="101">
        <v>1</v>
      </c>
      <c r="AP2420" s="101">
        <v>1</v>
      </c>
    </row>
    <row r="2421" spans="1:74" x14ac:dyDescent="0.25">
      <c r="A2421" s="330" t="s">
        <v>10197</v>
      </c>
      <c r="B2421" s="330" t="s">
        <v>4069</v>
      </c>
      <c r="C2421" s="209">
        <v>1</v>
      </c>
      <c r="D2421" s="331">
        <v>1</v>
      </c>
      <c r="E2421" s="209">
        <v>0</v>
      </c>
      <c r="F2421" s="209">
        <v>1</v>
      </c>
      <c r="G2421" s="209">
        <v>0</v>
      </c>
      <c r="H2421" s="209">
        <v>0</v>
      </c>
      <c r="I2421" s="209">
        <v>0</v>
      </c>
      <c r="J2421" s="123">
        <f t="shared" si="364"/>
        <v>1</v>
      </c>
      <c r="K2421" s="223"/>
      <c r="L2421" s="266"/>
      <c r="S2421" s="95" t="s">
        <v>10383</v>
      </c>
      <c r="T2421" s="95">
        <v>0</v>
      </c>
      <c r="U2421" s="95">
        <v>0</v>
      </c>
      <c r="V2421" s="95">
        <v>0</v>
      </c>
      <c r="W2421" s="95">
        <v>0</v>
      </c>
      <c r="X2421" s="95">
        <v>0</v>
      </c>
      <c r="Y2421" s="95">
        <f t="shared" ref="Y2421:Y2426" si="367">SUM(T2421:X2421)</f>
        <v>0</v>
      </c>
      <c r="Z2421" s="95">
        <v>0</v>
      </c>
      <c r="AL2421" s="95" t="s">
        <v>10284</v>
      </c>
      <c r="AM2421" s="101">
        <v>3</v>
      </c>
      <c r="AN2421" s="101">
        <v>3</v>
      </c>
      <c r="AO2421" s="101">
        <v>1</v>
      </c>
      <c r="AP2421" s="101">
        <v>1</v>
      </c>
      <c r="BR2421" s="95"/>
      <c r="BV2421" s="95"/>
    </row>
    <row r="2422" spans="1:74" x14ac:dyDescent="0.25">
      <c r="A2422" s="330" t="s">
        <v>10197</v>
      </c>
      <c r="B2422" s="330" t="s">
        <v>1172</v>
      </c>
      <c r="C2422" s="209">
        <v>727</v>
      </c>
      <c r="D2422" s="331">
        <v>724</v>
      </c>
      <c r="E2422" s="209">
        <v>14</v>
      </c>
      <c r="F2422" s="209">
        <v>64</v>
      </c>
      <c r="G2422" s="209">
        <v>45</v>
      </c>
      <c r="H2422" s="209">
        <v>121</v>
      </c>
      <c r="I2422" s="209">
        <v>480</v>
      </c>
      <c r="J2422" s="123">
        <f t="shared" si="364"/>
        <v>724</v>
      </c>
      <c r="K2422" s="223"/>
      <c r="L2422" s="266">
        <f>SUM(D2418:D2422)</f>
        <v>811</v>
      </c>
      <c r="S2422" s="95" t="s">
        <v>10384</v>
      </c>
      <c r="T2422" s="95">
        <v>0</v>
      </c>
      <c r="U2422" s="95">
        <v>0</v>
      </c>
      <c r="V2422" s="95">
        <v>0</v>
      </c>
      <c r="W2422" s="95">
        <v>0</v>
      </c>
      <c r="X2422" s="95">
        <v>0</v>
      </c>
      <c r="Y2422" s="95">
        <f t="shared" si="367"/>
        <v>0</v>
      </c>
      <c r="Z2422" s="95">
        <v>0</v>
      </c>
      <c r="AL2422" s="95" t="s">
        <v>10285</v>
      </c>
      <c r="AM2422" s="101">
        <v>10</v>
      </c>
      <c r="AN2422" s="101">
        <v>3</v>
      </c>
      <c r="AO2422" s="101">
        <v>5</v>
      </c>
      <c r="AP2422" s="101">
        <v>3</v>
      </c>
      <c r="BR2422" s="95"/>
      <c r="BV2422" s="95"/>
    </row>
    <row r="2423" spans="1:74" x14ac:dyDescent="0.25">
      <c r="A2423" s="328" t="s">
        <v>10198</v>
      </c>
      <c r="B2423" s="328" t="s">
        <v>3312</v>
      </c>
      <c r="C2423" s="99">
        <v>213</v>
      </c>
      <c r="D2423" s="329">
        <v>203</v>
      </c>
      <c r="E2423" s="99">
        <v>5</v>
      </c>
      <c r="F2423" s="99">
        <v>70</v>
      </c>
      <c r="G2423" s="99">
        <v>31</v>
      </c>
      <c r="H2423" s="99">
        <v>97</v>
      </c>
      <c r="I2423" s="99">
        <v>0</v>
      </c>
      <c r="J2423" s="99">
        <f t="shared" si="364"/>
        <v>203</v>
      </c>
      <c r="S2423" s="95" t="s">
        <v>10385</v>
      </c>
      <c r="T2423" s="95">
        <v>0</v>
      </c>
      <c r="U2423" s="95">
        <v>0</v>
      </c>
      <c r="V2423" s="95">
        <v>0</v>
      </c>
      <c r="W2423" s="95">
        <v>0</v>
      </c>
      <c r="X2423" s="95">
        <v>0</v>
      </c>
      <c r="Y2423" s="95">
        <f t="shared" si="367"/>
        <v>0</v>
      </c>
      <c r="Z2423" s="95">
        <v>0</v>
      </c>
      <c r="AL2423" s="95" t="s">
        <v>10286</v>
      </c>
      <c r="AM2423" s="101">
        <v>51</v>
      </c>
      <c r="AN2423" s="101">
        <v>46</v>
      </c>
      <c r="AO2423" s="101">
        <v>37</v>
      </c>
      <c r="AP2423" s="101">
        <v>28</v>
      </c>
      <c r="BR2423" s="95"/>
      <c r="BV2423" s="95"/>
    </row>
    <row r="2424" spans="1:74" x14ac:dyDescent="0.25">
      <c r="A2424" s="328" t="s">
        <v>10198</v>
      </c>
      <c r="B2424" s="328" t="s">
        <v>3472</v>
      </c>
      <c r="C2424" s="99">
        <v>176</v>
      </c>
      <c r="D2424" s="329">
        <v>175</v>
      </c>
      <c r="E2424" s="99">
        <v>18</v>
      </c>
      <c r="F2424" s="99">
        <v>46</v>
      </c>
      <c r="G2424" s="99">
        <v>44</v>
      </c>
      <c r="H2424" s="99">
        <v>67</v>
      </c>
      <c r="I2424" s="99">
        <v>0</v>
      </c>
      <c r="J2424" s="99">
        <f t="shared" si="364"/>
        <v>175</v>
      </c>
      <c r="S2424" s="95" t="s">
        <v>10139</v>
      </c>
      <c r="T2424" s="95">
        <v>0</v>
      </c>
      <c r="U2424" s="95">
        <v>2</v>
      </c>
      <c r="V2424" s="95">
        <v>0</v>
      </c>
      <c r="W2424" s="95">
        <v>0</v>
      </c>
      <c r="X2424" s="95">
        <v>0</v>
      </c>
      <c r="Y2424" s="95">
        <f t="shared" si="367"/>
        <v>2</v>
      </c>
      <c r="Z2424" s="95">
        <v>2</v>
      </c>
      <c r="AL2424" s="95" t="s">
        <v>10363</v>
      </c>
      <c r="AM2424" s="101">
        <v>713</v>
      </c>
      <c r="AN2424" s="101">
        <v>352</v>
      </c>
      <c r="AO2424" s="101">
        <v>266</v>
      </c>
      <c r="AP2424" s="101">
        <v>249</v>
      </c>
      <c r="BR2424" s="95"/>
      <c r="BV2424" s="95"/>
    </row>
    <row r="2425" spans="1:74" x14ac:dyDescent="0.25">
      <c r="A2425" s="328" t="s">
        <v>10198</v>
      </c>
      <c r="B2425" s="328" t="s">
        <v>773</v>
      </c>
      <c r="C2425" s="99">
        <v>11</v>
      </c>
      <c r="D2425" s="329">
        <v>10</v>
      </c>
      <c r="E2425" s="99">
        <v>1</v>
      </c>
      <c r="F2425" s="99">
        <v>9</v>
      </c>
      <c r="G2425" s="99">
        <v>0</v>
      </c>
      <c r="H2425" s="99">
        <v>0</v>
      </c>
      <c r="I2425" s="99">
        <v>0</v>
      </c>
      <c r="J2425" s="99">
        <f t="shared" si="364"/>
        <v>10</v>
      </c>
      <c r="S2425" s="95" t="s">
        <v>10140</v>
      </c>
      <c r="T2425" s="95">
        <v>3</v>
      </c>
      <c r="U2425" s="95">
        <v>17</v>
      </c>
      <c r="V2425" s="95">
        <v>2</v>
      </c>
      <c r="W2425" s="95">
        <v>5</v>
      </c>
      <c r="X2425" s="95">
        <f>SUM(I2429:I2433)</f>
        <v>0</v>
      </c>
      <c r="Y2425" s="95">
        <f t="shared" si="367"/>
        <v>27</v>
      </c>
      <c r="Z2425" s="95">
        <v>27</v>
      </c>
      <c r="AL2425" s="95" t="s">
        <v>10242</v>
      </c>
      <c r="AM2425" s="101">
        <v>364</v>
      </c>
      <c r="AN2425" s="101">
        <v>349</v>
      </c>
      <c r="AO2425" s="101">
        <v>510</v>
      </c>
      <c r="AP2425" s="101">
        <v>535</v>
      </c>
      <c r="BR2425" s="95"/>
      <c r="BV2425" s="95"/>
    </row>
    <row r="2426" spans="1:74" x14ac:dyDescent="0.25">
      <c r="A2426" s="328" t="s">
        <v>10198</v>
      </c>
      <c r="B2426" s="328" t="s">
        <v>4069</v>
      </c>
      <c r="C2426" s="99">
        <v>5</v>
      </c>
      <c r="D2426" s="329">
        <v>5</v>
      </c>
      <c r="E2426" s="99">
        <v>3</v>
      </c>
      <c r="F2426" s="99">
        <v>2</v>
      </c>
      <c r="G2426" s="99">
        <v>0</v>
      </c>
      <c r="H2426" s="99">
        <v>0</v>
      </c>
      <c r="I2426" s="99">
        <v>0</v>
      </c>
      <c r="J2426" s="99">
        <f t="shared" si="364"/>
        <v>5</v>
      </c>
      <c r="S2426" s="95" t="s">
        <v>10141</v>
      </c>
      <c r="T2426" s="95">
        <v>5</v>
      </c>
      <c r="U2426" s="95">
        <v>70</v>
      </c>
      <c r="V2426" s="95">
        <v>31</v>
      </c>
      <c r="W2426" s="95">
        <v>97</v>
      </c>
      <c r="X2426" s="95">
        <f>SUM(I2434:I2438)</f>
        <v>0</v>
      </c>
      <c r="Y2426" s="95">
        <f t="shared" si="367"/>
        <v>203</v>
      </c>
      <c r="Z2426" s="95">
        <v>203</v>
      </c>
      <c r="AL2426" s="95" t="s">
        <v>10364</v>
      </c>
      <c r="AM2426" s="101">
        <v>1</v>
      </c>
      <c r="AN2426" s="101">
        <v>28</v>
      </c>
      <c r="AO2426" s="101">
        <v>72</v>
      </c>
      <c r="AP2426" s="101">
        <v>273</v>
      </c>
      <c r="BR2426" s="95"/>
      <c r="BV2426" s="95"/>
    </row>
    <row r="2427" spans="1:74" x14ac:dyDescent="0.25">
      <c r="A2427" s="328" t="s">
        <v>10198</v>
      </c>
      <c r="B2427" s="328" t="s">
        <v>1172</v>
      </c>
      <c r="C2427" s="99">
        <v>83</v>
      </c>
      <c r="D2427" s="329">
        <v>83</v>
      </c>
      <c r="E2427" s="99">
        <v>6</v>
      </c>
      <c r="F2427" s="99">
        <v>50</v>
      </c>
      <c r="G2427" s="99">
        <v>9</v>
      </c>
      <c r="H2427" s="99">
        <v>18</v>
      </c>
      <c r="I2427" s="99">
        <v>0</v>
      </c>
      <c r="J2427" s="99">
        <f t="shared" si="364"/>
        <v>83</v>
      </c>
      <c r="L2427" s="97">
        <f>SUM(D2423:D2427)</f>
        <v>476</v>
      </c>
      <c r="T2427" s="95">
        <f t="shared" ref="T2427:Y2427" si="368">SUM(T2421:T2426)</f>
        <v>8</v>
      </c>
      <c r="U2427" s="95">
        <f t="shared" si="368"/>
        <v>89</v>
      </c>
      <c r="V2427" s="95">
        <f t="shared" si="368"/>
        <v>33</v>
      </c>
      <c r="W2427" s="95">
        <f t="shared" si="368"/>
        <v>102</v>
      </c>
      <c r="X2427" s="95">
        <f t="shared" si="368"/>
        <v>0</v>
      </c>
      <c r="Y2427" s="95">
        <f t="shared" si="368"/>
        <v>232</v>
      </c>
      <c r="BR2427" s="95"/>
      <c r="BV2427" s="95"/>
    </row>
    <row r="2428" spans="1:74" x14ac:dyDescent="0.25">
      <c r="A2428" s="328" t="s">
        <v>10166</v>
      </c>
      <c r="B2428" s="99"/>
      <c r="C2428" s="99">
        <f t="shared" ref="C2428:I2428" si="369">SUM(C2409:C2427)</f>
        <v>1345</v>
      </c>
      <c r="D2428" s="99">
        <f t="shared" si="369"/>
        <v>1322</v>
      </c>
      <c r="E2428" s="99">
        <f t="shared" si="369"/>
        <v>54</v>
      </c>
      <c r="F2428" s="99">
        <f t="shared" si="369"/>
        <v>285</v>
      </c>
      <c r="G2428" s="99">
        <f t="shared" si="369"/>
        <v>134</v>
      </c>
      <c r="H2428" s="99">
        <f t="shared" si="369"/>
        <v>314</v>
      </c>
      <c r="I2428" s="99">
        <f t="shared" si="369"/>
        <v>535</v>
      </c>
      <c r="J2428" s="99">
        <f t="shared" si="364"/>
        <v>1322</v>
      </c>
      <c r="L2428" s="97">
        <f>SUM(L2409:L2427)</f>
        <v>1322</v>
      </c>
      <c r="BR2428" s="95"/>
      <c r="BV2428" s="95"/>
    </row>
    <row r="2429" spans="1:74" x14ac:dyDescent="0.25">
      <c r="S2429" s="95" t="s">
        <v>10248</v>
      </c>
      <c r="BR2429" s="95"/>
      <c r="BV2429" s="95"/>
    </row>
    <row r="2430" spans="1:74" x14ac:dyDescent="0.25">
      <c r="S2430" s="95" t="s">
        <v>10169</v>
      </c>
      <c r="T2430" s="95" t="s">
        <v>1914</v>
      </c>
      <c r="U2430" s="95" t="s">
        <v>1305</v>
      </c>
      <c r="V2430" s="95" t="s">
        <v>1050</v>
      </c>
      <c r="W2430" s="95" t="s">
        <v>150</v>
      </c>
      <c r="X2430" s="95" t="s">
        <v>417</v>
      </c>
      <c r="Y2430" s="95" t="s">
        <v>10436</v>
      </c>
      <c r="BR2430" s="95"/>
      <c r="BV2430" s="95"/>
    </row>
    <row r="2431" spans="1:74" x14ac:dyDescent="0.25">
      <c r="S2431" s="95" t="s">
        <v>10383</v>
      </c>
      <c r="T2431" s="95">
        <v>0</v>
      </c>
      <c r="U2431" s="95">
        <v>1</v>
      </c>
      <c r="V2431" s="95">
        <v>0</v>
      </c>
      <c r="W2431" s="95">
        <v>0</v>
      </c>
      <c r="X2431" s="95">
        <v>0</v>
      </c>
      <c r="Y2431" s="95">
        <f t="shared" ref="Y2431:Y2437" si="370">SUM(T2431:W2431)</f>
        <v>1</v>
      </c>
      <c r="BR2431" s="95"/>
      <c r="BV2431" s="95"/>
    </row>
    <row r="2432" spans="1:74" x14ac:dyDescent="0.25">
      <c r="S2432" s="95" t="s">
        <v>10384</v>
      </c>
      <c r="T2432" s="95">
        <v>0</v>
      </c>
      <c r="U2432" s="95">
        <v>1</v>
      </c>
      <c r="V2432" s="95">
        <v>0</v>
      </c>
      <c r="W2432" s="95">
        <v>0</v>
      </c>
      <c r="X2432" s="95">
        <v>0</v>
      </c>
      <c r="Y2432" s="95">
        <f t="shared" si="370"/>
        <v>1</v>
      </c>
      <c r="BR2432" s="95"/>
      <c r="BV2432" s="95"/>
    </row>
    <row r="2433" spans="1:74" x14ac:dyDescent="0.25">
      <c r="S2433" s="95" t="s">
        <v>10385</v>
      </c>
      <c r="T2433" s="95">
        <v>0</v>
      </c>
      <c r="U2433" s="95">
        <v>3</v>
      </c>
      <c r="V2433" s="95">
        <v>0</v>
      </c>
      <c r="W2433" s="95">
        <v>0</v>
      </c>
      <c r="X2433" s="95">
        <v>0</v>
      </c>
      <c r="Y2433" s="95">
        <f t="shared" si="370"/>
        <v>3</v>
      </c>
      <c r="BR2433" s="95"/>
      <c r="BV2433" s="95"/>
    </row>
    <row r="2434" spans="1:74" x14ac:dyDescent="0.25">
      <c r="S2434" s="95" t="s">
        <v>10139</v>
      </c>
      <c r="T2434" s="95">
        <v>4</v>
      </c>
      <c r="U2434" s="223">
        <v>16</v>
      </c>
      <c r="V2434" s="95">
        <v>2</v>
      </c>
      <c r="W2434" s="95">
        <v>6</v>
      </c>
      <c r="X2434" s="95">
        <v>0</v>
      </c>
      <c r="Y2434" s="95">
        <f t="shared" si="370"/>
        <v>28</v>
      </c>
      <c r="BR2434" s="95"/>
      <c r="BV2434" s="95"/>
    </row>
    <row r="2435" spans="1:74" ht="30" customHeight="1" x14ac:dyDescent="0.25">
      <c r="A2435" s="333" t="s">
        <v>10350</v>
      </c>
      <c r="B2435" s="333" t="s">
        <v>9188</v>
      </c>
      <c r="C2435" s="333"/>
      <c r="D2435" s="333" t="s">
        <v>10155</v>
      </c>
      <c r="S2435" s="95" t="s">
        <v>10140</v>
      </c>
      <c r="T2435" s="223">
        <v>14</v>
      </c>
      <c r="U2435" s="223">
        <v>68</v>
      </c>
      <c r="V2435" s="223">
        <v>46</v>
      </c>
      <c r="W2435" s="223">
        <v>121</v>
      </c>
      <c r="X2435" s="95">
        <v>535</v>
      </c>
      <c r="Y2435" s="95">
        <f t="shared" si="370"/>
        <v>249</v>
      </c>
      <c r="BR2435" s="95"/>
      <c r="BV2435" s="95"/>
    </row>
    <row r="2436" spans="1:74" x14ac:dyDescent="0.25">
      <c r="A2436" s="334" t="s">
        <v>10390</v>
      </c>
      <c r="B2436" s="334" t="s">
        <v>3472</v>
      </c>
      <c r="C2436" s="335"/>
      <c r="D2436" s="335">
        <v>1</v>
      </c>
      <c r="S2436" s="95" t="s">
        <v>10141</v>
      </c>
      <c r="T2436" s="223">
        <v>28</v>
      </c>
      <c r="U2436" s="223">
        <v>107</v>
      </c>
      <c r="V2436" s="223">
        <v>53</v>
      </c>
      <c r="W2436" s="223">
        <v>85</v>
      </c>
      <c r="X2436" s="95">
        <v>0</v>
      </c>
      <c r="Y2436" s="95">
        <f t="shared" si="370"/>
        <v>273</v>
      </c>
      <c r="BR2436" s="95"/>
      <c r="BV2436" s="95"/>
    </row>
    <row r="2437" spans="1:74" x14ac:dyDescent="0.25">
      <c r="A2437" s="334" t="s">
        <v>10391</v>
      </c>
      <c r="B2437" s="334" t="s">
        <v>3472</v>
      </c>
      <c r="C2437" s="335"/>
      <c r="D2437" s="335">
        <v>1</v>
      </c>
      <c r="T2437" s="95">
        <f>SUM(T2431:T2436)</f>
        <v>46</v>
      </c>
      <c r="U2437" s="95">
        <f>SUM(U2431:U2436)</f>
        <v>196</v>
      </c>
      <c r="V2437" s="95">
        <f>SUM(V2431:V2436)</f>
        <v>101</v>
      </c>
      <c r="W2437" s="95">
        <f>SUM(W2431:W2436)</f>
        <v>212</v>
      </c>
      <c r="X2437" s="95">
        <f>SUM(X2431:X2436)</f>
        <v>535</v>
      </c>
      <c r="Y2437" s="95">
        <f t="shared" si="370"/>
        <v>555</v>
      </c>
      <c r="BR2437" s="95"/>
      <c r="BV2437" s="95"/>
    </row>
    <row r="2438" spans="1:74" x14ac:dyDescent="0.25">
      <c r="A2438" s="334" t="s">
        <v>10392</v>
      </c>
      <c r="B2438" s="334" t="s">
        <v>3472</v>
      </c>
      <c r="C2438" s="335"/>
      <c r="D2438" s="335">
        <v>1</v>
      </c>
      <c r="BR2438" s="95"/>
      <c r="BV2438" s="95"/>
    </row>
    <row r="2439" spans="1:74" x14ac:dyDescent="0.25">
      <c r="A2439" s="334" t="s">
        <v>10392</v>
      </c>
      <c r="B2439" s="334" t="s">
        <v>1172</v>
      </c>
      <c r="C2439" s="335"/>
      <c r="D2439" s="335">
        <v>4</v>
      </c>
      <c r="BR2439" s="95"/>
      <c r="BV2439" s="95"/>
    </row>
    <row r="2440" spans="1:74" x14ac:dyDescent="0.25">
      <c r="A2440" s="334" t="s">
        <v>10388</v>
      </c>
      <c r="B2440" s="334" t="s">
        <v>3312</v>
      </c>
      <c r="C2440" s="335"/>
      <c r="D2440" s="335">
        <v>4</v>
      </c>
      <c r="BR2440" s="95"/>
      <c r="BV2440" s="95"/>
    </row>
    <row r="2441" spans="1:74" x14ac:dyDescent="0.25">
      <c r="A2441" s="334" t="s">
        <v>10388</v>
      </c>
      <c r="B2441" s="334" t="s">
        <v>3472</v>
      </c>
      <c r="C2441" s="335"/>
      <c r="D2441" s="335">
        <v>1</v>
      </c>
      <c r="BR2441" s="95"/>
      <c r="BV2441" s="95"/>
    </row>
    <row r="2442" spans="1:74" x14ac:dyDescent="0.25">
      <c r="A2442" s="334" t="s">
        <v>10388</v>
      </c>
      <c r="B2442" s="334" t="s">
        <v>773</v>
      </c>
      <c r="C2442" s="335"/>
      <c r="D2442" s="335">
        <v>2</v>
      </c>
      <c r="BR2442" s="95"/>
      <c r="BV2442" s="95"/>
    </row>
    <row r="2443" spans="1:74" x14ac:dyDescent="0.25">
      <c r="A2443" s="334" t="s">
        <v>10388</v>
      </c>
      <c r="B2443" s="334" t="s">
        <v>1172</v>
      </c>
      <c r="C2443" s="335"/>
      <c r="D2443" s="335">
        <v>34</v>
      </c>
      <c r="BR2443" s="95"/>
      <c r="BV2443" s="95"/>
    </row>
    <row r="2444" spans="1:74" x14ac:dyDescent="0.25">
      <c r="A2444" s="334" t="s">
        <v>10197</v>
      </c>
      <c r="B2444" s="334" t="s">
        <v>3312</v>
      </c>
      <c r="C2444" s="335"/>
      <c r="D2444" s="335">
        <v>32</v>
      </c>
      <c r="BR2444" s="95"/>
      <c r="BV2444" s="95"/>
    </row>
    <row r="2445" spans="1:74" x14ac:dyDescent="0.25">
      <c r="A2445" s="334" t="s">
        <v>10197</v>
      </c>
      <c r="B2445" s="334" t="s">
        <v>3472</v>
      </c>
      <c r="C2445" s="335"/>
      <c r="D2445" s="335">
        <v>28</v>
      </c>
      <c r="BR2445" s="95"/>
      <c r="BV2445" s="95"/>
    </row>
    <row r="2446" spans="1:74" x14ac:dyDescent="0.25">
      <c r="A2446" s="334" t="s">
        <v>10197</v>
      </c>
      <c r="B2446" s="334" t="s">
        <v>773</v>
      </c>
      <c r="C2446" s="335"/>
      <c r="D2446" s="335">
        <v>2</v>
      </c>
      <c r="BR2446" s="95"/>
      <c r="BV2446" s="95"/>
    </row>
    <row r="2447" spans="1:74" x14ac:dyDescent="0.25">
      <c r="A2447" s="334" t="s">
        <v>10197</v>
      </c>
      <c r="B2447" s="334" t="s">
        <v>1172</v>
      </c>
      <c r="C2447" s="335"/>
      <c r="D2447" s="335">
        <v>746</v>
      </c>
      <c r="BR2447" s="95"/>
      <c r="BV2447" s="95"/>
    </row>
    <row r="2448" spans="1:74" x14ac:dyDescent="0.25">
      <c r="A2448" s="334" t="s">
        <v>10198</v>
      </c>
      <c r="B2448" s="334" t="s">
        <v>3312</v>
      </c>
      <c r="C2448" s="335"/>
      <c r="D2448" s="335">
        <v>100</v>
      </c>
      <c r="BR2448" s="95"/>
      <c r="BV2448" s="95"/>
    </row>
    <row r="2449" spans="1:74" x14ac:dyDescent="0.25">
      <c r="A2449" s="334" t="s">
        <v>10198</v>
      </c>
      <c r="B2449" s="334" t="s">
        <v>3472</v>
      </c>
      <c r="C2449" s="335"/>
      <c r="D2449" s="335">
        <v>59</v>
      </c>
      <c r="BR2449" s="95"/>
      <c r="BV2449" s="95"/>
    </row>
    <row r="2450" spans="1:74" x14ac:dyDescent="0.25">
      <c r="A2450" s="334" t="s">
        <v>10198</v>
      </c>
      <c r="B2450" s="334" t="s">
        <v>773</v>
      </c>
      <c r="C2450" s="335"/>
      <c r="D2450" s="335">
        <v>1</v>
      </c>
      <c r="BR2450" s="95"/>
      <c r="BV2450" s="95"/>
    </row>
    <row r="2451" spans="1:74" x14ac:dyDescent="0.25">
      <c r="A2451" s="334" t="s">
        <v>10198</v>
      </c>
      <c r="B2451" s="334" t="s">
        <v>4069</v>
      </c>
      <c r="C2451" s="335"/>
      <c r="D2451" s="335">
        <v>1</v>
      </c>
      <c r="BR2451" s="95"/>
      <c r="BV2451" s="95"/>
    </row>
    <row r="2452" spans="1:74" x14ac:dyDescent="0.25">
      <c r="A2452" s="334" t="s">
        <v>10198</v>
      </c>
      <c r="B2452" s="334" t="s">
        <v>1172</v>
      </c>
      <c r="C2452" s="335"/>
      <c r="D2452" s="335">
        <v>11</v>
      </c>
      <c r="BR2452" s="95"/>
      <c r="BV2452" s="95"/>
    </row>
    <row r="2453" spans="1:74" x14ac:dyDescent="0.25">
      <c r="D2453" s="95">
        <f>SUM(D2436:D2452)</f>
        <v>1028</v>
      </c>
      <c r="T2453" s="101"/>
      <c r="U2453" s="101"/>
      <c r="V2453" s="101"/>
      <c r="W2453" s="101"/>
      <c r="BR2453" s="95"/>
      <c r="BV2453" s="95"/>
    </row>
    <row r="2454" spans="1:74" x14ac:dyDescent="0.25">
      <c r="T2454" s="101"/>
      <c r="U2454" s="101"/>
      <c r="V2454" s="101"/>
      <c r="W2454" s="101"/>
      <c r="BR2454" s="95"/>
      <c r="BV2454" s="95"/>
    </row>
    <row r="2455" spans="1:74" x14ac:dyDescent="0.25">
      <c r="S2455" s="95" t="s">
        <v>10433</v>
      </c>
      <c r="T2455" s="101"/>
      <c r="U2455" s="101"/>
      <c r="V2455" s="101"/>
      <c r="W2455" s="101"/>
      <c r="BR2455" s="95"/>
      <c r="BV2455" s="95"/>
    </row>
    <row r="2456" spans="1:74" x14ac:dyDescent="0.25">
      <c r="S2456" s="95" t="s">
        <v>10342</v>
      </c>
      <c r="T2456" s="101"/>
      <c r="U2456" s="101"/>
      <c r="V2456" s="101"/>
      <c r="W2456" s="101"/>
      <c r="BR2456" s="95"/>
      <c r="BV2456" s="95"/>
    </row>
    <row r="2457" spans="1:74" x14ac:dyDescent="0.25">
      <c r="S2457" s="95" t="s">
        <v>10344</v>
      </c>
      <c r="T2457" s="101"/>
      <c r="U2457" s="101"/>
      <c r="V2457" s="101"/>
      <c r="W2457" s="101"/>
      <c r="BR2457" s="95"/>
      <c r="BV2457" s="95"/>
    </row>
    <row r="2458" spans="1:74" x14ac:dyDescent="0.25">
      <c r="T2458" s="101"/>
      <c r="U2458" s="101"/>
      <c r="V2458" s="101"/>
      <c r="W2458" s="101"/>
      <c r="BR2458" s="95"/>
      <c r="BV2458" s="95"/>
    </row>
    <row r="2459" spans="1:74" x14ac:dyDescent="0.25">
      <c r="S2459" s="95" t="s">
        <v>18</v>
      </c>
      <c r="T2459" s="95" t="s">
        <v>10348</v>
      </c>
      <c r="U2459" s="95" t="s">
        <v>10349</v>
      </c>
      <c r="V2459" s="95" t="s">
        <v>10350</v>
      </c>
      <c r="W2459" s="95" t="s">
        <v>10248</v>
      </c>
      <c r="BR2459" s="95"/>
      <c r="BV2459" s="95"/>
    </row>
    <row r="2460" spans="1:74" ht="26.4" x14ac:dyDescent="0.25">
      <c r="A2460" s="333" t="s">
        <v>10349</v>
      </c>
      <c r="B2460" s="333" t="s">
        <v>9188</v>
      </c>
      <c r="C2460" s="333"/>
      <c r="D2460" s="333" t="s">
        <v>10155</v>
      </c>
      <c r="S2460" s="95" t="s">
        <v>10233</v>
      </c>
      <c r="T2460" s="101">
        <v>0</v>
      </c>
      <c r="U2460" s="101">
        <v>0</v>
      </c>
      <c r="V2460" s="101">
        <v>0</v>
      </c>
      <c r="W2460" s="101">
        <v>0</v>
      </c>
      <c r="BR2460" s="95"/>
      <c r="BV2460" s="95"/>
    </row>
    <row r="2461" spans="1:74" x14ac:dyDescent="0.25">
      <c r="A2461" s="334" t="s">
        <v>10391</v>
      </c>
      <c r="B2461" s="334" t="s">
        <v>1172</v>
      </c>
      <c r="C2461" s="335"/>
      <c r="D2461" s="335">
        <v>3</v>
      </c>
      <c r="S2461" s="95" t="s">
        <v>10234</v>
      </c>
      <c r="T2461" s="101">
        <v>0</v>
      </c>
      <c r="U2461" s="101">
        <v>0</v>
      </c>
      <c r="V2461" s="101">
        <v>0</v>
      </c>
      <c r="W2461" s="101">
        <v>0</v>
      </c>
      <c r="BR2461" s="95"/>
      <c r="BV2461" s="95"/>
    </row>
    <row r="2462" spans="1:74" x14ac:dyDescent="0.25">
      <c r="A2462" s="334" t="s">
        <v>10392</v>
      </c>
      <c r="B2462" s="334" t="s">
        <v>3312</v>
      </c>
      <c r="C2462" s="335"/>
      <c r="D2462" s="335">
        <v>3</v>
      </c>
      <c r="S2462" s="95" t="s">
        <v>10235</v>
      </c>
      <c r="T2462" s="101">
        <v>0</v>
      </c>
      <c r="U2462" s="101">
        <v>0</v>
      </c>
      <c r="V2462" s="101">
        <v>0</v>
      </c>
      <c r="W2462" s="101">
        <v>0</v>
      </c>
      <c r="BR2462" s="95"/>
      <c r="BV2462" s="95"/>
    </row>
    <row r="2463" spans="1:74" x14ac:dyDescent="0.25">
      <c r="A2463" s="334" t="s">
        <v>10392</v>
      </c>
      <c r="B2463" s="334" t="s">
        <v>1172</v>
      </c>
      <c r="C2463" s="335"/>
      <c r="D2463" s="335">
        <v>3</v>
      </c>
      <c r="S2463" s="95" t="s">
        <v>10236</v>
      </c>
      <c r="T2463" s="101">
        <v>0</v>
      </c>
      <c r="U2463" s="101">
        <v>0</v>
      </c>
      <c r="V2463" s="101">
        <v>0</v>
      </c>
      <c r="W2463" s="101">
        <v>0</v>
      </c>
      <c r="BR2463" s="95"/>
      <c r="BV2463" s="95"/>
    </row>
    <row r="2464" spans="1:74" x14ac:dyDescent="0.25">
      <c r="A2464" s="334" t="s">
        <v>10388</v>
      </c>
      <c r="B2464" s="334" t="s">
        <v>3312</v>
      </c>
      <c r="C2464" s="335"/>
      <c r="D2464" s="335">
        <v>2</v>
      </c>
      <c r="S2464" s="95" t="s">
        <v>10429</v>
      </c>
      <c r="T2464" s="101">
        <v>0</v>
      </c>
      <c r="U2464" s="101">
        <v>0</v>
      </c>
      <c r="V2464" s="101">
        <v>0</v>
      </c>
      <c r="W2464" s="101">
        <v>0</v>
      </c>
      <c r="BR2464" s="95"/>
      <c r="BV2464" s="95"/>
    </row>
    <row r="2465" spans="1:74" x14ac:dyDescent="0.25">
      <c r="A2465" s="334" t="s">
        <v>10388</v>
      </c>
      <c r="B2465" s="334" t="s">
        <v>1172</v>
      </c>
      <c r="C2465" s="335"/>
      <c r="D2465" s="335">
        <v>46</v>
      </c>
      <c r="BR2465" s="95"/>
      <c r="BV2465" s="95"/>
    </row>
    <row r="2466" spans="1:74" x14ac:dyDescent="0.25">
      <c r="A2466" s="334" t="s">
        <v>10197</v>
      </c>
      <c r="B2466" s="334" t="s">
        <v>43</v>
      </c>
      <c r="C2466" s="335"/>
      <c r="D2466" s="335">
        <v>45</v>
      </c>
      <c r="S2466" s="95" t="s">
        <v>18</v>
      </c>
      <c r="T2466" s="95" t="s">
        <v>10245</v>
      </c>
      <c r="U2466" s="95" t="s">
        <v>10349</v>
      </c>
      <c r="V2466" s="95" t="s">
        <v>10350</v>
      </c>
      <c r="W2466" s="95" t="s">
        <v>10248</v>
      </c>
      <c r="BR2466" s="95"/>
      <c r="BV2466" s="95"/>
    </row>
    <row r="2467" spans="1:74" x14ac:dyDescent="0.25">
      <c r="A2467" s="334" t="s">
        <v>10197</v>
      </c>
      <c r="B2467" s="334" t="s">
        <v>3312</v>
      </c>
      <c r="C2467" s="335"/>
      <c r="D2467" s="335">
        <v>43</v>
      </c>
      <c r="S2467" s="95" t="s">
        <v>10283</v>
      </c>
      <c r="T2467" s="101">
        <v>3</v>
      </c>
      <c r="U2467" s="101">
        <v>0</v>
      </c>
      <c r="V2467" s="101">
        <v>1</v>
      </c>
      <c r="W2467" s="101">
        <v>1</v>
      </c>
      <c r="BR2467" s="95"/>
      <c r="BV2467" s="95"/>
    </row>
    <row r="2468" spans="1:74" x14ac:dyDescent="0.25">
      <c r="A2468" s="334" t="s">
        <v>10197</v>
      </c>
      <c r="B2468" s="334" t="s">
        <v>3472</v>
      </c>
      <c r="C2468" s="335"/>
      <c r="D2468" s="335">
        <v>2</v>
      </c>
      <c r="S2468" s="95" t="s">
        <v>10284</v>
      </c>
      <c r="T2468" s="101">
        <v>3</v>
      </c>
      <c r="U2468" s="101">
        <v>3</v>
      </c>
      <c r="V2468" s="101">
        <v>1</v>
      </c>
      <c r="W2468" s="101">
        <v>1</v>
      </c>
      <c r="BR2468" s="95"/>
      <c r="BV2468" s="95"/>
    </row>
    <row r="2469" spans="1:74" x14ac:dyDescent="0.25">
      <c r="A2469" s="334" t="s">
        <v>10197</v>
      </c>
      <c r="B2469" s="334" t="s">
        <v>773</v>
      </c>
      <c r="C2469" s="335"/>
      <c r="D2469" s="335">
        <v>2</v>
      </c>
      <c r="S2469" s="95" t="s">
        <v>10285</v>
      </c>
      <c r="T2469" s="101">
        <v>10</v>
      </c>
      <c r="U2469" s="101">
        <v>3</v>
      </c>
      <c r="V2469" s="101">
        <v>5</v>
      </c>
      <c r="W2469" s="101">
        <v>3</v>
      </c>
      <c r="BR2469" s="95"/>
      <c r="BV2469" s="95"/>
    </row>
    <row r="2470" spans="1:74" x14ac:dyDescent="0.25">
      <c r="A2470" s="334" t="s">
        <v>10197</v>
      </c>
      <c r="B2470" s="334" t="s">
        <v>1172</v>
      </c>
      <c r="C2470" s="335"/>
      <c r="D2470" s="335">
        <v>652</v>
      </c>
      <c r="S2470" s="95" t="s">
        <v>10286</v>
      </c>
      <c r="T2470" s="101">
        <v>51</v>
      </c>
      <c r="U2470" s="101">
        <v>46</v>
      </c>
      <c r="V2470" s="101">
        <v>37</v>
      </c>
      <c r="W2470" s="101">
        <v>28</v>
      </c>
      <c r="BR2470" s="95"/>
      <c r="BV2470" s="95"/>
    </row>
    <row r="2471" spans="1:74" x14ac:dyDescent="0.25">
      <c r="A2471" s="334" t="s">
        <v>10198</v>
      </c>
      <c r="B2471" s="334" t="s">
        <v>3472</v>
      </c>
      <c r="C2471" s="335"/>
      <c r="D2471" s="335">
        <v>25</v>
      </c>
      <c r="S2471" s="95" t="s">
        <v>10363</v>
      </c>
      <c r="T2471" s="101">
        <v>713</v>
      </c>
      <c r="U2471" s="101">
        <v>352</v>
      </c>
      <c r="V2471" s="101">
        <v>266</v>
      </c>
      <c r="W2471" s="101">
        <v>249</v>
      </c>
      <c r="BR2471" s="95"/>
      <c r="BV2471" s="95"/>
    </row>
    <row r="2472" spans="1:74" x14ac:dyDescent="0.25">
      <c r="A2472" s="334" t="s">
        <v>10198</v>
      </c>
      <c r="B2472" s="334" t="s">
        <v>773</v>
      </c>
      <c r="C2472" s="335"/>
      <c r="D2472" s="335">
        <v>1</v>
      </c>
      <c r="S2472" s="95" t="s">
        <v>10242</v>
      </c>
      <c r="T2472" s="101">
        <v>364</v>
      </c>
      <c r="U2472" s="101">
        <v>349</v>
      </c>
      <c r="V2472" s="101">
        <v>510</v>
      </c>
      <c r="W2472" s="101">
        <v>535</v>
      </c>
      <c r="BR2472" s="95"/>
      <c r="BV2472" s="95"/>
    </row>
    <row r="2473" spans="1:74" x14ac:dyDescent="0.25">
      <c r="A2473" s="334" t="s">
        <v>10198</v>
      </c>
      <c r="B2473" s="334" t="s">
        <v>1172</v>
      </c>
      <c r="C2473" s="335"/>
      <c r="D2473" s="335">
        <v>2</v>
      </c>
      <c r="S2473" s="95" t="s">
        <v>10364</v>
      </c>
      <c r="T2473" s="101">
        <v>1</v>
      </c>
      <c r="U2473" s="101">
        <v>28</v>
      </c>
      <c r="V2473" s="101">
        <v>72</v>
      </c>
      <c r="W2473" s="101">
        <v>273</v>
      </c>
      <c r="BR2473" s="95"/>
      <c r="BV2473" s="95"/>
    </row>
    <row r="2474" spans="1:74" x14ac:dyDescent="0.25">
      <c r="D2474" s="95">
        <f>SUM(D2461:D2473)</f>
        <v>829</v>
      </c>
      <c r="T2474" s="101"/>
      <c r="U2474" s="101"/>
      <c r="V2474" s="101"/>
      <c r="W2474" s="101"/>
      <c r="BR2474" s="95"/>
      <c r="BV2474" s="95"/>
    </row>
    <row r="2475" spans="1:74" x14ac:dyDescent="0.25">
      <c r="T2475" s="101"/>
      <c r="U2475" s="101"/>
      <c r="V2475" s="101"/>
      <c r="W2475" s="101"/>
      <c r="BR2475" s="95"/>
      <c r="BV2475" s="95"/>
    </row>
    <row r="2476" spans="1:74" x14ac:dyDescent="0.25">
      <c r="T2476" s="101"/>
      <c r="U2476" s="101"/>
      <c r="V2476" s="101"/>
      <c r="W2476" s="101"/>
      <c r="BR2476" s="95"/>
      <c r="BV2476" s="95"/>
    </row>
    <row r="2477" spans="1:74" ht="26.4" x14ac:dyDescent="0.25">
      <c r="A2477" s="333" t="s">
        <v>10245</v>
      </c>
      <c r="B2477" s="333" t="s">
        <v>9188</v>
      </c>
      <c r="C2477" s="333"/>
      <c r="D2477" s="333" t="s">
        <v>10155</v>
      </c>
      <c r="T2477" s="101"/>
      <c r="U2477" s="101"/>
      <c r="V2477" s="101"/>
      <c r="W2477" s="101"/>
      <c r="BR2477" s="95"/>
      <c r="BV2477" s="95"/>
    </row>
    <row r="2478" spans="1:74" x14ac:dyDescent="0.25">
      <c r="A2478" s="334" t="s">
        <v>10390</v>
      </c>
      <c r="B2478" s="334" t="s">
        <v>3472</v>
      </c>
      <c r="C2478" s="335"/>
      <c r="D2478" s="335">
        <v>1</v>
      </c>
      <c r="T2478" s="101"/>
      <c r="U2478" s="101"/>
      <c r="V2478" s="101"/>
      <c r="W2478" s="101"/>
      <c r="BR2478" s="95"/>
      <c r="BV2478" s="95"/>
    </row>
    <row r="2479" spans="1:74" x14ac:dyDescent="0.25">
      <c r="A2479" s="334" t="s">
        <v>10390</v>
      </c>
      <c r="B2479" s="334" t="s">
        <v>1172</v>
      </c>
      <c r="C2479" s="335"/>
      <c r="D2479" s="335">
        <v>2</v>
      </c>
      <c r="BR2479" s="95"/>
      <c r="BV2479" s="95"/>
    </row>
    <row r="2480" spans="1:74" x14ac:dyDescent="0.25">
      <c r="A2480" s="334" t="s">
        <v>10391</v>
      </c>
      <c r="B2480" s="334" t="s">
        <v>3312</v>
      </c>
      <c r="C2480" s="335"/>
      <c r="D2480" s="335">
        <v>1</v>
      </c>
      <c r="BR2480" s="95"/>
      <c r="BV2480" s="95"/>
    </row>
    <row r="2481" spans="1:74" x14ac:dyDescent="0.25">
      <c r="A2481" s="334" t="s">
        <v>10391</v>
      </c>
      <c r="B2481" s="334" t="s">
        <v>3472</v>
      </c>
      <c r="C2481" s="335"/>
      <c r="D2481" s="335">
        <v>1</v>
      </c>
      <c r="BR2481" s="95"/>
      <c r="BV2481" s="95"/>
    </row>
    <row r="2482" spans="1:74" x14ac:dyDescent="0.25">
      <c r="A2482" s="334" t="s">
        <v>10391</v>
      </c>
      <c r="B2482" s="334" t="s">
        <v>4069</v>
      </c>
      <c r="C2482" s="335"/>
      <c r="D2482" s="335">
        <v>1</v>
      </c>
      <c r="BR2482" s="95"/>
      <c r="BV2482" s="95"/>
    </row>
    <row r="2483" spans="1:74" x14ac:dyDescent="0.25">
      <c r="A2483" s="334" t="s">
        <v>10391</v>
      </c>
      <c r="B2483" s="334" t="s">
        <v>1172</v>
      </c>
      <c r="C2483" s="335"/>
      <c r="D2483" s="335">
        <v>1</v>
      </c>
      <c r="BR2483" s="95"/>
      <c r="BV2483" s="95"/>
    </row>
    <row r="2484" spans="1:74" x14ac:dyDescent="0.25">
      <c r="A2484" s="334" t="s">
        <v>10392</v>
      </c>
      <c r="B2484" s="334" t="s">
        <v>3312</v>
      </c>
      <c r="C2484" s="335"/>
      <c r="D2484" s="335">
        <v>2</v>
      </c>
      <c r="BR2484" s="95"/>
      <c r="BV2484" s="95"/>
    </row>
    <row r="2485" spans="1:74" x14ac:dyDescent="0.25">
      <c r="A2485" s="334" t="s">
        <v>10392</v>
      </c>
      <c r="B2485" s="334" t="s">
        <v>3472</v>
      </c>
      <c r="C2485" s="335"/>
      <c r="D2485" s="335">
        <v>1</v>
      </c>
      <c r="BR2485" s="95"/>
      <c r="BV2485" s="95"/>
    </row>
    <row r="2486" spans="1:74" x14ac:dyDescent="0.25">
      <c r="A2486" s="334" t="s">
        <v>10392</v>
      </c>
      <c r="B2486" s="334" t="s">
        <v>4069</v>
      </c>
      <c r="C2486" s="335"/>
      <c r="D2486" s="335">
        <v>1</v>
      </c>
      <c r="BR2486" s="95"/>
      <c r="BV2486" s="95"/>
    </row>
    <row r="2487" spans="1:74" x14ac:dyDescent="0.25">
      <c r="A2487" s="334" t="s">
        <v>10392</v>
      </c>
      <c r="B2487" s="334" t="s">
        <v>1172</v>
      </c>
      <c r="C2487" s="335"/>
      <c r="D2487" s="335">
        <v>8</v>
      </c>
      <c r="BR2487" s="95"/>
      <c r="BV2487" s="95"/>
    </row>
    <row r="2488" spans="1:74" x14ac:dyDescent="0.25">
      <c r="A2488" s="334" t="s">
        <v>10388</v>
      </c>
      <c r="B2488" s="334" t="s">
        <v>3312</v>
      </c>
      <c r="C2488" s="335"/>
      <c r="D2488" s="335">
        <v>7</v>
      </c>
      <c r="BR2488" s="95"/>
      <c r="BV2488" s="95"/>
    </row>
    <row r="2489" spans="1:74" x14ac:dyDescent="0.25">
      <c r="A2489" s="334" t="s">
        <v>10388</v>
      </c>
      <c r="B2489" s="334" t="s">
        <v>3472</v>
      </c>
      <c r="C2489" s="335"/>
      <c r="D2489" s="335">
        <v>1</v>
      </c>
      <c r="BR2489" s="95"/>
      <c r="BV2489" s="95"/>
    </row>
    <row r="2490" spans="1:74" x14ac:dyDescent="0.25">
      <c r="A2490" s="334" t="s">
        <v>10388</v>
      </c>
      <c r="B2490" s="334" t="s">
        <v>4069</v>
      </c>
      <c r="C2490" s="335"/>
      <c r="D2490" s="335">
        <v>2</v>
      </c>
      <c r="BR2490" s="95"/>
      <c r="BV2490" s="95"/>
    </row>
    <row r="2491" spans="1:74" x14ac:dyDescent="0.25">
      <c r="A2491" s="334" t="s">
        <v>10388</v>
      </c>
      <c r="B2491" s="334" t="s">
        <v>1172</v>
      </c>
      <c r="C2491" s="335"/>
      <c r="D2491" s="335">
        <v>48</v>
      </c>
      <c r="BR2491" s="95"/>
      <c r="BV2491" s="95"/>
    </row>
    <row r="2492" spans="1:74" x14ac:dyDescent="0.25">
      <c r="A2492" s="334" t="s">
        <v>10197</v>
      </c>
      <c r="B2492" s="334" t="s">
        <v>3312</v>
      </c>
      <c r="C2492" s="335"/>
      <c r="D2492" s="335">
        <v>54</v>
      </c>
      <c r="BR2492" s="95"/>
      <c r="BV2492" s="95"/>
    </row>
    <row r="2493" spans="1:74" x14ac:dyDescent="0.25">
      <c r="A2493" s="334" t="s">
        <v>10197</v>
      </c>
      <c r="B2493" s="334" t="s">
        <v>3472</v>
      </c>
      <c r="C2493" s="335"/>
      <c r="D2493" s="335">
        <v>32</v>
      </c>
      <c r="BR2493" s="95"/>
      <c r="BV2493" s="95"/>
    </row>
    <row r="2494" spans="1:74" x14ac:dyDescent="0.25">
      <c r="A2494" s="334" t="s">
        <v>10197</v>
      </c>
      <c r="B2494" s="334" t="s">
        <v>773</v>
      </c>
      <c r="C2494" s="335"/>
      <c r="D2494" s="335">
        <v>1</v>
      </c>
      <c r="BR2494" s="95"/>
      <c r="BV2494" s="95"/>
    </row>
    <row r="2495" spans="1:74" x14ac:dyDescent="0.25">
      <c r="A2495" s="334" t="s">
        <v>10197</v>
      </c>
      <c r="B2495" s="334" t="s">
        <v>4069</v>
      </c>
      <c r="C2495" s="335"/>
      <c r="D2495" s="335">
        <v>4</v>
      </c>
      <c r="BR2495" s="95"/>
      <c r="BV2495" s="95"/>
    </row>
    <row r="2496" spans="1:74" x14ac:dyDescent="0.25">
      <c r="A2496" s="334" t="s">
        <v>10197</v>
      </c>
      <c r="B2496" s="334" t="s">
        <v>1172</v>
      </c>
      <c r="C2496" s="335"/>
      <c r="D2496" s="335">
        <v>1040</v>
      </c>
      <c r="BR2496" s="95"/>
      <c r="BV2496" s="95"/>
    </row>
    <row r="2497" spans="1:74" x14ac:dyDescent="0.25">
      <c r="A2497" s="334" t="s">
        <v>10198</v>
      </c>
      <c r="B2497" s="334" t="s">
        <v>1172</v>
      </c>
      <c r="C2497" s="335"/>
      <c r="D2497" s="335">
        <v>1</v>
      </c>
      <c r="BR2497" s="95"/>
      <c r="BV2497" s="95"/>
    </row>
    <row r="2498" spans="1:74" x14ac:dyDescent="0.25">
      <c r="D2498" s="95">
        <f>SUM(D2478:D2497)</f>
        <v>1209</v>
      </c>
      <c r="BR2498" s="95"/>
      <c r="BV2498" s="95"/>
    </row>
  </sheetData>
  <pageMargins left="0.75" right="0.75" top="1" bottom="1" header="0.5" footer="0.5"/>
  <pageSetup paperSize="9"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5844-399C-4EC4-A371-F23B5C289196}">
  <dimension ref="A1:P2008"/>
  <sheetViews>
    <sheetView zoomScale="70" zoomScaleNormal="70" workbookViewId="0">
      <pane xSplit="21396" ySplit="708" topLeftCell="BA1976" activePane="bottomLeft"/>
      <selection sqref="A1:XFD1"/>
      <selection pane="topRight" activeCell="BF1" sqref="BF1:BF1048576"/>
      <selection pane="bottomLeft" activeCell="A2009" sqref="A2009"/>
      <selection pane="bottomRight" activeCell="BF1984" sqref="BF1984"/>
    </sheetView>
  </sheetViews>
  <sheetFormatPr defaultRowHeight="14.4" x14ac:dyDescent="0.3"/>
  <cols>
    <col min="1" max="1" width="8.33203125" customWidth="1"/>
    <col min="2" max="3" width="5.33203125" style="34" customWidth="1"/>
    <col min="4" max="4" width="7.44140625" customWidth="1"/>
    <col min="5" max="5" width="4.5546875" style="34" customWidth="1"/>
    <col min="6" max="6" width="12.44140625" customWidth="1"/>
    <col min="7" max="7" width="12.6640625" customWidth="1"/>
    <col min="8" max="8" width="11.5546875" customWidth="1"/>
    <col min="9" max="9" width="77" customWidth="1"/>
    <col min="10" max="10" width="7.6640625" customWidth="1"/>
    <col min="11" max="11" width="10.6640625" customWidth="1"/>
    <col min="12" max="12" width="6.6640625" customWidth="1"/>
    <col min="13" max="13" width="49.21875" customWidth="1"/>
    <col min="15" max="15" width="40.88671875" customWidth="1"/>
  </cols>
  <sheetData>
    <row r="1" spans="1:15" ht="36" x14ac:dyDescent="0.3">
      <c r="A1" s="35" t="s">
        <v>19</v>
      </c>
      <c r="B1" s="36" t="s">
        <v>22</v>
      </c>
      <c r="C1" s="36" t="s">
        <v>9187</v>
      </c>
      <c r="D1" s="37" t="s">
        <v>8934</v>
      </c>
      <c r="E1" s="37" t="s">
        <v>9188</v>
      </c>
      <c r="F1" s="38" t="s">
        <v>9189</v>
      </c>
      <c r="G1" s="38" t="s">
        <v>9190</v>
      </c>
      <c r="H1" s="38" t="s">
        <v>8933</v>
      </c>
      <c r="I1" s="38" t="s">
        <v>9191</v>
      </c>
      <c r="J1" s="38" t="s">
        <v>9192</v>
      </c>
      <c r="K1" s="38" t="s">
        <v>9193</v>
      </c>
      <c r="L1" s="37" t="s">
        <v>8935</v>
      </c>
      <c r="M1" s="38" t="s">
        <v>9194</v>
      </c>
      <c r="N1" s="37" t="s">
        <v>9195</v>
      </c>
      <c r="O1" s="39" t="s">
        <v>9196</v>
      </c>
    </row>
    <row r="2" spans="1:15" x14ac:dyDescent="0.3">
      <c r="A2" s="40" t="s">
        <v>7430</v>
      </c>
      <c r="B2" s="41" t="s">
        <v>7431</v>
      </c>
      <c r="C2" s="41" t="s">
        <v>1003</v>
      </c>
      <c r="D2" s="40" t="s">
        <v>152</v>
      </c>
      <c r="E2" s="41" t="s">
        <v>1172</v>
      </c>
      <c r="F2" s="40" t="s">
        <v>2963</v>
      </c>
      <c r="G2" s="40" t="s">
        <v>7429</v>
      </c>
      <c r="H2" s="40" t="s">
        <v>108</v>
      </c>
      <c r="I2" s="40" t="s">
        <v>7432</v>
      </c>
      <c r="J2" s="40" t="s">
        <v>4702</v>
      </c>
      <c r="K2" s="40" t="s">
        <v>3298</v>
      </c>
      <c r="L2" s="40" t="s">
        <v>438</v>
      </c>
      <c r="M2" s="55" t="s">
        <v>2966</v>
      </c>
      <c r="N2" s="40" t="s">
        <v>8936</v>
      </c>
      <c r="O2" s="40"/>
    </row>
    <row r="3" spans="1:15" x14ac:dyDescent="0.3">
      <c r="A3" s="40" t="s">
        <v>7430</v>
      </c>
      <c r="B3" s="41" t="s">
        <v>8757</v>
      </c>
      <c r="C3" s="41" t="s">
        <v>1003</v>
      </c>
      <c r="D3" s="40" t="s">
        <v>152</v>
      </c>
      <c r="E3" s="41" t="s">
        <v>1172</v>
      </c>
      <c r="F3" s="40" t="s">
        <v>3126</v>
      </c>
      <c r="G3" s="40" t="s">
        <v>8756</v>
      </c>
      <c r="H3" s="40" t="s">
        <v>108</v>
      </c>
      <c r="I3" s="40" t="s">
        <v>8758</v>
      </c>
      <c r="J3" s="40" t="s">
        <v>4702</v>
      </c>
      <c r="K3" s="40" t="s">
        <v>3298</v>
      </c>
      <c r="L3" s="40" t="s">
        <v>8938</v>
      </c>
      <c r="M3" s="55" t="s">
        <v>2966</v>
      </c>
      <c r="N3" s="40" t="s">
        <v>8936</v>
      </c>
      <c r="O3" s="40"/>
    </row>
    <row r="4" spans="1:15" x14ac:dyDescent="0.3">
      <c r="A4" s="40" t="s">
        <v>8325</v>
      </c>
      <c r="B4" s="41" t="s">
        <v>8326</v>
      </c>
      <c r="C4" s="41" t="s">
        <v>3228</v>
      </c>
      <c r="D4" s="40" t="s">
        <v>426</v>
      </c>
      <c r="E4" s="41" t="s">
        <v>1172</v>
      </c>
      <c r="F4" s="40" t="s">
        <v>3034</v>
      </c>
      <c r="G4" s="40" t="s">
        <v>8324</v>
      </c>
      <c r="H4" s="40" t="s">
        <v>108</v>
      </c>
      <c r="I4" s="40" t="s">
        <v>8327</v>
      </c>
      <c r="J4" s="40" t="s">
        <v>5746</v>
      </c>
      <c r="K4" s="40" t="s">
        <v>3298</v>
      </c>
      <c r="L4" s="40" t="s">
        <v>438</v>
      </c>
      <c r="M4" s="55" t="s">
        <v>3037</v>
      </c>
      <c r="N4" s="40" t="s">
        <v>8936</v>
      </c>
      <c r="O4" s="40"/>
    </row>
    <row r="5" spans="1:15" x14ac:dyDescent="0.3">
      <c r="A5" s="40" t="s">
        <v>8717</v>
      </c>
      <c r="B5" s="41" t="s">
        <v>8726</v>
      </c>
      <c r="C5" s="41" t="s">
        <v>3228</v>
      </c>
      <c r="D5" s="40" t="s">
        <v>426</v>
      </c>
      <c r="E5" s="41" t="s">
        <v>1172</v>
      </c>
      <c r="F5" s="40" t="s">
        <v>3126</v>
      </c>
      <c r="G5" s="40" t="s">
        <v>8725</v>
      </c>
      <c r="H5" s="40" t="s">
        <v>108</v>
      </c>
      <c r="I5" s="40" t="s">
        <v>8727</v>
      </c>
      <c r="J5" s="40" t="s">
        <v>6775</v>
      </c>
      <c r="K5" s="40" t="s">
        <v>3298</v>
      </c>
      <c r="L5" s="40" t="s">
        <v>8938</v>
      </c>
      <c r="M5" s="55" t="s">
        <v>8939</v>
      </c>
      <c r="N5" s="40" t="s">
        <v>8936</v>
      </c>
      <c r="O5" s="40"/>
    </row>
    <row r="6" spans="1:15" x14ac:dyDescent="0.3">
      <c r="A6" s="40" t="s">
        <v>8717</v>
      </c>
      <c r="B6" s="41" t="s">
        <v>8729</v>
      </c>
      <c r="C6" s="41" t="s">
        <v>3228</v>
      </c>
      <c r="D6" s="40" t="s">
        <v>426</v>
      </c>
      <c r="E6" s="41" t="s">
        <v>1172</v>
      </c>
      <c r="F6" s="40" t="s">
        <v>3126</v>
      </c>
      <c r="G6" s="40" t="s">
        <v>8728</v>
      </c>
      <c r="H6" s="40" t="s">
        <v>108</v>
      </c>
      <c r="I6" s="40" t="s">
        <v>8730</v>
      </c>
      <c r="J6" s="40" t="s">
        <v>6775</v>
      </c>
      <c r="K6" s="40" t="s">
        <v>3298</v>
      </c>
      <c r="L6" s="40" t="s">
        <v>8938</v>
      </c>
      <c r="M6" s="55" t="s">
        <v>8939</v>
      </c>
      <c r="N6" s="40" t="s">
        <v>8936</v>
      </c>
      <c r="O6" s="40"/>
    </row>
    <row r="7" spans="1:15" x14ac:dyDescent="0.3">
      <c r="A7" s="40" t="s">
        <v>8717</v>
      </c>
      <c r="B7" s="41" t="s">
        <v>8718</v>
      </c>
      <c r="C7" s="41" t="s">
        <v>1003</v>
      </c>
      <c r="D7" s="40" t="s">
        <v>426</v>
      </c>
      <c r="E7" s="41" t="s">
        <v>1172</v>
      </c>
      <c r="F7" s="40" t="s">
        <v>3126</v>
      </c>
      <c r="G7" s="40" t="s">
        <v>8716</v>
      </c>
      <c r="H7" s="40" t="s">
        <v>108</v>
      </c>
      <c r="I7" s="40" t="s">
        <v>8719</v>
      </c>
      <c r="J7" s="40" t="s">
        <v>6775</v>
      </c>
      <c r="K7" s="40" t="s">
        <v>3298</v>
      </c>
      <c r="L7" s="40" t="s">
        <v>8938</v>
      </c>
      <c r="M7" s="55" t="s">
        <v>8939</v>
      </c>
      <c r="N7" s="40" t="s">
        <v>8936</v>
      </c>
      <c r="O7" s="40"/>
    </row>
    <row r="8" spans="1:15" x14ac:dyDescent="0.3">
      <c r="A8" s="40" t="s">
        <v>8717</v>
      </c>
      <c r="B8" s="41" t="s">
        <v>8754</v>
      </c>
      <c r="C8" s="41" t="s">
        <v>1003</v>
      </c>
      <c r="D8" s="40" t="s">
        <v>152</v>
      </c>
      <c r="E8" s="41" t="s">
        <v>1172</v>
      </c>
      <c r="F8" s="40" t="s">
        <v>3126</v>
      </c>
      <c r="G8" s="40" t="s">
        <v>8753</v>
      </c>
      <c r="H8" s="40" t="s">
        <v>108</v>
      </c>
      <c r="I8" s="40" t="s">
        <v>8755</v>
      </c>
      <c r="J8" s="40" t="s">
        <v>6775</v>
      </c>
      <c r="K8" s="40" t="s">
        <v>3298</v>
      </c>
      <c r="L8" s="40" t="s">
        <v>8938</v>
      </c>
      <c r="M8" s="55" t="s">
        <v>2966</v>
      </c>
      <c r="N8" s="40" t="s">
        <v>8936</v>
      </c>
      <c r="O8" s="40"/>
    </row>
    <row r="9" spans="1:15" x14ac:dyDescent="0.3">
      <c r="A9" s="40" t="s">
        <v>5745</v>
      </c>
      <c r="B9" s="41" t="s">
        <v>1195</v>
      </c>
      <c r="C9" s="41" t="s">
        <v>1003</v>
      </c>
      <c r="D9" s="40" t="s">
        <v>426</v>
      </c>
      <c r="E9" s="41" t="s">
        <v>1172</v>
      </c>
      <c r="F9" s="40" t="s">
        <v>2868</v>
      </c>
      <c r="G9" s="40" t="s">
        <v>5744</v>
      </c>
      <c r="H9" s="40" t="s">
        <v>108</v>
      </c>
      <c r="I9" s="40" t="s">
        <v>5747</v>
      </c>
      <c r="J9" s="40" t="s">
        <v>5746</v>
      </c>
      <c r="K9" s="40" t="s">
        <v>3298</v>
      </c>
      <c r="L9" s="40" t="s">
        <v>438</v>
      </c>
      <c r="M9" s="55" t="s">
        <v>8939</v>
      </c>
      <c r="N9" s="40" t="s">
        <v>8936</v>
      </c>
      <c r="O9" s="40"/>
    </row>
    <row r="10" spans="1:15" x14ac:dyDescent="0.3">
      <c r="A10" s="40" t="s">
        <v>5745</v>
      </c>
      <c r="B10" s="41" t="s">
        <v>4805</v>
      </c>
      <c r="C10" s="41" t="s">
        <v>1003</v>
      </c>
      <c r="D10" s="40" t="s">
        <v>426</v>
      </c>
      <c r="E10" s="41" t="s">
        <v>1172</v>
      </c>
      <c r="F10" s="40" t="s">
        <v>2868</v>
      </c>
      <c r="G10" s="40" t="s">
        <v>5786</v>
      </c>
      <c r="H10" s="40" t="s">
        <v>108</v>
      </c>
      <c r="I10" s="40" t="s">
        <v>5787</v>
      </c>
      <c r="J10" s="40" t="s">
        <v>5746</v>
      </c>
      <c r="K10" s="40" t="s">
        <v>3298</v>
      </c>
      <c r="L10" s="40" t="s">
        <v>438</v>
      </c>
      <c r="M10" s="55" t="s">
        <v>8939</v>
      </c>
      <c r="N10" s="40" t="s">
        <v>8936</v>
      </c>
      <c r="O10" s="40"/>
    </row>
    <row r="11" spans="1:15" x14ac:dyDescent="0.3">
      <c r="A11" s="40" t="s">
        <v>5745</v>
      </c>
      <c r="B11" s="41" t="s">
        <v>3920</v>
      </c>
      <c r="C11" s="41" t="s">
        <v>1003</v>
      </c>
      <c r="D11" s="40" t="s">
        <v>426</v>
      </c>
      <c r="E11" s="41" t="s">
        <v>1172</v>
      </c>
      <c r="F11" s="40" t="s">
        <v>2871</v>
      </c>
      <c r="G11" s="40" t="s">
        <v>5809</v>
      </c>
      <c r="H11" s="40" t="s">
        <v>108</v>
      </c>
      <c r="I11" s="40" t="s">
        <v>5810</v>
      </c>
      <c r="J11" s="40" t="s">
        <v>5746</v>
      </c>
      <c r="K11" s="40" t="s">
        <v>3298</v>
      </c>
      <c r="L11" s="40" t="s">
        <v>438</v>
      </c>
      <c r="M11" s="55" t="s">
        <v>8939</v>
      </c>
      <c r="N11" s="40" t="s">
        <v>8936</v>
      </c>
      <c r="O11" s="40"/>
    </row>
    <row r="12" spans="1:15" x14ac:dyDescent="0.3">
      <c r="A12" s="40" t="s">
        <v>5745</v>
      </c>
      <c r="B12" s="41" t="s">
        <v>3867</v>
      </c>
      <c r="C12" s="41" t="s">
        <v>1003</v>
      </c>
      <c r="D12" s="40" t="s">
        <v>426</v>
      </c>
      <c r="E12" s="41" t="s">
        <v>1172</v>
      </c>
      <c r="F12" s="40" t="s">
        <v>2871</v>
      </c>
      <c r="G12" s="40" t="s">
        <v>5823</v>
      </c>
      <c r="H12" s="40" t="s">
        <v>108</v>
      </c>
      <c r="I12" s="40" t="s">
        <v>5824</v>
      </c>
      <c r="J12" s="40" t="s">
        <v>5746</v>
      </c>
      <c r="K12" s="40" t="s">
        <v>3298</v>
      </c>
      <c r="L12" s="40" t="s">
        <v>438</v>
      </c>
      <c r="M12" s="55" t="s">
        <v>8939</v>
      </c>
      <c r="N12" s="40" t="s">
        <v>8936</v>
      </c>
      <c r="O12" s="40"/>
    </row>
    <row r="13" spans="1:15" x14ac:dyDescent="0.3">
      <c r="A13" s="40" t="s">
        <v>3570</v>
      </c>
      <c r="B13" s="41" t="s">
        <v>3619</v>
      </c>
      <c r="C13" s="41" t="s">
        <v>1003</v>
      </c>
      <c r="D13" s="40" t="s">
        <v>426</v>
      </c>
      <c r="E13" s="41" t="s">
        <v>1172</v>
      </c>
      <c r="F13" s="40" t="s">
        <v>2512</v>
      </c>
      <c r="G13" s="40" t="s">
        <v>3618</v>
      </c>
      <c r="H13" s="40" t="s">
        <v>108</v>
      </c>
      <c r="I13" s="40" t="s">
        <v>3620</v>
      </c>
      <c r="J13" s="40" t="s">
        <v>3572</v>
      </c>
      <c r="K13" s="40" t="s">
        <v>3298</v>
      </c>
      <c r="L13" s="40" t="s">
        <v>409</v>
      </c>
      <c r="M13" s="55" t="s">
        <v>9049</v>
      </c>
      <c r="N13" s="40" t="s">
        <v>8936</v>
      </c>
      <c r="O13" s="40"/>
    </row>
    <row r="14" spans="1:15" x14ac:dyDescent="0.3">
      <c r="A14" s="40" t="s">
        <v>3570</v>
      </c>
      <c r="B14" s="41" t="s">
        <v>3622</v>
      </c>
      <c r="C14" s="41" t="s">
        <v>1003</v>
      </c>
      <c r="D14" s="40" t="s">
        <v>152</v>
      </c>
      <c r="E14" s="41" t="s">
        <v>3312</v>
      </c>
      <c r="F14" s="40" t="s">
        <v>2512</v>
      </c>
      <c r="G14" s="40" t="s">
        <v>3621</v>
      </c>
      <c r="H14" s="40" t="s">
        <v>108</v>
      </c>
      <c r="I14" s="40" t="s">
        <v>3623</v>
      </c>
      <c r="J14" s="40" t="s">
        <v>1169</v>
      </c>
      <c r="K14" s="40" t="s">
        <v>3298</v>
      </c>
      <c r="L14" s="40" t="s">
        <v>409</v>
      </c>
      <c r="M14" s="55" t="s">
        <v>9049</v>
      </c>
      <c r="N14" s="40" t="s">
        <v>8936</v>
      </c>
      <c r="O14" s="40"/>
    </row>
    <row r="15" spans="1:15" x14ac:dyDescent="0.3">
      <c r="A15" s="40" t="s">
        <v>3570</v>
      </c>
      <c r="B15" s="41" t="s">
        <v>3594</v>
      </c>
      <c r="C15" s="41" t="s">
        <v>3228</v>
      </c>
      <c r="D15" s="40" t="s">
        <v>1060</v>
      </c>
      <c r="E15" s="41" t="s">
        <v>1172</v>
      </c>
      <c r="F15" s="40" t="s">
        <v>2506</v>
      </c>
      <c r="G15" s="42" t="s">
        <v>3593</v>
      </c>
      <c r="H15" s="40" t="s">
        <v>108</v>
      </c>
      <c r="I15" s="40" t="s">
        <v>3573</v>
      </c>
      <c r="J15" s="40" t="s">
        <v>3500</v>
      </c>
      <c r="K15" s="40" t="s">
        <v>3298</v>
      </c>
      <c r="L15" s="40" t="s">
        <v>409</v>
      </c>
      <c r="M15" s="55" t="s">
        <v>9050</v>
      </c>
      <c r="N15" s="40" t="s">
        <v>8936</v>
      </c>
      <c r="O15" s="40" t="s">
        <v>9232</v>
      </c>
    </row>
    <row r="16" spans="1:15" x14ac:dyDescent="0.3">
      <c r="A16" s="40" t="s">
        <v>3570</v>
      </c>
      <c r="B16" s="41" t="s">
        <v>3571</v>
      </c>
      <c r="C16" s="41" t="s">
        <v>1003</v>
      </c>
      <c r="D16" s="40" t="s">
        <v>426</v>
      </c>
      <c r="E16" s="41" t="s">
        <v>3312</v>
      </c>
      <c r="F16" s="40" t="s">
        <v>2506</v>
      </c>
      <c r="G16" s="40" t="s">
        <v>3569</v>
      </c>
      <c r="H16" s="40" t="s">
        <v>108</v>
      </c>
      <c r="I16" s="40" t="s">
        <v>3573</v>
      </c>
      <c r="J16" s="40" t="s">
        <v>3572</v>
      </c>
      <c r="K16" s="40" t="s">
        <v>3298</v>
      </c>
      <c r="L16" s="40" t="s">
        <v>409</v>
      </c>
      <c r="M16" s="55" t="s">
        <v>9050</v>
      </c>
      <c r="N16" s="40" t="s">
        <v>8936</v>
      </c>
      <c r="O16" s="40"/>
    </row>
    <row r="17" spans="1:15" x14ac:dyDescent="0.3">
      <c r="A17" s="40" t="s">
        <v>3570</v>
      </c>
      <c r="B17" s="41" t="s">
        <v>3575</v>
      </c>
      <c r="C17" s="41" t="s">
        <v>1003</v>
      </c>
      <c r="D17" s="40" t="s">
        <v>152</v>
      </c>
      <c r="E17" s="41" t="s">
        <v>3312</v>
      </c>
      <c r="F17" s="40" t="s">
        <v>2506</v>
      </c>
      <c r="G17" s="40" t="s">
        <v>3574</v>
      </c>
      <c r="H17" s="40" t="s">
        <v>108</v>
      </c>
      <c r="I17" s="40" t="s">
        <v>3573</v>
      </c>
      <c r="J17" s="40" t="s">
        <v>1169</v>
      </c>
      <c r="K17" s="40" t="s">
        <v>3298</v>
      </c>
      <c r="L17" s="40" t="s">
        <v>409</v>
      </c>
      <c r="M17" s="55" t="s">
        <v>9050</v>
      </c>
      <c r="N17" s="40" t="s">
        <v>8936</v>
      </c>
      <c r="O17" s="40"/>
    </row>
    <row r="18" spans="1:15" x14ac:dyDescent="0.3">
      <c r="A18" s="40" t="s">
        <v>3586</v>
      </c>
      <c r="B18" s="41" t="s">
        <v>3591</v>
      </c>
      <c r="C18" s="41" t="s">
        <v>3323</v>
      </c>
      <c r="D18" s="40" t="s">
        <v>152</v>
      </c>
      <c r="E18" s="41" t="s">
        <v>1172</v>
      </c>
      <c r="F18" s="40" t="s">
        <v>2506</v>
      </c>
      <c r="G18" s="40" t="s">
        <v>3590</v>
      </c>
      <c r="H18" s="40" t="s">
        <v>108</v>
      </c>
      <c r="I18" s="40" t="s">
        <v>3592</v>
      </c>
      <c r="J18" s="40" t="s">
        <v>3588</v>
      </c>
      <c r="K18" s="40" t="s">
        <v>3298</v>
      </c>
      <c r="L18" s="40" t="s">
        <v>409</v>
      </c>
      <c r="M18" s="55" t="s">
        <v>8940</v>
      </c>
      <c r="N18" s="40" t="s">
        <v>8936</v>
      </c>
      <c r="O18" s="40"/>
    </row>
    <row r="19" spans="1:15" x14ac:dyDescent="0.3">
      <c r="A19" s="40" t="s">
        <v>3586</v>
      </c>
      <c r="B19" s="41" t="s">
        <v>3587</v>
      </c>
      <c r="C19" s="41" t="s">
        <v>3228</v>
      </c>
      <c r="D19" s="40" t="s">
        <v>152</v>
      </c>
      <c r="E19" s="41" t="s">
        <v>1172</v>
      </c>
      <c r="F19" s="40" t="s">
        <v>2506</v>
      </c>
      <c r="G19" s="40" t="s">
        <v>3585</v>
      </c>
      <c r="H19" s="40" t="s">
        <v>108</v>
      </c>
      <c r="I19" s="40" t="s">
        <v>3589</v>
      </c>
      <c r="J19" s="40" t="s">
        <v>3588</v>
      </c>
      <c r="K19" s="40" t="s">
        <v>3298</v>
      </c>
      <c r="L19" s="40" t="s">
        <v>409</v>
      </c>
      <c r="M19" s="55" t="s">
        <v>8940</v>
      </c>
      <c r="N19" s="40" t="s">
        <v>8936</v>
      </c>
      <c r="O19" s="40"/>
    </row>
    <row r="20" spans="1:15" x14ac:dyDescent="0.3">
      <c r="A20" s="40" t="s">
        <v>3563</v>
      </c>
      <c r="B20" s="41" t="s">
        <v>3564</v>
      </c>
      <c r="C20" s="41" t="s">
        <v>1003</v>
      </c>
      <c r="D20" s="40" t="s">
        <v>152</v>
      </c>
      <c r="E20" s="41" t="s">
        <v>1172</v>
      </c>
      <c r="F20" s="40" t="s">
        <v>2506</v>
      </c>
      <c r="G20" s="40" t="s">
        <v>3562</v>
      </c>
      <c r="H20" s="40" t="s">
        <v>108</v>
      </c>
      <c r="I20" s="40" t="s">
        <v>3565</v>
      </c>
      <c r="J20" s="40" t="s">
        <v>1169</v>
      </c>
      <c r="K20" s="40" t="s">
        <v>3298</v>
      </c>
      <c r="L20" s="40" t="s">
        <v>409</v>
      </c>
      <c r="M20" s="55" t="s">
        <v>8941</v>
      </c>
      <c r="N20" s="40" t="s">
        <v>8936</v>
      </c>
      <c r="O20" s="40"/>
    </row>
    <row r="21" spans="1:15" x14ac:dyDescent="0.3">
      <c r="A21" s="40" t="s">
        <v>3559</v>
      </c>
      <c r="B21" s="41" t="s">
        <v>3577</v>
      </c>
      <c r="C21" s="41" t="s">
        <v>3228</v>
      </c>
      <c r="D21" s="40" t="s">
        <v>152</v>
      </c>
      <c r="E21" s="41" t="s">
        <v>1172</v>
      </c>
      <c r="F21" s="40" t="s">
        <v>2506</v>
      </c>
      <c r="G21" s="40" t="s">
        <v>3576</v>
      </c>
      <c r="H21" s="40" t="s">
        <v>108</v>
      </c>
      <c r="I21" s="40" t="s">
        <v>3578</v>
      </c>
      <c r="J21" s="40" t="s">
        <v>1169</v>
      </c>
      <c r="K21" s="40" t="s">
        <v>3298</v>
      </c>
      <c r="L21" s="40" t="s">
        <v>409</v>
      </c>
      <c r="M21" s="55" t="s">
        <v>9051</v>
      </c>
      <c r="N21" s="40" t="s">
        <v>8936</v>
      </c>
      <c r="O21" s="40"/>
    </row>
    <row r="22" spans="1:15" x14ac:dyDescent="0.3">
      <c r="A22" s="40" t="s">
        <v>3559</v>
      </c>
      <c r="B22" s="41" t="s">
        <v>3560</v>
      </c>
      <c r="C22" s="41" t="s">
        <v>1003</v>
      </c>
      <c r="D22" s="40" t="s">
        <v>152</v>
      </c>
      <c r="E22" s="41" t="s">
        <v>1172</v>
      </c>
      <c r="F22" s="40" t="s">
        <v>2506</v>
      </c>
      <c r="G22" s="40" t="s">
        <v>3558</v>
      </c>
      <c r="H22" s="40" t="s">
        <v>108</v>
      </c>
      <c r="I22" s="40" t="s">
        <v>3561</v>
      </c>
      <c r="J22" s="40" t="s">
        <v>1169</v>
      </c>
      <c r="K22" s="40" t="s">
        <v>3298</v>
      </c>
      <c r="L22" s="40" t="s">
        <v>409</v>
      </c>
      <c r="M22" s="55" t="s">
        <v>9051</v>
      </c>
      <c r="N22" s="40" t="s">
        <v>8936</v>
      </c>
      <c r="O22" s="40"/>
    </row>
    <row r="23" spans="1:15" x14ac:dyDescent="0.3">
      <c r="A23" s="40" t="s">
        <v>3559</v>
      </c>
      <c r="B23" s="41" t="s">
        <v>3580</v>
      </c>
      <c r="C23" s="41" t="s">
        <v>3228</v>
      </c>
      <c r="D23" s="40" t="s">
        <v>152</v>
      </c>
      <c r="E23" s="41" t="s">
        <v>1172</v>
      </c>
      <c r="F23" s="40" t="s">
        <v>2506</v>
      </c>
      <c r="G23" s="40" t="s">
        <v>3579</v>
      </c>
      <c r="H23" s="40" t="s">
        <v>108</v>
      </c>
      <c r="I23" s="40" t="s">
        <v>3581</v>
      </c>
      <c r="J23" s="40" t="s">
        <v>1169</v>
      </c>
      <c r="K23" s="40" t="s">
        <v>3298</v>
      </c>
      <c r="L23" s="40" t="s">
        <v>409</v>
      </c>
      <c r="M23" s="55" t="s">
        <v>8940</v>
      </c>
      <c r="N23" s="40" t="s">
        <v>8936</v>
      </c>
      <c r="O23" s="40"/>
    </row>
    <row r="24" spans="1:15" x14ac:dyDescent="0.3">
      <c r="A24" s="40" t="s">
        <v>3559</v>
      </c>
      <c r="B24" s="41" t="s">
        <v>3676</v>
      </c>
      <c r="C24" s="41" t="s">
        <v>3323</v>
      </c>
      <c r="D24" s="40" t="s">
        <v>2517</v>
      </c>
      <c r="E24" s="41" t="s">
        <v>1172</v>
      </c>
      <c r="F24" s="40" t="s">
        <v>2515</v>
      </c>
      <c r="G24" s="40" t="s">
        <v>3675</v>
      </c>
      <c r="H24" s="40" t="s">
        <v>108</v>
      </c>
      <c r="I24" s="40" t="s">
        <v>3678</v>
      </c>
      <c r="J24" s="40" t="s">
        <v>3677</v>
      </c>
      <c r="K24" s="40" t="s">
        <v>3298</v>
      </c>
      <c r="L24" s="40" t="s">
        <v>409</v>
      </c>
      <c r="M24" s="55" t="s">
        <v>9052</v>
      </c>
      <c r="N24" s="40" t="s">
        <v>8936</v>
      </c>
      <c r="O24" s="40"/>
    </row>
    <row r="25" spans="1:15" x14ac:dyDescent="0.3">
      <c r="A25" s="40" t="s">
        <v>3559</v>
      </c>
      <c r="B25" s="41" t="s">
        <v>3638</v>
      </c>
      <c r="C25" s="41" t="s">
        <v>1003</v>
      </c>
      <c r="D25" s="40" t="s">
        <v>2666</v>
      </c>
      <c r="E25" s="41" t="s">
        <v>3312</v>
      </c>
      <c r="F25" s="40" t="s">
        <v>2515</v>
      </c>
      <c r="G25" s="40" t="s">
        <v>3637</v>
      </c>
      <c r="H25" s="40" t="s">
        <v>108</v>
      </c>
      <c r="I25" s="40" t="s">
        <v>3640</v>
      </c>
      <c r="J25" s="40" t="s">
        <v>3639</v>
      </c>
      <c r="K25" s="40" t="s">
        <v>3298</v>
      </c>
      <c r="L25" s="40" t="s">
        <v>409</v>
      </c>
      <c r="M25" s="55" t="s">
        <v>9052</v>
      </c>
      <c r="N25" s="40" t="s">
        <v>8936</v>
      </c>
      <c r="O25" s="40"/>
    </row>
    <row r="26" spans="1:15" x14ac:dyDescent="0.3">
      <c r="A26" s="40" t="s">
        <v>3559</v>
      </c>
      <c r="B26" s="41" t="s">
        <v>3642</v>
      </c>
      <c r="C26" s="41" t="s">
        <v>1003</v>
      </c>
      <c r="D26" s="40" t="s">
        <v>1070</v>
      </c>
      <c r="E26" s="41" t="s">
        <v>3312</v>
      </c>
      <c r="F26" s="40" t="s">
        <v>2515</v>
      </c>
      <c r="G26" s="40" t="s">
        <v>3641</v>
      </c>
      <c r="H26" s="40" t="s">
        <v>108</v>
      </c>
      <c r="I26" s="40" t="s">
        <v>3644</v>
      </c>
      <c r="J26" s="40" t="s">
        <v>3643</v>
      </c>
      <c r="K26" s="40" t="s">
        <v>3298</v>
      </c>
      <c r="L26" s="40" t="s">
        <v>409</v>
      </c>
      <c r="M26" s="55" t="s">
        <v>9052</v>
      </c>
      <c r="N26" s="40" t="s">
        <v>8936</v>
      </c>
      <c r="O26" s="40"/>
    </row>
    <row r="27" spans="1:15" x14ac:dyDescent="0.3">
      <c r="A27" s="40" t="s">
        <v>3559</v>
      </c>
      <c r="B27" s="41" t="s">
        <v>3646</v>
      </c>
      <c r="C27" s="41" t="s">
        <v>1003</v>
      </c>
      <c r="D27" s="40" t="s">
        <v>1060</v>
      </c>
      <c r="E27" s="41" t="s">
        <v>3312</v>
      </c>
      <c r="F27" s="40" t="s">
        <v>2515</v>
      </c>
      <c r="G27" s="40" t="s">
        <v>3645</v>
      </c>
      <c r="H27" s="40" t="s">
        <v>108</v>
      </c>
      <c r="I27" s="40" t="s">
        <v>3647</v>
      </c>
      <c r="J27" s="40" t="s">
        <v>3500</v>
      </c>
      <c r="K27" s="40" t="s">
        <v>3298</v>
      </c>
      <c r="L27" s="40" t="s">
        <v>409</v>
      </c>
      <c r="M27" s="55" t="s">
        <v>9052</v>
      </c>
      <c r="N27" s="40" t="s">
        <v>8936</v>
      </c>
      <c r="O27" s="40"/>
    </row>
    <row r="28" spans="1:15" x14ac:dyDescent="0.3">
      <c r="A28" s="40" t="s">
        <v>3559</v>
      </c>
      <c r="B28" s="41" t="s">
        <v>3649</v>
      </c>
      <c r="C28" s="41" t="s">
        <v>1003</v>
      </c>
      <c r="D28" s="40" t="s">
        <v>426</v>
      </c>
      <c r="E28" s="41" t="s">
        <v>3312</v>
      </c>
      <c r="F28" s="40" t="s">
        <v>2515</v>
      </c>
      <c r="G28" s="40" t="s">
        <v>3648</v>
      </c>
      <c r="H28" s="40" t="s">
        <v>108</v>
      </c>
      <c r="I28" s="40" t="s">
        <v>3650</v>
      </c>
      <c r="J28" s="40" t="s">
        <v>3572</v>
      </c>
      <c r="K28" s="40" t="s">
        <v>3298</v>
      </c>
      <c r="L28" s="40" t="s">
        <v>409</v>
      </c>
      <c r="M28" s="55" t="s">
        <v>9052</v>
      </c>
      <c r="N28" s="40" t="s">
        <v>8936</v>
      </c>
      <c r="O28" s="40"/>
    </row>
    <row r="29" spans="1:15" x14ac:dyDescent="0.3">
      <c r="A29" s="40" t="s">
        <v>3559</v>
      </c>
      <c r="B29" s="41" t="s">
        <v>3652</v>
      </c>
      <c r="C29" s="41" t="s">
        <v>1003</v>
      </c>
      <c r="D29" s="40" t="s">
        <v>152</v>
      </c>
      <c r="E29" s="41" t="s">
        <v>3312</v>
      </c>
      <c r="F29" s="40" t="s">
        <v>2515</v>
      </c>
      <c r="G29" s="40" t="s">
        <v>3651</v>
      </c>
      <c r="H29" s="40" t="s">
        <v>108</v>
      </c>
      <c r="I29" s="40" t="s">
        <v>3653</v>
      </c>
      <c r="J29" s="40" t="s">
        <v>1169</v>
      </c>
      <c r="K29" s="40" t="s">
        <v>3298</v>
      </c>
      <c r="L29" s="40" t="s">
        <v>409</v>
      </c>
      <c r="M29" s="55" t="s">
        <v>9052</v>
      </c>
      <c r="N29" s="40" t="s">
        <v>8936</v>
      </c>
      <c r="O29" s="40"/>
    </row>
    <row r="30" spans="1:15" x14ac:dyDescent="0.3">
      <c r="A30" s="40" t="s">
        <v>3559</v>
      </c>
      <c r="B30" s="41" t="s">
        <v>3680</v>
      </c>
      <c r="C30" s="41" t="s">
        <v>3323</v>
      </c>
      <c r="D30" s="40" t="s">
        <v>2666</v>
      </c>
      <c r="E30" s="41" t="s">
        <v>1172</v>
      </c>
      <c r="F30" s="40" t="s">
        <v>2515</v>
      </c>
      <c r="G30" s="40" t="s">
        <v>3679</v>
      </c>
      <c r="H30" s="40" t="s">
        <v>108</v>
      </c>
      <c r="I30" s="40" t="s">
        <v>3681</v>
      </c>
      <c r="J30" s="40" t="s">
        <v>3639</v>
      </c>
      <c r="K30" s="40" t="s">
        <v>3298</v>
      </c>
      <c r="L30" s="40" t="s">
        <v>409</v>
      </c>
      <c r="M30" s="55" t="s">
        <v>9053</v>
      </c>
      <c r="N30" s="40" t="s">
        <v>8936</v>
      </c>
      <c r="O30" s="40"/>
    </row>
    <row r="31" spans="1:15" x14ac:dyDescent="0.3">
      <c r="A31" s="40" t="s">
        <v>3559</v>
      </c>
      <c r="B31" s="41" t="s">
        <v>3655</v>
      </c>
      <c r="C31" s="41" t="s">
        <v>1003</v>
      </c>
      <c r="D31" s="40" t="s">
        <v>1070</v>
      </c>
      <c r="E31" s="41" t="s">
        <v>3312</v>
      </c>
      <c r="F31" s="40" t="s">
        <v>2515</v>
      </c>
      <c r="G31" s="40" t="s">
        <v>3654</v>
      </c>
      <c r="H31" s="40" t="s">
        <v>108</v>
      </c>
      <c r="I31" s="40" t="s">
        <v>3656</v>
      </c>
      <c r="J31" s="40" t="s">
        <v>3643</v>
      </c>
      <c r="K31" s="40" t="s">
        <v>3298</v>
      </c>
      <c r="L31" s="40" t="s">
        <v>409</v>
      </c>
      <c r="M31" s="55" t="s">
        <v>9053</v>
      </c>
      <c r="N31" s="40" t="s">
        <v>8936</v>
      </c>
      <c r="O31" s="40"/>
    </row>
    <row r="32" spans="1:15" x14ac:dyDescent="0.3">
      <c r="A32" s="40" t="s">
        <v>3559</v>
      </c>
      <c r="B32" s="41" t="s">
        <v>3658</v>
      </c>
      <c r="C32" s="41" t="s">
        <v>1003</v>
      </c>
      <c r="D32" s="40" t="s">
        <v>1060</v>
      </c>
      <c r="E32" s="41" t="s">
        <v>3312</v>
      </c>
      <c r="F32" s="40" t="s">
        <v>2515</v>
      </c>
      <c r="G32" s="40" t="s">
        <v>3657</v>
      </c>
      <c r="H32" s="40" t="s">
        <v>108</v>
      </c>
      <c r="I32" s="40" t="s">
        <v>3659</v>
      </c>
      <c r="J32" s="40" t="s">
        <v>3500</v>
      </c>
      <c r="K32" s="40" t="s">
        <v>3298</v>
      </c>
      <c r="L32" s="40" t="s">
        <v>409</v>
      </c>
      <c r="M32" s="55" t="s">
        <v>9053</v>
      </c>
      <c r="N32" s="40" t="s">
        <v>8936</v>
      </c>
      <c r="O32" s="40"/>
    </row>
    <row r="33" spans="1:16" x14ac:dyDescent="0.3">
      <c r="A33" s="40" t="s">
        <v>3559</v>
      </c>
      <c r="B33" s="41" t="s">
        <v>3661</v>
      </c>
      <c r="C33" s="41" t="s">
        <v>1003</v>
      </c>
      <c r="D33" s="40" t="s">
        <v>426</v>
      </c>
      <c r="E33" s="41" t="s">
        <v>3312</v>
      </c>
      <c r="F33" s="40" t="s">
        <v>2515</v>
      </c>
      <c r="G33" s="40" t="s">
        <v>3660</v>
      </c>
      <c r="H33" s="40" t="s">
        <v>108</v>
      </c>
      <c r="I33" s="40" t="s">
        <v>3662</v>
      </c>
      <c r="J33" s="40" t="s">
        <v>3572</v>
      </c>
      <c r="K33" s="40" t="s">
        <v>3298</v>
      </c>
      <c r="L33" s="40" t="s">
        <v>409</v>
      </c>
      <c r="M33" s="55" t="s">
        <v>9053</v>
      </c>
      <c r="N33" s="40" t="s">
        <v>8936</v>
      </c>
      <c r="O33" s="40"/>
    </row>
    <row r="34" spans="1:16" x14ac:dyDescent="0.3">
      <c r="A34" s="40" t="s">
        <v>3559</v>
      </c>
      <c r="B34" s="41" t="s">
        <v>3664</v>
      </c>
      <c r="C34" s="41" t="s">
        <v>1003</v>
      </c>
      <c r="D34" s="40" t="s">
        <v>152</v>
      </c>
      <c r="E34" s="41" t="s">
        <v>3312</v>
      </c>
      <c r="F34" s="40" t="s">
        <v>2515</v>
      </c>
      <c r="G34" s="40" t="s">
        <v>3663</v>
      </c>
      <c r="H34" s="40" t="s">
        <v>108</v>
      </c>
      <c r="I34" s="40" t="s">
        <v>3665</v>
      </c>
      <c r="J34" s="40" t="s">
        <v>1169</v>
      </c>
      <c r="K34" s="40" t="s">
        <v>3298</v>
      </c>
      <c r="L34" s="40" t="s">
        <v>409</v>
      </c>
      <c r="M34" s="55" t="s">
        <v>9053</v>
      </c>
      <c r="N34" s="40" t="s">
        <v>8936</v>
      </c>
      <c r="O34" s="40"/>
    </row>
    <row r="35" spans="1:16" x14ac:dyDescent="0.3">
      <c r="A35" s="40" t="s">
        <v>3559</v>
      </c>
      <c r="B35" s="41" t="s">
        <v>3683</v>
      </c>
      <c r="C35" s="41" t="s">
        <v>3323</v>
      </c>
      <c r="D35" s="40" t="s">
        <v>1070</v>
      </c>
      <c r="E35" s="41" t="s">
        <v>1172</v>
      </c>
      <c r="F35" s="40" t="s">
        <v>2515</v>
      </c>
      <c r="G35" s="40" t="s">
        <v>3682</v>
      </c>
      <c r="H35" s="40" t="s">
        <v>108</v>
      </c>
      <c r="I35" s="40" t="s">
        <v>3684</v>
      </c>
      <c r="J35" s="40" t="s">
        <v>3643</v>
      </c>
      <c r="K35" s="40" t="s">
        <v>3298</v>
      </c>
      <c r="L35" s="40" t="s">
        <v>409</v>
      </c>
      <c r="M35" s="55" t="s">
        <v>9054</v>
      </c>
      <c r="N35" s="40" t="s">
        <v>8936</v>
      </c>
      <c r="O35" s="40"/>
    </row>
    <row r="36" spans="1:16" x14ac:dyDescent="0.3">
      <c r="A36" s="40" t="s">
        <v>3559</v>
      </c>
      <c r="B36" s="41" t="s">
        <v>3667</v>
      </c>
      <c r="C36" s="41" t="s">
        <v>1003</v>
      </c>
      <c r="D36" s="40" t="s">
        <v>1060</v>
      </c>
      <c r="E36" s="41" t="s">
        <v>3312</v>
      </c>
      <c r="F36" s="40" t="s">
        <v>2515</v>
      </c>
      <c r="G36" s="40" t="s">
        <v>3666</v>
      </c>
      <c r="H36" s="40" t="s">
        <v>108</v>
      </c>
      <c r="I36" s="40" t="s">
        <v>3668</v>
      </c>
      <c r="J36" s="40" t="s">
        <v>3500</v>
      </c>
      <c r="K36" s="40" t="s">
        <v>3298</v>
      </c>
      <c r="L36" s="40" t="s">
        <v>409</v>
      </c>
      <c r="M36" s="55" t="s">
        <v>9054</v>
      </c>
      <c r="N36" s="40" t="s">
        <v>8936</v>
      </c>
      <c r="O36" s="40"/>
    </row>
    <row r="37" spans="1:16" x14ac:dyDescent="0.3">
      <c r="A37" s="40" t="s">
        <v>3559</v>
      </c>
      <c r="B37" s="41" t="s">
        <v>3670</v>
      </c>
      <c r="C37" s="41" t="s">
        <v>1003</v>
      </c>
      <c r="D37" s="40" t="s">
        <v>426</v>
      </c>
      <c r="E37" s="41" t="s">
        <v>3312</v>
      </c>
      <c r="F37" s="40" t="s">
        <v>2515</v>
      </c>
      <c r="G37" s="40" t="s">
        <v>3669</v>
      </c>
      <c r="H37" s="40" t="s">
        <v>108</v>
      </c>
      <c r="I37" s="40" t="s">
        <v>3671</v>
      </c>
      <c r="J37" s="40" t="s">
        <v>3572</v>
      </c>
      <c r="K37" s="40" t="s">
        <v>3298</v>
      </c>
      <c r="L37" s="40" t="s">
        <v>409</v>
      </c>
      <c r="M37" s="55" t="s">
        <v>9054</v>
      </c>
      <c r="N37" s="40" t="s">
        <v>8936</v>
      </c>
      <c r="O37" s="40"/>
    </row>
    <row r="38" spans="1:16" x14ac:dyDescent="0.3">
      <c r="A38" s="40" t="s">
        <v>3559</v>
      </c>
      <c r="B38" s="41" t="s">
        <v>3673</v>
      </c>
      <c r="C38" s="41" t="s">
        <v>1003</v>
      </c>
      <c r="D38" s="40" t="s">
        <v>152</v>
      </c>
      <c r="E38" s="41" t="s">
        <v>3312</v>
      </c>
      <c r="F38" s="40" t="s">
        <v>2515</v>
      </c>
      <c r="G38" s="40" t="s">
        <v>3672</v>
      </c>
      <c r="H38" s="40" t="s">
        <v>108</v>
      </c>
      <c r="I38" s="40" t="s">
        <v>3674</v>
      </c>
      <c r="J38" s="40" t="s">
        <v>1169</v>
      </c>
      <c r="K38" s="40" t="s">
        <v>3298</v>
      </c>
      <c r="L38" s="40" t="s">
        <v>409</v>
      </c>
      <c r="M38" s="55" t="s">
        <v>9054</v>
      </c>
      <c r="N38" s="40" t="s">
        <v>8936</v>
      </c>
      <c r="O38" s="40"/>
    </row>
    <row r="39" spans="1:16" x14ac:dyDescent="0.3">
      <c r="A39" s="40" t="s">
        <v>3559</v>
      </c>
      <c r="B39" s="41" t="s">
        <v>3583</v>
      </c>
      <c r="C39" s="41" t="s">
        <v>3323</v>
      </c>
      <c r="D39" s="40" t="s">
        <v>152</v>
      </c>
      <c r="E39" s="41" t="s">
        <v>1172</v>
      </c>
      <c r="F39" s="40" t="s">
        <v>2506</v>
      </c>
      <c r="G39" s="40" t="s">
        <v>3582</v>
      </c>
      <c r="H39" s="40" t="s">
        <v>108</v>
      </c>
      <c r="I39" s="40" t="s">
        <v>3584</v>
      </c>
      <c r="J39" s="40" t="s">
        <v>1169</v>
      </c>
      <c r="K39" s="40" t="s">
        <v>3298</v>
      </c>
      <c r="L39" s="40" t="s">
        <v>409</v>
      </c>
      <c r="M39" s="55" t="s">
        <v>9051</v>
      </c>
      <c r="N39" s="40" t="s">
        <v>8936</v>
      </c>
      <c r="O39" s="40"/>
    </row>
    <row r="40" spans="1:16" x14ac:dyDescent="0.3">
      <c r="A40" s="40" t="s">
        <v>3555</v>
      </c>
      <c r="B40" s="41" t="s">
        <v>3556</v>
      </c>
      <c r="C40" s="41" t="s">
        <v>1003</v>
      </c>
      <c r="D40" s="40" t="s">
        <v>152</v>
      </c>
      <c r="E40" s="41" t="s">
        <v>1172</v>
      </c>
      <c r="F40" s="40" t="s">
        <v>2506</v>
      </c>
      <c r="G40" s="40" t="s">
        <v>3554</v>
      </c>
      <c r="H40" s="40" t="s">
        <v>108</v>
      </c>
      <c r="I40" s="40" t="s">
        <v>3557</v>
      </c>
      <c r="J40" s="40" t="s">
        <v>779</v>
      </c>
      <c r="K40" s="40" t="s">
        <v>3298</v>
      </c>
      <c r="L40" s="40" t="s">
        <v>409</v>
      </c>
      <c r="M40" s="55" t="s">
        <v>8941</v>
      </c>
      <c r="N40" s="40" t="s">
        <v>8936</v>
      </c>
      <c r="O40" s="40"/>
    </row>
    <row r="41" spans="1:16" x14ac:dyDescent="0.3">
      <c r="A41" s="40" t="s">
        <v>3555</v>
      </c>
      <c r="B41" s="41" t="s">
        <v>3567</v>
      </c>
      <c r="C41" s="41" t="s">
        <v>1003</v>
      </c>
      <c r="D41" s="40" t="s">
        <v>152</v>
      </c>
      <c r="E41" s="41" t="s">
        <v>1172</v>
      </c>
      <c r="F41" s="40" t="s">
        <v>2506</v>
      </c>
      <c r="G41" s="40" t="s">
        <v>3566</v>
      </c>
      <c r="H41" s="40" t="s">
        <v>108</v>
      </c>
      <c r="I41" s="40" t="s">
        <v>3568</v>
      </c>
      <c r="J41" s="40" t="s">
        <v>779</v>
      </c>
      <c r="K41" s="40" t="s">
        <v>3298</v>
      </c>
      <c r="L41" s="40" t="s">
        <v>409</v>
      </c>
      <c r="M41" s="55" t="s">
        <v>8941</v>
      </c>
      <c r="N41" s="40" t="s">
        <v>8936</v>
      </c>
      <c r="O41" s="40"/>
    </row>
    <row r="42" spans="1:16" x14ac:dyDescent="0.3">
      <c r="A42" s="40" t="s">
        <v>2244</v>
      </c>
      <c r="B42" s="41" t="s">
        <v>5507</v>
      </c>
      <c r="C42" s="41" t="s">
        <v>3228</v>
      </c>
      <c r="D42" s="40" t="s">
        <v>152</v>
      </c>
      <c r="E42" s="41" t="s">
        <v>1172</v>
      </c>
      <c r="F42" s="40" t="s">
        <v>2847</v>
      </c>
      <c r="G42" s="40" t="s">
        <v>5506</v>
      </c>
      <c r="H42" s="40" t="s">
        <v>108</v>
      </c>
      <c r="I42" s="40" t="s">
        <v>5508</v>
      </c>
      <c r="J42" s="40" t="s">
        <v>770</v>
      </c>
      <c r="K42" s="40" t="s">
        <v>3298</v>
      </c>
      <c r="L42" s="40" t="s">
        <v>274</v>
      </c>
      <c r="M42" s="55" t="s">
        <v>9055</v>
      </c>
      <c r="N42" s="40" t="s">
        <v>8936</v>
      </c>
      <c r="O42" s="40"/>
    </row>
    <row r="43" spans="1:16" x14ac:dyDescent="0.3">
      <c r="A43" s="40" t="s">
        <v>2244</v>
      </c>
      <c r="B43" s="41" t="s">
        <v>2247</v>
      </c>
      <c r="C43" s="41" t="s">
        <v>1003</v>
      </c>
      <c r="D43" s="40" t="s">
        <v>426</v>
      </c>
      <c r="E43" s="41" t="s">
        <v>1172</v>
      </c>
      <c r="F43" s="40" t="s">
        <v>2236</v>
      </c>
      <c r="G43" s="40" t="s">
        <v>1003</v>
      </c>
      <c r="H43" s="40" t="s">
        <v>47</v>
      </c>
      <c r="I43" s="40" t="s">
        <v>2237</v>
      </c>
      <c r="J43" s="40" t="s">
        <v>2245</v>
      </c>
      <c r="K43" s="40" t="s">
        <v>1003</v>
      </c>
      <c r="L43" s="40" t="s">
        <v>274</v>
      </c>
      <c r="M43" s="55" t="s">
        <v>2246</v>
      </c>
      <c r="N43" s="40" t="s">
        <v>8936</v>
      </c>
      <c r="O43" s="40"/>
      <c r="P43" t="e">
        <f>EXACT(#REF!,#REF!)</f>
        <v>#REF!</v>
      </c>
    </row>
    <row r="44" spans="1:16" x14ac:dyDescent="0.3">
      <c r="A44" s="40" t="s">
        <v>2244</v>
      </c>
      <c r="B44" s="41" t="s">
        <v>2247</v>
      </c>
      <c r="C44" s="41" t="s">
        <v>3228</v>
      </c>
      <c r="D44" s="40" t="s">
        <v>426</v>
      </c>
      <c r="E44" s="41" t="s">
        <v>1172</v>
      </c>
      <c r="F44" s="40" t="s">
        <v>2243</v>
      </c>
      <c r="G44" s="40" t="s">
        <v>1003</v>
      </c>
      <c r="H44" s="40" t="s">
        <v>108</v>
      </c>
      <c r="I44" s="40" t="s">
        <v>2237</v>
      </c>
      <c r="J44" s="40" t="s">
        <v>2245</v>
      </c>
      <c r="K44" s="40" t="s">
        <v>1003</v>
      </c>
      <c r="L44" s="40" t="s">
        <v>274</v>
      </c>
      <c r="M44" s="55" t="s">
        <v>2246</v>
      </c>
      <c r="N44" s="40" t="s">
        <v>8936</v>
      </c>
      <c r="O44" s="40"/>
      <c r="P44" t="e">
        <f>EXACT(#REF!,#REF!)</f>
        <v>#REF!</v>
      </c>
    </row>
    <row r="45" spans="1:16" x14ac:dyDescent="0.3">
      <c r="A45" s="40" t="s">
        <v>5480</v>
      </c>
      <c r="B45" s="41" t="s">
        <v>5490</v>
      </c>
      <c r="C45" s="41" t="s">
        <v>3228</v>
      </c>
      <c r="D45" s="40" t="s">
        <v>152</v>
      </c>
      <c r="E45" s="41" t="s">
        <v>1172</v>
      </c>
      <c r="F45" s="40" t="s">
        <v>2847</v>
      </c>
      <c r="G45" s="40" t="s">
        <v>5489</v>
      </c>
      <c r="H45" s="40" t="s">
        <v>108</v>
      </c>
      <c r="I45" s="40" t="s">
        <v>5491</v>
      </c>
      <c r="J45" s="40" t="s">
        <v>770</v>
      </c>
      <c r="K45" s="40" t="s">
        <v>3298</v>
      </c>
      <c r="L45" s="40" t="s">
        <v>274</v>
      </c>
      <c r="M45" s="55" t="s">
        <v>8942</v>
      </c>
      <c r="N45" s="40" t="s">
        <v>8936</v>
      </c>
      <c r="O45" s="40"/>
    </row>
    <row r="46" spans="1:16" x14ac:dyDescent="0.3">
      <c r="A46" s="40" t="s">
        <v>5480</v>
      </c>
      <c r="B46" s="41" t="s">
        <v>5481</v>
      </c>
      <c r="C46" s="41" t="s">
        <v>1003</v>
      </c>
      <c r="D46" s="40" t="s">
        <v>152</v>
      </c>
      <c r="E46" s="41" t="s">
        <v>1172</v>
      </c>
      <c r="F46" s="40" t="s">
        <v>2847</v>
      </c>
      <c r="G46" s="40" t="s">
        <v>5479</v>
      </c>
      <c r="H46" s="40" t="s">
        <v>108</v>
      </c>
      <c r="I46" s="40" t="s">
        <v>5482</v>
      </c>
      <c r="J46" s="40" t="s">
        <v>770</v>
      </c>
      <c r="K46" s="40" t="s">
        <v>3298</v>
      </c>
      <c r="L46" s="40" t="s">
        <v>274</v>
      </c>
      <c r="M46" s="55" t="s">
        <v>9055</v>
      </c>
      <c r="N46" s="40" t="s">
        <v>8936</v>
      </c>
      <c r="O46" s="40"/>
    </row>
    <row r="47" spans="1:16" x14ac:dyDescent="0.3">
      <c r="A47" s="40" t="s">
        <v>5473</v>
      </c>
      <c r="B47" s="41" t="s">
        <v>5474</v>
      </c>
      <c r="C47" s="41" t="s">
        <v>3228</v>
      </c>
      <c r="D47" s="40" t="s">
        <v>152</v>
      </c>
      <c r="E47" s="41" t="s">
        <v>1172</v>
      </c>
      <c r="F47" s="40" t="s">
        <v>2847</v>
      </c>
      <c r="G47" s="40" t="s">
        <v>5472</v>
      </c>
      <c r="H47" s="40" t="s">
        <v>108</v>
      </c>
      <c r="I47" s="40" t="s">
        <v>5475</v>
      </c>
      <c r="J47" s="40" t="s">
        <v>770</v>
      </c>
      <c r="K47" s="40" t="s">
        <v>3298</v>
      </c>
      <c r="L47" s="40" t="s">
        <v>274</v>
      </c>
      <c r="M47" s="55" t="s">
        <v>9055</v>
      </c>
      <c r="N47" s="40" t="s">
        <v>8936</v>
      </c>
      <c r="O47" s="40"/>
    </row>
    <row r="48" spans="1:16" x14ac:dyDescent="0.3">
      <c r="A48" s="40" t="s">
        <v>5308</v>
      </c>
      <c r="B48" s="41" t="s">
        <v>5393</v>
      </c>
      <c r="C48" s="41" t="s">
        <v>1003</v>
      </c>
      <c r="D48" s="40" t="s">
        <v>426</v>
      </c>
      <c r="E48" s="41" t="s">
        <v>1172</v>
      </c>
      <c r="F48" s="40" t="s">
        <v>2841</v>
      </c>
      <c r="G48" s="40" t="s">
        <v>5392</v>
      </c>
      <c r="H48" s="40" t="s">
        <v>108</v>
      </c>
      <c r="I48" s="40" t="s">
        <v>5394</v>
      </c>
      <c r="J48" s="40" t="s">
        <v>3313</v>
      </c>
      <c r="K48" s="40" t="s">
        <v>3298</v>
      </c>
      <c r="L48" s="40" t="s">
        <v>274</v>
      </c>
      <c r="M48" s="55" t="s">
        <v>9002</v>
      </c>
      <c r="N48" s="40" t="s">
        <v>8936</v>
      </c>
      <c r="O48" s="40"/>
    </row>
    <row r="49" spans="1:15" x14ac:dyDescent="0.3">
      <c r="A49" s="40" t="s">
        <v>5308</v>
      </c>
      <c r="B49" s="41" t="s">
        <v>5396</v>
      </c>
      <c r="C49" s="41" t="s">
        <v>1003</v>
      </c>
      <c r="D49" s="40" t="s">
        <v>152</v>
      </c>
      <c r="E49" s="41" t="s">
        <v>3312</v>
      </c>
      <c r="F49" s="40" t="s">
        <v>2841</v>
      </c>
      <c r="G49" s="40" t="s">
        <v>5395</v>
      </c>
      <c r="H49" s="40" t="s">
        <v>108</v>
      </c>
      <c r="I49" s="40" t="s">
        <v>5394</v>
      </c>
      <c r="J49" s="40" t="s">
        <v>770</v>
      </c>
      <c r="K49" s="40" t="s">
        <v>3298</v>
      </c>
      <c r="L49" s="40" t="s">
        <v>274</v>
      </c>
      <c r="M49" s="55" t="s">
        <v>9002</v>
      </c>
      <c r="N49" s="40" t="s">
        <v>8936</v>
      </c>
      <c r="O49" s="40"/>
    </row>
    <row r="50" spans="1:15" x14ac:dyDescent="0.3">
      <c r="A50" s="40" t="s">
        <v>5308</v>
      </c>
      <c r="B50" s="41" t="s">
        <v>2051</v>
      </c>
      <c r="C50" s="41" t="s">
        <v>3228</v>
      </c>
      <c r="D50" s="40" t="s">
        <v>152</v>
      </c>
      <c r="E50" s="41" t="s">
        <v>1172</v>
      </c>
      <c r="F50" s="40" t="s">
        <v>2825</v>
      </c>
      <c r="G50" s="40" t="s">
        <v>5307</v>
      </c>
      <c r="H50" s="40" t="s">
        <v>108</v>
      </c>
      <c r="I50" s="40" t="s">
        <v>5309</v>
      </c>
      <c r="J50" s="40" t="s">
        <v>770</v>
      </c>
      <c r="K50" s="40" t="s">
        <v>3298</v>
      </c>
      <c r="L50" s="40" t="s">
        <v>274</v>
      </c>
      <c r="M50" s="55" t="s">
        <v>9056</v>
      </c>
      <c r="N50" s="40" t="s">
        <v>8936</v>
      </c>
      <c r="O50" s="40"/>
    </row>
    <row r="51" spans="1:15" x14ac:dyDescent="0.3">
      <c r="A51" s="40" t="s">
        <v>5308</v>
      </c>
      <c r="B51" s="41" t="s">
        <v>5314</v>
      </c>
      <c r="C51" s="41" t="s">
        <v>3228</v>
      </c>
      <c r="D51" s="40" t="s">
        <v>2666</v>
      </c>
      <c r="E51" s="41" t="s">
        <v>1172</v>
      </c>
      <c r="F51" s="40" t="s">
        <v>2832</v>
      </c>
      <c r="G51" s="40" t="s">
        <v>5313</v>
      </c>
      <c r="H51" s="40" t="s">
        <v>108</v>
      </c>
      <c r="I51" s="40" t="s">
        <v>5312</v>
      </c>
      <c r="J51" s="40" t="s">
        <v>5315</v>
      </c>
      <c r="K51" s="40" t="s">
        <v>3298</v>
      </c>
      <c r="L51" s="40" t="s">
        <v>274</v>
      </c>
      <c r="M51" s="55" t="s">
        <v>2834</v>
      </c>
      <c r="N51" s="40" t="s">
        <v>8936</v>
      </c>
      <c r="O51" s="40"/>
    </row>
    <row r="52" spans="1:15" x14ac:dyDescent="0.3">
      <c r="A52" s="40" t="s">
        <v>5308</v>
      </c>
      <c r="B52" s="41" t="s">
        <v>5317</v>
      </c>
      <c r="C52" s="41" t="s">
        <v>3228</v>
      </c>
      <c r="D52" s="40" t="s">
        <v>1070</v>
      </c>
      <c r="E52" s="41" t="s">
        <v>3312</v>
      </c>
      <c r="F52" s="40" t="s">
        <v>2832</v>
      </c>
      <c r="G52" s="40" t="s">
        <v>5316</v>
      </c>
      <c r="H52" s="40" t="s">
        <v>108</v>
      </c>
      <c r="I52" s="40" t="s">
        <v>5312</v>
      </c>
      <c r="J52" s="40" t="s">
        <v>4535</v>
      </c>
      <c r="K52" s="40" t="s">
        <v>3298</v>
      </c>
      <c r="L52" s="40" t="s">
        <v>274</v>
      </c>
      <c r="M52" s="55" t="s">
        <v>2834</v>
      </c>
      <c r="N52" s="40" t="s">
        <v>8936</v>
      </c>
      <c r="O52" s="40"/>
    </row>
    <row r="53" spans="1:15" x14ac:dyDescent="0.3">
      <c r="A53" s="40" t="s">
        <v>5308</v>
      </c>
      <c r="B53" s="41" t="s">
        <v>5319</v>
      </c>
      <c r="C53" s="41" t="s">
        <v>3228</v>
      </c>
      <c r="D53" s="40" t="s">
        <v>1060</v>
      </c>
      <c r="E53" s="41" t="s">
        <v>3312</v>
      </c>
      <c r="F53" s="40" t="s">
        <v>2832</v>
      </c>
      <c r="G53" s="40" t="s">
        <v>5318</v>
      </c>
      <c r="H53" s="40" t="s">
        <v>108</v>
      </c>
      <c r="I53" s="40" t="s">
        <v>5312</v>
      </c>
      <c r="J53" s="40" t="s">
        <v>5320</v>
      </c>
      <c r="K53" s="40" t="s">
        <v>3298</v>
      </c>
      <c r="L53" s="40" t="s">
        <v>274</v>
      </c>
      <c r="M53" s="55" t="s">
        <v>2834</v>
      </c>
      <c r="N53" s="40" t="s">
        <v>8936</v>
      </c>
      <c r="O53" s="40"/>
    </row>
    <row r="54" spans="1:15" x14ac:dyDescent="0.3">
      <c r="A54" s="40" t="s">
        <v>5308</v>
      </c>
      <c r="B54" s="41" t="s">
        <v>5322</v>
      </c>
      <c r="C54" s="41" t="s">
        <v>3228</v>
      </c>
      <c r="D54" s="40" t="s">
        <v>426</v>
      </c>
      <c r="E54" s="41" t="s">
        <v>3312</v>
      </c>
      <c r="F54" s="40" t="s">
        <v>2832</v>
      </c>
      <c r="G54" s="40" t="s">
        <v>5321</v>
      </c>
      <c r="H54" s="40" t="s">
        <v>108</v>
      </c>
      <c r="I54" s="40" t="s">
        <v>5312</v>
      </c>
      <c r="J54" s="40" t="s">
        <v>3313</v>
      </c>
      <c r="K54" s="40" t="s">
        <v>3298</v>
      </c>
      <c r="L54" s="40" t="s">
        <v>274</v>
      </c>
      <c r="M54" s="55" t="s">
        <v>2834</v>
      </c>
      <c r="N54" s="40" t="s">
        <v>8936</v>
      </c>
      <c r="O54" s="40"/>
    </row>
    <row r="55" spans="1:15" x14ac:dyDescent="0.3">
      <c r="A55" s="40" t="s">
        <v>5308</v>
      </c>
      <c r="B55" s="41" t="s">
        <v>5311</v>
      </c>
      <c r="C55" s="41" t="s">
        <v>3323</v>
      </c>
      <c r="D55" s="40" t="s">
        <v>152</v>
      </c>
      <c r="E55" s="41" t="s">
        <v>3312</v>
      </c>
      <c r="F55" s="40" t="s">
        <v>2832</v>
      </c>
      <c r="G55" s="40" t="s">
        <v>5310</v>
      </c>
      <c r="H55" s="40" t="s">
        <v>108</v>
      </c>
      <c r="I55" s="40" t="s">
        <v>5312</v>
      </c>
      <c r="J55" s="40" t="s">
        <v>770</v>
      </c>
      <c r="K55" s="40" t="s">
        <v>3298</v>
      </c>
      <c r="L55" s="40" t="s">
        <v>274</v>
      </c>
      <c r="M55" s="55" t="s">
        <v>2834</v>
      </c>
      <c r="N55" s="40" t="s">
        <v>8936</v>
      </c>
      <c r="O55" s="40"/>
    </row>
    <row r="56" spans="1:15" x14ac:dyDescent="0.3">
      <c r="A56" s="40" t="s">
        <v>5308</v>
      </c>
      <c r="B56" s="41" t="s">
        <v>5470</v>
      </c>
      <c r="C56" s="41" t="s">
        <v>3228</v>
      </c>
      <c r="D56" s="40" t="s">
        <v>152</v>
      </c>
      <c r="E56" s="41" t="s">
        <v>1172</v>
      </c>
      <c r="F56" s="40" t="s">
        <v>2847</v>
      </c>
      <c r="G56" s="40" t="s">
        <v>5469</v>
      </c>
      <c r="H56" s="40" t="s">
        <v>108</v>
      </c>
      <c r="I56" s="40" t="s">
        <v>5471</v>
      </c>
      <c r="J56" s="40" t="s">
        <v>770</v>
      </c>
      <c r="K56" s="40" t="s">
        <v>3298</v>
      </c>
      <c r="L56" s="40" t="s">
        <v>274</v>
      </c>
      <c r="M56" s="55" t="s">
        <v>9055</v>
      </c>
      <c r="N56" s="40" t="s">
        <v>8936</v>
      </c>
      <c r="O56" s="40"/>
    </row>
    <row r="57" spans="1:15" x14ac:dyDescent="0.3">
      <c r="A57" s="40" t="s">
        <v>5742</v>
      </c>
      <c r="B57" s="41" t="s">
        <v>3468</v>
      </c>
      <c r="C57" s="41" t="s">
        <v>1003</v>
      </c>
      <c r="D57" s="40" t="s">
        <v>152</v>
      </c>
      <c r="E57" s="41" t="s">
        <v>1172</v>
      </c>
      <c r="F57" s="40" t="s">
        <v>3017</v>
      </c>
      <c r="G57" s="40" t="s">
        <v>8086</v>
      </c>
      <c r="H57" s="40" t="s">
        <v>108</v>
      </c>
      <c r="I57" s="40" t="s">
        <v>8087</v>
      </c>
      <c r="J57" s="40" t="s">
        <v>3588</v>
      </c>
      <c r="K57" s="40" t="s">
        <v>3298</v>
      </c>
      <c r="L57" s="40" t="s">
        <v>438</v>
      </c>
      <c r="M57" s="55" t="s">
        <v>1999</v>
      </c>
      <c r="N57" s="40" t="s">
        <v>8936</v>
      </c>
      <c r="O57" s="40"/>
    </row>
    <row r="58" spans="1:15" x14ac:dyDescent="0.3">
      <c r="A58" s="40" t="s">
        <v>5742</v>
      </c>
      <c r="B58" s="41" t="s">
        <v>8094</v>
      </c>
      <c r="C58" s="41" t="s">
        <v>1003</v>
      </c>
      <c r="D58" s="40" t="s">
        <v>152</v>
      </c>
      <c r="E58" s="41" t="s">
        <v>1172</v>
      </c>
      <c r="F58" s="40" t="s">
        <v>3017</v>
      </c>
      <c r="G58" s="40" t="s">
        <v>8093</v>
      </c>
      <c r="H58" s="40" t="s">
        <v>108</v>
      </c>
      <c r="I58" s="40" t="s">
        <v>8095</v>
      </c>
      <c r="J58" s="40" t="s">
        <v>3588</v>
      </c>
      <c r="K58" s="40" t="s">
        <v>3298</v>
      </c>
      <c r="L58" s="40" t="s">
        <v>438</v>
      </c>
      <c r="M58" s="55" t="s">
        <v>1999</v>
      </c>
      <c r="N58" s="40" t="s">
        <v>8936</v>
      </c>
      <c r="O58" s="40"/>
    </row>
    <row r="59" spans="1:15" x14ac:dyDescent="0.3">
      <c r="A59" s="40" t="s">
        <v>5742</v>
      </c>
      <c r="B59" s="41" t="s">
        <v>3459</v>
      </c>
      <c r="C59" s="41" t="s">
        <v>1003</v>
      </c>
      <c r="D59" s="40" t="s">
        <v>152</v>
      </c>
      <c r="E59" s="41" t="s">
        <v>1172</v>
      </c>
      <c r="F59" s="40" t="s">
        <v>2868</v>
      </c>
      <c r="G59" s="40" t="s">
        <v>5741</v>
      </c>
      <c r="H59" s="40" t="s">
        <v>108</v>
      </c>
      <c r="I59" s="40" t="s">
        <v>5743</v>
      </c>
      <c r="J59" s="40" t="s">
        <v>3588</v>
      </c>
      <c r="K59" s="40" t="s">
        <v>3298</v>
      </c>
      <c r="L59" s="40" t="s">
        <v>438</v>
      </c>
      <c r="M59" s="55" t="s">
        <v>8939</v>
      </c>
      <c r="N59" s="40" t="s">
        <v>8936</v>
      </c>
      <c r="O59" s="40"/>
    </row>
    <row r="60" spans="1:15" x14ac:dyDescent="0.3">
      <c r="A60" s="40" t="s">
        <v>5742</v>
      </c>
      <c r="B60" s="41" t="s">
        <v>3446</v>
      </c>
      <c r="C60" s="41" t="s">
        <v>3228</v>
      </c>
      <c r="D60" s="40" t="s">
        <v>152</v>
      </c>
      <c r="E60" s="41" t="s">
        <v>1172</v>
      </c>
      <c r="F60" s="40" t="s">
        <v>3075</v>
      </c>
      <c r="G60" s="40" t="s">
        <v>8572</v>
      </c>
      <c r="H60" s="40" t="s">
        <v>108</v>
      </c>
      <c r="I60" s="40" t="s">
        <v>8573</v>
      </c>
      <c r="J60" s="40" t="s">
        <v>3588</v>
      </c>
      <c r="K60" s="40" t="s">
        <v>3298</v>
      </c>
      <c r="L60" s="40" t="s">
        <v>438</v>
      </c>
      <c r="M60" s="55" t="s">
        <v>1466</v>
      </c>
      <c r="N60" s="40" t="s">
        <v>8936</v>
      </c>
      <c r="O60" s="40"/>
    </row>
    <row r="61" spans="1:15" x14ac:dyDescent="0.3">
      <c r="A61" s="40" t="s">
        <v>5742</v>
      </c>
      <c r="B61" s="41" t="s">
        <v>3360</v>
      </c>
      <c r="C61" s="41" t="s">
        <v>3228</v>
      </c>
      <c r="D61" s="40" t="s">
        <v>152</v>
      </c>
      <c r="E61" s="41" t="s">
        <v>1172</v>
      </c>
      <c r="F61" s="40" t="s">
        <v>2905</v>
      </c>
      <c r="G61" s="40" t="s">
        <v>6468</v>
      </c>
      <c r="H61" s="40" t="s">
        <v>108</v>
      </c>
      <c r="I61" s="40" t="s">
        <v>6469</v>
      </c>
      <c r="J61" s="40" t="s">
        <v>3588</v>
      </c>
      <c r="K61" s="40" t="s">
        <v>3298</v>
      </c>
      <c r="L61" s="40" t="s">
        <v>438</v>
      </c>
      <c r="M61" s="55" t="s">
        <v>8945</v>
      </c>
      <c r="N61" s="40" t="s">
        <v>8936</v>
      </c>
      <c r="O61" s="40"/>
    </row>
    <row r="62" spans="1:15" x14ac:dyDescent="0.3">
      <c r="A62" s="40" t="s">
        <v>5742</v>
      </c>
      <c r="B62" s="41" t="s">
        <v>7472</v>
      </c>
      <c r="C62" s="41" t="s">
        <v>3228</v>
      </c>
      <c r="D62" s="40" t="s">
        <v>152</v>
      </c>
      <c r="E62" s="41" t="s">
        <v>1172</v>
      </c>
      <c r="F62" s="40" t="s">
        <v>2967</v>
      </c>
      <c r="G62" s="40" t="s">
        <v>7471</v>
      </c>
      <c r="H62" s="40" t="s">
        <v>108</v>
      </c>
      <c r="I62" s="40" t="s">
        <v>7473</v>
      </c>
      <c r="J62" s="40" t="s">
        <v>3588</v>
      </c>
      <c r="K62" s="40" t="s">
        <v>3298</v>
      </c>
      <c r="L62" s="40" t="s">
        <v>438</v>
      </c>
      <c r="M62" s="55" t="s">
        <v>8944</v>
      </c>
      <c r="N62" s="40" t="s">
        <v>8936</v>
      </c>
      <c r="O62" s="40"/>
    </row>
    <row r="63" spans="1:15" x14ac:dyDescent="0.3">
      <c r="A63" s="40" t="s">
        <v>5742</v>
      </c>
      <c r="B63" s="41" t="s">
        <v>6768</v>
      </c>
      <c r="C63" s="41" t="s">
        <v>3228</v>
      </c>
      <c r="D63" s="40" t="s">
        <v>152</v>
      </c>
      <c r="E63" s="41" t="s">
        <v>1172</v>
      </c>
      <c r="F63" s="40" t="s">
        <v>2924</v>
      </c>
      <c r="G63" s="40" t="s">
        <v>6767</v>
      </c>
      <c r="H63" s="40" t="s">
        <v>108</v>
      </c>
      <c r="I63" s="40" t="s">
        <v>6769</v>
      </c>
      <c r="J63" s="40" t="s">
        <v>3588</v>
      </c>
      <c r="K63" s="40" t="s">
        <v>3298</v>
      </c>
      <c r="L63" s="40" t="s">
        <v>438</v>
      </c>
      <c r="M63" s="55" t="s">
        <v>9057</v>
      </c>
      <c r="N63" s="40" t="s">
        <v>8936</v>
      </c>
      <c r="O63" s="40"/>
    </row>
    <row r="64" spans="1:15" x14ac:dyDescent="0.3">
      <c r="A64" s="40" t="s">
        <v>5742</v>
      </c>
      <c r="B64" s="41" t="s">
        <v>6685</v>
      </c>
      <c r="C64" s="41" t="s">
        <v>1003</v>
      </c>
      <c r="D64" s="40" t="s">
        <v>152</v>
      </c>
      <c r="E64" s="41" t="s">
        <v>1172</v>
      </c>
      <c r="F64" s="40" t="s">
        <v>2918</v>
      </c>
      <c r="G64" s="40" t="s">
        <v>6684</v>
      </c>
      <c r="H64" s="40" t="s">
        <v>108</v>
      </c>
      <c r="I64" s="40" t="s">
        <v>6686</v>
      </c>
      <c r="J64" s="40" t="s">
        <v>3588</v>
      </c>
      <c r="K64" s="40" t="s">
        <v>3298</v>
      </c>
      <c r="L64" s="40" t="s">
        <v>438</v>
      </c>
      <c r="M64" s="55" t="s">
        <v>2917</v>
      </c>
      <c r="N64" s="40" t="s">
        <v>8936</v>
      </c>
      <c r="O64" s="40"/>
    </row>
    <row r="65" spans="1:15" x14ac:dyDescent="0.3">
      <c r="A65" s="40" t="s">
        <v>8301</v>
      </c>
      <c r="B65" s="41" t="s">
        <v>8653</v>
      </c>
      <c r="C65" s="41" t="s">
        <v>3228</v>
      </c>
      <c r="D65" s="40" t="s">
        <v>152</v>
      </c>
      <c r="E65" s="41" t="s">
        <v>1172</v>
      </c>
      <c r="F65" s="40" t="s">
        <v>3095</v>
      </c>
      <c r="G65" s="40" t="s">
        <v>8652</v>
      </c>
      <c r="H65" s="40" t="s">
        <v>108</v>
      </c>
      <c r="I65" s="40" t="s">
        <v>8654</v>
      </c>
      <c r="J65" s="40" t="s">
        <v>3588</v>
      </c>
      <c r="K65" s="40" t="s">
        <v>3298</v>
      </c>
      <c r="L65" s="40" t="s">
        <v>438</v>
      </c>
      <c r="M65" s="55" t="s">
        <v>9058</v>
      </c>
      <c r="N65" s="40" t="s">
        <v>8936</v>
      </c>
      <c r="O65" s="40"/>
    </row>
    <row r="66" spans="1:15" x14ac:dyDescent="0.3">
      <c r="A66" s="40" t="s">
        <v>8301</v>
      </c>
      <c r="B66" s="41" t="s">
        <v>8631</v>
      </c>
      <c r="C66" s="41" t="s">
        <v>1003</v>
      </c>
      <c r="D66" s="40" t="s">
        <v>152</v>
      </c>
      <c r="E66" s="41" t="s">
        <v>1172</v>
      </c>
      <c r="F66" s="40" t="s">
        <v>3088</v>
      </c>
      <c r="G66" s="40" t="s">
        <v>8630</v>
      </c>
      <c r="H66" s="40" t="s">
        <v>108</v>
      </c>
      <c r="I66" s="40" t="s">
        <v>8632</v>
      </c>
      <c r="J66" s="40" t="s">
        <v>3588</v>
      </c>
      <c r="K66" s="40" t="s">
        <v>3298</v>
      </c>
      <c r="L66" s="40" t="s">
        <v>438</v>
      </c>
      <c r="M66" s="55" t="s">
        <v>8943</v>
      </c>
      <c r="N66" s="40" t="s">
        <v>8936</v>
      </c>
      <c r="O66" s="40"/>
    </row>
    <row r="67" spans="1:15" x14ac:dyDescent="0.3">
      <c r="A67" s="40" t="s">
        <v>8301</v>
      </c>
      <c r="B67" s="41" t="s">
        <v>8302</v>
      </c>
      <c r="C67" s="41" t="s">
        <v>1003</v>
      </c>
      <c r="D67" s="40" t="s">
        <v>152</v>
      </c>
      <c r="E67" s="41" t="s">
        <v>1172</v>
      </c>
      <c r="F67" s="40" t="s">
        <v>3034</v>
      </c>
      <c r="G67" s="40" t="s">
        <v>8300</v>
      </c>
      <c r="H67" s="40" t="s">
        <v>108</v>
      </c>
      <c r="I67" s="40" t="s">
        <v>8303</v>
      </c>
      <c r="J67" s="40" t="s">
        <v>3588</v>
      </c>
      <c r="K67" s="40" t="s">
        <v>3298</v>
      </c>
      <c r="L67" s="40" t="s">
        <v>438</v>
      </c>
      <c r="M67" s="55" t="s">
        <v>9059</v>
      </c>
      <c r="N67" s="40" t="s">
        <v>8936</v>
      </c>
      <c r="O67" s="40"/>
    </row>
    <row r="68" spans="1:15" x14ac:dyDescent="0.3">
      <c r="A68" s="40" t="s">
        <v>8301</v>
      </c>
      <c r="B68" s="41" t="s">
        <v>8684</v>
      </c>
      <c r="C68" s="41" t="s">
        <v>1003</v>
      </c>
      <c r="D68" s="40" t="s">
        <v>152</v>
      </c>
      <c r="E68" s="41" t="s">
        <v>1172</v>
      </c>
      <c r="F68" s="40" t="s">
        <v>3107</v>
      </c>
      <c r="G68" s="40" t="s">
        <v>8683</v>
      </c>
      <c r="H68" s="40" t="s">
        <v>108</v>
      </c>
      <c r="I68" s="40" t="s">
        <v>8685</v>
      </c>
      <c r="J68" s="40" t="s">
        <v>3588</v>
      </c>
      <c r="K68" s="40" t="s">
        <v>3298</v>
      </c>
      <c r="L68" s="40" t="s">
        <v>438</v>
      </c>
      <c r="M68" s="55" t="s">
        <v>1767</v>
      </c>
      <c r="N68" s="40" t="s">
        <v>8936</v>
      </c>
      <c r="O68" s="40"/>
    </row>
    <row r="69" spans="1:15" x14ac:dyDescent="0.3">
      <c r="A69" s="40" t="s">
        <v>8301</v>
      </c>
      <c r="B69" s="41" t="s">
        <v>8634</v>
      </c>
      <c r="C69" s="41" t="s">
        <v>1003</v>
      </c>
      <c r="D69" s="40" t="s">
        <v>152</v>
      </c>
      <c r="E69" s="41" t="s">
        <v>1172</v>
      </c>
      <c r="F69" s="40" t="s">
        <v>3088</v>
      </c>
      <c r="G69" s="40" t="s">
        <v>8633</v>
      </c>
      <c r="H69" s="40" t="s">
        <v>108</v>
      </c>
      <c r="I69" s="40" t="s">
        <v>8635</v>
      </c>
      <c r="J69" s="40" t="s">
        <v>3588</v>
      </c>
      <c r="K69" s="40" t="s">
        <v>3298</v>
      </c>
      <c r="L69" s="40" t="s">
        <v>438</v>
      </c>
      <c r="M69" s="55" t="s">
        <v>8943</v>
      </c>
      <c r="N69" s="40" t="s">
        <v>8936</v>
      </c>
      <c r="O69" s="40"/>
    </row>
    <row r="70" spans="1:15" x14ac:dyDescent="0.3">
      <c r="A70" s="40" t="s">
        <v>8301</v>
      </c>
      <c r="B70" s="41" t="s">
        <v>8568</v>
      </c>
      <c r="C70" s="41" t="s">
        <v>1003</v>
      </c>
      <c r="D70" s="40" t="s">
        <v>152</v>
      </c>
      <c r="E70" s="41" t="s">
        <v>1172</v>
      </c>
      <c r="F70" s="40" t="s">
        <v>3071</v>
      </c>
      <c r="G70" s="40" t="s">
        <v>8567</v>
      </c>
      <c r="H70" s="40" t="s">
        <v>108</v>
      </c>
      <c r="I70" s="40" t="s">
        <v>8569</v>
      </c>
      <c r="J70" s="40" t="s">
        <v>3588</v>
      </c>
      <c r="K70" s="40" t="s">
        <v>3298</v>
      </c>
      <c r="L70" s="40" t="s">
        <v>438</v>
      </c>
      <c r="M70" s="55" t="s">
        <v>3074</v>
      </c>
      <c r="N70" s="40" t="s">
        <v>8936</v>
      </c>
      <c r="O70" s="40"/>
    </row>
    <row r="71" spans="1:15" x14ac:dyDescent="0.3">
      <c r="A71" s="40" t="s">
        <v>7434</v>
      </c>
      <c r="B71" s="41" t="s">
        <v>8106</v>
      </c>
      <c r="C71" s="41" t="s">
        <v>3228</v>
      </c>
      <c r="D71" s="40" t="s">
        <v>152</v>
      </c>
      <c r="E71" s="41" t="s">
        <v>1172</v>
      </c>
      <c r="F71" s="40" t="s">
        <v>3017</v>
      </c>
      <c r="G71" s="40" t="s">
        <v>8105</v>
      </c>
      <c r="H71" s="40" t="s">
        <v>108</v>
      </c>
      <c r="I71" s="40" t="s">
        <v>8107</v>
      </c>
      <c r="J71" s="40" t="s">
        <v>3588</v>
      </c>
      <c r="K71" s="40" t="s">
        <v>3298</v>
      </c>
      <c r="L71" s="40" t="s">
        <v>438</v>
      </c>
      <c r="M71" s="55" t="s">
        <v>1999</v>
      </c>
      <c r="N71" s="40" t="s">
        <v>8936</v>
      </c>
      <c r="O71" s="40"/>
    </row>
    <row r="72" spans="1:15" x14ac:dyDescent="0.3">
      <c r="A72" s="40" t="s">
        <v>7434</v>
      </c>
      <c r="B72" s="41" t="s">
        <v>7435</v>
      </c>
      <c r="C72" s="41" t="s">
        <v>1003</v>
      </c>
      <c r="D72" s="40" t="s">
        <v>152</v>
      </c>
      <c r="E72" s="41" t="s">
        <v>1172</v>
      </c>
      <c r="F72" s="40" t="s">
        <v>2963</v>
      </c>
      <c r="G72" s="40" t="s">
        <v>7433</v>
      </c>
      <c r="H72" s="40" t="s">
        <v>108</v>
      </c>
      <c r="I72" s="40" t="s">
        <v>7436</v>
      </c>
      <c r="J72" s="40" t="s">
        <v>3588</v>
      </c>
      <c r="K72" s="40" t="s">
        <v>3298</v>
      </c>
      <c r="L72" s="40" t="s">
        <v>438</v>
      </c>
      <c r="M72" s="55" t="s">
        <v>8944</v>
      </c>
      <c r="N72" s="40" t="s">
        <v>8936</v>
      </c>
      <c r="O72" s="40"/>
    </row>
    <row r="73" spans="1:15" x14ac:dyDescent="0.3">
      <c r="A73" s="40" t="s">
        <v>7434</v>
      </c>
      <c r="B73" s="41" t="s">
        <v>8298</v>
      </c>
      <c r="C73" s="41" t="s">
        <v>1003</v>
      </c>
      <c r="D73" s="40" t="s">
        <v>152</v>
      </c>
      <c r="E73" s="41" t="s">
        <v>1172</v>
      </c>
      <c r="F73" s="40" t="s">
        <v>3034</v>
      </c>
      <c r="G73" s="40" t="s">
        <v>8297</v>
      </c>
      <c r="H73" s="40" t="s">
        <v>108</v>
      </c>
      <c r="I73" s="40" t="s">
        <v>8299</v>
      </c>
      <c r="J73" s="40" t="s">
        <v>3588</v>
      </c>
      <c r="K73" s="40" t="s">
        <v>3298</v>
      </c>
      <c r="L73" s="40" t="s">
        <v>438</v>
      </c>
      <c r="M73" s="55" t="s">
        <v>3037</v>
      </c>
      <c r="N73" s="40" t="s">
        <v>8936</v>
      </c>
      <c r="O73" s="40"/>
    </row>
    <row r="74" spans="1:15" x14ac:dyDescent="0.3">
      <c r="A74" s="40" t="s">
        <v>7434</v>
      </c>
      <c r="B74" s="41" t="s">
        <v>8650</v>
      </c>
      <c r="C74" s="41" t="s">
        <v>1003</v>
      </c>
      <c r="D74" s="40" t="s">
        <v>152</v>
      </c>
      <c r="E74" s="41" t="s">
        <v>1172</v>
      </c>
      <c r="F74" s="40" t="s">
        <v>3095</v>
      </c>
      <c r="G74" s="40" t="s">
        <v>8649</v>
      </c>
      <c r="H74" s="40" t="s">
        <v>108</v>
      </c>
      <c r="I74" s="40" t="s">
        <v>8651</v>
      </c>
      <c r="J74" s="40" t="s">
        <v>3588</v>
      </c>
      <c r="K74" s="40" t="s">
        <v>3298</v>
      </c>
      <c r="L74" s="40" t="s">
        <v>438</v>
      </c>
      <c r="M74" s="55" t="s">
        <v>3098</v>
      </c>
      <c r="N74" s="40" t="s">
        <v>8936</v>
      </c>
      <c r="O74" s="40"/>
    </row>
    <row r="75" spans="1:15" x14ac:dyDescent="0.3">
      <c r="A75" s="40" t="s">
        <v>7434</v>
      </c>
      <c r="B75" s="41" t="s">
        <v>8687</v>
      </c>
      <c r="C75" s="41" t="s">
        <v>1003</v>
      </c>
      <c r="D75" s="40" t="s">
        <v>152</v>
      </c>
      <c r="E75" s="41" t="s">
        <v>1172</v>
      </c>
      <c r="F75" s="40" t="s">
        <v>3107</v>
      </c>
      <c r="G75" s="40" t="s">
        <v>8686</v>
      </c>
      <c r="H75" s="40" t="s">
        <v>108</v>
      </c>
      <c r="I75" s="40" t="s">
        <v>8688</v>
      </c>
      <c r="J75" s="40" t="s">
        <v>3588</v>
      </c>
      <c r="K75" s="40" t="s">
        <v>3298</v>
      </c>
      <c r="L75" s="40" t="s">
        <v>438</v>
      </c>
      <c r="M75" s="55" t="s">
        <v>1767</v>
      </c>
      <c r="N75" s="40" t="s">
        <v>8936</v>
      </c>
      <c r="O75" s="40"/>
    </row>
    <row r="76" spans="1:15" x14ac:dyDescent="0.3">
      <c r="A76" s="40" t="s">
        <v>7415</v>
      </c>
      <c r="B76" s="41" t="s">
        <v>7480</v>
      </c>
      <c r="C76" s="41" t="s">
        <v>3228</v>
      </c>
      <c r="D76" s="40" t="s">
        <v>152</v>
      </c>
      <c r="E76" s="41" t="s">
        <v>1172</v>
      </c>
      <c r="F76" s="40" t="s">
        <v>2967</v>
      </c>
      <c r="G76" s="40" t="s">
        <v>7479</v>
      </c>
      <c r="H76" s="40" t="s">
        <v>108</v>
      </c>
      <c r="I76" s="40" t="s">
        <v>7481</v>
      </c>
      <c r="J76" s="40" t="s">
        <v>3588</v>
      </c>
      <c r="K76" s="40" t="s">
        <v>3298</v>
      </c>
      <c r="L76" s="40" t="s">
        <v>438</v>
      </c>
      <c r="M76" s="55" t="s">
        <v>8944</v>
      </c>
      <c r="N76" s="40" t="s">
        <v>8936</v>
      </c>
      <c r="O76" s="40"/>
    </row>
    <row r="77" spans="1:15" x14ac:dyDescent="0.3">
      <c r="A77" s="40" t="s">
        <v>7415</v>
      </c>
      <c r="B77" s="41" t="s">
        <v>8089</v>
      </c>
      <c r="C77" s="41" t="s">
        <v>1003</v>
      </c>
      <c r="D77" s="40" t="s">
        <v>152</v>
      </c>
      <c r="E77" s="41" t="s">
        <v>1172</v>
      </c>
      <c r="F77" s="40" t="s">
        <v>3017</v>
      </c>
      <c r="G77" s="40" t="s">
        <v>8088</v>
      </c>
      <c r="H77" s="40" t="s">
        <v>108</v>
      </c>
      <c r="I77" s="40" t="s">
        <v>8090</v>
      </c>
      <c r="J77" s="40" t="s">
        <v>3588</v>
      </c>
      <c r="K77" s="40" t="s">
        <v>3298</v>
      </c>
      <c r="L77" s="40" t="s">
        <v>438</v>
      </c>
      <c r="M77" s="55" t="s">
        <v>1999</v>
      </c>
      <c r="N77" s="40" t="s">
        <v>8936</v>
      </c>
      <c r="O77" s="40"/>
    </row>
    <row r="78" spans="1:15" x14ac:dyDescent="0.3">
      <c r="A78" s="40" t="s">
        <v>7415</v>
      </c>
      <c r="B78" s="41" t="s">
        <v>7416</v>
      </c>
      <c r="C78" s="41" t="s">
        <v>1003</v>
      </c>
      <c r="D78" s="40" t="s">
        <v>152</v>
      </c>
      <c r="E78" s="41" t="s">
        <v>1172</v>
      </c>
      <c r="F78" s="40" t="s">
        <v>2963</v>
      </c>
      <c r="G78" s="40" t="s">
        <v>7414</v>
      </c>
      <c r="H78" s="40" t="s">
        <v>108</v>
      </c>
      <c r="I78" s="40" t="s">
        <v>7417</v>
      </c>
      <c r="J78" s="40" t="s">
        <v>3588</v>
      </c>
      <c r="K78" s="40" t="s">
        <v>3298</v>
      </c>
      <c r="L78" s="40" t="s">
        <v>438</v>
      </c>
      <c r="M78" s="55" t="s">
        <v>8944</v>
      </c>
      <c r="N78" s="40" t="s">
        <v>8936</v>
      </c>
      <c r="O78" s="40"/>
    </row>
    <row r="79" spans="1:15" x14ac:dyDescent="0.3">
      <c r="A79" s="40" t="s">
        <v>7415</v>
      </c>
      <c r="B79" s="41" t="s">
        <v>7419</v>
      </c>
      <c r="C79" s="41" t="s">
        <v>1003</v>
      </c>
      <c r="D79" s="40" t="s">
        <v>152</v>
      </c>
      <c r="E79" s="41" t="s">
        <v>1172</v>
      </c>
      <c r="F79" s="40" t="s">
        <v>2963</v>
      </c>
      <c r="G79" s="40" t="s">
        <v>7418</v>
      </c>
      <c r="H79" s="40" t="s">
        <v>108</v>
      </c>
      <c r="I79" s="40" t="s">
        <v>7420</v>
      </c>
      <c r="J79" s="40" t="s">
        <v>3588</v>
      </c>
      <c r="K79" s="40" t="s">
        <v>3298</v>
      </c>
      <c r="L79" s="40" t="s">
        <v>438</v>
      </c>
      <c r="M79" s="55" t="s">
        <v>8944</v>
      </c>
      <c r="N79" s="40" t="s">
        <v>8936</v>
      </c>
      <c r="O79" s="40"/>
    </row>
    <row r="80" spans="1:15" x14ac:dyDescent="0.3">
      <c r="A80" s="40" t="s">
        <v>7415</v>
      </c>
      <c r="B80" s="41" t="s">
        <v>8305</v>
      </c>
      <c r="C80" s="41" t="s">
        <v>1003</v>
      </c>
      <c r="D80" s="40" t="s">
        <v>152</v>
      </c>
      <c r="E80" s="41" t="s">
        <v>1172</v>
      </c>
      <c r="F80" s="40" t="s">
        <v>3034</v>
      </c>
      <c r="G80" s="40" t="s">
        <v>8304</v>
      </c>
      <c r="H80" s="40" t="s">
        <v>108</v>
      </c>
      <c r="I80" s="40" t="s">
        <v>8306</v>
      </c>
      <c r="J80" s="40" t="s">
        <v>3588</v>
      </c>
      <c r="K80" s="40" t="s">
        <v>3298</v>
      </c>
      <c r="L80" s="40" t="s">
        <v>438</v>
      </c>
      <c r="M80" s="55" t="s">
        <v>8946</v>
      </c>
      <c r="N80" s="40" t="s">
        <v>8936</v>
      </c>
      <c r="O80" s="40"/>
    </row>
    <row r="81" spans="1:15" x14ac:dyDescent="0.3">
      <c r="A81" s="40" t="s">
        <v>7415</v>
      </c>
      <c r="B81" s="41" t="s">
        <v>7450</v>
      </c>
      <c r="C81" s="41" t="s">
        <v>1003</v>
      </c>
      <c r="D81" s="40" t="s">
        <v>152</v>
      </c>
      <c r="E81" s="41" t="s">
        <v>1172</v>
      </c>
      <c r="F81" s="40" t="s">
        <v>2963</v>
      </c>
      <c r="G81" s="40" t="s">
        <v>7449</v>
      </c>
      <c r="H81" s="40" t="s">
        <v>108</v>
      </c>
      <c r="I81" s="40" t="s">
        <v>7451</v>
      </c>
      <c r="J81" s="40" t="s">
        <v>3588</v>
      </c>
      <c r="K81" s="40" t="s">
        <v>3298</v>
      </c>
      <c r="L81" s="40" t="s">
        <v>438</v>
      </c>
      <c r="M81" s="55" t="s">
        <v>8944</v>
      </c>
      <c r="N81" s="40" t="s">
        <v>8936</v>
      </c>
      <c r="O81" s="40"/>
    </row>
    <row r="82" spans="1:15" x14ac:dyDescent="0.3">
      <c r="A82" s="40" t="s">
        <v>7438</v>
      </c>
      <c r="B82" s="41" t="s">
        <v>8069</v>
      </c>
      <c r="C82" s="41" t="s">
        <v>1003</v>
      </c>
      <c r="D82" s="40" t="s">
        <v>152</v>
      </c>
      <c r="E82" s="41" t="s">
        <v>1172</v>
      </c>
      <c r="F82" s="40" t="s">
        <v>3017</v>
      </c>
      <c r="G82" s="40" t="s">
        <v>8068</v>
      </c>
      <c r="H82" s="40" t="s">
        <v>108</v>
      </c>
      <c r="I82" s="40" t="s">
        <v>8070</v>
      </c>
      <c r="J82" s="40" t="s">
        <v>770</v>
      </c>
      <c r="K82" s="40" t="s">
        <v>3298</v>
      </c>
      <c r="L82" s="40" t="s">
        <v>438</v>
      </c>
      <c r="M82" s="55" t="s">
        <v>1999</v>
      </c>
      <c r="N82" s="40" t="s">
        <v>8936</v>
      </c>
      <c r="O82" s="40"/>
    </row>
    <row r="83" spans="1:15" x14ac:dyDescent="0.3">
      <c r="A83" s="40" t="s">
        <v>7438</v>
      </c>
      <c r="B83" s="41" t="s">
        <v>4643</v>
      </c>
      <c r="C83" s="41" t="s">
        <v>1003</v>
      </c>
      <c r="D83" s="40" t="s">
        <v>152</v>
      </c>
      <c r="E83" s="41" t="s">
        <v>1172</v>
      </c>
      <c r="F83" s="40" t="s">
        <v>3017</v>
      </c>
      <c r="G83" s="40" t="s">
        <v>8071</v>
      </c>
      <c r="H83" s="40" t="s">
        <v>108</v>
      </c>
      <c r="I83" s="40" t="s">
        <v>8072</v>
      </c>
      <c r="J83" s="40" t="s">
        <v>770</v>
      </c>
      <c r="K83" s="40" t="s">
        <v>3298</v>
      </c>
      <c r="L83" s="40" t="s">
        <v>438</v>
      </c>
      <c r="M83" s="55" t="s">
        <v>1999</v>
      </c>
      <c r="N83" s="40" t="s">
        <v>8936</v>
      </c>
      <c r="O83" s="40"/>
    </row>
    <row r="84" spans="1:15" x14ac:dyDescent="0.3">
      <c r="A84" s="40" t="s">
        <v>7438</v>
      </c>
      <c r="B84" s="41" t="s">
        <v>8074</v>
      </c>
      <c r="C84" s="41" t="s">
        <v>1003</v>
      </c>
      <c r="D84" s="40" t="s">
        <v>152</v>
      </c>
      <c r="E84" s="41" t="s">
        <v>1172</v>
      </c>
      <c r="F84" s="40" t="s">
        <v>3017</v>
      </c>
      <c r="G84" s="40" t="s">
        <v>8073</v>
      </c>
      <c r="H84" s="40" t="s">
        <v>108</v>
      </c>
      <c r="I84" s="40" t="s">
        <v>8075</v>
      </c>
      <c r="J84" s="40" t="s">
        <v>770</v>
      </c>
      <c r="K84" s="40" t="s">
        <v>3298</v>
      </c>
      <c r="L84" s="40" t="s">
        <v>438</v>
      </c>
      <c r="M84" s="55" t="s">
        <v>1999</v>
      </c>
      <c r="N84" s="40" t="s">
        <v>8936</v>
      </c>
      <c r="O84" s="40"/>
    </row>
    <row r="85" spans="1:15" x14ac:dyDescent="0.3">
      <c r="A85" s="40" t="s">
        <v>7438</v>
      </c>
      <c r="B85" s="41" t="s">
        <v>4619</v>
      </c>
      <c r="C85" s="41" t="s">
        <v>1003</v>
      </c>
      <c r="D85" s="40" t="s">
        <v>152</v>
      </c>
      <c r="E85" s="41" t="s">
        <v>1172</v>
      </c>
      <c r="F85" s="40" t="s">
        <v>3017</v>
      </c>
      <c r="G85" s="40" t="s">
        <v>8076</v>
      </c>
      <c r="H85" s="40" t="s">
        <v>108</v>
      </c>
      <c r="I85" s="40" t="s">
        <v>8077</v>
      </c>
      <c r="J85" s="40" t="s">
        <v>770</v>
      </c>
      <c r="K85" s="40" t="s">
        <v>3298</v>
      </c>
      <c r="L85" s="40" t="s">
        <v>438</v>
      </c>
      <c r="M85" s="55" t="s">
        <v>1999</v>
      </c>
      <c r="N85" s="40" t="s">
        <v>8936</v>
      </c>
      <c r="O85" s="40"/>
    </row>
    <row r="86" spans="1:15" x14ac:dyDescent="0.3">
      <c r="A86" s="40" t="s">
        <v>7438</v>
      </c>
      <c r="B86" s="41" t="s">
        <v>4342</v>
      </c>
      <c r="C86" s="41" t="s">
        <v>3228</v>
      </c>
      <c r="D86" s="40" t="s">
        <v>152</v>
      </c>
      <c r="E86" s="41" t="s">
        <v>1172</v>
      </c>
      <c r="F86" s="40" t="s">
        <v>3017</v>
      </c>
      <c r="G86" s="40" t="s">
        <v>8103</v>
      </c>
      <c r="H86" s="40" t="s">
        <v>108</v>
      </c>
      <c r="I86" s="40" t="s">
        <v>8104</v>
      </c>
      <c r="J86" s="40" t="s">
        <v>770</v>
      </c>
      <c r="K86" s="40" t="s">
        <v>3298</v>
      </c>
      <c r="L86" s="40" t="s">
        <v>438</v>
      </c>
      <c r="M86" s="55" t="s">
        <v>1999</v>
      </c>
      <c r="N86" s="40" t="s">
        <v>8936</v>
      </c>
      <c r="O86" s="40"/>
    </row>
    <row r="87" spans="1:15" x14ac:dyDescent="0.3">
      <c r="A87" s="40" t="s">
        <v>7438</v>
      </c>
      <c r="B87" s="41" t="s">
        <v>4359</v>
      </c>
      <c r="C87" s="41" t="s">
        <v>1003</v>
      </c>
      <c r="D87" s="40" t="s">
        <v>152</v>
      </c>
      <c r="E87" s="41" t="s">
        <v>1172</v>
      </c>
      <c r="F87" s="40" t="s">
        <v>3017</v>
      </c>
      <c r="G87" s="40" t="s">
        <v>8078</v>
      </c>
      <c r="H87" s="40" t="s">
        <v>108</v>
      </c>
      <c r="I87" s="40" t="s">
        <v>8079</v>
      </c>
      <c r="J87" s="40" t="s">
        <v>770</v>
      </c>
      <c r="K87" s="40" t="s">
        <v>3298</v>
      </c>
      <c r="L87" s="40" t="s">
        <v>438</v>
      </c>
      <c r="M87" s="55" t="s">
        <v>1999</v>
      </c>
      <c r="N87" s="40" t="s">
        <v>8936</v>
      </c>
      <c r="O87" s="40"/>
    </row>
    <row r="88" spans="1:15" x14ac:dyDescent="0.3">
      <c r="A88" s="40" t="s">
        <v>7438</v>
      </c>
      <c r="B88" s="41" t="s">
        <v>4365</v>
      </c>
      <c r="C88" s="41" t="s">
        <v>1003</v>
      </c>
      <c r="D88" s="40" t="s">
        <v>152</v>
      </c>
      <c r="E88" s="41" t="s">
        <v>1172</v>
      </c>
      <c r="F88" s="40" t="s">
        <v>3017</v>
      </c>
      <c r="G88" s="40" t="s">
        <v>8080</v>
      </c>
      <c r="H88" s="40" t="s">
        <v>108</v>
      </c>
      <c r="I88" s="40" t="s">
        <v>8081</v>
      </c>
      <c r="J88" s="40" t="s">
        <v>770</v>
      </c>
      <c r="K88" s="40" t="s">
        <v>3298</v>
      </c>
      <c r="L88" s="40" t="s">
        <v>438</v>
      </c>
      <c r="M88" s="55" t="s">
        <v>1999</v>
      </c>
      <c r="N88" s="40" t="s">
        <v>8936</v>
      </c>
      <c r="O88" s="40"/>
    </row>
    <row r="89" spans="1:15" x14ac:dyDescent="0.3">
      <c r="A89" s="40" t="s">
        <v>7438</v>
      </c>
      <c r="B89" s="41" t="s">
        <v>4685</v>
      </c>
      <c r="C89" s="41" t="s">
        <v>1003</v>
      </c>
      <c r="D89" s="40" t="s">
        <v>152</v>
      </c>
      <c r="E89" s="41" t="s">
        <v>1172</v>
      </c>
      <c r="F89" s="40" t="s">
        <v>3017</v>
      </c>
      <c r="G89" s="40" t="s">
        <v>8082</v>
      </c>
      <c r="H89" s="40" t="s">
        <v>108</v>
      </c>
      <c r="I89" s="40" t="s">
        <v>8083</v>
      </c>
      <c r="J89" s="40" t="s">
        <v>770</v>
      </c>
      <c r="K89" s="40" t="s">
        <v>3298</v>
      </c>
      <c r="L89" s="40" t="s">
        <v>438</v>
      </c>
      <c r="M89" s="55" t="s">
        <v>1999</v>
      </c>
      <c r="N89" s="40" t="s">
        <v>8936</v>
      </c>
      <c r="O89" s="40"/>
    </row>
    <row r="90" spans="1:15" x14ac:dyDescent="0.3">
      <c r="A90" s="40" t="s">
        <v>7438</v>
      </c>
      <c r="B90" s="41" t="s">
        <v>4567</v>
      </c>
      <c r="C90" s="41" t="s">
        <v>1003</v>
      </c>
      <c r="D90" s="40" t="s">
        <v>152</v>
      </c>
      <c r="E90" s="41" t="s">
        <v>1172</v>
      </c>
      <c r="F90" s="40" t="s">
        <v>3017</v>
      </c>
      <c r="G90" s="40" t="s">
        <v>8084</v>
      </c>
      <c r="H90" s="40" t="s">
        <v>108</v>
      </c>
      <c r="I90" s="40" t="s">
        <v>8085</v>
      </c>
      <c r="J90" s="40" t="s">
        <v>770</v>
      </c>
      <c r="K90" s="40" t="s">
        <v>3298</v>
      </c>
      <c r="L90" s="40" t="s">
        <v>438</v>
      </c>
      <c r="M90" s="55" t="s">
        <v>1999</v>
      </c>
      <c r="N90" s="40" t="s">
        <v>8936</v>
      </c>
      <c r="O90" s="40"/>
    </row>
    <row r="91" spans="1:15" x14ac:dyDescent="0.3">
      <c r="A91" s="40" t="s">
        <v>7438</v>
      </c>
      <c r="B91" s="41" t="s">
        <v>4646</v>
      </c>
      <c r="C91" s="41" t="s">
        <v>1003</v>
      </c>
      <c r="D91" s="40" t="s">
        <v>152</v>
      </c>
      <c r="E91" s="41" t="s">
        <v>1172</v>
      </c>
      <c r="F91" s="40" t="s">
        <v>3017</v>
      </c>
      <c r="G91" s="40" t="s">
        <v>8091</v>
      </c>
      <c r="H91" s="40" t="s">
        <v>108</v>
      </c>
      <c r="I91" s="40" t="s">
        <v>8092</v>
      </c>
      <c r="J91" s="40" t="s">
        <v>770</v>
      </c>
      <c r="K91" s="40" t="s">
        <v>3298</v>
      </c>
      <c r="L91" s="40" t="s">
        <v>438</v>
      </c>
      <c r="M91" s="55" t="s">
        <v>1999</v>
      </c>
      <c r="N91" s="40" t="s">
        <v>8936</v>
      </c>
      <c r="O91" s="40"/>
    </row>
    <row r="92" spans="1:15" x14ac:dyDescent="0.3">
      <c r="A92" s="40" t="s">
        <v>7438</v>
      </c>
      <c r="B92" s="41" t="s">
        <v>3591</v>
      </c>
      <c r="C92" s="41" t="s">
        <v>3228</v>
      </c>
      <c r="D92" s="40" t="s">
        <v>152</v>
      </c>
      <c r="E92" s="41" t="s">
        <v>1172</v>
      </c>
      <c r="F92" s="40" t="s">
        <v>2967</v>
      </c>
      <c r="G92" s="40" t="s">
        <v>7474</v>
      </c>
      <c r="H92" s="40" t="s">
        <v>108</v>
      </c>
      <c r="I92" s="40" t="s">
        <v>7475</v>
      </c>
      <c r="J92" s="40" t="s">
        <v>770</v>
      </c>
      <c r="K92" s="40" t="s">
        <v>3298</v>
      </c>
      <c r="L92" s="40" t="s">
        <v>438</v>
      </c>
      <c r="M92" s="55" t="s">
        <v>8944</v>
      </c>
      <c r="N92" s="40" t="s">
        <v>8936</v>
      </c>
      <c r="O92" s="40"/>
    </row>
    <row r="93" spans="1:15" x14ac:dyDescent="0.3">
      <c r="A93" s="40" t="s">
        <v>7438</v>
      </c>
      <c r="B93" s="41" t="s">
        <v>4202</v>
      </c>
      <c r="C93" s="41" t="s">
        <v>1003</v>
      </c>
      <c r="D93" s="40" t="s">
        <v>152</v>
      </c>
      <c r="E93" s="41" t="s">
        <v>1172</v>
      </c>
      <c r="F93" s="40" t="s">
        <v>3017</v>
      </c>
      <c r="G93" s="40" t="s">
        <v>8096</v>
      </c>
      <c r="H93" s="40" t="s">
        <v>108</v>
      </c>
      <c r="I93" s="40" t="s">
        <v>8097</v>
      </c>
      <c r="J93" s="40" t="s">
        <v>770</v>
      </c>
      <c r="K93" s="40" t="s">
        <v>3298</v>
      </c>
      <c r="L93" s="40" t="s">
        <v>438</v>
      </c>
      <c r="M93" s="55" t="s">
        <v>1999</v>
      </c>
      <c r="N93" s="40" t="s">
        <v>8936</v>
      </c>
      <c r="O93" s="40"/>
    </row>
    <row r="94" spans="1:15" x14ac:dyDescent="0.3">
      <c r="A94" s="40" t="s">
        <v>7438</v>
      </c>
      <c r="B94" s="41" t="s">
        <v>4332</v>
      </c>
      <c r="C94" s="41" t="s">
        <v>1003</v>
      </c>
      <c r="D94" s="40" t="s">
        <v>152</v>
      </c>
      <c r="E94" s="41" t="s">
        <v>1172</v>
      </c>
      <c r="F94" s="40" t="s">
        <v>2963</v>
      </c>
      <c r="G94" s="40" t="s">
        <v>7437</v>
      </c>
      <c r="H94" s="40" t="s">
        <v>108</v>
      </c>
      <c r="I94" s="40" t="s">
        <v>7439</v>
      </c>
      <c r="J94" s="40" t="s">
        <v>770</v>
      </c>
      <c r="K94" s="40" t="s">
        <v>3298</v>
      </c>
      <c r="L94" s="40" t="s">
        <v>438</v>
      </c>
      <c r="M94" s="55" t="s">
        <v>8944</v>
      </c>
      <c r="N94" s="40" t="s">
        <v>8936</v>
      </c>
      <c r="O94" s="40"/>
    </row>
    <row r="95" spans="1:15" x14ac:dyDescent="0.3">
      <c r="A95" s="40" t="s">
        <v>7438</v>
      </c>
      <c r="B95" s="41" t="s">
        <v>7441</v>
      </c>
      <c r="C95" s="41" t="s">
        <v>1003</v>
      </c>
      <c r="D95" s="40" t="s">
        <v>152</v>
      </c>
      <c r="E95" s="41" t="s">
        <v>1172</v>
      </c>
      <c r="F95" s="40" t="s">
        <v>2963</v>
      </c>
      <c r="G95" s="40" t="s">
        <v>7440</v>
      </c>
      <c r="H95" s="40" t="s">
        <v>108</v>
      </c>
      <c r="I95" s="40" t="s">
        <v>7442</v>
      </c>
      <c r="J95" s="40" t="s">
        <v>770</v>
      </c>
      <c r="K95" s="40" t="s">
        <v>3298</v>
      </c>
      <c r="L95" s="40" t="s">
        <v>438</v>
      </c>
      <c r="M95" s="55" t="s">
        <v>8944</v>
      </c>
      <c r="N95" s="40" t="s">
        <v>8936</v>
      </c>
      <c r="O95" s="40"/>
    </row>
    <row r="96" spans="1:15" x14ac:dyDescent="0.3">
      <c r="A96" s="40" t="s">
        <v>7438</v>
      </c>
      <c r="B96" s="41" t="s">
        <v>7477</v>
      </c>
      <c r="C96" s="41" t="s">
        <v>3228</v>
      </c>
      <c r="D96" s="40" t="s">
        <v>152</v>
      </c>
      <c r="E96" s="41" t="s">
        <v>1172</v>
      </c>
      <c r="F96" s="40" t="s">
        <v>2967</v>
      </c>
      <c r="G96" s="40" t="s">
        <v>7476</v>
      </c>
      <c r="H96" s="40" t="s">
        <v>108</v>
      </c>
      <c r="I96" s="40" t="s">
        <v>7478</v>
      </c>
      <c r="J96" s="40" t="s">
        <v>770</v>
      </c>
      <c r="K96" s="40" t="s">
        <v>3298</v>
      </c>
      <c r="L96" s="40" t="s">
        <v>438</v>
      </c>
      <c r="M96" s="55" t="s">
        <v>8944</v>
      </c>
      <c r="N96" s="40" t="s">
        <v>8936</v>
      </c>
      <c r="O96" s="40"/>
    </row>
    <row r="97" spans="1:15" x14ac:dyDescent="0.3">
      <c r="A97" s="40" t="s">
        <v>6426</v>
      </c>
      <c r="B97" s="41" t="s">
        <v>8575</v>
      </c>
      <c r="C97" s="41" t="s">
        <v>3228</v>
      </c>
      <c r="D97" s="40" t="s">
        <v>152</v>
      </c>
      <c r="E97" s="41" t="s">
        <v>1172</v>
      </c>
      <c r="F97" s="40" t="s">
        <v>3075</v>
      </c>
      <c r="G97" s="40" t="s">
        <v>8574</v>
      </c>
      <c r="H97" s="40" t="s">
        <v>108</v>
      </c>
      <c r="I97" s="40" t="s">
        <v>8576</v>
      </c>
      <c r="J97" s="40" t="s">
        <v>3588</v>
      </c>
      <c r="K97" s="40" t="s">
        <v>3298</v>
      </c>
      <c r="L97" s="40" t="s">
        <v>438</v>
      </c>
      <c r="M97" s="55" t="s">
        <v>1466</v>
      </c>
      <c r="N97" s="40" t="s">
        <v>8936</v>
      </c>
      <c r="O97" s="40"/>
    </row>
    <row r="98" spans="1:15" x14ac:dyDescent="0.3">
      <c r="A98" s="40" t="s">
        <v>6426</v>
      </c>
      <c r="B98" s="41" t="s">
        <v>8319</v>
      </c>
      <c r="C98" s="41" t="s">
        <v>3228</v>
      </c>
      <c r="D98" s="40" t="s">
        <v>152</v>
      </c>
      <c r="E98" s="41" t="s">
        <v>1172</v>
      </c>
      <c r="F98" s="40" t="s">
        <v>3034</v>
      </c>
      <c r="G98" s="40" t="s">
        <v>8318</v>
      </c>
      <c r="H98" s="40" t="s">
        <v>108</v>
      </c>
      <c r="I98" s="40" t="s">
        <v>8320</v>
      </c>
      <c r="J98" s="40" t="s">
        <v>3588</v>
      </c>
      <c r="K98" s="40" t="s">
        <v>3298</v>
      </c>
      <c r="L98" s="40" t="s">
        <v>438</v>
      </c>
      <c r="M98" s="55" t="s">
        <v>8946</v>
      </c>
      <c r="N98" s="40" t="s">
        <v>8936</v>
      </c>
      <c r="O98" s="40"/>
    </row>
    <row r="99" spans="1:15" x14ac:dyDescent="0.3">
      <c r="A99" s="40" t="s">
        <v>6426</v>
      </c>
      <c r="B99" s="41" t="s">
        <v>6627</v>
      </c>
      <c r="C99" s="41" t="s">
        <v>1003</v>
      </c>
      <c r="D99" s="40" t="s">
        <v>152</v>
      </c>
      <c r="E99" s="41" t="s">
        <v>1172</v>
      </c>
      <c r="F99" s="40" t="s">
        <v>2914</v>
      </c>
      <c r="G99" s="40" t="s">
        <v>6626</v>
      </c>
      <c r="H99" s="40" t="s">
        <v>108</v>
      </c>
      <c r="I99" s="40" t="s">
        <v>6628</v>
      </c>
      <c r="J99" s="40" t="s">
        <v>3588</v>
      </c>
      <c r="K99" s="40" t="s">
        <v>3298</v>
      </c>
      <c r="L99" s="40" t="s">
        <v>438</v>
      </c>
      <c r="M99" s="55" t="s">
        <v>9060</v>
      </c>
      <c r="N99" s="40" t="s">
        <v>8936</v>
      </c>
      <c r="O99" s="40"/>
    </row>
    <row r="100" spans="1:15" x14ac:dyDescent="0.3">
      <c r="A100" s="40" t="s">
        <v>6426</v>
      </c>
      <c r="B100" s="41" t="s">
        <v>8556</v>
      </c>
      <c r="C100" s="41" t="s">
        <v>1003</v>
      </c>
      <c r="D100" s="40" t="s">
        <v>152</v>
      </c>
      <c r="E100" s="41" t="s">
        <v>1172</v>
      </c>
      <c r="F100" s="40" t="s">
        <v>3071</v>
      </c>
      <c r="G100" s="40" t="s">
        <v>8555</v>
      </c>
      <c r="H100" s="40" t="s">
        <v>108</v>
      </c>
      <c r="I100" s="40" t="s">
        <v>8557</v>
      </c>
      <c r="J100" s="40" t="s">
        <v>3588</v>
      </c>
      <c r="K100" s="40" t="s">
        <v>3298</v>
      </c>
      <c r="L100" s="40" t="s">
        <v>438</v>
      </c>
      <c r="M100" s="55" t="s">
        <v>3074</v>
      </c>
      <c r="N100" s="40" t="s">
        <v>8936</v>
      </c>
      <c r="O100" s="40"/>
    </row>
    <row r="101" spans="1:15" x14ac:dyDescent="0.3">
      <c r="A101" s="40" t="s">
        <v>6426</v>
      </c>
      <c r="B101" s="41" t="s">
        <v>8559</v>
      </c>
      <c r="C101" s="41" t="s">
        <v>1003</v>
      </c>
      <c r="D101" s="40" t="s">
        <v>152</v>
      </c>
      <c r="E101" s="41" t="s">
        <v>1172</v>
      </c>
      <c r="F101" s="40" t="s">
        <v>3071</v>
      </c>
      <c r="G101" s="40" t="s">
        <v>8558</v>
      </c>
      <c r="H101" s="40" t="s">
        <v>108</v>
      </c>
      <c r="I101" s="40" t="s">
        <v>8560</v>
      </c>
      <c r="J101" s="40" t="s">
        <v>3588</v>
      </c>
      <c r="K101" s="40" t="s">
        <v>3298</v>
      </c>
      <c r="L101" s="40" t="s">
        <v>438</v>
      </c>
      <c r="M101" s="55" t="s">
        <v>3074</v>
      </c>
      <c r="N101" s="40" t="s">
        <v>8936</v>
      </c>
      <c r="O101" s="40"/>
    </row>
    <row r="102" spans="1:15" x14ac:dyDescent="0.3">
      <c r="A102" s="40" t="s">
        <v>6426</v>
      </c>
      <c r="B102" s="41" t="s">
        <v>8565</v>
      </c>
      <c r="C102" s="41" t="s">
        <v>1003</v>
      </c>
      <c r="D102" s="40" t="s">
        <v>152</v>
      </c>
      <c r="E102" s="41" t="s">
        <v>1172</v>
      </c>
      <c r="F102" s="40" t="s">
        <v>3071</v>
      </c>
      <c r="G102" s="40" t="s">
        <v>8564</v>
      </c>
      <c r="H102" s="40" t="s">
        <v>108</v>
      </c>
      <c r="I102" s="40" t="s">
        <v>8566</v>
      </c>
      <c r="J102" s="40" t="s">
        <v>3588</v>
      </c>
      <c r="K102" s="40" t="s">
        <v>3298</v>
      </c>
      <c r="L102" s="40" t="s">
        <v>438</v>
      </c>
      <c r="M102" s="55" t="s">
        <v>3074</v>
      </c>
      <c r="N102" s="40" t="s">
        <v>8936</v>
      </c>
      <c r="O102" s="40"/>
    </row>
    <row r="103" spans="1:15" x14ac:dyDescent="0.3">
      <c r="A103" s="40" t="s">
        <v>6426</v>
      </c>
      <c r="B103" s="41" t="s">
        <v>6651</v>
      </c>
      <c r="C103" s="41" t="s">
        <v>1003</v>
      </c>
      <c r="D103" s="40" t="s">
        <v>152</v>
      </c>
      <c r="E103" s="41" t="s">
        <v>1172</v>
      </c>
      <c r="F103" s="40" t="s">
        <v>2918</v>
      </c>
      <c r="G103" s="40" t="s">
        <v>6650</v>
      </c>
      <c r="H103" s="40" t="s">
        <v>108</v>
      </c>
      <c r="I103" s="40" t="s">
        <v>6652</v>
      </c>
      <c r="J103" s="40" t="s">
        <v>3588</v>
      </c>
      <c r="K103" s="40" t="s">
        <v>3298</v>
      </c>
      <c r="L103" s="40" t="s">
        <v>438</v>
      </c>
      <c r="M103" s="55" t="s">
        <v>2917</v>
      </c>
      <c r="N103" s="40" t="s">
        <v>8936</v>
      </c>
      <c r="O103" s="40"/>
    </row>
    <row r="104" spans="1:15" x14ac:dyDescent="0.3">
      <c r="A104" s="40" t="s">
        <v>6426</v>
      </c>
      <c r="B104" s="41" t="s">
        <v>6771</v>
      </c>
      <c r="C104" s="41" t="s">
        <v>3228</v>
      </c>
      <c r="D104" s="40" t="s">
        <v>152</v>
      </c>
      <c r="E104" s="41" t="s">
        <v>1172</v>
      </c>
      <c r="F104" s="40" t="s">
        <v>2924</v>
      </c>
      <c r="G104" s="40" t="s">
        <v>6770</v>
      </c>
      <c r="H104" s="40" t="s">
        <v>108</v>
      </c>
      <c r="I104" s="40" t="s">
        <v>6772</v>
      </c>
      <c r="J104" s="40" t="s">
        <v>3588</v>
      </c>
      <c r="K104" s="40" t="s">
        <v>3298</v>
      </c>
      <c r="L104" s="40" t="s">
        <v>438</v>
      </c>
      <c r="M104" s="55" t="s">
        <v>9061</v>
      </c>
      <c r="N104" s="40" t="s">
        <v>8936</v>
      </c>
      <c r="O104" s="40"/>
    </row>
    <row r="105" spans="1:15" x14ac:dyDescent="0.3">
      <c r="A105" s="40" t="s">
        <v>6426</v>
      </c>
      <c r="B105" s="41" t="s">
        <v>8578</v>
      </c>
      <c r="C105" s="41" t="s">
        <v>3228</v>
      </c>
      <c r="D105" s="40" t="s">
        <v>152</v>
      </c>
      <c r="E105" s="41" t="s">
        <v>1172</v>
      </c>
      <c r="F105" s="40" t="s">
        <v>3075</v>
      </c>
      <c r="G105" s="40" t="s">
        <v>8577</v>
      </c>
      <c r="H105" s="40" t="s">
        <v>108</v>
      </c>
      <c r="I105" s="40" t="s">
        <v>8579</v>
      </c>
      <c r="J105" s="40" t="s">
        <v>3588</v>
      </c>
      <c r="K105" s="40" t="s">
        <v>3298</v>
      </c>
      <c r="L105" s="40" t="s">
        <v>438</v>
      </c>
      <c r="M105" s="55" t="s">
        <v>1466</v>
      </c>
      <c r="N105" s="40" t="s">
        <v>8936</v>
      </c>
      <c r="O105" s="40"/>
    </row>
    <row r="106" spans="1:15" x14ac:dyDescent="0.3">
      <c r="A106" s="40" t="s">
        <v>6426</v>
      </c>
      <c r="B106" s="41" t="s">
        <v>8310</v>
      </c>
      <c r="C106" s="41" t="s">
        <v>3228</v>
      </c>
      <c r="D106" s="40" t="s">
        <v>152</v>
      </c>
      <c r="E106" s="41" t="s">
        <v>1172</v>
      </c>
      <c r="F106" s="40" t="s">
        <v>3034</v>
      </c>
      <c r="G106" s="40" t="s">
        <v>8309</v>
      </c>
      <c r="H106" s="40" t="s">
        <v>108</v>
      </c>
      <c r="I106" s="40" t="s">
        <v>8311</v>
      </c>
      <c r="J106" s="40" t="s">
        <v>3588</v>
      </c>
      <c r="K106" s="40" t="s">
        <v>3298</v>
      </c>
      <c r="L106" s="40" t="s">
        <v>438</v>
      </c>
      <c r="M106" s="55" t="s">
        <v>8946</v>
      </c>
      <c r="N106" s="40" t="s">
        <v>8936</v>
      </c>
      <c r="O106" s="40"/>
    </row>
    <row r="107" spans="1:15" x14ac:dyDescent="0.3">
      <c r="A107" s="40" t="s">
        <v>6426</v>
      </c>
      <c r="B107" s="41" t="s">
        <v>8637</v>
      </c>
      <c r="C107" s="41" t="s">
        <v>3228</v>
      </c>
      <c r="D107" s="40" t="s">
        <v>152</v>
      </c>
      <c r="E107" s="41" t="s">
        <v>1172</v>
      </c>
      <c r="F107" s="40" t="s">
        <v>3088</v>
      </c>
      <c r="G107" s="40" t="s">
        <v>8636</v>
      </c>
      <c r="H107" s="40" t="s">
        <v>108</v>
      </c>
      <c r="I107" s="40" t="s">
        <v>8638</v>
      </c>
      <c r="J107" s="40" t="s">
        <v>3588</v>
      </c>
      <c r="K107" s="40" t="s">
        <v>3298</v>
      </c>
      <c r="L107" s="40" t="s">
        <v>438</v>
      </c>
      <c r="M107" s="55" t="s">
        <v>3091</v>
      </c>
      <c r="N107" s="40" t="s">
        <v>8936</v>
      </c>
      <c r="O107" s="40"/>
    </row>
    <row r="108" spans="1:15" x14ac:dyDescent="0.3">
      <c r="A108" s="40" t="s">
        <v>6426</v>
      </c>
      <c r="B108" s="41" t="s">
        <v>8693</v>
      </c>
      <c r="C108" s="41" t="s">
        <v>3228</v>
      </c>
      <c r="D108" s="40" t="s">
        <v>152</v>
      </c>
      <c r="E108" s="41" t="s">
        <v>1172</v>
      </c>
      <c r="F108" s="40" t="s">
        <v>3110</v>
      </c>
      <c r="G108" s="40" t="s">
        <v>8692</v>
      </c>
      <c r="H108" s="40" t="s">
        <v>108</v>
      </c>
      <c r="I108" s="40" t="s">
        <v>8694</v>
      </c>
      <c r="J108" s="40" t="s">
        <v>3588</v>
      </c>
      <c r="K108" s="40" t="s">
        <v>3298</v>
      </c>
      <c r="L108" s="40" t="s">
        <v>438</v>
      </c>
      <c r="M108" s="55" t="s">
        <v>3113</v>
      </c>
      <c r="N108" s="40" t="s">
        <v>8936</v>
      </c>
      <c r="O108" s="40"/>
    </row>
    <row r="109" spans="1:15" x14ac:dyDescent="0.3">
      <c r="A109" s="40" t="s">
        <v>6426</v>
      </c>
      <c r="B109" s="41" t="s">
        <v>8322</v>
      </c>
      <c r="C109" s="41" t="s">
        <v>3228</v>
      </c>
      <c r="D109" s="40" t="s">
        <v>152</v>
      </c>
      <c r="E109" s="41" t="s">
        <v>1172</v>
      </c>
      <c r="F109" s="40" t="s">
        <v>3034</v>
      </c>
      <c r="G109" s="40" t="s">
        <v>8321</v>
      </c>
      <c r="H109" s="40" t="s">
        <v>108</v>
      </c>
      <c r="I109" s="40" t="s">
        <v>8323</v>
      </c>
      <c r="J109" s="40" t="s">
        <v>3588</v>
      </c>
      <c r="K109" s="40" t="s">
        <v>3298</v>
      </c>
      <c r="L109" s="40" t="s">
        <v>438</v>
      </c>
      <c r="M109" s="55" t="s">
        <v>8946</v>
      </c>
      <c r="N109" s="40" t="s">
        <v>8936</v>
      </c>
      <c r="O109" s="40"/>
    </row>
    <row r="110" spans="1:15" x14ac:dyDescent="0.3">
      <c r="A110" s="40" t="s">
        <v>6426</v>
      </c>
      <c r="B110" s="41" t="s">
        <v>8099</v>
      </c>
      <c r="C110" s="41" t="s">
        <v>1003</v>
      </c>
      <c r="D110" s="40" t="s">
        <v>152</v>
      </c>
      <c r="E110" s="41" t="s">
        <v>1172</v>
      </c>
      <c r="F110" s="40" t="s">
        <v>3017</v>
      </c>
      <c r="G110" s="40" t="s">
        <v>8098</v>
      </c>
      <c r="H110" s="40" t="s">
        <v>108</v>
      </c>
      <c r="I110" s="40" t="s">
        <v>8100</v>
      </c>
      <c r="J110" s="40" t="s">
        <v>3588</v>
      </c>
      <c r="K110" s="40" t="s">
        <v>3298</v>
      </c>
      <c r="L110" s="40" t="s">
        <v>438</v>
      </c>
      <c r="M110" s="55" t="s">
        <v>1999</v>
      </c>
      <c r="N110" s="40" t="s">
        <v>8936</v>
      </c>
      <c r="O110" s="40"/>
    </row>
    <row r="111" spans="1:15" x14ac:dyDescent="0.3">
      <c r="A111" s="40" t="s">
        <v>6426</v>
      </c>
      <c r="B111" s="41" t="s">
        <v>6427</v>
      </c>
      <c r="C111" s="41" t="s">
        <v>3228</v>
      </c>
      <c r="D111" s="40" t="s">
        <v>152</v>
      </c>
      <c r="E111" s="41" t="s">
        <v>1172</v>
      </c>
      <c r="F111" s="40" t="s">
        <v>2902</v>
      </c>
      <c r="G111" s="40" t="s">
        <v>6425</v>
      </c>
      <c r="H111" s="40" t="s">
        <v>108</v>
      </c>
      <c r="I111" s="40" t="s">
        <v>6428</v>
      </c>
      <c r="J111" s="40" t="s">
        <v>3588</v>
      </c>
      <c r="K111" s="40" t="s">
        <v>3298</v>
      </c>
      <c r="L111" s="40" t="s">
        <v>438</v>
      </c>
      <c r="M111" s="55" t="s">
        <v>2892</v>
      </c>
      <c r="N111" s="40" t="s">
        <v>8936</v>
      </c>
      <c r="O111" s="40"/>
    </row>
    <row r="112" spans="1:15" x14ac:dyDescent="0.3">
      <c r="A112" s="40" t="s">
        <v>6426</v>
      </c>
      <c r="B112" s="41" t="s">
        <v>6463</v>
      </c>
      <c r="C112" s="41" t="s">
        <v>3228</v>
      </c>
      <c r="D112" s="40" t="s">
        <v>152</v>
      </c>
      <c r="E112" s="41" t="s">
        <v>1172</v>
      </c>
      <c r="F112" s="40" t="s">
        <v>2905</v>
      </c>
      <c r="G112" s="40" t="s">
        <v>6462</v>
      </c>
      <c r="H112" s="40" t="s">
        <v>108</v>
      </c>
      <c r="I112" s="40" t="s">
        <v>6464</v>
      </c>
      <c r="J112" s="40" t="s">
        <v>3588</v>
      </c>
      <c r="K112" s="40" t="s">
        <v>3298</v>
      </c>
      <c r="L112" s="40" t="s">
        <v>438</v>
      </c>
      <c r="M112" s="55" t="s">
        <v>2892</v>
      </c>
      <c r="N112" s="40" t="s">
        <v>8936</v>
      </c>
      <c r="O112" s="40"/>
    </row>
    <row r="113" spans="1:15" x14ac:dyDescent="0.3">
      <c r="A113" s="40" t="s">
        <v>6426</v>
      </c>
      <c r="B113" s="41" t="s">
        <v>8313</v>
      </c>
      <c r="C113" s="41" t="s">
        <v>1003</v>
      </c>
      <c r="D113" s="40" t="s">
        <v>152</v>
      </c>
      <c r="E113" s="41" t="s">
        <v>1172</v>
      </c>
      <c r="F113" s="40" t="s">
        <v>3034</v>
      </c>
      <c r="G113" s="40" t="s">
        <v>8312</v>
      </c>
      <c r="H113" s="40" t="s">
        <v>108</v>
      </c>
      <c r="I113" s="40" t="s">
        <v>8314</v>
      </c>
      <c r="J113" s="40" t="s">
        <v>3588</v>
      </c>
      <c r="K113" s="40" t="s">
        <v>3298</v>
      </c>
      <c r="L113" s="40" t="s">
        <v>438</v>
      </c>
      <c r="M113" s="55" t="s">
        <v>3037</v>
      </c>
      <c r="N113" s="40" t="s">
        <v>8936</v>
      </c>
      <c r="O113" s="40"/>
    </row>
    <row r="114" spans="1:15" x14ac:dyDescent="0.3">
      <c r="A114" s="40" t="s">
        <v>6466</v>
      </c>
      <c r="B114" s="41" t="s">
        <v>8581</v>
      </c>
      <c r="C114" s="41" t="s">
        <v>3228</v>
      </c>
      <c r="D114" s="40" t="s">
        <v>152</v>
      </c>
      <c r="E114" s="41" t="s">
        <v>1172</v>
      </c>
      <c r="F114" s="40" t="s">
        <v>3075</v>
      </c>
      <c r="G114" s="40" t="s">
        <v>8580</v>
      </c>
      <c r="H114" s="40" t="s">
        <v>108</v>
      </c>
      <c r="I114" s="40" t="s">
        <v>8582</v>
      </c>
      <c r="J114" s="40" t="s">
        <v>3588</v>
      </c>
      <c r="K114" s="40" t="s">
        <v>3298</v>
      </c>
      <c r="L114" s="40" t="s">
        <v>438</v>
      </c>
      <c r="M114" s="55" t="s">
        <v>1466</v>
      </c>
      <c r="N114" s="40" t="s">
        <v>8936</v>
      </c>
      <c r="O114" s="40"/>
    </row>
    <row r="115" spans="1:15" x14ac:dyDescent="0.3">
      <c r="A115" s="40" t="s">
        <v>6466</v>
      </c>
      <c r="B115" s="41" t="s">
        <v>8562</v>
      </c>
      <c r="C115" s="41" t="s">
        <v>1003</v>
      </c>
      <c r="D115" s="40" t="s">
        <v>152</v>
      </c>
      <c r="E115" s="41" t="s">
        <v>1172</v>
      </c>
      <c r="F115" s="40" t="s">
        <v>3071</v>
      </c>
      <c r="G115" s="40" t="s">
        <v>8561</v>
      </c>
      <c r="H115" s="40" t="s">
        <v>108</v>
      </c>
      <c r="I115" s="40" t="s">
        <v>8563</v>
      </c>
      <c r="J115" s="40" t="s">
        <v>3588</v>
      </c>
      <c r="K115" s="40" t="s">
        <v>3298</v>
      </c>
      <c r="L115" s="40" t="s">
        <v>438</v>
      </c>
      <c r="M115" s="55" t="s">
        <v>3074</v>
      </c>
      <c r="N115" s="40" t="s">
        <v>8936</v>
      </c>
      <c r="O115" s="40"/>
    </row>
    <row r="116" spans="1:15" x14ac:dyDescent="0.3">
      <c r="A116" s="40" t="s">
        <v>6466</v>
      </c>
      <c r="B116" s="41" t="s">
        <v>3417</v>
      </c>
      <c r="C116" s="41" t="s">
        <v>1003</v>
      </c>
      <c r="D116" s="40" t="s">
        <v>152</v>
      </c>
      <c r="E116" s="41" t="s">
        <v>1172</v>
      </c>
      <c r="F116" s="40" t="s">
        <v>3075</v>
      </c>
      <c r="G116" s="40" t="s">
        <v>8570</v>
      </c>
      <c r="H116" s="40" t="s">
        <v>108</v>
      </c>
      <c r="I116" s="40" t="s">
        <v>8571</v>
      </c>
      <c r="J116" s="40" t="s">
        <v>3588</v>
      </c>
      <c r="K116" s="40" t="s">
        <v>3298</v>
      </c>
      <c r="L116" s="40" t="s">
        <v>438</v>
      </c>
      <c r="M116" s="55" t="s">
        <v>1466</v>
      </c>
      <c r="N116" s="40" t="s">
        <v>8936</v>
      </c>
      <c r="O116" s="40"/>
    </row>
    <row r="117" spans="1:15" x14ac:dyDescent="0.3">
      <c r="A117" s="40" t="s">
        <v>6466</v>
      </c>
      <c r="B117" s="41" t="s">
        <v>3343</v>
      </c>
      <c r="C117" s="41" t="s">
        <v>1003</v>
      </c>
      <c r="D117" s="40" t="s">
        <v>152</v>
      </c>
      <c r="E117" s="41" t="s">
        <v>1172</v>
      </c>
      <c r="F117" s="40" t="s">
        <v>3088</v>
      </c>
      <c r="G117" s="40" t="s">
        <v>8628</v>
      </c>
      <c r="H117" s="40" t="s">
        <v>108</v>
      </c>
      <c r="I117" s="40" t="s">
        <v>8629</v>
      </c>
      <c r="J117" s="40" t="s">
        <v>3588</v>
      </c>
      <c r="K117" s="40" t="s">
        <v>3298</v>
      </c>
      <c r="L117" s="40" t="s">
        <v>438</v>
      </c>
      <c r="M117" s="55" t="s">
        <v>3091</v>
      </c>
      <c r="N117" s="40" t="s">
        <v>8936</v>
      </c>
      <c r="O117" s="40"/>
    </row>
    <row r="118" spans="1:15" x14ac:dyDescent="0.3">
      <c r="A118" s="40" t="s">
        <v>6466</v>
      </c>
      <c r="B118" s="41" t="s">
        <v>8690</v>
      </c>
      <c r="C118" s="41" t="s">
        <v>1003</v>
      </c>
      <c r="D118" s="40" t="s">
        <v>152</v>
      </c>
      <c r="E118" s="41" t="s">
        <v>1172</v>
      </c>
      <c r="F118" s="40" t="s">
        <v>3110</v>
      </c>
      <c r="G118" s="40" t="s">
        <v>8689</v>
      </c>
      <c r="H118" s="40" t="s">
        <v>108</v>
      </c>
      <c r="I118" s="40" t="s">
        <v>8691</v>
      </c>
      <c r="J118" s="40" t="s">
        <v>3588</v>
      </c>
      <c r="K118" s="40" t="s">
        <v>3298</v>
      </c>
      <c r="L118" s="40" t="s">
        <v>438</v>
      </c>
      <c r="M118" s="55" t="s">
        <v>3113</v>
      </c>
      <c r="N118" s="40" t="s">
        <v>8936</v>
      </c>
      <c r="O118" s="40"/>
    </row>
    <row r="119" spans="1:15" x14ac:dyDescent="0.3">
      <c r="A119" s="40" t="s">
        <v>6466</v>
      </c>
      <c r="B119" s="41" t="s">
        <v>3414</v>
      </c>
      <c r="C119" s="41" t="s">
        <v>1003</v>
      </c>
      <c r="D119" s="40" t="s">
        <v>152</v>
      </c>
      <c r="E119" s="41" t="s">
        <v>1172</v>
      </c>
      <c r="F119" s="40" t="s">
        <v>3017</v>
      </c>
      <c r="G119" s="40" t="s">
        <v>8101</v>
      </c>
      <c r="H119" s="40" t="s">
        <v>108</v>
      </c>
      <c r="I119" s="40" t="s">
        <v>8102</v>
      </c>
      <c r="J119" s="40" t="s">
        <v>3588</v>
      </c>
      <c r="K119" s="40" t="s">
        <v>3298</v>
      </c>
      <c r="L119" s="40" t="s">
        <v>438</v>
      </c>
      <c r="M119" s="55" t="s">
        <v>1999</v>
      </c>
      <c r="N119" s="40" t="s">
        <v>8936</v>
      </c>
      <c r="O119" s="40"/>
    </row>
    <row r="120" spans="1:15" x14ac:dyDescent="0.3">
      <c r="A120" s="40" t="s">
        <v>6466</v>
      </c>
      <c r="B120" s="41" t="s">
        <v>3338</v>
      </c>
      <c r="C120" s="41" t="s">
        <v>3228</v>
      </c>
      <c r="D120" s="40" t="s">
        <v>152</v>
      </c>
      <c r="E120" s="41" t="s">
        <v>1172</v>
      </c>
      <c r="F120" s="40" t="s">
        <v>2905</v>
      </c>
      <c r="G120" s="40" t="s">
        <v>6465</v>
      </c>
      <c r="H120" s="40" t="s">
        <v>108</v>
      </c>
      <c r="I120" s="40" t="s">
        <v>6467</v>
      </c>
      <c r="J120" s="40" t="s">
        <v>3588</v>
      </c>
      <c r="K120" s="40" t="s">
        <v>3298</v>
      </c>
      <c r="L120" s="40" t="s">
        <v>438</v>
      </c>
      <c r="M120" s="55" t="s">
        <v>2892</v>
      </c>
      <c r="N120" s="40" t="s">
        <v>8936</v>
      </c>
      <c r="O120" s="40"/>
    </row>
    <row r="121" spans="1:15" x14ac:dyDescent="0.3">
      <c r="A121" s="40" t="s">
        <v>6466</v>
      </c>
      <c r="B121" s="41" t="s">
        <v>3341</v>
      </c>
      <c r="C121" s="41" t="s">
        <v>1003</v>
      </c>
      <c r="D121" s="40" t="s">
        <v>152</v>
      </c>
      <c r="E121" s="41" t="s">
        <v>1172</v>
      </c>
      <c r="F121" s="40" t="s">
        <v>3034</v>
      </c>
      <c r="G121" s="40" t="s">
        <v>8307</v>
      </c>
      <c r="H121" s="40" t="s">
        <v>108</v>
      </c>
      <c r="I121" s="40" t="s">
        <v>8308</v>
      </c>
      <c r="J121" s="40" t="s">
        <v>3588</v>
      </c>
      <c r="K121" s="40" t="s">
        <v>3298</v>
      </c>
      <c r="L121" s="40" t="s">
        <v>438</v>
      </c>
      <c r="M121" s="55" t="s">
        <v>8946</v>
      </c>
      <c r="N121" s="40" t="s">
        <v>8936</v>
      </c>
      <c r="O121" s="40"/>
    </row>
    <row r="122" spans="1:15" x14ac:dyDescent="0.3">
      <c r="A122" s="40" t="s">
        <v>6466</v>
      </c>
      <c r="B122" s="41" t="s">
        <v>8316</v>
      </c>
      <c r="C122" s="41" t="s">
        <v>1003</v>
      </c>
      <c r="D122" s="40" t="s">
        <v>152</v>
      </c>
      <c r="E122" s="41" t="s">
        <v>1172</v>
      </c>
      <c r="F122" s="40" t="s">
        <v>3034</v>
      </c>
      <c r="G122" s="40" t="s">
        <v>8315</v>
      </c>
      <c r="H122" s="40" t="s">
        <v>108</v>
      </c>
      <c r="I122" s="40" t="s">
        <v>8317</v>
      </c>
      <c r="J122" s="40" t="s">
        <v>3588</v>
      </c>
      <c r="K122" s="40" t="s">
        <v>3298</v>
      </c>
      <c r="L122" s="40" t="s">
        <v>438</v>
      </c>
      <c r="M122" s="55" t="s">
        <v>3037</v>
      </c>
      <c r="N122" s="40" t="s">
        <v>8936</v>
      </c>
      <c r="O122" s="40"/>
    </row>
    <row r="123" spans="1:15" x14ac:dyDescent="0.3">
      <c r="A123" s="40" t="s">
        <v>8709</v>
      </c>
      <c r="B123" s="41" t="s">
        <v>8721</v>
      </c>
      <c r="C123" s="41" t="s">
        <v>3228</v>
      </c>
      <c r="D123" s="40" t="s">
        <v>152</v>
      </c>
      <c r="E123" s="41" t="s">
        <v>1172</v>
      </c>
      <c r="F123" s="40" t="s">
        <v>3126</v>
      </c>
      <c r="G123" s="40" t="s">
        <v>8720</v>
      </c>
      <c r="H123" s="40" t="s">
        <v>108</v>
      </c>
      <c r="I123" s="40" t="s">
        <v>8722</v>
      </c>
      <c r="J123" s="40" t="s">
        <v>779</v>
      </c>
      <c r="K123" s="40" t="s">
        <v>3298</v>
      </c>
      <c r="L123" s="40" t="s">
        <v>8938</v>
      </c>
      <c r="M123" s="55" t="s">
        <v>3074</v>
      </c>
      <c r="N123" s="40" t="s">
        <v>8936</v>
      </c>
      <c r="O123" s="40"/>
    </row>
    <row r="124" spans="1:15" x14ac:dyDescent="0.3">
      <c r="A124" s="40" t="s">
        <v>8709</v>
      </c>
      <c r="B124" s="41" t="s">
        <v>4259</v>
      </c>
      <c r="C124" s="41" t="s">
        <v>3228</v>
      </c>
      <c r="D124" s="40" t="s">
        <v>152</v>
      </c>
      <c r="E124" s="41" t="s">
        <v>1172</v>
      </c>
      <c r="F124" s="40" t="s">
        <v>3126</v>
      </c>
      <c r="G124" s="40" t="s">
        <v>8723</v>
      </c>
      <c r="H124" s="40" t="s">
        <v>108</v>
      </c>
      <c r="I124" s="40" t="s">
        <v>8724</v>
      </c>
      <c r="J124" s="40" t="s">
        <v>779</v>
      </c>
      <c r="K124" s="40" t="s">
        <v>3298</v>
      </c>
      <c r="L124" s="40" t="s">
        <v>8938</v>
      </c>
      <c r="M124" s="55" t="s">
        <v>3074</v>
      </c>
      <c r="N124" s="40" t="s">
        <v>8936</v>
      </c>
      <c r="O124" s="40"/>
    </row>
    <row r="125" spans="1:15" x14ac:dyDescent="0.3">
      <c r="A125" s="40" t="s">
        <v>8709</v>
      </c>
      <c r="B125" s="41" t="s">
        <v>4283</v>
      </c>
      <c r="C125" s="41" t="s">
        <v>3228</v>
      </c>
      <c r="D125" s="40" t="s">
        <v>152</v>
      </c>
      <c r="E125" s="41" t="s">
        <v>1172</v>
      </c>
      <c r="F125" s="40" t="s">
        <v>3126</v>
      </c>
      <c r="G125" s="40" t="s">
        <v>8731</v>
      </c>
      <c r="H125" s="40" t="s">
        <v>108</v>
      </c>
      <c r="I125" s="40" t="s">
        <v>8732</v>
      </c>
      <c r="J125" s="40" t="s">
        <v>779</v>
      </c>
      <c r="K125" s="40" t="s">
        <v>3298</v>
      </c>
      <c r="L125" s="40" t="s">
        <v>8938</v>
      </c>
      <c r="M125" s="55" t="s">
        <v>8945</v>
      </c>
      <c r="N125" s="40" t="s">
        <v>8936</v>
      </c>
      <c r="O125" s="40"/>
    </row>
    <row r="126" spans="1:15" x14ac:dyDescent="0.3">
      <c r="A126" s="40" t="s">
        <v>8709</v>
      </c>
      <c r="B126" s="41" t="s">
        <v>8734</v>
      </c>
      <c r="C126" s="41" t="s">
        <v>3228</v>
      </c>
      <c r="D126" s="40" t="s">
        <v>152</v>
      </c>
      <c r="E126" s="41" t="s">
        <v>1172</v>
      </c>
      <c r="F126" s="40" t="s">
        <v>3126</v>
      </c>
      <c r="G126" s="40" t="s">
        <v>8733</v>
      </c>
      <c r="H126" s="40" t="s">
        <v>108</v>
      </c>
      <c r="I126" s="40" t="s">
        <v>8735</v>
      </c>
      <c r="J126" s="40" t="s">
        <v>779</v>
      </c>
      <c r="K126" s="40" t="s">
        <v>3298</v>
      </c>
      <c r="L126" s="40" t="s">
        <v>8938</v>
      </c>
      <c r="M126" s="55" t="s">
        <v>3074</v>
      </c>
      <c r="N126" s="40" t="s">
        <v>8936</v>
      </c>
      <c r="O126" s="40"/>
    </row>
    <row r="127" spans="1:15" x14ac:dyDescent="0.3">
      <c r="A127" s="40" t="s">
        <v>8709</v>
      </c>
      <c r="B127" s="41" t="s">
        <v>8737</v>
      </c>
      <c r="C127" s="41" t="s">
        <v>3228</v>
      </c>
      <c r="D127" s="40" t="s">
        <v>152</v>
      </c>
      <c r="E127" s="41" t="s">
        <v>1172</v>
      </c>
      <c r="F127" s="40" t="s">
        <v>3126</v>
      </c>
      <c r="G127" s="40" t="s">
        <v>8736</v>
      </c>
      <c r="H127" s="40" t="s">
        <v>108</v>
      </c>
      <c r="I127" s="40" t="s">
        <v>8738</v>
      </c>
      <c r="J127" s="40" t="s">
        <v>779</v>
      </c>
      <c r="K127" s="40" t="s">
        <v>3298</v>
      </c>
      <c r="L127" s="40" t="s">
        <v>8938</v>
      </c>
      <c r="M127" s="55" t="s">
        <v>8945</v>
      </c>
      <c r="N127" s="40" t="s">
        <v>8936</v>
      </c>
      <c r="O127" s="40"/>
    </row>
    <row r="128" spans="1:15" x14ac:dyDescent="0.3">
      <c r="A128" s="40" t="s">
        <v>8709</v>
      </c>
      <c r="B128" s="41" t="s">
        <v>3792</v>
      </c>
      <c r="C128" s="41" t="s">
        <v>3228</v>
      </c>
      <c r="D128" s="40" t="s">
        <v>152</v>
      </c>
      <c r="E128" s="41" t="s">
        <v>1172</v>
      </c>
      <c r="F128" s="40" t="s">
        <v>3126</v>
      </c>
      <c r="G128" s="40" t="s">
        <v>8741</v>
      </c>
      <c r="H128" s="40" t="s">
        <v>108</v>
      </c>
      <c r="I128" s="40" t="s">
        <v>8742</v>
      </c>
      <c r="J128" s="40" t="s">
        <v>779</v>
      </c>
      <c r="K128" s="40" t="s">
        <v>3298</v>
      </c>
      <c r="L128" s="40" t="s">
        <v>8938</v>
      </c>
      <c r="M128" s="55" t="s">
        <v>8945</v>
      </c>
      <c r="N128" s="40" t="s">
        <v>8936</v>
      </c>
      <c r="O128" s="40"/>
    </row>
    <row r="129" spans="1:15" x14ac:dyDescent="0.3">
      <c r="A129" s="40" t="s">
        <v>8709</v>
      </c>
      <c r="B129" s="41" t="s">
        <v>3786</v>
      </c>
      <c r="C129" s="41" t="s">
        <v>3228</v>
      </c>
      <c r="D129" s="40" t="s">
        <v>152</v>
      </c>
      <c r="E129" s="41" t="s">
        <v>1172</v>
      </c>
      <c r="F129" s="40" t="s">
        <v>3126</v>
      </c>
      <c r="G129" s="40" t="s">
        <v>8743</v>
      </c>
      <c r="H129" s="40" t="s">
        <v>108</v>
      </c>
      <c r="I129" s="40" t="s">
        <v>8744</v>
      </c>
      <c r="J129" s="40" t="s">
        <v>779</v>
      </c>
      <c r="K129" s="40" t="s">
        <v>3298</v>
      </c>
      <c r="L129" s="40" t="s">
        <v>8938</v>
      </c>
      <c r="M129" s="55" t="s">
        <v>8945</v>
      </c>
      <c r="N129" s="40" t="s">
        <v>8936</v>
      </c>
      <c r="O129" s="40"/>
    </row>
    <row r="130" spans="1:15" x14ac:dyDescent="0.3">
      <c r="A130" s="40" t="s">
        <v>8709</v>
      </c>
      <c r="B130" s="41" t="s">
        <v>4907</v>
      </c>
      <c r="C130" s="41" t="s">
        <v>3228</v>
      </c>
      <c r="D130" s="40" t="s">
        <v>152</v>
      </c>
      <c r="E130" s="41" t="s">
        <v>1172</v>
      </c>
      <c r="F130" s="40" t="s">
        <v>3126</v>
      </c>
      <c r="G130" s="40" t="s">
        <v>8745</v>
      </c>
      <c r="H130" s="40" t="s">
        <v>108</v>
      </c>
      <c r="I130" s="40" t="s">
        <v>8746</v>
      </c>
      <c r="J130" s="40" t="s">
        <v>779</v>
      </c>
      <c r="K130" s="40" t="s">
        <v>3298</v>
      </c>
      <c r="L130" s="40" t="s">
        <v>8938</v>
      </c>
      <c r="M130" s="55" t="s">
        <v>8945</v>
      </c>
      <c r="N130" s="40" t="s">
        <v>8936</v>
      </c>
      <c r="O130" s="40"/>
    </row>
    <row r="131" spans="1:15" x14ac:dyDescent="0.3">
      <c r="A131" s="40" t="s">
        <v>8709</v>
      </c>
      <c r="B131" s="41" t="s">
        <v>8763</v>
      </c>
      <c r="C131" s="41" t="s">
        <v>3228</v>
      </c>
      <c r="D131" s="40" t="s">
        <v>152</v>
      </c>
      <c r="E131" s="41" t="s">
        <v>1172</v>
      </c>
      <c r="F131" s="40" t="s">
        <v>3126</v>
      </c>
      <c r="G131" s="40" t="s">
        <v>8762</v>
      </c>
      <c r="H131" s="40" t="s">
        <v>108</v>
      </c>
      <c r="I131" s="40" t="s">
        <v>8764</v>
      </c>
      <c r="J131" s="40" t="s">
        <v>779</v>
      </c>
      <c r="K131" s="40" t="s">
        <v>3298</v>
      </c>
      <c r="L131" s="40" t="s">
        <v>8938</v>
      </c>
      <c r="M131" s="55" t="s">
        <v>8945</v>
      </c>
      <c r="N131" s="40" t="s">
        <v>8936</v>
      </c>
      <c r="O131" s="40"/>
    </row>
    <row r="132" spans="1:15" x14ac:dyDescent="0.3">
      <c r="A132" s="40" t="s">
        <v>8709</v>
      </c>
      <c r="B132" s="41" t="s">
        <v>4262</v>
      </c>
      <c r="C132" s="41" t="s">
        <v>3228</v>
      </c>
      <c r="D132" s="40" t="s">
        <v>152</v>
      </c>
      <c r="E132" s="41" t="s">
        <v>1172</v>
      </c>
      <c r="F132" s="40" t="s">
        <v>3126</v>
      </c>
      <c r="G132" s="40" t="s">
        <v>8765</v>
      </c>
      <c r="H132" s="40" t="s">
        <v>108</v>
      </c>
      <c r="I132" s="40" t="s">
        <v>8766</v>
      </c>
      <c r="J132" s="40" t="s">
        <v>779</v>
      </c>
      <c r="K132" s="40" t="s">
        <v>3298</v>
      </c>
      <c r="L132" s="40" t="s">
        <v>8938</v>
      </c>
      <c r="M132" s="55" t="s">
        <v>8945</v>
      </c>
      <c r="N132" s="40" t="s">
        <v>8936</v>
      </c>
      <c r="O132" s="40"/>
    </row>
    <row r="133" spans="1:15" x14ac:dyDescent="0.3">
      <c r="A133" s="40" t="s">
        <v>8709</v>
      </c>
      <c r="B133" s="41" t="s">
        <v>8710</v>
      </c>
      <c r="C133" s="41" t="s">
        <v>1003</v>
      </c>
      <c r="D133" s="40" t="s">
        <v>152</v>
      </c>
      <c r="E133" s="41" t="s">
        <v>1172</v>
      </c>
      <c r="F133" s="40" t="s">
        <v>3126</v>
      </c>
      <c r="G133" s="40" t="s">
        <v>8708</v>
      </c>
      <c r="H133" s="40" t="s">
        <v>108</v>
      </c>
      <c r="I133" s="40" t="s">
        <v>8711</v>
      </c>
      <c r="J133" s="40" t="s">
        <v>779</v>
      </c>
      <c r="K133" s="40" t="s">
        <v>3298</v>
      </c>
      <c r="L133" s="40" t="s">
        <v>8938</v>
      </c>
      <c r="M133" s="55" t="s">
        <v>2966</v>
      </c>
      <c r="N133" s="40" t="s">
        <v>8936</v>
      </c>
      <c r="O133" s="40"/>
    </row>
    <row r="134" spans="1:15" x14ac:dyDescent="0.3">
      <c r="A134" s="40" t="s">
        <v>8709</v>
      </c>
      <c r="B134" s="41" t="s">
        <v>3705</v>
      </c>
      <c r="C134" s="41" t="s">
        <v>1003</v>
      </c>
      <c r="D134" s="40" t="s">
        <v>152</v>
      </c>
      <c r="E134" s="41" t="s">
        <v>1172</v>
      </c>
      <c r="F134" s="40" t="s">
        <v>3126</v>
      </c>
      <c r="G134" s="40" t="s">
        <v>8712</v>
      </c>
      <c r="H134" s="40" t="s">
        <v>108</v>
      </c>
      <c r="I134" s="40" t="s">
        <v>8713</v>
      </c>
      <c r="J134" s="40" t="s">
        <v>779</v>
      </c>
      <c r="K134" s="40" t="s">
        <v>3298</v>
      </c>
      <c r="L134" s="40" t="s">
        <v>8938</v>
      </c>
      <c r="M134" s="55" t="s">
        <v>3074</v>
      </c>
      <c r="N134" s="40" t="s">
        <v>8936</v>
      </c>
      <c r="O134" s="40"/>
    </row>
    <row r="135" spans="1:15" x14ac:dyDescent="0.3">
      <c r="A135" s="40" t="s">
        <v>8709</v>
      </c>
      <c r="B135" s="41" t="s">
        <v>4148</v>
      </c>
      <c r="C135" s="41" t="s">
        <v>1003</v>
      </c>
      <c r="D135" s="40" t="s">
        <v>152</v>
      </c>
      <c r="E135" s="41" t="s">
        <v>1172</v>
      </c>
      <c r="F135" s="40" t="s">
        <v>3126</v>
      </c>
      <c r="G135" s="40" t="s">
        <v>8714</v>
      </c>
      <c r="H135" s="40" t="s">
        <v>108</v>
      </c>
      <c r="I135" s="40" t="s">
        <v>8715</v>
      </c>
      <c r="J135" s="40" t="s">
        <v>779</v>
      </c>
      <c r="K135" s="40" t="s">
        <v>3298</v>
      </c>
      <c r="L135" s="40" t="s">
        <v>8938</v>
      </c>
      <c r="M135" s="55" t="s">
        <v>8946</v>
      </c>
      <c r="N135" s="40" t="s">
        <v>8936</v>
      </c>
      <c r="O135" s="40"/>
    </row>
    <row r="136" spans="1:15" x14ac:dyDescent="0.3">
      <c r="A136" s="40" t="s">
        <v>8709</v>
      </c>
      <c r="B136" s="41" t="s">
        <v>8748</v>
      </c>
      <c r="C136" s="41" t="s">
        <v>1003</v>
      </c>
      <c r="D136" s="40" t="s">
        <v>152</v>
      </c>
      <c r="E136" s="41" t="s">
        <v>3472</v>
      </c>
      <c r="F136" s="40" t="s">
        <v>3126</v>
      </c>
      <c r="G136" s="40" t="s">
        <v>8747</v>
      </c>
      <c r="H136" s="40" t="s">
        <v>108</v>
      </c>
      <c r="I136" s="40" t="s">
        <v>8749</v>
      </c>
      <c r="J136" s="40" t="s">
        <v>779</v>
      </c>
      <c r="K136" s="40" t="s">
        <v>3298</v>
      </c>
      <c r="L136" s="40" t="s">
        <v>8938</v>
      </c>
      <c r="M136" s="55" t="s">
        <v>8947</v>
      </c>
      <c r="N136" s="40" t="s">
        <v>8936</v>
      </c>
      <c r="O136" s="40"/>
    </row>
    <row r="137" spans="1:15" x14ac:dyDescent="0.3">
      <c r="A137" s="40" t="s">
        <v>8709</v>
      </c>
      <c r="B137" s="41" t="s">
        <v>4151</v>
      </c>
      <c r="C137" s="41" t="s">
        <v>1003</v>
      </c>
      <c r="D137" s="40" t="s">
        <v>152</v>
      </c>
      <c r="E137" s="41" t="s">
        <v>1172</v>
      </c>
      <c r="F137" s="40" t="s">
        <v>3126</v>
      </c>
      <c r="G137" s="40" t="s">
        <v>8767</v>
      </c>
      <c r="H137" s="40" t="s">
        <v>108</v>
      </c>
      <c r="I137" s="40" t="s">
        <v>8768</v>
      </c>
      <c r="J137" s="40" t="s">
        <v>779</v>
      </c>
      <c r="K137" s="40" t="s">
        <v>3298</v>
      </c>
      <c r="L137" s="40" t="s">
        <v>8938</v>
      </c>
      <c r="M137" s="55" t="s">
        <v>8947</v>
      </c>
      <c r="N137" s="40" t="s">
        <v>8936</v>
      </c>
      <c r="O137" s="40"/>
    </row>
    <row r="138" spans="1:15" x14ac:dyDescent="0.3">
      <c r="A138" s="40" t="s">
        <v>6750</v>
      </c>
      <c r="B138" s="41" t="s">
        <v>7781</v>
      </c>
      <c r="C138" s="41" t="s">
        <v>1003</v>
      </c>
      <c r="D138" s="40" t="s">
        <v>1060</v>
      </c>
      <c r="E138" s="41" t="s">
        <v>1172</v>
      </c>
      <c r="F138" s="40" t="s">
        <v>2994</v>
      </c>
      <c r="G138" s="40" t="s">
        <v>7780</v>
      </c>
      <c r="H138" s="40" t="s">
        <v>108</v>
      </c>
      <c r="I138" s="40" t="s">
        <v>7782</v>
      </c>
      <c r="J138" s="40" t="s">
        <v>6752</v>
      </c>
      <c r="K138" s="40" t="s">
        <v>3298</v>
      </c>
      <c r="L138" s="40" t="s">
        <v>438</v>
      </c>
      <c r="M138" s="55" t="s">
        <v>2453</v>
      </c>
      <c r="N138" s="40" t="s">
        <v>8936</v>
      </c>
      <c r="O138" s="40"/>
    </row>
    <row r="139" spans="1:15" x14ac:dyDescent="0.3">
      <c r="A139" s="40" t="s">
        <v>6750</v>
      </c>
      <c r="B139" s="41" t="s">
        <v>6751</v>
      </c>
      <c r="C139" s="41" t="s">
        <v>1003</v>
      </c>
      <c r="D139" s="40" t="s">
        <v>1060</v>
      </c>
      <c r="E139" s="41" t="s">
        <v>1172</v>
      </c>
      <c r="F139" s="40" t="s">
        <v>2924</v>
      </c>
      <c r="G139" s="40" t="s">
        <v>6749</v>
      </c>
      <c r="H139" s="40" t="s">
        <v>108</v>
      </c>
      <c r="I139" s="40" t="s">
        <v>6753</v>
      </c>
      <c r="J139" s="40" t="s">
        <v>6752</v>
      </c>
      <c r="K139" s="40" t="s">
        <v>3298</v>
      </c>
      <c r="L139" s="40" t="s">
        <v>438</v>
      </c>
      <c r="M139" s="55" t="s">
        <v>8948</v>
      </c>
      <c r="N139" s="40" t="s">
        <v>8936</v>
      </c>
      <c r="O139" s="40"/>
    </row>
    <row r="140" spans="1:15" x14ac:dyDescent="0.3">
      <c r="A140" s="40" t="s">
        <v>6750</v>
      </c>
      <c r="B140" s="41" t="s">
        <v>6755</v>
      </c>
      <c r="C140" s="41" t="s">
        <v>1003</v>
      </c>
      <c r="D140" s="40" t="s">
        <v>1060</v>
      </c>
      <c r="E140" s="41" t="s">
        <v>1172</v>
      </c>
      <c r="F140" s="40" t="s">
        <v>2924</v>
      </c>
      <c r="G140" s="40" t="s">
        <v>6754</v>
      </c>
      <c r="H140" s="40" t="s">
        <v>108</v>
      </c>
      <c r="I140" s="40" t="s">
        <v>6756</v>
      </c>
      <c r="J140" s="40" t="s">
        <v>6752</v>
      </c>
      <c r="K140" s="40" t="s">
        <v>3298</v>
      </c>
      <c r="L140" s="40" t="s">
        <v>438</v>
      </c>
      <c r="M140" s="55" t="s">
        <v>8948</v>
      </c>
      <c r="N140" s="40" t="s">
        <v>8936</v>
      </c>
      <c r="O140" s="40"/>
    </row>
    <row r="141" spans="1:15" x14ac:dyDescent="0.3">
      <c r="A141" s="40" t="s">
        <v>6750</v>
      </c>
      <c r="B141" s="41" t="s">
        <v>7789</v>
      </c>
      <c r="C141" s="41" t="s">
        <v>1003</v>
      </c>
      <c r="D141" s="40" t="s">
        <v>1060</v>
      </c>
      <c r="E141" s="41" t="s">
        <v>1172</v>
      </c>
      <c r="F141" s="40" t="s">
        <v>2994</v>
      </c>
      <c r="G141" s="40" t="s">
        <v>7788</v>
      </c>
      <c r="H141" s="40" t="s">
        <v>108</v>
      </c>
      <c r="I141" s="40" t="s">
        <v>7790</v>
      </c>
      <c r="J141" s="40" t="s">
        <v>6752</v>
      </c>
      <c r="K141" s="40" t="s">
        <v>3298</v>
      </c>
      <c r="L141" s="40" t="s">
        <v>438</v>
      </c>
      <c r="M141" s="55" t="s">
        <v>2453</v>
      </c>
      <c r="N141" s="40" t="s">
        <v>8936</v>
      </c>
      <c r="O141" s="40"/>
    </row>
    <row r="142" spans="1:15" x14ac:dyDescent="0.3">
      <c r="A142" s="40" t="s">
        <v>6750</v>
      </c>
      <c r="B142" s="41" t="s">
        <v>7792</v>
      </c>
      <c r="C142" s="41" t="s">
        <v>1003</v>
      </c>
      <c r="D142" s="40" t="s">
        <v>1060</v>
      </c>
      <c r="E142" s="41" t="s">
        <v>1172</v>
      </c>
      <c r="F142" s="40" t="s">
        <v>2994</v>
      </c>
      <c r="G142" s="40" t="s">
        <v>7791</v>
      </c>
      <c r="H142" s="40" t="s">
        <v>108</v>
      </c>
      <c r="I142" s="40" t="s">
        <v>7793</v>
      </c>
      <c r="J142" s="40" t="s">
        <v>6752</v>
      </c>
      <c r="K142" s="40" t="s">
        <v>3298</v>
      </c>
      <c r="L142" s="40" t="s">
        <v>438</v>
      </c>
      <c r="M142" s="55" t="s">
        <v>2453</v>
      </c>
      <c r="N142" s="40" t="s">
        <v>8936</v>
      </c>
      <c r="O142" s="40"/>
    </row>
    <row r="143" spans="1:15" x14ac:dyDescent="0.3">
      <c r="A143" s="40" t="s">
        <v>6750</v>
      </c>
      <c r="B143" s="41" t="s">
        <v>7795</v>
      </c>
      <c r="C143" s="41" t="s">
        <v>1003</v>
      </c>
      <c r="D143" s="40" t="s">
        <v>1060</v>
      </c>
      <c r="E143" s="41" t="s">
        <v>1172</v>
      </c>
      <c r="F143" s="40" t="s">
        <v>2994</v>
      </c>
      <c r="G143" s="40" t="s">
        <v>7794</v>
      </c>
      <c r="H143" s="40" t="s">
        <v>108</v>
      </c>
      <c r="I143" s="40" t="s">
        <v>7796</v>
      </c>
      <c r="J143" s="40" t="s">
        <v>6752</v>
      </c>
      <c r="K143" s="40" t="s">
        <v>3298</v>
      </c>
      <c r="L143" s="40" t="s">
        <v>438</v>
      </c>
      <c r="M143" s="55" t="s">
        <v>2453</v>
      </c>
      <c r="N143" s="40" t="s">
        <v>8936</v>
      </c>
      <c r="O143" s="40"/>
    </row>
    <row r="144" spans="1:15" x14ac:dyDescent="0.3">
      <c r="A144" s="40" t="s">
        <v>6750</v>
      </c>
      <c r="B144" s="41" t="s">
        <v>7798</v>
      </c>
      <c r="C144" s="41" t="s">
        <v>1003</v>
      </c>
      <c r="D144" s="40" t="s">
        <v>1060</v>
      </c>
      <c r="E144" s="41" t="s">
        <v>1172</v>
      </c>
      <c r="F144" s="40" t="s">
        <v>2994</v>
      </c>
      <c r="G144" s="40" t="s">
        <v>7797</v>
      </c>
      <c r="H144" s="40" t="s">
        <v>108</v>
      </c>
      <c r="I144" s="40" t="s">
        <v>7799</v>
      </c>
      <c r="J144" s="40" t="s">
        <v>6752</v>
      </c>
      <c r="K144" s="40" t="s">
        <v>3298</v>
      </c>
      <c r="L144" s="40" t="s">
        <v>438</v>
      </c>
      <c r="M144" s="55" t="s">
        <v>2453</v>
      </c>
      <c r="N144" s="40" t="s">
        <v>8936</v>
      </c>
      <c r="O144" s="40"/>
    </row>
    <row r="145" spans="1:15" x14ac:dyDescent="0.3">
      <c r="A145" s="40" t="s">
        <v>6750</v>
      </c>
      <c r="B145" s="41" t="s">
        <v>7801</v>
      </c>
      <c r="C145" s="41" t="s">
        <v>1003</v>
      </c>
      <c r="D145" s="40" t="s">
        <v>1060</v>
      </c>
      <c r="E145" s="41" t="s">
        <v>1172</v>
      </c>
      <c r="F145" s="40" t="s">
        <v>2994</v>
      </c>
      <c r="G145" s="40" t="s">
        <v>7800</v>
      </c>
      <c r="H145" s="40" t="s">
        <v>108</v>
      </c>
      <c r="I145" s="40" t="s">
        <v>7802</v>
      </c>
      <c r="J145" s="40" t="s">
        <v>6752</v>
      </c>
      <c r="K145" s="40" t="s">
        <v>3298</v>
      </c>
      <c r="L145" s="40" t="s">
        <v>438</v>
      </c>
      <c r="M145" s="55" t="s">
        <v>2453</v>
      </c>
      <c r="N145" s="40" t="s">
        <v>8936</v>
      </c>
      <c r="O145" s="40"/>
    </row>
    <row r="146" spans="1:15" x14ac:dyDescent="0.3">
      <c r="A146" s="40" t="s">
        <v>6750</v>
      </c>
      <c r="B146" s="41" t="s">
        <v>7804</v>
      </c>
      <c r="C146" s="41" t="s">
        <v>1003</v>
      </c>
      <c r="D146" s="40" t="s">
        <v>1060</v>
      </c>
      <c r="E146" s="41" t="s">
        <v>1172</v>
      </c>
      <c r="F146" s="40" t="s">
        <v>2994</v>
      </c>
      <c r="G146" s="40" t="s">
        <v>7803</v>
      </c>
      <c r="H146" s="40" t="s">
        <v>108</v>
      </c>
      <c r="I146" s="40" t="s">
        <v>7805</v>
      </c>
      <c r="J146" s="40" t="s">
        <v>6752</v>
      </c>
      <c r="K146" s="40" t="s">
        <v>3298</v>
      </c>
      <c r="L146" s="40" t="s">
        <v>438</v>
      </c>
      <c r="M146" s="55" t="s">
        <v>2453</v>
      </c>
      <c r="N146" s="40" t="s">
        <v>8936</v>
      </c>
      <c r="O146" s="40"/>
    </row>
    <row r="147" spans="1:15" x14ac:dyDescent="0.3">
      <c r="A147" s="40" t="s">
        <v>6750</v>
      </c>
      <c r="B147" s="41" t="s">
        <v>7826</v>
      </c>
      <c r="C147" s="41" t="s">
        <v>3228</v>
      </c>
      <c r="D147" s="40" t="s">
        <v>1060</v>
      </c>
      <c r="E147" s="41" t="s">
        <v>1172</v>
      </c>
      <c r="F147" s="40" t="s">
        <v>2994</v>
      </c>
      <c r="G147" s="40" t="s">
        <v>7825</v>
      </c>
      <c r="H147" s="40" t="s">
        <v>108</v>
      </c>
      <c r="I147" s="40" t="s">
        <v>7827</v>
      </c>
      <c r="J147" s="40" t="s">
        <v>6752</v>
      </c>
      <c r="K147" s="40" t="s">
        <v>3298</v>
      </c>
      <c r="L147" s="40" t="s">
        <v>438</v>
      </c>
      <c r="M147" s="55" t="s">
        <v>2453</v>
      </c>
      <c r="N147" s="40" t="s">
        <v>8936</v>
      </c>
      <c r="O147" s="40"/>
    </row>
    <row r="148" spans="1:15" x14ac:dyDescent="0.3">
      <c r="A148" s="40" t="s">
        <v>6750</v>
      </c>
      <c r="B148" s="41" t="s">
        <v>7807</v>
      </c>
      <c r="C148" s="41" t="s">
        <v>1003</v>
      </c>
      <c r="D148" s="40" t="s">
        <v>1060</v>
      </c>
      <c r="E148" s="41" t="s">
        <v>1172</v>
      </c>
      <c r="F148" s="40" t="s">
        <v>2994</v>
      </c>
      <c r="G148" s="40" t="s">
        <v>7806</v>
      </c>
      <c r="H148" s="40" t="s">
        <v>108</v>
      </c>
      <c r="I148" s="40" t="s">
        <v>7808</v>
      </c>
      <c r="J148" s="40" t="s">
        <v>6752</v>
      </c>
      <c r="K148" s="40" t="s">
        <v>3298</v>
      </c>
      <c r="L148" s="40" t="s">
        <v>438</v>
      </c>
      <c r="M148" s="55" t="s">
        <v>2453</v>
      </c>
      <c r="N148" s="40" t="s">
        <v>8936</v>
      </c>
      <c r="O148" s="40"/>
    </row>
    <row r="149" spans="1:15" x14ac:dyDescent="0.3">
      <c r="A149" s="40" t="s">
        <v>6750</v>
      </c>
      <c r="B149" s="41" t="s">
        <v>7784</v>
      </c>
      <c r="C149" s="41" t="s">
        <v>1003</v>
      </c>
      <c r="D149" s="40" t="s">
        <v>1060</v>
      </c>
      <c r="E149" s="41" t="s">
        <v>1172</v>
      </c>
      <c r="F149" s="40" t="s">
        <v>2994</v>
      </c>
      <c r="G149" s="40" t="s">
        <v>7809</v>
      </c>
      <c r="H149" s="40" t="s">
        <v>108</v>
      </c>
      <c r="I149" s="40" t="s">
        <v>7810</v>
      </c>
      <c r="J149" s="40" t="s">
        <v>6752</v>
      </c>
      <c r="K149" s="40" t="s">
        <v>3298</v>
      </c>
      <c r="L149" s="40" t="s">
        <v>438</v>
      </c>
      <c r="M149" s="55" t="s">
        <v>2453</v>
      </c>
      <c r="N149" s="40" t="s">
        <v>8936</v>
      </c>
      <c r="O149" s="40"/>
    </row>
    <row r="150" spans="1:15" x14ac:dyDescent="0.3">
      <c r="A150" s="40" t="s">
        <v>6750</v>
      </c>
      <c r="B150" s="41" t="s">
        <v>6784</v>
      </c>
      <c r="C150" s="41" t="s">
        <v>3228</v>
      </c>
      <c r="D150" s="40" t="s">
        <v>1060</v>
      </c>
      <c r="E150" s="41" t="s">
        <v>1172</v>
      </c>
      <c r="F150" s="40" t="s">
        <v>2931</v>
      </c>
      <c r="G150" s="40" t="s">
        <v>6865</v>
      </c>
      <c r="H150" s="40" t="s">
        <v>108</v>
      </c>
      <c r="I150" s="40" t="s">
        <v>6866</v>
      </c>
      <c r="J150" s="40" t="s">
        <v>6752</v>
      </c>
      <c r="K150" s="40" t="s">
        <v>3298</v>
      </c>
      <c r="L150" s="40" t="s">
        <v>438</v>
      </c>
      <c r="M150" s="55" t="s">
        <v>9057</v>
      </c>
      <c r="N150" s="40" t="s">
        <v>8936</v>
      </c>
      <c r="O150" s="40"/>
    </row>
    <row r="151" spans="1:15" x14ac:dyDescent="0.3">
      <c r="A151" s="40" t="s">
        <v>6750</v>
      </c>
      <c r="B151" s="41" t="s">
        <v>6778</v>
      </c>
      <c r="C151" s="41" t="s">
        <v>3228</v>
      </c>
      <c r="D151" s="40" t="s">
        <v>1060</v>
      </c>
      <c r="E151" s="41" t="s">
        <v>1172</v>
      </c>
      <c r="F151" s="40" t="s">
        <v>2924</v>
      </c>
      <c r="G151" s="40" t="s">
        <v>6777</v>
      </c>
      <c r="H151" s="40" t="s">
        <v>108</v>
      </c>
      <c r="I151" s="40" t="s">
        <v>6779</v>
      </c>
      <c r="J151" s="40" t="s">
        <v>6752</v>
      </c>
      <c r="K151" s="40" t="s">
        <v>3298</v>
      </c>
      <c r="L151" s="40" t="s">
        <v>438</v>
      </c>
      <c r="M151" s="55" t="s">
        <v>9057</v>
      </c>
      <c r="N151" s="40" t="s">
        <v>8936</v>
      </c>
      <c r="O151" s="40"/>
    </row>
    <row r="152" spans="1:15" x14ac:dyDescent="0.3">
      <c r="A152" s="40" t="s">
        <v>6758</v>
      </c>
      <c r="B152" s="41" t="s">
        <v>7784</v>
      </c>
      <c r="C152" s="41" t="s">
        <v>1003</v>
      </c>
      <c r="D152" s="40" t="s">
        <v>1060</v>
      </c>
      <c r="E152" s="41" t="s">
        <v>1172</v>
      </c>
      <c r="F152" s="40" t="s">
        <v>2994</v>
      </c>
      <c r="G152" s="40" t="s">
        <v>7783</v>
      </c>
      <c r="H152" s="40" t="s">
        <v>108</v>
      </c>
      <c r="I152" s="40" t="s">
        <v>7785</v>
      </c>
      <c r="J152" s="40" t="s">
        <v>6752</v>
      </c>
      <c r="K152" s="40" t="s">
        <v>3298</v>
      </c>
      <c r="L152" s="40" t="s">
        <v>438</v>
      </c>
      <c r="M152" s="55" t="s">
        <v>2453</v>
      </c>
      <c r="N152" s="40" t="s">
        <v>8936</v>
      </c>
      <c r="O152" s="40"/>
    </row>
    <row r="153" spans="1:15" x14ac:dyDescent="0.3">
      <c r="A153" s="40" t="s">
        <v>6758</v>
      </c>
      <c r="B153" s="41" t="s">
        <v>6784</v>
      </c>
      <c r="C153" s="41" t="s">
        <v>3228</v>
      </c>
      <c r="D153" s="40" t="s">
        <v>1060</v>
      </c>
      <c r="E153" s="41" t="s">
        <v>1172</v>
      </c>
      <c r="F153" s="40" t="s">
        <v>2924</v>
      </c>
      <c r="G153" s="40" t="s">
        <v>6783</v>
      </c>
      <c r="H153" s="40" t="s">
        <v>108</v>
      </c>
      <c r="I153" s="40" t="s">
        <v>6785</v>
      </c>
      <c r="J153" s="40" t="s">
        <v>6752</v>
      </c>
      <c r="K153" s="40" t="s">
        <v>3298</v>
      </c>
      <c r="L153" s="40" t="s">
        <v>438</v>
      </c>
      <c r="M153" s="55" t="s">
        <v>9057</v>
      </c>
      <c r="N153" s="40" t="s">
        <v>8936</v>
      </c>
      <c r="O153" s="40"/>
    </row>
    <row r="154" spans="1:15" x14ac:dyDescent="0.3">
      <c r="A154" s="40" t="s">
        <v>6758</v>
      </c>
      <c r="B154" s="41" t="s">
        <v>6778</v>
      </c>
      <c r="C154" s="41" t="s">
        <v>3228</v>
      </c>
      <c r="D154" s="40" t="s">
        <v>1060</v>
      </c>
      <c r="E154" s="41" t="s">
        <v>1172</v>
      </c>
      <c r="F154" s="40" t="s">
        <v>2924</v>
      </c>
      <c r="G154" s="40" t="s">
        <v>6786</v>
      </c>
      <c r="H154" s="40" t="s">
        <v>108</v>
      </c>
      <c r="I154" s="40" t="s">
        <v>6787</v>
      </c>
      <c r="J154" s="40" t="s">
        <v>6752</v>
      </c>
      <c r="K154" s="40" t="s">
        <v>3298</v>
      </c>
      <c r="L154" s="40" t="s">
        <v>438</v>
      </c>
      <c r="M154" s="55" t="s">
        <v>9057</v>
      </c>
      <c r="N154" s="40" t="s">
        <v>8936</v>
      </c>
      <c r="O154" s="40"/>
    </row>
    <row r="155" spans="1:15" x14ac:dyDescent="0.3">
      <c r="A155" s="40" t="s">
        <v>6758</v>
      </c>
      <c r="B155" s="41" t="s">
        <v>6789</v>
      </c>
      <c r="C155" s="41" t="s">
        <v>3228</v>
      </c>
      <c r="D155" s="40" t="s">
        <v>1060</v>
      </c>
      <c r="E155" s="41" t="s">
        <v>1172</v>
      </c>
      <c r="F155" s="40" t="s">
        <v>2924</v>
      </c>
      <c r="G155" s="40" t="s">
        <v>6788</v>
      </c>
      <c r="H155" s="40" t="s">
        <v>108</v>
      </c>
      <c r="I155" s="40" t="s">
        <v>6790</v>
      </c>
      <c r="J155" s="40" t="s">
        <v>6752</v>
      </c>
      <c r="K155" s="40" t="s">
        <v>3298</v>
      </c>
      <c r="L155" s="40" t="s">
        <v>438</v>
      </c>
      <c r="M155" s="55" t="s">
        <v>9057</v>
      </c>
      <c r="N155" s="40" t="s">
        <v>8936</v>
      </c>
      <c r="O155" s="40"/>
    </row>
    <row r="156" spans="1:15" x14ac:dyDescent="0.3">
      <c r="A156" s="40" t="s">
        <v>6758</v>
      </c>
      <c r="B156" s="41" t="s">
        <v>6792</v>
      </c>
      <c r="C156" s="41" t="s">
        <v>3228</v>
      </c>
      <c r="D156" s="40" t="s">
        <v>1060</v>
      </c>
      <c r="E156" s="41" t="s">
        <v>1172</v>
      </c>
      <c r="F156" s="40" t="s">
        <v>2924</v>
      </c>
      <c r="G156" s="40" t="s">
        <v>6791</v>
      </c>
      <c r="H156" s="40" t="s">
        <v>108</v>
      </c>
      <c r="I156" s="40" t="s">
        <v>6793</v>
      </c>
      <c r="J156" s="40" t="s">
        <v>6752</v>
      </c>
      <c r="K156" s="40" t="s">
        <v>3298</v>
      </c>
      <c r="L156" s="40" t="s">
        <v>438</v>
      </c>
      <c r="M156" s="55" t="s">
        <v>9057</v>
      </c>
      <c r="N156" s="40" t="s">
        <v>8936</v>
      </c>
      <c r="O156" s="40"/>
    </row>
    <row r="157" spans="1:15" x14ac:dyDescent="0.3">
      <c r="A157" s="40" t="s">
        <v>6758</v>
      </c>
      <c r="B157" s="41" t="s">
        <v>6795</v>
      </c>
      <c r="C157" s="41" t="s">
        <v>3228</v>
      </c>
      <c r="D157" s="40" t="s">
        <v>1060</v>
      </c>
      <c r="E157" s="41" t="s">
        <v>1172</v>
      </c>
      <c r="F157" s="40" t="s">
        <v>2924</v>
      </c>
      <c r="G157" s="40" t="s">
        <v>6794</v>
      </c>
      <c r="H157" s="40" t="s">
        <v>108</v>
      </c>
      <c r="I157" s="40" t="s">
        <v>6796</v>
      </c>
      <c r="J157" s="40" t="s">
        <v>6752</v>
      </c>
      <c r="K157" s="40" t="s">
        <v>3298</v>
      </c>
      <c r="L157" s="40" t="s">
        <v>438</v>
      </c>
      <c r="M157" s="55" t="s">
        <v>9057</v>
      </c>
      <c r="N157" s="40" t="s">
        <v>8936</v>
      </c>
      <c r="O157" s="40"/>
    </row>
    <row r="158" spans="1:15" x14ac:dyDescent="0.3">
      <c r="A158" s="40" t="s">
        <v>6758</v>
      </c>
      <c r="B158" s="41" t="s">
        <v>6798</v>
      </c>
      <c r="C158" s="41" t="s">
        <v>3228</v>
      </c>
      <c r="D158" s="40" t="s">
        <v>1060</v>
      </c>
      <c r="E158" s="41" t="s">
        <v>1172</v>
      </c>
      <c r="F158" s="40" t="s">
        <v>2924</v>
      </c>
      <c r="G158" s="40" t="s">
        <v>6797</v>
      </c>
      <c r="H158" s="40" t="s">
        <v>108</v>
      </c>
      <c r="I158" s="40" t="s">
        <v>6799</v>
      </c>
      <c r="J158" s="40" t="s">
        <v>6752</v>
      </c>
      <c r="K158" s="40" t="s">
        <v>3298</v>
      </c>
      <c r="L158" s="40" t="s">
        <v>438</v>
      </c>
      <c r="M158" s="55" t="s">
        <v>9057</v>
      </c>
      <c r="N158" s="40" t="s">
        <v>8936</v>
      </c>
      <c r="O158" s="40"/>
    </row>
    <row r="159" spans="1:15" x14ac:dyDescent="0.3">
      <c r="A159" s="40" t="s">
        <v>6758</v>
      </c>
      <c r="B159" s="41" t="s">
        <v>6801</v>
      </c>
      <c r="C159" s="41" t="s">
        <v>3228</v>
      </c>
      <c r="D159" s="40" t="s">
        <v>1060</v>
      </c>
      <c r="E159" s="41" t="s">
        <v>1172</v>
      </c>
      <c r="F159" s="40" t="s">
        <v>2924</v>
      </c>
      <c r="G159" s="40" t="s">
        <v>6800</v>
      </c>
      <c r="H159" s="40" t="s">
        <v>108</v>
      </c>
      <c r="I159" s="40" t="s">
        <v>6802</v>
      </c>
      <c r="J159" s="40" t="s">
        <v>6752</v>
      </c>
      <c r="K159" s="40" t="s">
        <v>3298</v>
      </c>
      <c r="L159" s="40" t="s">
        <v>438</v>
      </c>
      <c r="M159" s="55" t="s">
        <v>9057</v>
      </c>
      <c r="N159" s="40" t="s">
        <v>8936</v>
      </c>
      <c r="O159" s="40"/>
    </row>
    <row r="160" spans="1:15" x14ac:dyDescent="0.3">
      <c r="A160" s="40" t="s">
        <v>6758</v>
      </c>
      <c r="B160" s="41" t="s">
        <v>6804</v>
      </c>
      <c r="C160" s="41" t="s">
        <v>3228</v>
      </c>
      <c r="D160" s="40" t="s">
        <v>1060</v>
      </c>
      <c r="E160" s="41" t="s">
        <v>1172</v>
      </c>
      <c r="F160" s="40" t="s">
        <v>2924</v>
      </c>
      <c r="G160" s="40" t="s">
        <v>6803</v>
      </c>
      <c r="H160" s="40" t="s">
        <v>108</v>
      </c>
      <c r="I160" s="40" t="s">
        <v>6805</v>
      </c>
      <c r="J160" s="40" t="s">
        <v>6752</v>
      </c>
      <c r="K160" s="40" t="s">
        <v>3298</v>
      </c>
      <c r="L160" s="40" t="s">
        <v>438</v>
      </c>
      <c r="M160" s="55" t="s">
        <v>9057</v>
      </c>
      <c r="N160" s="40" t="s">
        <v>8936</v>
      </c>
      <c r="O160" s="40"/>
    </row>
    <row r="161" spans="1:15" x14ac:dyDescent="0.3">
      <c r="A161" s="40" t="s">
        <v>6758</v>
      </c>
      <c r="B161" s="41" t="s">
        <v>6807</v>
      </c>
      <c r="C161" s="41" t="s">
        <v>3228</v>
      </c>
      <c r="D161" s="40" t="s">
        <v>1060</v>
      </c>
      <c r="E161" s="41" t="s">
        <v>1172</v>
      </c>
      <c r="F161" s="40" t="s">
        <v>2924</v>
      </c>
      <c r="G161" s="40" t="s">
        <v>6806</v>
      </c>
      <c r="H161" s="40" t="s">
        <v>108</v>
      </c>
      <c r="I161" s="40" t="s">
        <v>6808</v>
      </c>
      <c r="J161" s="40" t="s">
        <v>6752</v>
      </c>
      <c r="K161" s="40" t="s">
        <v>3298</v>
      </c>
      <c r="L161" s="40" t="s">
        <v>438</v>
      </c>
      <c r="M161" s="55" t="s">
        <v>9057</v>
      </c>
      <c r="N161" s="40" t="s">
        <v>8936</v>
      </c>
      <c r="O161" s="40"/>
    </row>
    <row r="162" spans="1:15" x14ac:dyDescent="0.3">
      <c r="A162" s="40" t="s">
        <v>6758</v>
      </c>
      <c r="B162" s="41" t="s">
        <v>6810</v>
      </c>
      <c r="C162" s="41" t="s">
        <v>3228</v>
      </c>
      <c r="D162" s="40" t="s">
        <v>1060</v>
      </c>
      <c r="E162" s="41" t="s">
        <v>1172</v>
      </c>
      <c r="F162" s="40" t="s">
        <v>2928</v>
      </c>
      <c r="G162" s="40" t="s">
        <v>6809</v>
      </c>
      <c r="H162" s="40" t="s">
        <v>108</v>
      </c>
      <c r="I162" s="40" t="s">
        <v>6811</v>
      </c>
      <c r="J162" s="40" t="s">
        <v>6752</v>
      </c>
      <c r="K162" s="40" t="s">
        <v>3298</v>
      </c>
      <c r="L162" s="40" t="s">
        <v>438</v>
      </c>
      <c r="M162" s="55" t="s">
        <v>9057</v>
      </c>
      <c r="N162" s="40" t="s">
        <v>8936</v>
      </c>
      <c r="O162" s="40"/>
    </row>
    <row r="163" spans="1:15" x14ac:dyDescent="0.3">
      <c r="A163" s="40" t="s">
        <v>6758</v>
      </c>
      <c r="B163" s="41" t="s">
        <v>3626</v>
      </c>
      <c r="C163" s="41" t="s">
        <v>1003</v>
      </c>
      <c r="D163" s="40" t="s">
        <v>1060</v>
      </c>
      <c r="E163" s="41" t="s">
        <v>1172</v>
      </c>
      <c r="F163" s="40" t="s">
        <v>2924</v>
      </c>
      <c r="G163" s="40" t="s">
        <v>6757</v>
      </c>
      <c r="H163" s="40" t="s">
        <v>108</v>
      </c>
      <c r="I163" s="40" t="s">
        <v>6759</v>
      </c>
      <c r="J163" s="40" t="s">
        <v>6752</v>
      </c>
      <c r="K163" s="40" t="s">
        <v>3298</v>
      </c>
      <c r="L163" s="40" t="s">
        <v>438</v>
      </c>
      <c r="M163" s="55" t="s">
        <v>9057</v>
      </c>
      <c r="N163" s="40" t="s">
        <v>8936</v>
      </c>
      <c r="O163" s="40"/>
    </row>
    <row r="164" spans="1:15" x14ac:dyDescent="0.3">
      <c r="A164" s="40" t="s">
        <v>6758</v>
      </c>
      <c r="B164" s="41" t="s">
        <v>3629</v>
      </c>
      <c r="C164" s="41" t="s">
        <v>1003</v>
      </c>
      <c r="D164" s="40" t="s">
        <v>1060</v>
      </c>
      <c r="E164" s="41" t="s">
        <v>1172</v>
      </c>
      <c r="F164" s="40" t="s">
        <v>2924</v>
      </c>
      <c r="G164" s="40" t="s">
        <v>6760</v>
      </c>
      <c r="H164" s="40" t="s">
        <v>108</v>
      </c>
      <c r="I164" s="40" t="s">
        <v>6761</v>
      </c>
      <c r="J164" s="40" t="s">
        <v>6752</v>
      </c>
      <c r="K164" s="40" t="s">
        <v>3298</v>
      </c>
      <c r="L164" s="40" t="s">
        <v>438</v>
      </c>
      <c r="M164" s="55" t="s">
        <v>9057</v>
      </c>
      <c r="N164" s="40" t="s">
        <v>8936</v>
      </c>
      <c r="O164" s="40"/>
    </row>
    <row r="165" spans="1:15" x14ac:dyDescent="0.3">
      <c r="A165" s="40" t="s">
        <v>6758</v>
      </c>
      <c r="B165" s="41" t="s">
        <v>3632</v>
      </c>
      <c r="C165" s="41" t="s">
        <v>1003</v>
      </c>
      <c r="D165" s="40" t="s">
        <v>1060</v>
      </c>
      <c r="E165" s="41" t="s">
        <v>1172</v>
      </c>
      <c r="F165" s="40" t="s">
        <v>2924</v>
      </c>
      <c r="G165" s="40" t="s">
        <v>6762</v>
      </c>
      <c r="H165" s="40" t="s">
        <v>108</v>
      </c>
      <c r="I165" s="40" t="s">
        <v>6763</v>
      </c>
      <c r="J165" s="40" t="s">
        <v>6752</v>
      </c>
      <c r="K165" s="40" t="s">
        <v>3298</v>
      </c>
      <c r="L165" s="40" t="s">
        <v>438</v>
      </c>
      <c r="M165" s="55" t="s">
        <v>9057</v>
      </c>
      <c r="N165" s="40" t="s">
        <v>8936</v>
      </c>
      <c r="O165" s="40"/>
    </row>
    <row r="166" spans="1:15" x14ac:dyDescent="0.3">
      <c r="A166" s="40" t="s">
        <v>6758</v>
      </c>
      <c r="B166" s="41" t="s">
        <v>6765</v>
      </c>
      <c r="C166" s="41" t="s">
        <v>1003</v>
      </c>
      <c r="D166" s="40" t="s">
        <v>1060</v>
      </c>
      <c r="E166" s="41" t="s">
        <v>1172</v>
      </c>
      <c r="F166" s="40" t="s">
        <v>2924</v>
      </c>
      <c r="G166" s="40" t="s">
        <v>6764</v>
      </c>
      <c r="H166" s="40" t="s">
        <v>108</v>
      </c>
      <c r="I166" s="40" t="s">
        <v>6766</v>
      </c>
      <c r="J166" s="40" t="s">
        <v>6752</v>
      </c>
      <c r="K166" s="40" t="s">
        <v>3298</v>
      </c>
      <c r="L166" s="40" t="s">
        <v>438</v>
      </c>
      <c r="M166" s="55" t="s">
        <v>9057</v>
      </c>
      <c r="N166" s="40" t="s">
        <v>8936</v>
      </c>
      <c r="O166" s="40"/>
    </row>
    <row r="167" spans="1:15" x14ac:dyDescent="0.3">
      <c r="A167" s="40" t="s">
        <v>6758</v>
      </c>
      <c r="B167" s="41" t="s">
        <v>6813</v>
      </c>
      <c r="C167" s="41" t="s">
        <v>3228</v>
      </c>
      <c r="D167" s="40" t="s">
        <v>1060</v>
      </c>
      <c r="E167" s="41" t="s">
        <v>1172</v>
      </c>
      <c r="F167" s="40" t="s">
        <v>2928</v>
      </c>
      <c r="G167" s="40" t="s">
        <v>6812</v>
      </c>
      <c r="H167" s="40" t="s">
        <v>108</v>
      </c>
      <c r="I167" s="40" t="s">
        <v>6814</v>
      </c>
      <c r="J167" s="40" t="s">
        <v>6752</v>
      </c>
      <c r="K167" s="40" t="s">
        <v>3298</v>
      </c>
      <c r="L167" s="40" t="s">
        <v>438</v>
      </c>
      <c r="M167" s="55" t="s">
        <v>9057</v>
      </c>
      <c r="N167" s="40" t="s">
        <v>8936</v>
      </c>
      <c r="O167" s="40"/>
    </row>
    <row r="168" spans="1:15" x14ac:dyDescent="0.3">
      <c r="A168" s="40" t="s">
        <v>6758</v>
      </c>
      <c r="B168" s="41" t="s">
        <v>6816</v>
      </c>
      <c r="C168" s="41" t="s">
        <v>3228</v>
      </c>
      <c r="D168" s="40" t="s">
        <v>1060</v>
      </c>
      <c r="E168" s="41" t="s">
        <v>1172</v>
      </c>
      <c r="F168" s="40" t="s">
        <v>2928</v>
      </c>
      <c r="G168" s="40" t="s">
        <v>6815</v>
      </c>
      <c r="H168" s="40" t="s">
        <v>108</v>
      </c>
      <c r="I168" s="40" t="s">
        <v>6817</v>
      </c>
      <c r="J168" s="40" t="s">
        <v>6752</v>
      </c>
      <c r="K168" s="40" t="s">
        <v>3298</v>
      </c>
      <c r="L168" s="40" t="s">
        <v>438</v>
      </c>
      <c r="M168" s="55" t="s">
        <v>9057</v>
      </c>
      <c r="N168" s="40" t="s">
        <v>8936</v>
      </c>
      <c r="O168" s="40"/>
    </row>
    <row r="169" spans="1:15" x14ac:dyDescent="0.3">
      <c r="A169" s="40" t="s">
        <v>6758</v>
      </c>
      <c r="B169" s="41" t="s">
        <v>6819</v>
      </c>
      <c r="C169" s="41" t="s">
        <v>3228</v>
      </c>
      <c r="D169" s="40" t="s">
        <v>1060</v>
      </c>
      <c r="E169" s="41" t="s">
        <v>1172</v>
      </c>
      <c r="F169" s="40" t="s">
        <v>2928</v>
      </c>
      <c r="G169" s="40" t="s">
        <v>6818</v>
      </c>
      <c r="H169" s="40" t="s">
        <v>108</v>
      </c>
      <c r="I169" s="40" t="s">
        <v>6820</v>
      </c>
      <c r="J169" s="40" t="s">
        <v>6752</v>
      </c>
      <c r="K169" s="40" t="s">
        <v>3298</v>
      </c>
      <c r="L169" s="40" t="s">
        <v>438</v>
      </c>
      <c r="M169" s="55" t="s">
        <v>9057</v>
      </c>
      <c r="N169" s="40" t="s">
        <v>8936</v>
      </c>
      <c r="O169" s="40"/>
    </row>
    <row r="170" spans="1:15" x14ac:dyDescent="0.3">
      <c r="A170" s="40" t="s">
        <v>6758</v>
      </c>
      <c r="B170" s="41" t="s">
        <v>6822</v>
      </c>
      <c r="C170" s="41" t="s">
        <v>3228</v>
      </c>
      <c r="D170" s="40" t="s">
        <v>1060</v>
      </c>
      <c r="E170" s="41" t="s">
        <v>1172</v>
      </c>
      <c r="F170" s="40" t="s">
        <v>2928</v>
      </c>
      <c r="G170" s="40" t="s">
        <v>6821</v>
      </c>
      <c r="H170" s="40" t="s">
        <v>108</v>
      </c>
      <c r="I170" s="40" t="s">
        <v>6823</v>
      </c>
      <c r="J170" s="40" t="s">
        <v>6752</v>
      </c>
      <c r="K170" s="40" t="s">
        <v>3298</v>
      </c>
      <c r="L170" s="40" t="s">
        <v>438</v>
      </c>
      <c r="M170" s="55" t="s">
        <v>9057</v>
      </c>
      <c r="N170" s="40" t="s">
        <v>8936</v>
      </c>
      <c r="O170" s="40"/>
    </row>
    <row r="171" spans="1:15" x14ac:dyDescent="0.3">
      <c r="A171" s="40" t="s">
        <v>6758</v>
      </c>
      <c r="B171" s="41" t="s">
        <v>6825</v>
      </c>
      <c r="C171" s="41" t="s">
        <v>3228</v>
      </c>
      <c r="D171" s="40" t="s">
        <v>1060</v>
      </c>
      <c r="E171" s="41" t="s">
        <v>1172</v>
      </c>
      <c r="F171" s="40" t="s">
        <v>2928</v>
      </c>
      <c r="G171" s="40" t="s">
        <v>6824</v>
      </c>
      <c r="H171" s="40" t="s">
        <v>108</v>
      </c>
      <c r="I171" s="40" t="s">
        <v>6826</v>
      </c>
      <c r="J171" s="40" t="s">
        <v>6752</v>
      </c>
      <c r="K171" s="40" t="s">
        <v>3298</v>
      </c>
      <c r="L171" s="40" t="s">
        <v>438</v>
      </c>
      <c r="M171" s="55" t="s">
        <v>9057</v>
      </c>
      <c r="N171" s="40" t="s">
        <v>8936</v>
      </c>
      <c r="O171" s="40"/>
    </row>
    <row r="172" spans="1:15" x14ac:dyDescent="0.3">
      <c r="A172" s="40" t="s">
        <v>6758</v>
      </c>
      <c r="B172" s="41" t="s">
        <v>6828</v>
      </c>
      <c r="C172" s="41" t="s">
        <v>3228</v>
      </c>
      <c r="D172" s="40" t="s">
        <v>1060</v>
      </c>
      <c r="E172" s="41" t="s">
        <v>1172</v>
      </c>
      <c r="F172" s="40" t="s">
        <v>2928</v>
      </c>
      <c r="G172" s="40" t="s">
        <v>6827</v>
      </c>
      <c r="H172" s="40" t="s">
        <v>108</v>
      </c>
      <c r="I172" s="40" t="s">
        <v>6829</v>
      </c>
      <c r="J172" s="40" t="s">
        <v>6752</v>
      </c>
      <c r="K172" s="40" t="s">
        <v>3298</v>
      </c>
      <c r="L172" s="40" t="s">
        <v>438</v>
      </c>
      <c r="M172" s="55" t="s">
        <v>9057</v>
      </c>
      <c r="N172" s="40" t="s">
        <v>8936</v>
      </c>
      <c r="O172" s="40"/>
    </row>
    <row r="173" spans="1:15" x14ac:dyDescent="0.3">
      <c r="A173" s="40" t="s">
        <v>6758</v>
      </c>
      <c r="B173" s="41" t="s">
        <v>6831</v>
      </c>
      <c r="C173" s="41" t="s">
        <v>3228</v>
      </c>
      <c r="D173" s="40" t="s">
        <v>1060</v>
      </c>
      <c r="E173" s="41" t="s">
        <v>1172</v>
      </c>
      <c r="F173" s="40" t="s">
        <v>2928</v>
      </c>
      <c r="G173" s="40" t="s">
        <v>6830</v>
      </c>
      <c r="H173" s="40" t="s">
        <v>108</v>
      </c>
      <c r="I173" s="40" t="s">
        <v>6832</v>
      </c>
      <c r="J173" s="40" t="s">
        <v>6752</v>
      </c>
      <c r="K173" s="40" t="s">
        <v>3298</v>
      </c>
      <c r="L173" s="40" t="s">
        <v>438</v>
      </c>
      <c r="M173" s="55" t="s">
        <v>8948</v>
      </c>
      <c r="N173" s="40" t="s">
        <v>8936</v>
      </c>
      <c r="O173" s="40"/>
    </row>
    <row r="174" spans="1:15" x14ac:dyDescent="0.3">
      <c r="A174" s="40" t="s">
        <v>6758</v>
      </c>
      <c r="B174" s="41" t="s">
        <v>6834</v>
      </c>
      <c r="C174" s="41" t="s">
        <v>3228</v>
      </c>
      <c r="D174" s="40" t="s">
        <v>1060</v>
      </c>
      <c r="E174" s="41" t="s">
        <v>1172</v>
      </c>
      <c r="F174" s="40" t="s">
        <v>2928</v>
      </c>
      <c r="G174" s="40" t="s">
        <v>6833</v>
      </c>
      <c r="H174" s="40" t="s">
        <v>108</v>
      </c>
      <c r="I174" s="40" t="s">
        <v>6835</v>
      </c>
      <c r="J174" s="40" t="s">
        <v>6752</v>
      </c>
      <c r="K174" s="40" t="s">
        <v>3298</v>
      </c>
      <c r="L174" s="40" t="s">
        <v>438</v>
      </c>
      <c r="M174" s="55" t="s">
        <v>8948</v>
      </c>
      <c r="N174" s="40" t="s">
        <v>8936</v>
      </c>
      <c r="O174" s="40"/>
    </row>
    <row r="175" spans="1:15" x14ac:dyDescent="0.3">
      <c r="A175" s="40" t="s">
        <v>6758</v>
      </c>
      <c r="B175" s="41" t="s">
        <v>6837</v>
      </c>
      <c r="C175" s="41" t="s">
        <v>3228</v>
      </c>
      <c r="D175" s="40" t="s">
        <v>1060</v>
      </c>
      <c r="E175" s="41" t="s">
        <v>1172</v>
      </c>
      <c r="F175" s="40" t="s">
        <v>2928</v>
      </c>
      <c r="G175" s="40" t="s">
        <v>6836</v>
      </c>
      <c r="H175" s="40" t="s">
        <v>108</v>
      </c>
      <c r="I175" s="40" t="s">
        <v>6838</v>
      </c>
      <c r="J175" s="40" t="s">
        <v>6752</v>
      </c>
      <c r="K175" s="40" t="s">
        <v>3298</v>
      </c>
      <c r="L175" s="40" t="s">
        <v>438</v>
      </c>
      <c r="M175" s="55" t="s">
        <v>9057</v>
      </c>
      <c r="N175" s="40" t="s">
        <v>8936</v>
      </c>
      <c r="O175" s="40"/>
    </row>
    <row r="176" spans="1:15" x14ac:dyDescent="0.3">
      <c r="A176" s="40" t="s">
        <v>6758</v>
      </c>
      <c r="B176" s="41" t="s">
        <v>6840</v>
      </c>
      <c r="C176" s="41" t="s">
        <v>3228</v>
      </c>
      <c r="D176" s="40" t="s">
        <v>1060</v>
      </c>
      <c r="E176" s="41" t="s">
        <v>1172</v>
      </c>
      <c r="F176" s="40" t="s">
        <v>2928</v>
      </c>
      <c r="G176" s="40" t="s">
        <v>6839</v>
      </c>
      <c r="H176" s="40" t="s">
        <v>108</v>
      </c>
      <c r="I176" s="40" t="s">
        <v>6841</v>
      </c>
      <c r="J176" s="40" t="s">
        <v>6752</v>
      </c>
      <c r="K176" s="40" t="s">
        <v>3298</v>
      </c>
      <c r="L176" s="40" t="s">
        <v>438</v>
      </c>
      <c r="M176" s="55" t="s">
        <v>9057</v>
      </c>
      <c r="N176" s="40" t="s">
        <v>8936</v>
      </c>
      <c r="O176" s="40"/>
    </row>
    <row r="177" spans="1:15" x14ac:dyDescent="0.3">
      <c r="A177" s="40" t="s">
        <v>6758</v>
      </c>
      <c r="B177" s="41" t="s">
        <v>6843</v>
      </c>
      <c r="C177" s="41" t="s">
        <v>3228</v>
      </c>
      <c r="D177" s="40" t="s">
        <v>1060</v>
      </c>
      <c r="E177" s="41" t="s">
        <v>1172</v>
      </c>
      <c r="F177" s="40" t="s">
        <v>2928</v>
      </c>
      <c r="G177" s="40" t="s">
        <v>6842</v>
      </c>
      <c r="H177" s="40" t="s">
        <v>108</v>
      </c>
      <c r="I177" s="40" t="s">
        <v>6844</v>
      </c>
      <c r="J177" s="40" t="s">
        <v>6752</v>
      </c>
      <c r="K177" s="40" t="s">
        <v>3298</v>
      </c>
      <c r="L177" s="40" t="s">
        <v>438</v>
      </c>
      <c r="M177" s="55" t="s">
        <v>9057</v>
      </c>
      <c r="N177" s="40" t="s">
        <v>8936</v>
      </c>
      <c r="O177" s="40"/>
    </row>
    <row r="178" spans="1:15" x14ac:dyDescent="0.3">
      <c r="A178" s="40" t="s">
        <v>6758</v>
      </c>
      <c r="B178" s="41" t="s">
        <v>6846</v>
      </c>
      <c r="C178" s="41" t="s">
        <v>3228</v>
      </c>
      <c r="D178" s="40" t="s">
        <v>1060</v>
      </c>
      <c r="E178" s="41" t="s">
        <v>1172</v>
      </c>
      <c r="F178" s="40" t="s">
        <v>2928</v>
      </c>
      <c r="G178" s="40" t="s">
        <v>6845</v>
      </c>
      <c r="H178" s="40" t="s">
        <v>108</v>
      </c>
      <c r="I178" s="40" t="s">
        <v>6847</v>
      </c>
      <c r="J178" s="40" t="s">
        <v>6752</v>
      </c>
      <c r="K178" s="40" t="s">
        <v>3298</v>
      </c>
      <c r="L178" s="40" t="s">
        <v>438</v>
      </c>
      <c r="M178" s="55" t="s">
        <v>9057</v>
      </c>
      <c r="N178" s="40" t="s">
        <v>8936</v>
      </c>
      <c r="O178" s="40"/>
    </row>
    <row r="179" spans="1:15" x14ac:dyDescent="0.3">
      <c r="A179" s="40" t="s">
        <v>6758</v>
      </c>
      <c r="B179" s="41" t="s">
        <v>5533</v>
      </c>
      <c r="C179" s="41" t="s">
        <v>3228</v>
      </c>
      <c r="D179" s="40" t="s">
        <v>1060</v>
      </c>
      <c r="E179" s="41" t="s">
        <v>1172</v>
      </c>
      <c r="F179" s="40" t="s">
        <v>2928</v>
      </c>
      <c r="G179" s="40" t="s">
        <v>6848</v>
      </c>
      <c r="H179" s="40" t="s">
        <v>108</v>
      </c>
      <c r="I179" s="40" t="s">
        <v>6849</v>
      </c>
      <c r="J179" s="40" t="s">
        <v>6752</v>
      </c>
      <c r="K179" s="40" t="s">
        <v>3298</v>
      </c>
      <c r="L179" s="40" t="s">
        <v>438</v>
      </c>
      <c r="M179" s="55" t="s">
        <v>8948</v>
      </c>
      <c r="N179" s="40" t="s">
        <v>8936</v>
      </c>
      <c r="O179" s="40"/>
    </row>
    <row r="180" spans="1:15" x14ac:dyDescent="0.3">
      <c r="A180" s="40" t="s">
        <v>6758</v>
      </c>
      <c r="B180" s="41" t="s">
        <v>5498</v>
      </c>
      <c r="C180" s="41" t="s">
        <v>3228</v>
      </c>
      <c r="D180" s="40" t="s">
        <v>1060</v>
      </c>
      <c r="E180" s="41" t="s">
        <v>1172</v>
      </c>
      <c r="F180" s="40" t="s">
        <v>2928</v>
      </c>
      <c r="G180" s="40" t="s">
        <v>6850</v>
      </c>
      <c r="H180" s="40" t="s">
        <v>108</v>
      </c>
      <c r="I180" s="40" t="s">
        <v>6851</v>
      </c>
      <c r="J180" s="40" t="s">
        <v>6752</v>
      </c>
      <c r="K180" s="40" t="s">
        <v>3298</v>
      </c>
      <c r="L180" s="40" t="s">
        <v>438</v>
      </c>
      <c r="M180" s="55" t="s">
        <v>9057</v>
      </c>
      <c r="N180" s="40" t="s">
        <v>8936</v>
      </c>
      <c r="O180" s="40"/>
    </row>
    <row r="181" spans="1:15" x14ac:dyDescent="0.3">
      <c r="A181" s="40" t="s">
        <v>6758</v>
      </c>
      <c r="B181" s="41" t="s">
        <v>5501</v>
      </c>
      <c r="C181" s="41" t="s">
        <v>3228</v>
      </c>
      <c r="D181" s="40" t="s">
        <v>1060</v>
      </c>
      <c r="E181" s="41" t="s">
        <v>1172</v>
      </c>
      <c r="F181" s="40" t="s">
        <v>2928</v>
      </c>
      <c r="G181" s="40" t="s">
        <v>6852</v>
      </c>
      <c r="H181" s="40" t="s">
        <v>108</v>
      </c>
      <c r="I181" s="40" t="s">
        <v>6853</v>
      </c>
      <c r="J181" s="40" t="s">
        <v>6752</v>
      </c>
      <c r="K181" s="40" t="s">
        <v>3298</v>
      </c>
      <c r="L181" s="40" t="s">
        <v>438</v>
      </c>
      <c r="M181" s="55" t="s">
        <v>9057</v>
      </c>
      <c r="N181" s="40" t="s">
        <v>8936</v>
      </c>
      <c r="O181" s="40"/>
    </row>
    <row r="182" spans="1:15" x14ac:dyDescent="0.3">
      <c r="A182" s="40" t="s">
        <v>6758</v>
      </c>
      <c r="B182" s="41" t="s">
        <v>5559</v>
      </c>
      <c r="C182" s="41" t="s">
        <v>3228</v>
      </c>
      <c r="D182" s="40" t="s">
        <v>1060</v>
      </c>
      <c r="E182" s="41" t="s">
        <v>1172</v>
      </c>
      <c r="F182" s="40" t="s">
        <v>2928</v>
      </c>
      <c r="G182" s="40" t="s">
        <v>6854</v>
      </c>
      <c r="H182" s="40" t="s">
        <v>108</v>
      </c>
      <c r="I182" s="40" t="s">
        <v>6855</v>
      </c>
      <c r="J182" s="40" t="s">
        <v>6752</v>
      </c>
      <c r="K182" s="40" t="s">
        <v>3298</v>
      </c>
      <c r="L182" s="40" t="s">
        <v>438</v>
      </c>
      <c r="M182" s="55" t="s">
        <v>9057</v>
      </c>
      <c r="N182" s="40" t="s">
        <v>8936</v>
      </c>
      <c r="O182" s="40"/>
    </row>
    <row r="183" spans="1:15" x14ac:dyDescent="0.3">
      <c r="A183" s="40" t="s">
        <v>6758</v>
      </c>
      <c r="B183" s="41" t="s">
        <v>5617</v>
      </c>
      <c r="C183" s="41" t="s">
        <v>3228</v>
      </c>
      <c r="D183" s="40" t="s">
        <v>1060</v>
      </c>
      <c r="E183" s="41" t="s">
        <v>1172</v>
      </c>
      <c r="F183" s="40" t="s">
        <v>2928</v>
      </c>
      <c r="G183" s="40" t="s">
        <v>6856</v>
      </c>
      <c r="H183" s="40" t="s">
        <v>108</v>
      </c>
      <c r="I183" s="40" t="s">
        <v>6857</v>
      </c>
      <c r="J183" s="40" t="s">
        <v>6752</v>
      </c>
      <c r="K183" s="40" t="s">
        <v>3298</v>
      </c>
      <c r="L183" s="40" t="s">
        <v>438</v>
      </c>
      <c r="M183" s="55" t="s">
        <v>9057</v>
      </c>
      <c r="N183" s="40" t="s">
        <v>8936</v>
      </c>
      <c r="O183" s="40"/>
    </row>
    <row r="184" spans="1:15" x14ac:dyDescent="0.3">
      <c r="A184" s="40" t="s">
        <v>6758</v>
      </c>
      <c r="B184" s="41" t="s">
        <v>6859</v>
      </c>
      <c r="C184" s="41" t="s">
        <v>3228</v>
      </c>
      <c r="D184" s="40" t="s">
        <v>1060</v>
      </c>
      <c r="E184" s="41" t="s">
        <v>1172</v>
      </c>
      <c r="F184" s="40" t="s">
        <v>2928</v>
      </c>
      <c r="G184" s="40" t="s">
        <v>6858</v>
      </c>
      <c r="H184" s="40" t="s">
        <v>108</v>
      </c>
      <c r="I184" s="40" t="s">
        <v>6860</v>
      </c>
      <c r="J184" s="40" t="s">
        <v>6752</v>
      </c>
      <c r="K184" s="40" t="s">
        <v>3298</v>
      </c>
      <c r="L184" s="40" t="s">
        <v>438</v>
      </c>
      <c r="M184" s="55" t="s">
        <v>9057</v>
      </c>
      <c r="N184" s="40" t="s">
        <v>8936</v>
      </c>
      <c r="O184" s="40"/>
    </row>
    <row r="185" spans="1:15" x14ac:dyDescent="0.3">
      <c r="A185" s="40" t="s">
        <v>6781</v>
      </c>
      <c r="B185" s="41" t="s">
        <v>4342</v>
      </c>
      <c r="C185" s="41" t="s">
        <v>1003</v>
      </c>
      <c r="D185" s="40" t="s">
        <v>1060</v>
      </c>
      <c r="E185" s="41" t="s">
        <v>1172</v>
      </c>
      <c r="F185" s="40" t="s">
        <v>2994</v>
      </c>
      <c r="G185" s="40" t="s">
        <v>7786</v>
      </c>
      <c r="H185" s="40" t="s">
        <v>108</v>
      </c>
      <c r="I185" s="40" t="s">
        <v>7787</v>
      </c>
      <c r="J185" s="40" t="s">
        <v>6752</v>
      </c>
      <c r="K185" s="40" t="s">
        <v>3298</v>
      </c>
      <c r="L185" s="40" t="s">
        <v>438</v>
      </c>
      <c r="M185" s="55" t="s">
        <v>2453</v>
      </c>
      <c r="N185" s="40" t="s">
        <v>8936</v>
      </c>
      <c r="O185" s="40"/>
    </row>
    <row r="186" spans="1:15" x14ac:dyDescent="0.3">
      <c r="A186" s="40" t="s">
        <v>6781</v>
      </c>
      <c r="B186" s="41" t="s">
        <v>4359</v>
      </c>
      <c r="C186" s="41" t="s">
        <v>3228</v>
      </c>
      <c r="D186" s="40" t="s">
        <v>1060</v>
      </c>
      <c r="E186" s="41" t="s">
        <v>1172</v>
      </c>
      <c r="F186" s="40" t="s">
        <v>2928</v>
      </c>
      <c r="G186" s="40" t="s">
        <v>6861</v>
      </c>
      <c r="H186" s="40" t="s">
        <v>108</v>
      </c>
      <c r="I186" s="40" t="s">
        <v>6862</v>
      </c>
      <c r="J186" s="40" t="s">
        <v>6752</v>
      </c>
      <c r="K186" s="40" t="s">
        <v>3298</v>
      </c>
      <c r="L186" s="40" t="s">
        <v>438</v>
      </c>
      <c r="M186" s="55" t="s">
        <v>9057</v>
      </c>
      <c r="N186" s="40" t="s">
        <v>8936</v>
      </c>
      <c r="O186" s="40"/>
    </row>
    <row r="187" spans="1:15" x14ac:dyDescent="0.3">
      <c r="A187" s="40" t="s">
        <v>6781</v>
      </c>
      <c r="B187" s="41" t="s">
        <v>4365</v>
      </c>
      <c r="C187" s="41" t="s">
        <v>3228</v>
      </c>
      <c r="D187" s="40" t="s">
        <v>1060</v>
      </c>
      <c r="E187" s="41" t="s">
        <v>1172</v>
      </c>
      <c r="F187" s="40" t="s">
        <v>2924</v>
      </c>
      <c r="G187" s="40" t="s">
        <v>6780</v>
      </c>
      <c r="H187" s="40" t="s">
        <v>108</v>
      </c>
      <c r="I187" s="40" t="s">
        <v>6782</v>
      </c>
      <c r="J187" s="40" t="s">
        <v>6752</v>
      </c>
      <c r="K187" s="40" t="s">
        <v>3298</v>
      </c>
      <c r="L187" s="40" t="s">
        <v>438</v>
      </c>
      <c r="M187" s="55" t="s">
        <v>9057</v>
      </c>
      <c r="N187" s="40" t="s">
        <v>8936</v>
      </c>
      <c r="O187" s="40"/>
    </row>
    <row r="188" spans="1:15" x14ac:dyDescent="0.3">
      <c r="A188" s="40" t="s">
        <v>6781</v>
      </c>
      <c r="B188" s="41" t="s">
        <v>4685</v>
      </c>
      <c r="C188" s="41" t="s">
        <v>3323</v>
      </c>
      <c r="D188" s="40" t="s">
        <v>1060</v>
      </c>
      <c r="E188" s="41" t="s">
        <v>1172</v>
      </c>
      <c r="F188" s="40" t="s">
        <v>2931</v>
      </c>
      <c r="G188" s="40" t="s">
        <v>6863</v>
      </c>
      <c r="H188" s="40" t="s">
        <v>108</v>
      </c>
      <c r="I188" s="40" t="s">
        <v>6864</v>
      </c>
      <c r="J188" s="40" t="s">
        <v>6752</v>
      </c>
      <c r="K188" s="40" t="s">
        <v>3298</v>
      </c>
      <c r="L188" s="40" t="s">
        <v>438</v>
      </c>
      <c r="M188" s="55" t="s">
        <v>9057</v>
      </c>
      <c r="N188" s="40" t="s">
        <v>8936</v>
      </c>
      <c r="O188" s="40"/>
    </row>
    <row r="189" spans="1:15" x14ac:dyDescent="0.3">
      <c r="A189" s="40" t="s">
        <v>6781</v>
      </c>
      <c r="B189" s="41" t="s">
        <v>4567</v>
      </c>
      <c r="C189" s="41" t="s">
        <v>3228</v>
      </c>
      <c r="D189" s="40" t="s">
        <v>1060</v>
      </c>
      <c r="E189" s="41" t="s">
        <v>1172</v>
      </c>
      <c r="F189" s="40" t="s">
        <v>2996</v>
      </c>
      <c r="G189" s="40" t="s">
        <v>7843</v>
      </c>
      <c r="H189" s="40" t="s">
        <v>108</v>
      </c>
      <c r="I189" s="40" t="s">
        <v>7844</v>
      </c>
      <c r="J189" s="40" t="s">
        <v>6752</v>
      </c>
      <c r="K189" s="40" t="s">
        <v>3298</v>
      </c>
      <c r="L189" s="40" t="s">
        <v>438</v>
      </c>
      <c r="M189" s="55" t="s">
        <v>2453</v>
      </c>
      <c r="N189" s="40" t="s">
        <v>8936</v>
      </c>
      <c r="O189" s="40"/>
    </row>
    <row r="190" spans="1:15" x14ac:dyDescent="0.3">
      <c r="A190" s="40" t="s">
        <v>6774</v>
      </c>
      <c r="B190" s="41" t="s">
        <v>4293</v>
      </c>
      <c r="C190" s="41" t="s">
        <v>3228</v>
      </c>
      <c r="D190" s="40" t="s">
        <v>426</v>
      </c>
      <c r="E190" s="41" t="s">
        <v>1172</v>
      </c>
      <c r="F190" s="40" t="s">
        <v>3126</v>
      </c>
      <c r="G190" s="40" t="s">
        <v>8739</v>
      </c>
      <c r="H190" s="40" t="s">
        <v>108</v>
      </c>
      <c r="I190" s="40" t="s">
        <v>8740</v>
      </c>
      <c r="J190" s="40" t="s">
        <v>6775</v>
      </c>
      <c r="K190" s="40" t="s">
        <v>3298</v>
      </c>
      <c r="L190" s="40" t="s">
        <v>8938</v>
      </c>
      <c r="M190" s="55" t="s">
        <v>8948</v>
      </c>
      <c r="N190" s="40" t="s">
        <v>8936</v>
      </c>
      <c r="O190" s="40"/>
    </row>
    <row r="191" spans="1:15" x14ac:dyDescent="0.3">
      <c r="A191" s="40" t="s">
        <v>6774</v>
      </c>
      <c r="B191" s="41" t="s">
        <v>8760</v>
      </c>
      <c r="C191" s="41" t="s">
        <v>1003</v>
      </c>
      <c r="D191" s="40" t="s">
        <v>152</v>
      </c>
      <c r="E191" s="41" t="s">
        <v>1172</v>
      </c>
      <c r="F191" s="40" t="s">
        <v>3126</v>
      </c>
      <c r="G191" s="40" t="s">
        <v>8759</v>
      </c>
      <c r="H191" s="40" t="s">
        <v>108</v>
      </c>
      <c r="I191" s="40" t="s">
        <v>8761</v>
      </c>
      <c r="J191" s="40" t="s">
        <v>6775</v>
      </c>
      <c r="K191" s="40" t="s">
        <v>3298</v>
      </c>
      <c r="L191" s="40" t="s">
        <v>8938</v>
      </c>
      <c r="M191" s="55" t="s">
        <v>2966</v>
      </c>
      <c r="N191" s="40" t="s">
        <v>8936</v>
      </c>
      <c r="O191" s="40"/>
    </row>
    <row r="192" spans="1:15" x14ac:dyDescent="0.3">
      <c r="A192" s="40" t="s">
        <v>6774</v>
      </c>
      <c r="B192" s="41" t="s">
        <v>4576</v>
      </c>
      <c r="C192" s="41" t="s">
        <v>3228</v>
      </c>
      <c r="D192" s="40" t="s">
        <v>426</v>
      </c>
      <c r="E192" s="41" t="s">
        <v>1172</v>
      </c>
      <c r="F192" s="40" t="s">
        <v>2994</v>
      </c>
      <c r="G192" s="40" t="s">
        <v>7828</v>
      </c>
      <c r="H192" s="40" t="s">
        <v>108</v>
      </c>
      <c r="I192" s="40" t="s">
        <v>7829</v>
      </c>
      <c r="J192" s="40" t="s">
        <v>6775</v>
      </c>
      <c r="K192" s="40" t="s">
        <v>3298</v>
      </c>
      <c r="L192" s="40" t="s">
        <v>438</v>
      </c>
      <c r="M192" s="55" t="s">
        <v>2453</v>
      </c>
      <c r="N192" s="40" t="s">
        <v>8936</v>
      </c>
      <c r="O192" s="40"/>
    </row>
    <row r="193" spans="1:15" x14ac:dyDescent="0.3">
      <c r="A193" s="40" t="s">
        <v>6774</v>
      </c>
      <c r="B193" s="41" t="s">
        <v>4709</v>
      </c>
      <c r="C193" s="41" t="s">
        <v>1003</v>
      </c>
      <c r="D193" s="40" t="s">
        <v>426</v>
      </c>
      <c r="E193" s="41" t="s">
        <v>1172</v>
      </c>
      <c r="F193" s="40" t="s">
        <v>2924</v>
      </c>
      <c r="G193" s="40" t="s">
        <v>6773</v>
      </c>
      <c r="H193" s="40" t="s">
        <v>108</v>
      </c>
      <c r="I193" s="40" t="s">
        <v>6776</v>
      </c>
      <c r="J193" s="40" t="s">
        <v>6775</v>
      </c>
      <c r="K193" s="40" t="s">
        <v>3298</v>
      </c>
      <c r="L193" s="40" t="s">
        <v>438</v>
      </c>
      <c r="M193" s="55" t="s">
        <v>8948</v>
      </c>
      <c r="N193" s="40" t="s">
        <v>8936</v>
      </c>
      <c r="O193" s="40"/>
    </row>
    <row r="194" spans="1:15" x14ac:dyDescent="0.3">
      <c r="A194" s="40" t="s">
        <v>7812</v>
      </c>
      <c r="B194" s="41" t="s">
        <v>7813</v>
      </c>
      <c r="C194" s="41" t="s">
        <v>1003</v>
      </c>
      <c r="D194" s="40" t="s">
        <v>1060</v>
      </c>
      <c r="E194" s="41" t="s">
        <v>1172</v>
      </c>
      <c r="F194" s="40" t="s">
        <v>2994</v>
      </c>
      <c r="G194" s="40" t="s">
        <v>7811</v>
      </c>
      <c r="H194" s="40" t="s">
        <v>108</v>
      </c>
      <c r="I194" s="40" t="s">
        <v>7814</v>
      </c>
      <c r="J194" s="40" t="s">
        <v>6869</v>
      </c>
      <c r="K194" s="40" t="s">
        <v>3298</v>
      </c>
      <c r="L194" s="40" t="s">
        <v>438</v>
      </c>
      <c r="M194" s="55" t="s">
        <v>2453</v>
      </c>
      <c r="N194" s="40" t="s">
        <v>8936</v>
      </c>
      <c r="O194" s="40"/>
    </row>
    <row r="195" spans="1:15" x14ac:dyDescent="0.3">
      <c r="A195" s="40" t="s">
        <v>7812</v>
      </c>
      <c r="B195" s="41" t="s">
        <v>7816</v>
      </c>
      <c r="C195" s="41" t="s">
        <v>1003</v>
      </c>
      <c r="D195" s="40" t="s">
        <v>1060</v>
      </c>
      <c r="E195" s="41" t="s">
        <v>1172</v>
      </c>
      <c r="F195" s="40" t="s">
        <v>2994</v>
      </c>
      <c r="G195" s="40" t="s">
        <v>7815</v>
      </c>
      <c r="H195" s="40" t="s">
        <v>108</v>
      </c>
      <c r="I195" s="40" t="s">
        <v>7817</v>
      </c>
      <c r="J195" s="40" t="s">
        <v>6869</v>
      </c>
      <c r="K195" s="40" t="s">
        <v>3298</v>
      </c>
      <c r="L195" s="40" t="s">
        <v>438</v>
      </c>
      <c r="M195" s="55" t="s">
        <v>2453</v>
      </c>
      <c r="N195" s="40" t="s">
        <v>8936</v>
      </c>
      <c r="O195" s="40"/>
    </row>
    <row r="196" spans="1:15" x14ac:dyDescent="0.3">
      <c r="A196" s="40" t="s">
        <v>7812</v>
      </c>
      <c r="B196" s="41" t="s">
        <v>7323</v>
      </c>
      <c r="C196" s="41" t="s">
        <v>1003</v>
      </c>
      <c r="D196" s="40" t="s">
        <v>1060</v>
      </c>
      <c r="E196" s="41" t="s">
        <v>1172</v>
      </c>
      <c r="F196" s="40" t="s">
        <v>2994</v>
      </c>
      <c r="G196" s="40" t="s">
        <v>7818</v>
      </c>
      <c r="H196" s="40" t="s">
        <v>108</v>
      </c>
      <c r="I196" s="40" t="s">
        <v>7819</v>
      </c>
      <c r="J196" s="40" t="s">
        <v>6869</v>
      </c>
      <c r="K196" s="40" t="s">
        <v>3298</v>
      </c>
      <c r="L196" s="40" t="s">
        <v>438</v>
      </c>
      <c r="M196" s="55" t="s">
        <v>2453</v>
      </c>
      <c r="N196" s="40" t="s">
        <v>8936</v>
      </c>
      <c r="O196" s="40"/>
    </row>
    <row r="197" spans="1:15" x14ac:dyDescent="0.3">
      <c r="A197" s="40" t="s">
        <v>7812</v>
      </c>
      <c r="B197" s="41" t="s">
        <v>7328</v>
      </c>
      <c r="C197" s="41" t="s">
        <v>3228</v>
      </c>
      <c r="D197" s="40" t="s">
        <v>1060</v>
      </c>
      <c r="E197" s="41" t="s">
        <v>1172</v>
      </c>
      <c r="F197" s="40" t="s">
        <v>2994</v>
      </c>
      <c r="G197" s="40" t="s">
        <v>7830</v>
      </c>
      <c r="H197" s="40" t="s">
        <v>108</v>
      </c>
      <c r="I197" s="40" t="s">
        <v>7831</v>
      </c>
      <c r="J197" s="40" t="s">
        <v>6869</v>
      </c>
      <c r="K197" s="40" t="s">
        <v>3298</v>
      </c>
      <c r="L197" s="40" t="s">
        <v>438</v>
      </c>
      <c r="M197" s="55" t="s">
        <v>2453</v>
      </c>
      <c r="N197" s="40" t="s">
        <v>8936</v>
      </c>
      <c r="O197" s="40"/>
    </row>
    <row r="198" spans="1:15" x14ac:dyDescent="0.3">
      <c r="A198" s="40" t="s">
        <v>7812</v>
      </c>
      <c r="B198" s="41" t="s">
        <v>7833</v>
      </c>
      <c r="C198" s="41" t="s">
        <v>3228</v>
      </c>
      <c r="D198" s="40" t="s">
        <v>1060</v>
      </c>
      <c r="E198" s="41" t="s">
        <v>1172</v>
      </c>
      <c r="F198" s="40" t="s">
        <v>2994</v>
      </c>
      <c r="G198" s="40" t="s">
        <v>7832</v>
      </c>
      <c r="H198" s="40" t="s">
        <v>108</v>
      </c>
      <c r="I198" s="40" t="s">
        <v>7834</v>
      </c>
      <c r="J198" s="40" t="s">
        <v>6869</v>
      </c>
      <c r="K198" s="40" t="s">
        <v>3298</v>
      </c>
      <c r="L198" s="40" t="s">
        <v>438</v>
      </c>
      <c r="M198" s="55" t="s">
        <v>2453</v>
      </c>
      <c r="N198" s="40" t="s">
        <v>8936</v>
      </c>
      <c r="O198" s="40"/>
    </row>
    <row r="199" spans="1:15" x14ac:dyDescent="0.3">
      <c r="A199" s="40" t="s">
        <v>7812</v>
      </c>
      <c r="B199" s="41" t="s">
        <v>7836</v>
      </c>
      <c r="C199" s="41" t="s">
        <v>3228</v>
      </c>
      <c r="D199" s="40" t="s">
        <v>1060</v>
      </c>
      <c r="E199" s="41" t="s">
        <v>1172</v>
      </c>
      <c r="F199" s="40" t="s">
        <v>2996</v>
      </c>
      <c r="G199" s="40" t="s">
        <v>7835</v>
      </c>
      <c r="H199" s="40" t="s">
        <v>108</v>
      </c>
      <c r="I199" s="40" t="s">
        <v>7837</v>
      </c>
      <c r="J199" s="40" t="s">
        <v>6869</v>
      </c>
      <c r="K199" s="40" t="s">
        <v>3298</v>
      </c>
      <c r="L199" s="40" t="s">
        <v>438</v>
      </c>
      <c r="M199" s="55" t="s">
        <v>2453</v>
      </c>
      <c r="N199" s="40" t="s">
        <v>8936</v>
      </c>
      <c r="O199" s="40"/>
    </row>
    <row r="200" spans="1:15" x14ac:dyDescent="0.3">
      <c r="A200" s="40" t="s">
        <v>7812</v>
      </c>
      <c r="B200" s="41" t="s">
        <v>7839</v>
      </c>
      <c r="C200" s="41" t="s">
        <v>3228</v>
      </c>
      <c r="D200" s="40" t="s">
        <v>1060</v>
      </c>
      <c r="E200" s="41" t="s">
        <v>1172</v>
      </c>
      <c r="F200" s="40" t="s">
        <v>2996</v>
      </c>
      <c r="G200" s="40" t="s">
        <v>7838</v>
      </c>
      <c r="H200" s="40" t="s">
        <v>108</v>
      </c>
      <c r="I200" s="40" t="s">
        <v>7840</v>
      </c>
      <c r="J200" s="40" t="s">
        <v>6869</v>
      </c>
      <c r="K200" s="40" t="s">
        <v>3298</v>
      </c>
      <c r="L200" s="40" t="s">
        <v>438</v>
      </c>
      <c r="M200" s="55" t="s">
        <v>2453</v>
      </c>
      <c r="N200" s="40" t="s">
        <v>8936</v>
      </c>
      <c r="O200" s="40"/>
    </row>
    <row r="201" spans="1:15" x14ac:dyDescent="0.3">
      <c r="A201" s="40" t="s">
        <v>7812</v>
      </c>
      <c r="B201" s="41" t="s">
        <v>7374</v>
      </c>
      <c r="C201" s="41" t="s">
        <v>1003</v>
      </c>
      <c r="D201" s="40" t="s">
        <v>1060</v>
      </c>
      <c r="E201" s="41" t="s">
        <v>1172</v>
      </c>
      <c r="F201" s="40" t="s">
        <v>2994</v>
      </c>
      <c r="G201" s="40" t="s">
        <v>7820</v>
      </c>
      <c r="H201" s="40" t="s">
        <v>108</v>
      </c>
      <c r="I201" s="40" t="s">
        <v>7821</v>
      </c>
      <c r="J201" s="40" t="s">
        <v>6869</v>
      </c>
      <c r="K201" s="40" t="s">
        <v>3298</v>
      </c>
      <c r="L201" s="40" t="s">
        <v>438</v>
      </c>
      <c r="M201" s="55" t="s">
        <v>2453</v>
      </c>
      <c r="N201" s="40" t="s">
        <v>8936</v>
      </c>
      <c r="O201" s="40"/>
    </row>
    <row r="202" spans="1:15" x14ac:dyDescent="0.3">
      <c r="A202" s="40" t="s">
        <v>7812</v>
      </c>
      <c r="B202" s="41" t="s">
        <v>7823</v>
      </c>
      <c r="C202" s="41" t="s">
        <v>1003</v>
      </c>
      <c r="D202" s="40" t="s">
        <v>1060</v>
      </c>
      <c r="E202" s="41" t="s">
        <v>1172</v>
      </c>
      <c r="F202" s="40" t="s">
        <v>2994</v>
      </c>
      <c r="G202" s="40" t="s">
        <v>7822</v>
      </c>
      <c r="H202" s="40" t="s">
        <v>108</v>
      </c>
      <c r="I202" s="40" t="s">
        <v>7824</v>
      </c>
      <c r="J202" s="40" t="s">
        <v>6869</v>
      </c>
      <c r="K202" s="40" t="s">
        <v>3298</v>
      </c>
      <c r="L202" s="40" t="s">
        <v>438</v>
      </c>
      <c r="M202" s="55" t="s">
        <v>2453</v>
      </c>
      <c r="N202" s="40" t="s">
        <v>8936</v>
      </c>
      <c r="O202" s="40"/>
    </row>
    <row r="203" spans="1:15" x14ac:dyDescent="0.3">
      <c r="A203" s="40" t="s">
        <v>7812</v>
      </c>
      <c r="B203" s="41" t="s">
        <v>7377</v>
      </c>
      <c r="C203" s="41" t="s">
        <v>3228</v>
      </c>
      <c r="D203" s="40" t="s">
        <v>1060</v>
      </c>
      <c r="E203" s="41" t="s">
        <v>1172</v>
      </c>
      <c r="F203" s="40" t="s">
        <v>2996</v>
      </c>
      <c r="G203" s="40" t="s">
        <v>7841</v>
      </c>
      <c r="H203" s="40" t="s">
        <v>108</v>
      </c>
      <c r="I203" s="40" t="s">
        <v>7842</v>
      </c>
      <c r="J203" s="40" t="s">
        <v>6869</v>
      </c>
      <c r="K203" s="40" t="s">
        <v>3298</v>
      </c>
      <c r="L203" s="40" t="s">
        <v>438</v>
      </c>
      <c r="M203" s="55" t="s">
        <v>2453</v>
      </c>
      <c r="N203" s="40" t="s">
        <v>8936</v>
      </c>
      <c r="O203" s="40"/>
    </row>
    <row r="204" spans="1:15" x14ac:dyDescent="0.3">
      <c r="A204" s="40" t="s">
        <v>3634</v>
      </c>
      <c r="B204" s="41" t="s">
        <v>1279</v>
      </c>
      <c r="C204" s="41" t="s">
        <v>1003</v>
      </c>
      <c r="D204" s="40" t="s">
        <v>1060</v>
      </c>
      <c r="E204" s="41" t="s">
        <v>1172</v>
      </c>
      <c r="F204" s="40" t="s">
        <v>2512</v>
      </c>
      <c r="G204" s="40" t="s">
        <v>3633</v>
      </c>
      <c r="H204" s="40" t="s">
        <v>108</v>
      </c>
      <c r="I204" s="40" t="s">
        <v>3636</v>
      </c>
      <c r="J204" s="40" t="s">
        <v>3635</v>
      </c>
      <c r="K204" s="40" t="s">
        <v>3298</v>
      </c>
      <c r="L204" s="40" t="s">
        <v>409</v>
      </c>
      <c r="M204" s="55" t="s">
        <v>8949</v>
      </c>
      <c r="N204" s="40" t="s">
        <v>8936</v>
      </c>
      <c r="O204" s="40"/>
    </row>
    <row r="205" spans="1:15" x14ac:dyDescent="0.3">
      <c r="A205" s="40" t="s">
        <v>8656</v>
      </c>
      <c r="B205" s="41" t="s">
        <v>8657</v>
      </c>
      <c r="C205" s="41" t="s">
        <v>3228</v>
      </c>
      <c r="D205" s="40" t="s">
        <v>152</v>
      </c>
      <c r="E205" s="41" t="s">
        <v>1172</v>
      </c>
      <c r="F205" s="40" t="s">
        <v>3095</v>
      </c>
      <c r="G205" s="40" t="s">
        <v>8655</v>
      </c>
      <c r="H205" s="40" t="s">
        <v>108</v>
      </c>
      <c r="I205" s="40" t="s">
        <v>8658</v>
      </c>
      <c r="J205" s="40" t="s">
        <v>3588</v>
      </c>
      <c r="K205" s="40" t="s">
        <v>3298</v>
      </c>
      <c r="L205" s="40" t="s">
        <v>438</v>
      </c>
      <c r="M205" s="55" t="s">
        <v>9058</v>
      </c>
      <c r="N205" s="40" t="s">
        <v>8936</v>
      </c>
      <c r="O205" s="40"/>
    </row>
    <row r="206" spans="1:15" x14ac:dyDescent="0.3">
      <c r="A206" s="40" t="s">
        <v>5026</v>
      </c>
      <c r="B206" s="41" t="s">
        <v>4592</v>
      </c>
      <c r="C206" s="41" t="s">
        <v>1003</v>
      </c>
      <c r="D206" s="40" t="s">
        <v>2666</v>
      </c>
      <c r="E206" s="41" t="s">
        <v>1172</v>
      </c>
      <c r="F206" s="40" t="s">
        <v>2662</v>
      </c>
      <c r="G206" s="40" t="s">
        <v>5025</v>
      </c>
      <c r="H206" s="40" t="s">
        <v>108</v>
      </c>
      <c r="I206" s="40" t="s">
        <v>4200</v>
      </c>
      <c r="J206" s="40" t="s">
        <v>5027</v>
      </c>
      <c r="K206" s="40" t="s">
        <v>3298</v>
      </c>
      <c r="L206" s="40" t="s">
        <v>409</v>
      </c>
      <c r="M206" s="336" t="s">
        <v>9062</v>
      </c>
      <c r="N206" s="40" t="s">
        <v>8936</v>
      </c>
      <c r="O206" s="40"/>
    </row>
    <row r="207" spans="1:15" x14ac:dyDescent="0.3">
      <c r="A207" s="40" t="s">
        <v>5026</v>
      </c>
      <c r="B207" s="41" t="s">
        <v>3556</v>
      </c>
      <c r="C207" s="41" t="s">
        <v>1003</v>
      </c>
      <c r="D207" s="40" t="s">
        <v>1070</v>
      </c>
      <c r="E207" s="41" t="s">
        <v>3312</v>
      </c>
      <c r="F207" s="40" t="s">
        <v>2662</v>
      </c>
      <c r="G207" s="40" t="s">
        <v>5028</v>
      </c>
      <c r="H207" s="40" t="s">
        <v>108</v>
      </c>
      <c r="I207" s="40" t="s">
        <v>4200</v>
      </c>
      <c r="J207" s="40" t="s">
        <v>5029</v>
      </c>
      <c r="K207" s="40" t="s">
        <v>3298</v>
      </c>
      <c r="L207" s="40" t="s">
        <v>409</v>
      </c>
      <c r="M207" s="336" t="s">
        <v>9062</v>
      </c>
      <c r="N207" s="40" t="s">
        <v>8936</v>
      </c>
      <c r="O207" s="40"/>
    </row>
    <row r="208" spans="1:15" x14ac:dyDescent="0.3">
      <c r="A208" s="40" t="s">
        <v>5026</v>
      </c>
      <c r="B208" s="41" t="s">
        <v>3567</v>
      </c>
      <c r="C208" s="41" t="s">
        <v>1003</v>
      </c>
      <c r="D208" s="40" t="s">
        <v>1060</v>
      </c>
      <c r="E208" s="41" t="s">
        <v>3312</v>
      </c>
      <c r="F208" s="40" t="s">
        <v>2662</v>
      </c>
      <c r="G208" s="40" t="s">
        <v>5030</v>
      </c>
      <c r="H208" s="40" t="s">
        <v>108</v>
      </c>
      <c r="I208" s="40" t="s">
        <v>4200</v>
      </c>
      <c r="J208" s="40" t="s">
        <v>3635</v>
      </c>
      <c r="K208" s="40" t="s">
        <v>3298</v>
      </c>
      <c r="L208" s="40" t="s">
        <v>409</v>
      </c>
      <c r="M208" s="336" t="s">
        <v>9062</v>
      </c>
      <c r="N208" s="40" t="s">
        <v>8936</v>
      </c>
      <c r="O208" s="40"/>
    </row>
    <row r="209" spans="1:15" x14ac:dyDescent="0.3">
      <c r="A209" s="40" t="s">
        <v>5026</v>
      </c>
      <c r="B209" s="41" t="s">
        <v>4345</v>
      </c>
      <c r="C209" s="41" t="s">
        <v>1003</v>
      </c>
      <c r="D209" s="40" t="s">
        <v>426</v>
      </c>
      <c r="E209" s="41" t="s">
        <v>3312</v>
      </c>
      <c r="F209" s="40" t="s">
        <v>2662</v>
      </c>
      <c r="G209" s="40" t="s">
        <v>5031</v>
      </c>
      <c r="H209" s="40" t="s">
        <v>108</v>
      </c>
      <c r="I209" s="40" t="s">
        <v>4200</v>
      </c>
      <c r="J209" s="40" t="s">
        <v>5032</v>
      </c>
      <c r="K209" s="40" t="s">
        <v>3298</v>
      </c>
      <c r="L209" s="40" t="s">
        <v>409</v>
      </c>
      <c r="M209" s="336" t="s">
        <v>9062</v>
      </c>
      <c r="N209" s="40" t="s">
        <v>8936</v>
      </c>
      <c r="O209" s="40"/>
    </row>
    <row r="210" spans="1:15" x14ac:dyDescent="0.3">
      <c r="A210" s="40" t="s">
        <v>5026</v>
      </c>
      <c r="B210" s="41" t="s">
        <v>4351</v>
      </c>
      <c r="C210" s="41" t="s">
        <v>1003</v>
      </c>
      <c r="D210" s="40" t="s">
        <v>152</v>
      </c>
      <c r="E210" s="41" t="s">
        <v>3312</v>
      </c>
      <c r="F210" s="40" t="s">
        <v>2662</v>
      </c>
      <c r="G210" s="40" t="s">
        <v>5033</v>
      </c>
      <c r="H210" s="40" t="s">
        <v>108</v>
      </c>
      <c r="I210" s="40" t="s">
        <v>4200</v>
      </c>
      <c r="J210" s="40" t="s">
        <v>1277</v>
      </c>
      <c r="K210" s="40" t="s">
        <v>3298</v>
      </c>
      <c r="L210" s="40" t="s">
        <v>409</v>
      </c>
      <c r="M210" s="336" t="s">
        <v>9062</v>
      </c>
      <c r="N210" s="40" t="s">
        <v>8936</v>
      </c>
      <c r="O210" s="40"/>
    </row>
    <row r="211" spans="1:15" x14ac:dyDescent="0.3">
      <c r="A211" s="40" t="s">
        <v>3625</v>
      </c>
      <c r="B211" s="41" t="s">
        <v>3626</v>
      </c>
      <c r="C211" s="41" t="s">
        <v>1003</v>
      </c>
      <c r="D211" s="40" t="s">
        <v>1060</v>
      </c>
      <c r="E211" s="41" t="s">
        <v>1172</v>
      </c>
      <c r="F211" s="40" t="s">
        <v>2512</v>
      </c>
      <c r="G211" s="40" t="s">
        <v>3624</v>
      </c>
      <c r="H211" s="40" t="s">
        <v>108</v>
      </c>
      <c r="I211" s="40" t="s">
        <v>3627</v>
      </c>
      <c r="J211" s="40" t="s">
        <v>3308</v>
      </c>
      <c r="K211" s="40" t="s">
        <v>3298</v>
      </c>
      <c r="L211" s="40" t="s">
        <v>409</v>
      </c>
      <c r="M211" s="55" t="s">
        <v>8950</v>
      </c>
      <c r="N211" s="40" t="s">
        <v>8936</v>
      </c>
      <c r="O211" s="40"/>
    </row>
    <row r="212" spans="1:15" x14ac:dyDescent="0.3">
      <c r="A212" s="40" t="s">
        <v>3625</v>
      </c>
      <c r="B212" s="41" t="s">
        <v>3629</v>
      </c>
      <c r="C212" s="41" t="s">
        <v>1003</v>
      </c>
      <c r="D212" s="40" t="s">
        <v>426</v>
      </c>
      <c r="E212" s="41" t="s">
        <v>3312</v>
      </c>
      <c r="F212" s="40" t="s">
        <v>2512</v>
      </c>
      <c r="G212" s="40" t="s">
        <v>3628</v>
      </c>
      <c r="H212" s="40" t="s">
        <v>108</v>
      </c>
      <c r="I212" s="40" t="s">
        <v>3627</v>
      </c>
      <c r="J212" s="40" t="s">
        <v>3630</v>
      </c>
      <c r="K212" s="40" t="s">
        <v>3298</v>
      </c>
      <c r="L212" s="40" t="s">
        <v>409</v>
      </c>
      <c r="M212" s="55" t="s">
        <v>8950</v>
      </c>
      <c r="N212" s="40" t="s">
        <v>8936</v>
      </c>
      <c r="O212" s="40"/>
    </row>
    <row r="213" spans="1:15" x14ac:dyDescent="0.3">
      <c r="A213" s="40" t="s">
        <v>3625</v>
      </c>
      <c r="B213" s="41" t="s">
        <v>3632</v>
      </c>
      <c r="C213" s="41" t="s">
        <v>1003</v>
      </c>
      <c r="D213" s="40" t="s">
        <v>152</v>
      </c>
      <c r="E213" s="41" t="s">
        <v>3312</v>
      </c>
      <c r="F213" s="40" t="s">
        <v>2512</v>
      </c>
      <c r="G213" s="40" t="s">
        <v>3631</v>
      </c>
      <c r="H213" s="40" t="s">
        <v>108</v>
      </c>
      <c r="I213" s="40" t="s">
        <v>3627</v>
      </c>
      <c r="J213" s="40" t="s">
        <v>1169</v>
      </c>
      <c r="K213" s="40" t="s">
        <v>3298</v>
      </c>
      <c r="L213" s="40" t="s">
        <v>409</v>
      </c>
      <c r="M213" s="55" t="s">
        <v>8950</v>
      </c>
      <c r="N213" s="40" t="s">
        <v>8936</v>
      </c>
      <c r="O213" s="40"/>
    </row>
    <row r="214" spans="1:15" x14ac:dyDescent="0.3">
      <c r="A214" s="40" t="s">
        <v>5265</v>
      </c>
      <c r="B214" s="41" t="s">
        <v>4298</v>
      </c>
      <c r="C214" s="41" t="s">
        <v>1003</v>
      </c>
      <c r="D214" s="40" t="s">
        <v>152</v>
      </c>
      <c r="E214" s="41" t="s">
        <v>1172</v>
      </c>
      <c r="F214" s="40" t="s">
        <v>2751</v>
      </c>
      <c r="G214" s="40" t="s">
        <v>5264</v>
      </c>
      <c r="H214" s="40" t="s">
        <v>108</v>
      </c>
      <c r="I214" s="40" t="s">
        <v>5266</v>
      </c>
      <c r="J214" s="40" t="s">
        <v>3855</v>
      </c>
      <c r="K214" s="40" t="s">
        <v>3298</v>
      </c>
      <c r="L214" s="40" t="s">
        <v>600</v>
      </c>
      <c r="M214" s="55" t="s">
        <v>2753</v>
      </c>
      <c r="N214" s="40" t="s">
        <v>8936</v>
      </c>
      <c r="O214" s="40"/>
    </row>
    <row r="215" spans="1:15" x14ac:dyDescent="0.3">
      <c r="A215" s="40" t="s">
        <v>5265</v>
      </c>
      <c r="B215" s="41" t="s">
        <v>4119</v>
      </c>
      <c r="C215" s="41" t="s">
        <v>1003</v>
      </c>
      <c r="D215" s="40" t="s">
        <v>152</v>
      </c>
      <c r="E215" s="41" t="s">
        <v>1172</v>
      </c>
      <c r="F215" s="40" t="s">
        <v>2751</v>
      </c>
      <c r="G215" s="40" t="s">
        <v>5281</v>
      </c>
      <c r="H215" s="40" t="s">
        <v>108</v>
      </c>
      <c r="I215" s="40" t="s">
        <v>5282</v>
      </c>
      <c r="J215" s="40" t="s">
        <v>3855</v>
      </c>
      <c r="K215" s="40" t="s">
        <v>3298</v>
      </c>
      <c r="L215" s="40" t="s">
        <v>600</v>
      </c>
      <c r="M215" s="55" t="s">
        <v>2753</v>
      </c>
      <c r="N215" s="40" t="s">
        <v>8936</v>
      </c>
      <c r="O215" s="40"/>
    </row>
    <row r="216" spans="1:15" x14ac:dyDescent="0.3">
      <c r="A216" s="40" t="s">
        <v>5265</v>
      </c>
      <c r="B216" s="41" t="s">
        <v>4101</v>
      </c>
      <c r="C216" s="41" t="s">
        <v>1003</v>
      </c>
      <c r="D216" s="40" t="s">
        <v>152</v>
      </c>
      <c r="E216" s="41" t="s">
        <v>1172</v>
      </c>
      <c r="F216" s="40" t="s">
        <v>2751</v>
      </c>
      <c r="G216" s="40" t="s">
        <v>5283</v>
      </c>
      <c r="H216" s="40" t="s">
        <v>108</v>
      </c>
      <c r="I216" s="40" t="s">
        <v>5284</v>
      </c>
      <c r="J216" s="40" t="s">
        <v>3855</v>
      </c>
      <c r="K216" s="40" t="s">
        <v>3298</v>
      </c>
      <c r="L216" s="40" t="s">
        <v>600</v>
      </c>
      <c r="M216" s="55" t="s">
        <v>2753</v>
      </c>
      <c r="N216" s="40" t="s">
        <v>8936</v>
      </c>
      <c r="O216" s="40"/>
    </row>
    <row r="217" spans="1:15" x14ac:dyDescent="0.3">
      <c r="A217" s="40" t="s">
        <v>5265</v>
      </c>
      <c r="B217" s="41" t="s">
        <v>4104</v>
      </c>
      <c r="C217" s="41" t="s">
        <v>1003</v>
      </c>
      <c r="D217" s="40" t="s">
        <v>152</v>
      </c>
      <c r="E217" s="41" t="s">
        <v>1172</v>
      </c>
      <c r="F217" s="40" t="s">
        <v>2751</v>
      </c>
      <c r="G217" s="42" t="s">
        <v>5285</v>
      </c>
      <c r="H217" s="40" t="s">
        <v>108</v>
      </c>
      <c r="I217" s="40" t="s">
        <v>5286</v>
      </c>
      <c r="J217" s="40" t="s">
        <v>3855</v>
      </c>
      <c r="K217" s="40" t="s">
        <v>3298</v>
      </c>
      <c r="L217" s="40" t="s">
        <v>600</v>
      </c>
      <c r="M217" s="55" t="s">
        <v>2753</v>
      </c>
      <c r="N217" s="40" t="s">
        <v>8936</v>
      </c>
      <c r="O217" s="40" t="s">
        <v>10152</v>
      </c>
    </row>
    <row r="218" spans="1:15" x14ac:dyDescent="0.3">
      <c r="A218" s="40" t="s">
        <v>5464</v>
      </c>
      <c r="B218" s="41" t="s">
        <v>5169</v>
      </c>
      <c r="C218" s="41" t="s">
        <v>1003</v>
      </c>
      <c r="D218" s="40" t="s">
        <v>152</v>
      </c>
      <c r="E218" s="41" t="s">
        <v>1172</v>
      </c>
      <c r="F218" s="40" t="s">
        <v>2847</v>
      </c>
      <c r="G218" s="40" t="s">
        <v>5463</v>
      </c>
      <c r="H218" s="40" t="s">
        <v>108</v>
      </c>
      <c r="I218" s="40" t="s">
        <v>5465</v>
      </c>
      <c r="J218" s="40" t="s">
        <v>770</v>
      </c>
      <c r="K218" s="40" t="s">
        <v>3298</v>
      </c>
      <c r="L218" s="40" t="s">
        <v>274</v>
      </c>
      <c r="M218" s="55" t="s">
        <v>1057</v>
      </c>
      <c r="N218" s="40" t="s">
        <v>8936</v>
      </c>
      <c r="O218" s="40"/>
    </row>
    <row r="219" spans="1:15" x14ac:dyDescent="0.3">
      <c r="A219" s="40" t="s">
        <v>5497</v>
      </c>
      <c r="B219" s="41" t="s">
        <v>5533</v>
      </c>
      <c r="C219" s="41" t="s">
        <v>3323</v>
      </c>
      <c r="D219" s="40" t="s">
        <v>152</v>
      </c>
      <c r="E219" s="41" t="s">
        <v>1172</v>
      </c>
      <c r="F219" s="40" t="s">
        <v>2850</v>
      </c>
      <c r="G219" s="40" t="s">
        <v>5532</v>
      </c>
      <c r="H219" s="40" t="s">
        <v>108</v>
      </c>
      <c r="I219" s="40" t="s">
        <v>5534</v>
      </c>
      <c r="J219" s="40" t="s">
        <v>770</v>
      </c>
      <c r="K219" s="40" t="s">
        <v>3298</v>
      </c>
      <c r="L219" s="40" t="s">
        <v>274</v>
      </c>
      <c r="M219" s="55" t="s">
        <v>1067</v>
      </c>
      <c r="N219" s="40" t="s">
        <v>8936</v>
      </c>
      <c r="O219" s="40"/>
    </row>
    <row r="220" spans="1:15" x14ac:dyDescent="0.3">
      <c r="A220" s="40" t="s">
        <v>5497</v>
      </c>
      <c r="B220" s="41" t="s">
        <v>5498</v>
      </c>
      <c r="C220" s="41" t="s">
        <v>1003</v>
      </c>
      <c r="D220" s="40" t="s">
        <v>152</v>
      </c>
      <c r="E220" s="41" t="s">
        <v>1172</v>
      </c>
      <c r="F220" s="40" t="s">
        <v>2847</v>
      </c>
      <c r="G220" s="40" t="s">
        <v>5496</v>
      </c>
      <c r="H220" s="40" t="s">
        <v>108</v>
      </c>
      <c r="I220" s="40" t="s">
        <v>5499</v>
      </c>
      <c r="J220" s="40" t="s">
        <v>770</v>
      </c>
      <c r="K220" s="40" t="s">
        <v>3298</v>
      </c>
      <c r="L220" s="40" t="s">
        <v>274</v>
      </c>
      <c r="M220" s="55" t="s">
        <v>1057</v>
      </c>
      <c r="N220" s="40" t="s">
        <v>8936</v>
      </c>
      <c r="O220" s="40"/>
    </row>
    <row r="221" spans="1:15" x14ac:dyDescent="0.3">
      <c r="A221" s="40" t="s">
        <v>5497</v>
      </c>
      <c r="B221" s="41" t="s">
        <v>5501</v>
      </c>
      <c r="C221" s="41" t="s">
        <v>1003</v>
      </c>
      <c r="D221" s="40" t="s">
        <v>152</v>
      </c>
      <c r="E221" s="41" t="s">
        <v>1172</v>
      </c>
      <c r="F221" s="40" t="s">
        <v>2847</v>
      </c>
      <c r="G221" s="40" t="s">
        <v>5500</v>
      </c>
      <c r="H221" s="40" t="s">
        <v>108</v>
      </c>
      <c r="I221" s="40" t="s">
        <v>5502</v>
      </c>
      <c r="J221" s="40" t="s">
        <v>770</v>
      </c>
      <c r="K221" s="40" t="s">
        <v>3298</v>
      </c>
      <c r="L221" s="40" t="s">
        <v>274</v>
      </c>
      <c r="M221" s="55" t="s">
        <v>1057</v>
      </c>
      <c r="N221" s="40" t="s">
        <v>8936</v>
      </c>
      <c r="O221" s="40"/>
    </row>
    <row r="222" spans="1:15" x14ac:dyDescent="0.3">
      <c r="A222" s="40" t="s">
        <v>5497</v>
      </c>
      <c r="B222" s="41" t="s">
        <v>5559</v>
      </c>
      <c r="C222" s="41" t="s">
        <v>1003</v>
      </c>
      <c r="D222" s="40" t="s">
        <v>152</v>
      </c>
      <c r="E222" s="41" t="s">
        <v>1172</v>
      </c>
      <c r="F222" s="40" t="s">
        <v>2850</v>
      </c>
      <c r="G222" s="40" t="s">
        <v>5558</v>
      </c>
      <c r="H222" s="40" t="s">
        <v>108</v>
      </c>
      <c r="I222" s="40" t="s">
        <v>3361</v>
      </c>
      <c r="J222" s="40" t="s">
        <v>770</v>
      </c>
      <c r="K222" s="40" t="s">
        <v>3298</v>
      </c>
      <c r="L222" s="40" t="s">
        <v>274</v>
      </c>
      <c r="M222" s="55" t="s">
        <v>1067</v>
      </c>
      <c r="N222" s="40" t="s">
        <v>8936</v>
      </c>
      <c r="O222" s="40"/>
    </row>
    <row r="223" spans="1:15" x14ac:dyDescent="0.3">
      <c r="A223" s="40" t="s">
        <v>5497</v>
      </c>
      <c r="B223" s="41" t="s">
        <v>5617</v>
      </c>
      <c r="C223" s="41" t="s">
        <v>3228</v>
      </c>
      <c r="D223" s="40" t="s">
        <v>152</v>
      </c>
      <c r="E223" s="41" t="s">
        <v>1172</v>
      </c>
      <c r="F223" s="40" t="s">
        <v>2854</v>
      </c>
      <c r="G223" s="40" t="s">
        <v>5616</v>
      </c>
      <c r="H223" s="40" t="s">
        <v>108</v>
      </c>
      <c r="I223" s="40" t="s">
        <v>5618</v>
      </c>
      <c r="J223" s="40" t="s">
        <v>770</v>
      </c>
      <c r="K223" s="40" t="s">
        <v>3298</v>
      </c>
      <c r="L223" s="40" t="s">
        <v>274</v>
      </c>
      <c r="M223" s="55" t="s">
        <v>1079</v>
      </c>
      <c r="N223" s="40" t="s">
        <v>8936</v>
      </c>
      <c r="O223" s="40"/>
    </row>
    <row r="224" spans="1:15" x14ac:dyDescent="0.3">
      <c r="A224" s="40" t="s">
        <v>5564</v>
      </c>
      <c r="B224" s="41" t="s">
        <v>5565</v>
      </c>
      <c r="C224" s="41" t="s">
        <v>3323</v>
      </c>
      <c r="D224" s="40" t="s">
        <v>152</v>
      </c>
      <c r="E224" s="41" t="s">
        <v>1172</v>
      </c>
      <c r="F224" s="40" t="s">
        <v>2850</v>
      </c>
      <c r="G224" s="40" t="s">
        <v>5563</v>
      </c>
      <c r="H224" s="40" t="s">
        <v>108</v>
      </c>
      <c r="I224" s="40" t="s">
        <v>5566</v>
      </c>
      <c r="J224" s="40" t="s">
        <v>770</v>
      </c>
      <c r="K224" s="40" t="s">
        <v>3298</v>
      </c>
      <c r="L224" s="40" t="s">
        <v>274</v>
      </c>
      <c r="M224" s="55" t="s">
        <v>2610</v>
      </c>
      <c r="N224" s="40" t="s">
        <v>8936</v>
      </c>
      <c r="O224" s="40"/>
    </row>
    <row r="225" spans="1:15" x14ac:dyDescent="0.3">
      <c r="A225" s="40" t="s">
        <v>5564</v>
      </c>
      <c r="B225" s="41" t="s">
        <v>5587</v>
      </c>
      <c r="C225" s="41" t="s">
        <v>3228</v>
      </c>
      <c r="D225" s="40" t="s">
        <v>152</v>
      </c>
      <c r="E225" s="41" t="s">
        <v>1172</v>
      </c>
      <c r="F225" s="40" t="s">
        <v>2854</v>
      </c>
      <c r="G225" s="40" t="s">
        <v>5586</v>
      </c>
      <c r="H225" s="40" t="s">
        <v>108</v>
      </c>
      <c r="I225" s="40" t="s">
        <v>5588</v>
      </c>
      <c r="J225" s="40" t="s">
        <v>770</v>
      </c>
      <c r="K225" s="40" t="s">
        <v>3298</v>
      </c>
      <c r="L225" s="40" t="s">
        <v>274</v>
      </c>
      <c r="M225" s="55" t="s">
        <v>2687</v>
      </c>
      <c r="N225" s="40" t="s">
        <v>8936</v>
      </c>
      <c r="O225" s="40"/>
    </row>
    <row r="226" spans="1:15" x14ac:dyDescent="0.3">
      <c r="A226" s="40" t="s">
        <v>6868</v>
      </c>
      <c r="B226" s="41" t="s">
        <v>4342</v>
      </c>
      <c r="C226" s="41" t="s">
        <v>3228</v>
      </c>
      <c r="D226" s="40" t="s">
        <v>1060</v>
      </c>
      <c r="E226" s="41" t="s">
        <v>1172</v>
      </c>
      <c r="F226" s="40" t="s">
        <v>2931</v>
      </c>
      <c r="G226" s="40" t="s">
        <v>6867</v>
      </c>
      <c r="H226" s="40" t="s">
        <v>108</v>
      </c>
      <c r="I226" s="40" t="s">
        <v>4200</v>
      </c>
      <c r="J226" s="40" t="s">
        <v>6869</v>
      </c>
      <c r="K226" s="40" t="s">
        <v>3298</v>
      </c>
      <c r="L226" s="40" t="s">
        <v>438</v>
      </c>
      <c r="M226" s="55" t="s">
        <v>9063</v>
      </c>
      <c r="N226" s="40" t="s">
        <v>8936</v>
      </c>
      <c r="O226" s="40"/>
    </row>
    <row r="227" spans="1:15" x14ac:dyDescent="0.3">
      <c r="A227" s="40" t="s">
        <v>6871</v>
      </c>
      <c r="B227" s="41" t="s">
        <v>6872</v>
      </c>
      <c r="C227" s="41" t="s">
        <v>1003</v>
      </c>
      <c r="D227" s="40" t="s">
        <v>426</v>
      </c>
      <c r="E227" s="41" t="s">
        <v>1172</v>
      </c>
      <c r="F227" s="40" t="s">
        <v>2934</v>
      </c>
      <c r="G227" s="40" t="s">
        <v>6870</v>
      </c>
      <c r="H227" s="40" t="s">
        <v>108</v>
      </c>
      <c r="I227" s="40" t="s">
        <v>6873</v>
      </c>
      <c r="J227" s="40" t="s">
        <v>4702</v>
      </c>
      <c r="K227" s="40" t="s">
        <v>3298</v>
      </c>
      <c r="L227" s="40" t="s">
        <v>438</v>
      </c>
      <c r="M227" s="55" t="s">
        <v>2378</v>
      </c>
      <c r="N227" s="40" t="s">
        <v>8936</v>
      </c>
      <c r="O227" s="40"/>
    </row>
    <row r="228" spans="1:15" x14ac:dyDescent="0.3">
      <c r="A228" s="40" t="s">
        <v>6871</v>
      </c>
      <c r="B228" s="41" t="s">
        <v>6875</v>
      </c>
      <c r="C228" s="41" t="s">
        <v>1003</v>
      </c>
      <c r="D228" s="40" t="s">
        <v>426</v>
      </c>
      <c r="E228" s="41" t="s">
        <v>1172</v>
      </c>
      <c r="F228" s="40" t="s">
        <v>2934</v>
      </c>
      <c r="G228" s="40" t="s">
        <v>6874</v>
      </c>
      <c r="H228" s="40" t="s">
        <v>108</v>
      </c>
      <c r="I228" s="40" t="s">
        <v>6876</v>
      </c>
      <c r="J228" s="40" t="s">
        <v>4702</v>
      </c>
      <c r="K228" s="40" t="s">
        <v>3298</v>
      </c>
      <c r="L228" s="40" t="s">
        <v>438</v>
      </c>
      <c r="M228" s="55" t="s">
        <v>2378</v>
      </c>
      <c r="N228" s="40" t="s">
        <v>8936</v>
      </c>
      <c r="O228" s="40"/>
    </row>
    <row r="229" spans="1:15" x14ac:dyDescent="0.3">
      <c r="A229" s="40" t="s">
        <v>6871</v>
      </c>
      <c r="B229" s="41" t="s">
        <v>6878</v>
      </c>
      <c r="C229" s="41" t="s">
        <v>1003</v>
      </c>
      <c r="D229" s="40" t="s">
        <v>426</v>
      </c>
      <c r="E229" s="41" t="s">
        <v>1172</v>
      </c>
      <c r="F229" s="40" t="s">
        <v>2934</v>
      </c>
      <c r="G229" s="40" t="s">
        <v>6877</v>
      </c>
      <c r="H229" s="40" t="s">
        <v>108</v>
      </c>
      <c r="I229" s="40" t="s">
        <v>6879</v>
      </c>
      <c r="J229" s="40" t="s">
        <v>4702</v>
      </c>
      <c r="K229" s="40" t="s">
        <v>3298</v>
      </c>
      <c r="L229" s="40" t="s">
        <v>438</v>
      </c>
      <c r="M229" s="55" t="s">
        <v>2378</v>
      </c>
      <c r="N229" s="40" t="s">
        <v>8936</v>
      </c>
      <c r="O229" s="40"/>
    </row>
    <row r="230" spans="1:15" x14ac:dyDescent="0.3">
      <c r="A230" s="40" t="s">
        <v>6871</v>
      </c>
      <c r="B230" s="41" t="s">
        <v>6881</v>
      </c>
      <c r="C230" s="41" t="s">
        <v>1003</v>
      </c>
      <c r="D230" s="40" t="s">
        <v>426</v>
      </c>
      <c r="E230" s="41" t="s">
        <v>1172</v>
      </c>
      <c r="F230" s="40" t="s">
        <v>2934</v>
      </c>
      <c r="G230" s="40" t="s">
        <v>6880</v>
      </c>
      <c r="H230" s="40" t="s">
        <v>108</v>
      </c>
      <c r="I230" s="40" t="s">
        <v>6882</v>
      </c>
      <c r="J230" s="40" t="s">
        <v>4702</v>
      </c>
      <c r="K230" s="40" t="s">
        <v>3298</v>
      </c>
      <c r="L230" s="40" t="s">
        <v>438</v>
      </c>
      <c r="M230" s="55" t="s">
        <v>2378</v>
      </c>
      <c r="N230" s="40" t="s">
        <v>8936</v>
      </c>
      <c r="O230" s="40"/>
    </row>
    <row r="231" spans="1:15" x14ac:dyDescent="0.3">
      <c r="A231" s="40" t="s">
        <v>6871</v>
      </c>
      <c r="B231" s="41" t="s">
        <v>6884</v>
      </c>
      <c r="C231" s="41" t="s">
        <v>1003</v>
      </c>
      <c r="D231" s="40" t="s">
        <v>426</v>
      </c>
      <c r="E231" s="41" t="s">
        <v>1172</v>
      </c>
      <c r="F231" s="40" t="s">
        <v>2934</v>
      </c>
      <c r="G231" s="40" t="s">
        <v>6883</v>
      </c>
      <c r="H231" s="40" t="s">
        <v>108</v>
      </c>
      <c r="I231" s="40" t="s">
        <v>6885</v>
      </c>
      <c r="J231" s="40" t="s">
        <v>4702</v>
      </c>
      <c r="K231" s="40" t="s">
        <v>3298</v>
      </c>
      <c r="L231" s="40" t="s">
        <v>438</v>
      </c>
      <c r="M231" s="55" t="s">
        <v>2378</v>
      </c>
      <c r="N231" s="40" t="s">
        <v>8936</v>
      </c>
      <c r="O231" s="40"/>
    </row>
    <row r="232" spans="1:15" x14ac:dyDescent="0.3">
      <c r="A232" s="40" t="s">
        <v>6871</v>
      </c>
      <c r="B232" s="41" t="s">
        <v>6887</v>
      </c>
      <c r="C232" s="41" t="s">
        <v>1003</v>
      </c>
      <c r="D232" s="40" t="s">
        <v>426</v>
      </c>
      <c r="E232" s="41" t="s">
        <v>1172</v>
      </c>
      <c r="F232" s="40" t="s">
        <v>2934</v>
      </c>
      <c r="G232" s="40" t="s">
        <v>6886</v>
      </c>
      <c r="H232" s="40" t="s">
        <v>108</v>
      </c>
      <c r="I232" s="40" t="s">
        <v>6888</v>
      </c>
      <c r="J232" s="40" t="s">
        <v>4702</v>
      </c>
      <c r="K232" s="40" t="s">
        <v>3298</v>
      </c>
      <c r="L232" s="40" t="s">
        <v>438</v>
      </c>
      <c r="M232" s="55" t="s">
        <v>2378</v>
      </c>
      <c r="N232" s="40" t="s">
        <v>8936</v>
      </c>
      <c r="O232" s="40"/>
    </row>
    <row r="233" spans="1:15" x14ac:dyDescent="0.3">
      <c r="A233" s="40" t="s">
        <v>6871</v>
      </c>
      <c r="B233" s="41" t="s">
        <v>6890</v>
      </c>
      <c r="C233" s="41" t="s">
        <v>1003</v>
      </c>
      <c r="D233" s="40" t="s">
        <v>426</v>
      </c>
      <c r="E233" s="41" t="s">
        <v>1172</v>
      </c>
      <c r="F233" s="40" t="s">
        <v>2934</v>
      </c>
      <c r="G233" s="40" t="s">
        <v>6889</v>
      </c>
      <c r="H233" s="40" t="s">
        <v>108</v>
      </c>
      <c r="I233" s="40" t="s">
        <v>6891</v>
      </c>
      <c r="J233" s="40" t="s">
        <v>4702</v>
      </c>
      <c r="K233" s="40" t="s">
        <v>3298</v>
      </c>
      <c r="L233" s="40" t="s">
        <v>438</v>
      </c>
      <c r="M233" s="55" t="s">
        <v>2378</v>
      </c>
      <c r="N233" s="40" t="s">
        <v>8936</v>
      </c>
      <c r="O233" s="40"/>
    </row>
    <row r="234" spans="1:15" x14ac:dyDescent="0.3">
      <c r="A234" s="40" t="s">
        <v>6871</v>
      </c>
      <c r="B234" s="41" t="s">
        <v>6893</v>
      </c>
      <c r="C234" s="41" t="s">
        <v>1003</v>
      </c>
      <c r="D234" s="40" t="s">
        <v>426</v>
      </c>
      <c r="E234" s="41" t="s">
        <v>1172</v>
      </c>
      <c r="F234" s="40" t="s">
        <v>2934</v>
      </c>
      <c r="G234" s="40" t="s">
        <v>6892</v>
      </c>
      <c r="H234" s="40" t="s">
        <v>108</v>
      </c>
      <c r="I234" s="40" t="s">
        <v>6894</v>
      </c>
      <c r="J234" s="40" t="s">
        <v>4702</v>
      </c>
      <c r="K234" s="40" t="s">
        <v>3298</v>
      </c>
      <c r="L234" s="40" t="s">
        <v>438</v>
      </c>
      <c r="M234" s="55" t="s">
        <v>2378</v>
      </c>
      <c r="N234" s="40" t="s">
        <v>8936</v>
      </c>
      <c r="O234" s="40"/>
    </row>
    <row r="235" spans="1:15" x14ac:dyDescent="0.3">
      <c r="A235" s="40" t="s">
        <v>6871</v>
      </c>
      <c r="B235" s="41" t="s">
        <v>6896</v>
      </c>
      <c r="C235" s="41" t="s">
        <v>1003</v>
      </c>
      <c r="D235" s="40" t="s">
        <v>426</v>
      </c>
      <c r="E235" s="41" t="s">
        <v>1172</v>
      </c>
      <c r="F235" s="40" t="s">
        <v>2934</v>
      </c>
      <c r="G235" s="40" t="s">
        <v>6895</v>
      </c>
      <c r="H235" s="40" t="s">
        <v>108</v>
      </c>
      <c r="I235" s="40" t="s">
        <v>6897</v>
      </c>
      <c r="J235" s="40" t="s">
        <v>4702</v>
      </c>
      <c r="K235" s="40" t="s">
        <v>3298</v>
      </c>
      <c r="L235" s="40" t="s">
        <v>438</v>
      </c>
      <c r="M235" s="55" t="s">
        <v>2378</v>
      </c>
      <c r="N235" s="40" t="s">
        <v>8936</v>
      </c>
      <c r="O235" s="40"/>
    </row>
    <row r="236" spans="1:15" x14ac:dyDescent="0.3">
      <c r="A236" s="40" t="s">
        <v>6871</v>
      </c>
      <c r="B236" s="41" t="s">
        <v>6959</v>
      </c>
      <c r="C236" s="41" t="s">
        <v>3228</v>
      </c>
      <c r="D236" s="40" t="s">
        <v>426</v>
      </c>
      <c r="E236" s="41" t="s">
        <v>1172</v>
      </c>
      <c r="F236" s="40" t="s">
        <v>2937</v>
      </c>
      <c r="G236" s="40" t="s">
        <v>6958</v>
      </c>
      <c r="H236" s="40" t="s">
        <v>108</v>
      </c>
      <c r="I236" s="40" t="s">
        <v>6960</v>
      </c>
      <c r="J236" s="40" t="s">
        <v>4702</v>
      </c>
      <c r="K236" s="40" t="s">
        <v>3298</v>
      </c>
      <c r="L236" s="40" t="s">
        <v>438</v>
      </c>
      <c r="M236" s="55" t="s">
        <v>2378</v>
      </c>
      <c r="N236" s="40" t="s">
        <v>8936</v>
      </c>
      <c r="O236" s="40"/>
    </row>
    <row r="237" spans="1:15" x14ac:dyDescent="0.3">
      <c r="A237" s="40" t="s">
        <v>6871</v>
      </c>
      <c r="B237" s="41" t="s">
        <v>6962</v>
      </c>
      <c r="C237" s="41" t="s">
        <v>3228</v>
      </c>
      <c r="D237" s="40" t="s">
        <v>426</v>
      </c>
      <c r="E237" s="41" t="s">
        <v>1172</v>
      </c>
      <c r="F237" s="40" t="s">
        <v>2937</v>
      </c>
      <c r="G237" s="40" t="s">
        <v>6961</v>
      </c>
      <c r="H237" s="40" t="s">
        <v>108</v>
      </c>
      <c r="I237" s="40" t="s">
        <v>6963</v>
      </c>
      <c r="J237" s="40" t="s">
        <v>4702</v>
      </c>
      <c r="K237" s="40" t="s">
        <v>3298</v>
      </c>
      <c r="L237" s="40" t="s">
        <v>438</v>
      </c>
      <c r="M237" s="55" t="s">
        <v>2378</v>
      </c>
      <c r="N237" s="40" t="s">
        <v>8936</v>
      </c>
      <c r="O237" s="40"/>
    </row>
    <row r="238" spans="1:15" x14ac:dyDescent="0.3">
      <c r="A238" s="40" t="s">
        <v>6871</v>
      </c>
      <c r="B238" s="41" t="s">
        <v>6965</v>
      </c>
      <c r="C238" s="41" t="s">
        <v>3228</v>
      </c>
      <c r="D238" s="40" t="s">
        <v>426</v>
      </c>
      <c r="E238" s="41" t="s">
        <v>1172</v>
      </c>
      <c r="F238" s="40" t="s">
        <v>2937</v>
      </c>
      <c r="G238" s="40" t="s">
        <v>6964</v>
      </c>
      <c r="H238" s="40" t="s">
        <v>108</v>
      </c>
      <c r="I238" s="40" t="s">
        <v>6966</v>
      </c>
      <c r="J238" s="40" t="s">
        <v>4702</v>
      </c>
      <c r="K238" s="40" t="s">
        <v>3298</v>
      </c>
      <c r="L238" s="40" t="s">
        <v>438</v>
      </c>
      <c r="M238" s="55" t="s">
        <v>2378</v>
      </c>
      <c r="N238" s="40" t="s">
        <v>8936</v>
      </c>
      <c r="O238" s="40"/>
    </row>
    <row r="239" spans="1:15" x14ac:dyDescent="0.3">
      <c r="A239" s="40" t="s">
        <v>6871</v>
      </c>
      <c r="B239" s="41" t="s">
        <v>6968</v>
      </c>
      <c r="C239" s="41" t="s">
        <v>3228</v>
      </c>
      <c r="D239" s="40" t="s">
        <v>426</v>
      </c>
      <c r="E239" s="41" t="s">
        <v>1172</v>
      </c>
      <c r="F239" s="40" t="s">
        <v>2937</v>
      </c>
      <c r="G239" s="40" t="s">
        <v>6967</v>
      </c>
      <c r="H239" s="40" t="s">
        <v>108</v>
      </c>
      <c r="I239" s="40" t="s">
        <v>6969</v>
      </c>
      <c r="J239" s="40" t="s">
        <v>4702</v>
      </c>
      <c r="K239" s="40" t="s">
        <v>3298</v>
      </c>
      <c r="L239" s="40" t="s">
        <v>438</v>
      </c>
      <c r="M239" s="55" t="s">
        <v>2378</v>
      </c>
      <c r="N239" s="40" t="s">
        <v>8936</v>
      </c>
      <c r="O239" s="40"/>
    </row>
    <row r="240" spans="1:15" x14ac:dyDescent="0.3">
      <c r="A240" s="40" t="s">
        <v>6871</v>
      </c>
      <c r="B240" s="41" t="s">
        <v>6971</v>
      </c>
      <c r="C240" s="41" t="s">
        <v>3228</v>
      </c>
      <c r="D240" s="40" t="s">
        <v>426</v>
      </c>
      <c r="E240" s="41" t="s">
        <v>1172</v>
      </c>
      <c r="F240" s="40" t="s">
        <v>2937</v>
      </c>
      <c r="G240" s="40" t="s">
        <v>6970</v>
      </c>
      <c r="H240" s="40" t="s">
        <v>108</v>
      </c>
      <c r="I240" s="40" t="s">
        <v>6972</v>
      </c>
      <c r="J240" s="40" t="s">
        <v>4702</v>
      </c>
      <c r="K240" s="40" t="s">
        <v>3298</v>
      </c>
      <c r="L240" s="40" t="s">
        <v>438</v>
      </c>
      <c r="M240" s="55" t="s">
        <v>2378</v>
      </c>
      <c r="N240" s="40" t="s">
        <v>8936</v>
      </c>
      <c r="O240" s="40"/>
    </row>
    <row r="241" spans="1:15" x14ac:dyDescent="0.3">
      <c r="A241" s="40" t="s">
        <v>6871</v>
      </c>
      <c r="B241" s="41" t="s">
        <v>6974</v>
      </c>
      <c r="C241" s="41" t="s">
        <v>3228</v>
      </c>
      <c r="D241" s="40" t="s">
        <v>426</v>
      </c>
      <c r="E241" s="41" t="s">
        <v>1172</v>
      </c>
      <c r="F241" s="40" t="s">
        <v>2937</v>
      </c>
      <c r="G241" s="40" t="s">
        <v>6973</v>
      </c>
      <c r="H241" s="40" t="s">
        <v>108</v>
      </c>
      <c r="I241" s="40" t="s">
        <v>6975</v>
      </c>
      <c r="J241" s="40" t="s">
        <v>4702</v>
      </c>
      <c r="K241" s="40" t="s">
        <v>3298</v>
      </c>
      <c r="L241" s="40" t="s">
        <v>438</v>
      </c>
      <c r="M241" s="55" t="s">
        <v>2378</v>
      </c>
      <c r="N241" s="40" t="s">
        <v>8936</v>
      </c>
      <c r="O241" s="40"/>
    </row>
    <row r="242" spans="1:15" x14ac:dyDescent="0.3">
      <c r="A242" s="40" t="s">
        <v>6871</v>
      </c>
      <c r="B242" s="41" t="s">
        <v>6977</v>
      </c>
      <c r="C242" s="41" t="s">
        <v>3228</v>
      </c>
      <c r="D242" s="40" t="s">
        <v>426</v>
      </c>
      <c r="E242" s="41" t="s">
        <v>1172</v>
      </c>
      <c r="F242" s="40" t="s">
        <v>2937</v>
      </c>
      <c r="G242" s="40" t="s">
        <v>6976</v>
      </c>
      <c r="H242" s="40" t="s">
        <v>108</v>
      </c>
      <c r="I242" s="40" t="s">
        <v>6978</v>
      </c>
      <c r="J242" s="40" t="s">
        <v>4702</v>
      </c>
      <c r="K242" s="40" t="s">
        <v>3298</v>
      </c>
      <c r="L242" s="40" t="s">
        <v>438</v>
      </c>
      <c r="M242" s="55" t="s">
        <v>2378</v>
      </c>
      <c r="N242" s="40" t="s">
        <v>8936</v>
      </c>
      <c r="O242" s="40"/>
    </row>
    <row r="243" spans="1:15" x14ac:dyDescent="0.3">
      <c r="A243" s="40" t="s">
        <v>6871</v>
      </c>
      <c r="B243" s="41" t="s">
        <v>6923</v>
      </c>
      <c r="C243" s="41" t="s">
        <v>1003</v>
      </c>
      <c r="D243" s="40" t="s">
        <v>426</v>
      </c>
      <c r="E243" s="41" t="s">
        <v>1172</v>
      </c>
      <c r="F243" s="40" t="s">
        <v>2934</v>
      </c>
      <c r="G243" s="40" t="s">
        <v>6922</v>
      </c>
      <c r="H243" s="40" t="s">
        <v>108</v>
      </c>
      <c r="I243" s="40" t="s">
        <v>6924</v>
      </c>
      <c r="J243" s="40" t="s">
        <v>4702</v>
      </c>
      <c r="K243" s="40" t="s">
        <v>3298</v>
      </c>
      <c r="L243" s="40" t="s">
        <v>438</v>
      </c>
      <c r="M243" s="55" t="s">
        <v>2378</v>
      </c>
      <c r="N243" s="40" t="s">
        <v>8936</v>
      </c>
      <c r="O243" s="40"/>
    </row>
    <row r="244" spans="1:15" x14ac:dyDescent="0.3">
      <c r="A244" s="40" t="s">
        <v>6871</v>
      </c>
      <c r="B244" s="41" t="s">
        <v>6926</v>
      </c>
      <c r="C244" s="41" t="s">
        <v>1003</v>
      </c>
      <c r="D244" s="40" t="s">
        <v>426</v>
      </c>
      <c r="E244" s="41" t="s">
        <v>1172</v>
      </c>
      <c r="F244" s="40" t="s">
        <v>2934</v>
      </c>
      <c r="G244" s="40" t="s">
        <v>6925</v>
      </c>
      <c r="H244" s="40" t="s">
        <v>108</v>
      </c>
      <c r="I244" s="40" t="s">
        <v>6927</v>
      </c>
      <c r="J244" s="40" t="s">
        <v>4702</v>
      </c>
      <c r="K244" s="40" t="s">
        <v>3298</v>
      </c>
      <c r="L244" s="40" t="s">
        <v>438</v>
      </c>
      <c r="M244" s="55" t="s">
        <v>2378</v>
      </c>
      <c r="N244" s="40" t="s">
        <v>8936</v>
      </c>
      <c r="O244" s="40"/>
    </row>
    <row r="245" spans="1:15" x14ac:dyDescent="0.3">
      <c r="A245" s="40" t="s">
        <v>6871</v>
      </c>
      <c r="B245" s="41" t="s">
        <v>6929</v>
      </c>
      <c r="C245" s="41" t="s">
        <v>1003</v>
      </c>
      <c r="D245" s="40" t="s">
        <v>426</v>
      </c>
      <c r="E245" s="41" t="s">
        <v>1172</v>
      </c>
      <c r="F245" s="40" t="s">
        <v>2934</v>
      </c>
      <c r="G245" s="40" t="s">
        <v>6928</v>
      </c>
      <c r="H245" s="40" t="s">
        <v>108</v>
      </c>
      <c r="I245" s="40" t="s">
        <v>6930</v>
      </c>
      <c r="J245" s="40" t="s">
        <v>4702</v>
      </c>
      <c r="K245" s="40" t="s">
        <v>3298</v>
      </c>
      <c r="L245" s="40" t="s">
        <v>438</v>
      </c>
      <c r="M245" s="55" t="s">
        <v>2378</v>
      </c>
      <c r="N245" s="40" t="s">
        <v>8936</v>
      </c>
      <c r="O245" s="40"/>
    </row>
    <row r="246" spans="1:15" x14ac:dyDescent="0.3">
      <c r="A246" s="40" t="s">
        <v>6871</v>
      </c>
      <c r="B246" s="41" t="s">
        <v>6935</v>
      </c>
      <c r="C246" s="41" t="s">
        <v>1003</v>
      </c>
      <c r="D246" s="40" t="s">
        <v>426</v>
      </c>
      <c r="E246" s="41" t="s">
        <v>1172</v>
      </c>
      <c r="F246" s="40" t="s">
        <v>2937</v>
      </c>
      <c r="G246" s="40" t="s">
        <v>6934</v>
      </c>
      <c r="H246" s="40" t="s">
        <v>108</v>
      </c>
      <c r="I246" s="40" t="s">
        <v>6936</v>
      </c>
      <c r="J246" s="40" t="s">
        <v>4702</v>
      </c>
      <c r="K246" s="40" t="s">
        <v>3298</v>
      </c>
      <c r="L246" s="40" t="s">
        <v>438</v>
      </c>
      <c r="M246" s="55" t="s">
        <v>2378</v>
      </c>
      <c r="N246" s="40" t="s">
        <v>8936</v>
      </c>
      <c r="O246" s="40"/>
    </row>
    <row r="247" spans="1:15" x14ac:dyDescent="0.3">
      <c r="A247" s="40" t="s">
        <v>6871</v>
      </c>
      <c r="B247" s="41" t="s">
        <v>6938</v>
      </c>
      <c r="C247" s="41" t="s">
        <v>1003</v>
      </c>
      <c r="D247" s="40" t="s">
        <v>426</v>
      </c>
      <c r="E247" s="41" t="s">
        <v>1172</v>
      </c>
      <c r="F247" s="40" t="s">
        <v>2937</v>
      </c>
      <c r="G247" s="40" t="s">
        <v>6937</v>
      </c>
      <c r="H247" s="40" t="s">
        <v>108</v>
      </c>
      <c r="I247" s="40" t="s">
        <v>6939</v>
      </c>
      <c r="J247" s="40" t="s">
        <v>4702</v>
      </c>
      <c r="K247" s="40" t="s">
        <v>3298</v>
      </c>
      <c r="L247" s="40" t="s">
        <v>438</v>
      </c>
      <c r="M247" s="55" t="s">
        <v>2378</v>
      </c>
      <c r="N247" s="40" t="s">
        <v>8936</v>
      </c>
      <c r="O247" s="40"/>
    </row>
    <row r="248" spans="1:15" x14ac:dyDescent="0.3">
      <c r="A248" s="40" t="s">
        <v>6871</v>
      </c>
      <c r="B248" s="41" t="s">
        <v>6941</v>
      </c>
      <c r="C248" s="41" t="s">
        <v>1003</v>
      </c>
      <c r="D248" s="40" t="s">
        <v>426</v>
      </c>
      <c r="E248" s="41" t="s">
        <v>1172</v>
      </c>
      <c r="F248" s="40" t="s">
        <v>2937</v>
      </c>
      <c r="G248" s="40" t="s">
        <v>6940</v>
      </c>
      <c r="H248" s="40" t="s">
        <v>108</v>
      </c>
      <c r="I248" s="40" t="s">
        <v>6942</v>
      </c>
      <c r="J248" s="40" t="s">
        <v>4702</v>
      </c>
      <c r="K248" s="40" t="s">
        <v>3298</v>
      </c>
      <c r="L248" s="40" t="s">
        <v>438</v>
      </c>
      <c r="M248" s="55" t="s">
        <v>2378</v>
      </c>
      <c r="N248" s="40" t="s">
        <v>8936</v>
      </c>
      <c r="O248" s="40"/>
    </row>
    <row r="249" spans="1:15" x14ac:dyDescent="0.3">
      <c r="A249" s="40" t="s">
        <v>6871</v>
      </c>
      <c r="B249" s="41" t="s">
        <v>6944</v>
      </c>
      <c r="C249" s="41" t="s">
        <v>1003</v>
      </c>
      <c r="D249" s="40" t="s">
        <v>426</v>
      </c>
      <c r="E249" s="41" t="s">
        <v>1172</v>
      </c>
      <c r="F249" s="40" t="s">
        <v>2937</v>
      </c>
      <c r="G249" s="40" t="s">
        <v>6943</v>
      </c>
      <c r="H249" s="40" t="s">
        <v>108</v>
      </c>
      <c r="I249" s="40" t="s">
        <v>6945</v>
      </c>
      <c r="J249" s="40" t="s">
        <v>4702</v>
      </c>
      <c r="K249" s="40" t="s">
        <v>3298</v>
      </c>
      <c r="L249" s="40" t="s">
        <v>438</v>
      </c>
      <c r="M249" s="55" t="s">
        <v>2378</v>
      </c>
      <c r="N249" s="40" t="s">
        <v>8936</v>
      </c>
      <c r="O249" s="40"/>
    </row>
    <row r="250" spans="1:15" x14ac:dyDescent="0.3">
      <c r="A250" s="40" t="s">
        <v>6871</v>
      </c>
      <c r="B250" s="41" t="s">
        <v>6947</v>
      </c>
      <c r="C250" s="41" t="s">
        <v>1003</v>
      </c>
      <c r="D250" s="40" t="s">
        <v>426</v>
      </c>
      <c r="E250" s="41" t="s">
        <v>1172</v>
      </c>
      <c r="F250" s="40" t="s">
        <v>2937</v>
      </c>
      <c r="G250" s="40" t="s">
        <v>6946</v>
      </c>
      <c r="H250" s="40" t="s">
        <v>108</v>
      </c>
      <c r="I250" s="40" t="s">
        <v>6948</v>
      </c>
      <c r="J250" s="40" t="s">
        <v>4702</v>
      </c>
      <c r="K250" s="40" t="s">
        <v>3298</v>
      </c>
      <c r="L250" s="40" t="s">
        <v>438</v>
      </c>
      <c r="M250" s="55" t="s">
        <v>2378</v>
      </c>
      <c r="N250" s="40" t="s">
        <v>8936</v>
      </c>
      <c r="O250" s="40"/>
    </row>
    <row r="251" spans="1:15" x14ac:dyDescent="0.3">
      <c r="A251" s="40" t="s">
        <v>6871</v>
      </c>
      <c r="B251" s="41" t="s">
        <v>6950</v>
      </c>
      <c r="C251" s="41" t="s">
        <v>1003</v>
      </c>
      <c r="D251" s="40" t="s">
        <v>426</v>
      </c>
      <c r="E251" s="41" t="s">
        <v>1172</v>
      </c>
      <c r="F251" s="40" t="s">
        <v>2937</v>
      </c>
      <c r="G251" s="40" t="s">
        <v>6949</v>
      </c>
      <c r="H251" s="40" t="s">
        <v>108</v>
      </c>
      <c r="I251" s="40" t="s">
        <v>6951</v>
      </c>
      <c r="J251" s="40" t="s">
        <v>4702</v>
      </c>
      <c r="K251" s="40" t="s">
        <v>3298</v>
      </c>
      <c r="L251" s="40" t="s">
        <v>438</v>
      </c>
      <c r="M251" s="55" t="s">
        <v>2378</v>
      </c>
      <c r="N251" s="40" t="s">
        <v>8936</v>
      </c>
      <c r="O251" s="40"/>
    </row>
    <row r="252" spans="1:15" x14ac:dyDescent="0.3">
      <c r="A252" s="40" t="s">
        <v>6871</v>
      </c>
      <c r="B252" s="41" t="s">
        <v>6953</v>
      </c>
      <c r="C252" s="41" t="s">
        <v>1003</v>
      </c>
      <c r="D252" s="40" t="s">
        <v>426</v>
      </c>
      <c r="E252" s="41" t="s">
        <v>1172</v>
      </c>
      <c r="F252" s="40" t="s">
        <v>2937</v>
      </c>
      <c r="G252" s="40" t="s">
        <v>6952</v>
      </c>
      <c r="H252" s="40" t="s">
        <v>108</v>
      </c>
      <c r="I252" s="40" t="s">
        <v>6954</v>
      </c>
      <c r="J252" s="40" t="s">
        <v>4702</v>
      </c>
      <c r="K252" s="40" t="s">
        <v>3298</v>
      </c>
      <c r="L252" s="40" t="s">
        <v>438</v>
      </c>
      <c r="M252" s="55" t="s">
        <v>2378</v>
      </c>
      <c r="N252" s="40" t="s">
        <v>8936</v>
      </c>
      <c r="O252" s="40"/>
    </row>
    <row r="253" spans="1:15" x14ac:dyDescent="0.3">
      <c r="A253" s="40" t="s">
        <v>8751</v>
      </c>
      <c r="B253" s="41" t="s">
        <v>5279</v>
      </c>
      <c r="C253" s="41" t="s">
        <v>1003</v>
      </c>
      <c r="D253" s="40" t="s">
        <v>152</v>
      </c>
      <c r="E253" s="41" t="s">
        <v>1172</v>
      </c>
      <c r="F253" s="40" t="s">
        <v>3126</v>
      </c>
      <c r="G253" s="40" t="s">
        <v>8750</v>
      </c>
      <c r="H253" s="40" t="s">
        <v>108</v>
      </c>
      <c r="I253" s="40" t="s">
        <v>8752</v>
      </c>
      <c r="J253" s="40" t="s">
        <v>6775</v>
      </c>
      <c r="K253" s="40" t="s">
        <v>3298</v>
      </c>
      <c r="L253" s="40" t="s">
        <v>8938</v>
      </c>
      <c r="M253" s="55" t="s">
        <v>2966</v>
      </c>
      <c r="N253" s="40" t="s">
        <v>8936</v>
      </c>
      <c r="O253" s="40"/>
    </row>
    <row r="254" spans="1:15" x14ac:dyDescent="0.3">
      <c r="A254" s="40" t="s">
        <v>6746</v>
      </c>
      <c r="B254" s="41" t="s">
        <v>6956</v>
      </c>
      <c r="C254" s="41" t="s">
        <v>3228</v>
      </c>
      <c r="D254" s="40" t="s">
        <v>426</v>
      </c>
      <c r="E254" s="41" t="s">
        <v>1172</v>
      </c>
      <c r="F254" s="40" t="s">
        <v>2937</v>
      </c>
      <c r="G254" s="40" t="s">
        <v>6955</v>
      </c>
      <c r="H254" s="40" t="s">
        <v>108</v>
      </c>
      <c r="I254" s="40" t="s">
        <v>6957</v>
      </c>
      <c r="J254" s="40" t="s">
        <v>4702</v>
      </c>
      <c r="K254" s="40" t="s">
        <v>3298</v>
      </c>
      <c r="L254" s="40" t="s">
        <v>438</v>
      </c>
      <c r="M254" s="55" t="s">
        <v>2378</v>
      </c>
      <c r="N254" s="40" t="s">
        <v>8936</v>
      </c>
      <c r="O254" s="40"/>
    </row>
    <row r="255" spans="1:15" x14ac:dyDescent="0.3">
      <c r="A255" s="40" t="s">
        <v>6746</v>
      </c>
      <c r="B255" s="41" t="s">
        <v>6747</v>
      </c>
      <c r="C255" s="41" t="s">
        <v>3228</v>
      </c>
      <c r="D255" s="40" t="s">
        <v>426</v>
      </c>
      <c r="E255" s="41" t="s">
        <v>1172</v>
      </c>
      <c r="F255" s="40" t="s">
        <v>2921</v>
      </c>
      <c r="G255" s="40" t="s">
        <v>6745</v>
      </c>
      <c r="H255" s="40" t="s">
        <v>108</v>
      </c>
      <c r="I255" s="40" t="s">
        <v>6748</v>
      </c>
      <c r="J255" s="40" t="s">
        <v>4702</v>
      </c>
      <c r="K255" s="40" t="s">
        <v>3298</v>
      </c>
      <c r="L255" s="40" t="s">
        <v>438</v>
      </c>
      <c r="M255" s="55" t="s">
        <v>2917</v>
      </c>
      <c r="N255" s="40" t="s">
        <v>8936</v>
      </c>
      <c r="O255" s="40"/>
    </row>
    <row r="256" spans="1:15" x14ac:dyDescent="0.3">
      <c r="A256" s="40" t="s">
        <v>3493</v>
      </c>
      <c r="B256" s="41" t="s">
        <v>1279</v>
      </c>
      <c r="C256" s="41" t="s">
        <v>1003</v>
      </c>
      <c r="D256" s="40" t="s">
        <v>152</v>
      </c>
      <c r="E256" s="41" t="s">
        <v>1172</v>
      </c>
      <c r="F256" s="40" t="s">
        <v>2497</v>
      </c>
      <c r="G256" s="40" t="s">
        <v>3492</v>
      </c>
      <c r="H256" s="40" t="s">
        <v>108</v>
      </c>
      <c r="I256" s="40" t="s">
        <v>3494</v>
      </c>
      <c r="J256" s="40" t="s">
        <v>1277</v>
      </c>
      <c r="K256" s="40" t="s">
        <v>3298</v>
      </c>
      <c r="L256" s="40" t="s">
        <v>409</v>
      </c>
      <c r="M256" s="55" t="s">
        <v>8966</v>
      </c>
      <c r="N256" s="40" t="s">
        <v>8936</v>
      </c>
      <c r="O256" s="40"/>
    </row>
    <row r="257" spans="1:15" x14ac:dyDescent="0.3">
      <c r="A257" s="40" t="s">
        <v>6742</v>
      </c>
      <c r="B257" s="41" t="s">
        <v>4646</v>
      </c>
      <c r="C257" s="41" t="s">
        <v>3228</v>
      </c>
      <c r="D257" s="40" t="s">
        <v>1060</v>
      </c>
      <c r="E257" s="41" t="s">
        <v>1172</v>
      </c>
      <c r="F257" s="40" t="s">
        <v>2921</v>
      </c>
      <c r="G257" s="40" t="s">
        <v>6741</v>
      </c>
      <c r="H257" s="40" t="s">
        <v>108</v>
      </c>
      <c r="I257" s="40" t="s">
        <v>6744</v>
      </c>
      <c r="J257" s="40" t="s">
        <v>6743</v>
      </c>
      <c r="K257" s="40" t="s">
        <v>3298</v>
      </c>
      <c r="L257" s="40" t="s">
        <v>438</v>
      </c>
      <c r="M257" s="55" t="s">
        <v>9064</v>
      </c>
      <c r="N257" s="40" t="s">
        <v>8936</v>
      </c>
      <c r="O257" s="40"/>
    </row>
    <row r="258" spans="1:15" x14ac:dyDescent="0.3">
      <c r="A258" s="40" t="s">
        <v>3503</v>
      </c>
      <c r="B258" s="41" t="s">
        <v>3726</v>
      </c>
      <c r="C258" s="41" t="s">
        <v>1003</v>
      </c>
      <c r="D258" s="40" t="s">
        <v>426</v>
      </c>
      <c r="E258" s="41" t="s">
        <v>1172</v>
      </c>
      <c r="F258" s="40" t="s">
        <v>2523</v>
      </c>
      <c r="G258" s="40" t="s">
        <v>3725</v>
      </c>
      <c r="H258" s="40" t="s">
        <v>108</v>
      </c>
      <c r="I258" s="40" t="s">
        <v>3727</v>
      </c>
      <c r="J258" s="40" t="s">
        <v>3488</v>
      </c>
      <c r="K258" s="40" t="s">
        <v>3298</v>
      </c>
      <c r="L258" s="40" t="s">
        <v>409</v>
      </c>
      <c r="M258" s="55" t="s">
        <v>9065</v>
      </c>
      <c r="N258" s="40" t="s">
        <v>8936</v>
      </c>
      <c r="O258" s="40"/>
    </row>
    <row r="259" spans="1:15" x14ac:dyDescent="0.3">
      <c r="A259" s="40" t="s">
        <v>3503</v>
      </c>
      <c r="B259" s="41" t="s">
        <v>3729</v>
      </c>
      <c r="C259" s="41" t="s">
        <v>1003</v>
      </c>
      <c r="D259" s="40" t="s">
        <v>152</v>
      </c>
      <c r="E259" s="41" t="s">
        <v>3312</v>
      </c>
      <c r="F259" s="40" t="s">
        <v>2523</v>
      </c>
      <c r="G259" s="40" t="s">
        <v>3728</v>
      </c>
      <c r="H259" s="40" t="s">
        <v>108</v>
      </c>
      <c r="I259" s="40" t="s">
        <v>3730</v>
      </c>
      <c r="J259" s="40" t="s">
        <v>1169</v>
      </c>
      <c r="K259" s="40" t="s">
        <v>3298</v>
      </c>
      <c r="L259" s="40" t="s">
        <v>409</v>
      </c>
      <c r="M259" s="55" t="s">
        <v>9066</v>
      </c>
      <c r="N259" s="40" t="s">
        <v>8936</v>
      </c>
      <c r="O259" s="40"/>
    </row>
    <row r="260" spans="1:15" x14ac:dyDescent="0.3">
      <c r="A260" s="40" t="s">
        <v>3503</v>
      </c>
      <c r="B260" s="41" t="s">
        <v>4944</v>
      </c>
      <c r="C260" s="41" t="s">
        <v>1003</v>
      </c>
      <c r="D260" s="40" t="s">
        <v>152</v>
      </c>
      <c r="E260" s="41" t="s">
        <v>1172</v>
      </c>
      <c r="F260" s="40" t="s">
        <v>2650</v>
      </c>
      <c r="G260" s="40" t="s">
        <v>4943</v>
      </c>
      <c r="H260" s="40" t="s">
        <v>108</v>
      </c>
      <c r="I260" s="40" t="s">
        <v>4945</v>
      </c>
      <c r="J260" s="40" t="s">
        <v>1169</v>
      </c>
      <c r="K260" s="40" t="s">
        <v>3298</v>
      </c>
      <c r="L260" s="40" t="s">
        <v>409</v>
      </c>
      <c r="M260" s="55" t="s">
        <v>2753</v>
      </c>
      <c r="N260" s="40" t="s">
        <v>8936</v>
      </c>
      <c r="O260" s="40"/>
    </row>
    <row r="261" spans="1:15" x14ac:dyDescent="0.3">
      <c r="A261" s="40" t="s">
        <v>3503</v>
      </c>
      <c r="B261" s="41" t="s">
        <v>3870</v>
      </c>
      <c r="C261" s="41" t="s">
        <v>3228</v>
      </c>
      <c r="D261" s="40" t="s">
        <v>152</v>
      </c>
      <c r="E261" s="41" t="s">
        <v>1172</v>
      </c>
      <c r="F261" s="40" t="s">
        <v>2535</v>
      </c>
      <c r="G261" s="40" t="s">
        <v>3869</v>
      </c>
      <c r="H261" s="40" t="s">
        <v>108</v>
      </c>
      <c r="I261" s="40" t="s">
        <v>3871</v>
      </c>
      <c r="J261" s="40" t="s">
        <v>1169</v>
      </c>
      <c r="K261" s="40" t="s">
        <v>3298</v>
      </c>
      <c r="L261" s="40" t="s">
        <v>409</v>
      </c>
      <c r="M261" s="55" t="s">
        <v>9067</v>
      </c>
      <c r="N261" s="40" t="s">
        <v>8936</v>
      </c>
      <c r="O261" s="40"/>
    </row>
    <row r="262" spans="1:15" x14ac:dyDescent="0.3">
      <c r="A262" s="40" t="s">
        <v>3503</v>
      </c>
      <c r="B262" s="41" t="s">
        <v>4734</v>
      </c>
      <c r="C262" s="41" t="s">
        <v>1003</v>
      </c>
      <c r="D262" s="40" t="s">
        <v>426</v>
      </c>
      <c r="E262" s="41" t="s">
        <v>1172</v>
      </c>
      <c r="F262" s="40" t="s">
        <v>2630</v>
      </c>
      <c r="G262" s="40" t="s">
        <v>4733</v>
      </c>
      <c r="H262" s="40" t="s">
        <v>108</v>
      </c>
      <c r="I262" s="40" t="s">
        <v>4735</v>
      </c>
      <c r="J262" s="40" t="s">
        <v>3488</v>
      </c>
      <c r="K262" s="40" t="s">
        <v>3298</v>
      </c>
      <c r="L262" s="40" t="s">
        <v>409</v>
      </c>
      <c r="M262" s="55" t="s">
        <v>9181</v>
      </c>
      <c r="N262" s="40" t="s">
        <v>8936</v>
      </c>
      <c r="O262" s="40"/>
    </row>
    <row r="263" spans="1:15" x14ac:dyDescent="0.3">
      <c r="A263" s="40" t="s">
        <v>3503</v>
      </c>
      <c r="B263" s="41" t="s">
        <v>3964</v>
      </c>
      <c r="C263" s="41" t="s">
        <v>1003</v>
      </c>
      <c r="D263" s="40" t="s">
        <v>152</v>
      </c>
      <c r="E263" s="41" t="s">
        <v>1172</v>
      </c>
      <c r="F263" s="40" t="s">
        <v>2551</v>
      </c>
      <c r="G263" s="40" t="s">
        <v>3963</v>
      </c>
      <c r="H263" s="40" t="s">
        <v>108</v>
      </c>
      <c r="I263" s="40" t="s">
        <v>3965</v>
      </c>
      <c r="J263" s="40" t="s">
        <v>1169</v>
      </c>
      <c r="K263" s="40" t="s">
        <v>3298</v>
      </c>
      <c r="L263" s="40" t="s">
        <v>409</v>
      </c>
      <c r="M263" s="55" t="s">
        <v>9068</v>
      </c>
      <c r="N263" s="40" t="s">
        <v>8936</v>
      </c>
      <c r="O263" s="40"/>
    </row>
    <row r="264" spans="1:15" x14ac:dyDescent="0.3">
      <c r="A264" s="40" t="s">
        <v>3503</v>
      </c>
      <c r="B264" s="41" t="s">
        <v>3827</v>
      </c>
      <c r="C264" s="41" t="s">
        <v>3228</v>
      </c>
      <c r="D264" s="40" t="s">
        <v>426</v>
      </c>
      <c r="E264" s="41" t="s">
        <v>1172</v>
      </c>
      <c r="F264" s="40" t="s">
        <v>2531</v>
      </c>
      <c r="G264" s="40" t="s">
        <v>3826</v>
      </c>
      <c r="H264" s="40" t="s">
        <v>108</v>
      </c>
      <c r="I264" s="40" t="s">
        <v>3796</v>
      </c>
      <c r="J264" s="40" t="s">
        <v>3488</v>
      </c>
      <c r="K264" s="40" t="s">
        <v>3298</v>
      </c>
      <c r="L264" s="40" t="s">
        <v>409</v>
      </c>
      <c r="M264" s="55" t="s">
        <v>9069</v>
      </c>
      <c r="N264" s="40" t="s">
        <v>8936</v>
      </c>
      <c r="O264" s="40"/>
    </row>
    <row r="265" spans="1:15" x14ac:dyDescent="0.3">
      <c r="A265" s="40" t="s">
        <v>3503</v>
      </c>
      <c r="B265" s="41" t="s">
        <v>3795</v>
      </c>
      <c r="C265" s="41" t="s">
        <v>1003</v>
      </c>
      <c r="D265" s="40" t="s">
        <v>152</v>
      </c>
      <c r="E265" s="41" t="s">
        <v>3312</v>
      </c>
      <c r="F265" s="40" t="s">
        <v>2531</v>
      </c>
      <c r="G265" s="40" t="s">
        <v>3794</v>
      </c>
      <c r="H265" s="40" t="s">
        <v>108</v>
      </c>
      <c r="I265" s="40" t="s">
        <v>3796</v>
      </c>
      <c r="J265" s="40" t="s">
        <v>1169</v>
      </c>
      <c r="K265" s="40" t="s">
        <v>3298</v>
      </c>
      <c r="L265" s="40" t="s">
        <v>409</v>
      </c>
      <c r="M265" s="55" t="s">
        <v>9069</v>
      </c>
      <c r="N265" s="40" t="s">
        <v>8936</v>
      </c>
      <c r="O265" s="40"/>
    </row>
    <row r="266" spans="1:15" x14ac:dyDescent="0.3">
      <c r="A266" s="40" t="s">
        <v>3503</v>
      </c>
      <c r="B266" s="41" t="s">
        <v>4447</v>
      </c>
      <c r="C266" s="41" t="s">
        <v>3228</v>
      </c>
      <c r="D266" s="40" t="s">
        <v>1070</v>
      </c>
      <c r="E266" s="41" t="s">
        <v>1172</v>
      </c>
      <c r="F266" s="40" t="s">
        <v>2595</v>
      </c>
      <c r="G266" s="40" t="s">
        <v>4446</v>
      </c>
      <c r="H266" s="40" t="s">
        <v>108</v>
      </c>
      <c r="I266" s="40" t="s">
        <v>4448</v>
      </c>
      <c r="J266" s="40" t="s">
        <v>4390</v>
      </c>
      <c r="K266" s="40" t="s">
        <v>3298</v>
      </c>
      <c r="L266" s="40" t="s">
        <v>409</v>
      </c>
      <c r="M266" s="55" t="s">
        <v>2837</v>
      </c>
      <c r="N266" s="40" t="s">
        <v>8936</v>
      </c>
      <c r="O266" s="40"/>
    </row>
    <row r="267" spans="1:15" x14ac:dyDescent="0.3">
      <c r="A267" s="40" t="s">
        <v>3503</v>
      </c>
      <c r="B267" s="41" t="s">
        <v>4371</v>
      </c>
      <c r="C267" s="41" t="s">
        <v>1003</v>
      </c>
      <c r="D267" s="40" t="s">
        <v>1060</v>
      </c>
      <c r="E267" s="41" t="s">
        <v>3312</v>
      </c>
      <c r="F267" s="40" t="s">
        <v>2591</v>
      </c>
      <c r="G267" s="40" t="s">
        <v>4370</v>
      </c>
      <c r="H267" s="40" t="s">
        <v>108</v>
      </c>
      <c r="I267" s="40" t="s">
        <v>4372</v>
      </c>
      <c r="J267" s="40" t="s">
        <v>3500</v>
      </c>
      <c r="K267" s="40" t="s">
        <v>3298</v>
      </c>
      <c r="L267" s="40" t="s">
        <v>409</v>
      </c>
      <c r="M267" s="55" t="s">
        <v>2837</v>
      </c>
      <c r="N267" s="40" t="s">
        <v>8936</v>
      </c>
      <c r="O267" s="40"/>
    </row>
    <row r="268" spans="1:15" x14ac:dyDescent="0.3">
      <c r="A268" s="40" t="s">
        <v>3503</v>
      </c>
      <c r="B268" s="41" t="s">
        <v>4374</v>
      </c>
      <c r="C268" s="41" t="s">
        <v>1003</v>
      </c>
      <c r="D268" s="40" t="s">
        <v>426</v>
      </c>
      <c r="E268" s="41" t="s">
        <v>3312</v>
      </c>
      <c r="F268" s="40" t="s">
        <v>2591</v>
      </c>
      <c r="G268" s="40" t="s">
        <v>4373</v>
      </c>
      <c r="H268" s="40" t="s">
        <v>108</v>
      </c>
      <c r="I268" s="40" t="s">
        <v>4375</v>
      </c>
      <c r="J268" s="40" t="s">
        <v>3488</v>
      </c>
      <c r="K268" s="40" t="s">
        <v>3298</v>
      </c>
      <c r="L268" s="40" t="s">
        <v>409</v>
      </c>
      <c r="M268" s="55" t="s">
        <v>2837</v>
      </c>
      <c r="N268" s="40" t="s">
        <v>8936</v>
      </c>
      <c r="O268" s="40"/>
    </row>
    <row r="269" spans="1:15" x14ac:dyDescent="0.3">
      <c r="A269" s="40" t="s">
        <v>3503</v>
      </c>
      <c r="B269" s="41" t="s">
        <v>4377</v>
      </c>
      <c r="C269" s="41" t="s">
        <v>1003</v>
      </c>
      <c r="D269" s="40" t="s">
        <v>152</v>
      </c>
      <c r="E269" s="41" t="s">
        <v>3312</v>
      </c>
      <c r="F269" s="40" t="s">
        <v>2591</v>
      </c>
      <c r="G269" s="40" t="s">
        <v>4376</v>
      </c>
      <c r="H269" s="40" t="s">
        <v>108</v>
      </c>
      <c r="I269" s="40" t="s">
        <v>4378</v>
      </c>
      <c r="J269" s="40" t="s">
        <v>1169</v>
      </c>
      <c r="K269" s="40" t="s">
        <v>3298</v>
      </c>
      <c r="L269" s="40" t="s">
        <v>409</v>
      </c>
      <c r="M269" s="55" t="s">
        <v>2837</v>
      </c>
      <c r="N269" s="40" t="s">
        <v>8936</v>
      </c>
      <c r="O269" s="40"/>
    </row>
    <row r="270" spans="1:15" x14ac:dyDescent="0.3">
      <c r="A270" s="40" t="s">
        <v>3503</v>
      </c>
      <c r="B270" s="41" t="s">
        <v>5116</v>
      </c>
      <c r="C270" s="41" t="s">
        <v>3228</v>
      </c>
      <c r="D270" s="40" t="s">
        <v>152</v>
      </c>
      <c r="E270" s="41" t="s">
        <v>1172</v>
      </c>
      <c r="F270" s="40" t="s">
        <v>2684</v>
      </c>
      <c r="G270" s="40" t="s">
        <v>5115</v>
      </c>
      <c r="H270" s="40" t="s">
        <v>108</v>
      </c>
      <c r="I270" s="40" t="s">
        <v>5117</v>
      </c>
      <c r="J270" s="40" t="s">
        <v>1169</v>
      </c>
      <c r="K270" s="40" t="s">
        <v>3298</v>
      </c>
      <c r="L270" s="40" t="s">
        <v>409</v>
      </c>
      <c r="M270" s="55" t="s">
        <v>2687</v>
      </c>
      <c r="N270" s="40" t="s">
        <v>8936</v>
      </c>
      <c r="O270" s="40"/>
    </row>
    <row r="271" spans="1:15" x14ac:dyDescent="0.3">
      <c r="A271" s="40" t="s">
        <v>3503</v>
      </c>
      <c r="B271" s="41" t="s">
        <v>4821</v>
      </c>
      <c r="C271" s="41" t="s">
        <v>3228</v>
      </c>
      <c r="D271" s="40" t="s">
        <v>426</v>
      </c>
      <c r="E271" s="41" t="s">
        <v>1172</v>
      </c>
      <c r="F271" s="40" t="s">
        <v>2634</v>
      </c>
      <c r="G271" s="40" t="s">
        <v>4820</v>
      </c>
      <c r="H271" s="40" t="s">
        <v>108</v>
      </c>
      <c r="I271" s="40" t="s">
        <v>4778</v>
      </c>
      <c r="J271" s="40" t="s">
        <v>3488</v>
      </c>
      <c r="K271" s="40" t="s">
        <v>3298</v>
      </c>
      <c r="L271" s="40" t="s">
        <v>409</v>
      </c>
      <c r="M271" s="55" t="s">
        <v>2750</v>
      </c>
      <c r="N271" s="40" t="s">
        <v>8936</v>
      </c>
      <c r="O271" s="40"/>
    </row>
    <row r="272" spans="1:15" x14ac:dyDescent="0.3">
      <c r="A272" s="40" t="s">
        <v>3503</v>
      </c>
      <c r="B272" s="41" t="s">
        <v>4777</v>
      </c>
      <c r="C272" s="41" t="s">
        <v>1003</v>
      </c>
      <c r="D272" s="40" t="s">
        <v>152</v>
      </c>
      <c r="E272" s="41" t="s">
        <v>3312</v>
      </c>
      <c r="F272" s="40" t="s">
        <v>2634</v>
      </c>
      <c r="G272" s="40" t="s">
        <v>4776</v>
      </c>
      <c r="H272" s="40" t="s">
        <v>108</v>
      </c>
      <c r="I272" s="40" t="s">
        <v>4778</v>
      </c>
      <c r="J272" s="40" t="s">
        <v>1169</v>
      </c>
      <c r="K272" s="40" t="s">
        <v>3298</v>
      </c>
      <c r="L272" s="40" t="s">
        <v>409</v>
      </c>
      <c r="M272" s="55" t="s">
        <v>2750</v>
      </c>
      <c r="N272" s="40" t="s">
        <v>8936</v>
      </c>
      <c r="O272" s="40"/>
    </row>
    <row r="273" spans="1:15" x14ac:dyDescent="0.3">
      <c r="A273" s="40" t="s">
        <v>3503</v>
      </c>
      <c r="B273" s="41" t="s">
        <v>3717</v>
      </c>
      <c r="C273" s="41" t="s">
        <v>3228</v>
      </c>
      <c r="D273" s="40" t="s">
        <v>426</v>
      </c>
      <c r="E273" s="41" t="s">
        <v>1172</v>
      </c>
      <c r="F273" s="40" t="s">
        <v>2519</v>
      </c>
      <c r="G273" s="40" t="s">
        <v>3716</v>
      </c>
      <c r="H273" s="40" t="s">
        <v>108</v>
      </c>
      <c r="I273" s="40" t="s">
        <v>3718</v>
      </c>
      <c r="J273" s="40" t="s">
        <v>3488</v>
      </c>
      <c r="K273" s="40" t="s">
        <v>3298</v>
      </c>
      <c r="L273" s="40" t="s">
        <v>409</v>
      </c>
      <c r="M273" s="55" t="s">
        <v>9070</v>
      </c>
      <c r="N273" s="40" t="s">
        <v>8936</v>
      </c>
      <c r="O273" s="40"/>
    </row>
    <row r="274" spans="1:15" x14ac:dyDescent="0.3">
      <c r="A274" s="40" t="s">
        <v>3503</v>
      </c>
      <c r="B274" s="41" t="s">
        <v>3692</v>
      </c>
      <c r="C274" s="41" t="s">
        <v>1003</v>
      </c>
      <c r="D274" s="40" t="s">
        <v>152</v>
      </c>
      <c r="E274" s="41" t="s">
        <v>3312</v>
      </c>
      <c r="F274" s="40" t="s">
        <v>2519</v>
      </c>
      <c r="G274" s="40" t="s">
        <v>3691</v>
      </c>
      <c r="H274" s="40" t="s">
        <v>108</v>
      </c>
      <c r="I274" s="40" t="s">
        <v>3693</v>
      </c>
      <c r="J274" s="40" t="s">
        <v>1169</v>
      </c>
      <c r="K274" s="40" t="s">
        <v>3298</v>
      </c>
      <c r="L274" s="40" t="s">
        <v>409</v>
      </c>
      <c r="M274" s="55" t="s">
        <v>9070</v>
      </c>
      <c r="N274" s="40" t="s">
        <v>8936</v>
      </c>
      <c r="O274" s="40"/>
    </row>
    <row r="275" spans="1:15" x14ac:dyDescent="0.3">
      <c r="A275" s="40" t="s">
        <v>3503</v>
      </c>
      <c r="B275" s="41" t="s">
        <v>3824</v>
      </c>
      <c r="C275" s="41" t="s">
        <v>3228</v>
      </c>
      <c r="D275" s="40" t="s">
        <v>426</v>
      </c>
      <c r="E275" s="41" t="s">
        <v>1172</v>
      </c>
      <c r="F275" s="40" t="s">
        <v>2531</v>
      </c>
      <c r="G275" s="40" t="s">
        <v>3823</v>
      </c>
      <c r="H275" s="40" t="s">
        <v>108</v>
      </c>
      <c r="I275" s="40" t="s">
        <v>3825</v>
      </c>
      <c r="J275" s="40" t="s">
        <v>3488</v>
      </c>
      <c r="K275" s="40" t="s">
        <v>3298</v>
      </c>
      <c r="L275" s="40" t="s">
        <v>409</v>
      </c>
      <c r="M275" s="55" t="s">
        <v>9071</v>
      </c>
      <c r="N275" s="40" t="s">
        <v>8936</v>
      </c>
      <c r="O275" s="40"/>
    </row>
    <row r="276" spans="1:15" x14ac:dyDescent="0.3">
      <c r="A276" s="40" t="s">
        <v>3503</v>
      </c>
      <c r="B276" s="41" t="s">
        <v>3798</v>
      </c>
      <c r="C276" s="41" t="s">
        <v>1003</v>
      </c>
      <c r="D276" s="40" t="s">
        <v>152</v>
      </c>
      <c r="E276" s="41" t="s">
        <v>1172</v>
      </c>
      <c r="F276" s="40" t="s">
        <v>2531</v>
      </c>
      <c r="G276" s="40" t="s">
        <v>3797</v>
      </c>
      <c r="H276" s="40" t="s">
        <v>108</v>
      </c>
      <c r="I276" s="40" t="s">
        <v>3799</v>
      </c>
      <c r="J276" s="40" t="s">
        <v>1169</v>
      </c>
      <c r="K276" s="40" t="s">
        <v>3298</v>
      </c>
      <c r="L276" s="40" t="s">
        <v>409</v>
      </c>
      <c r="M276" s="55" t="s">
        <v>9072</v>
      </c>
      <c r="N276" s="40" t="s">
        <v>8936</v>
      </c>
      <c r="O276" s="40"/>
    </row>
    <row r="277" spans="1:15" x14ac:dyDescent="0.3">
      <c r="A277" s="40" t="s">
        <v>3503</v>
      </c>
      <c r="B277" s="41" t="s">
        <v>4008</v>
      </c>
      <c r="C277" s="41" t="s">
        <v>3228</v>
      </c>
      <c r="D277" s="40" t="s">
        <v>152</v>
      </c>
      <c r="E277" s="41" t="s">
        <v>1172</v>
      </c>
      <c r="F277" s="40" t="s">
        <v>2551</v>
      </c>
      <c r="G277" s="40" t="s">
        <v>4007</v>
      </c>
      <c r="H277" s="40" t="s">
        <v>108</v>
      </c>
      <c r="I277" s="40" t="s">
        <v>4009</v>
      </c>
      <c r="J277" s="40" t="s">
        <v>1169</v>
      </c>
      <c r="K277" s="40" t="s">
        <v>3298</v>
      </c>
      <c r="L277" s="40" t="s">
        <v>409</v>
      </c>
      <c r="M277" s="55" t="s">
        <v>9073</v>
      </c>
      <c r="N277" s="40" t="s">
        <v>8936</v>
      </c>
      <c r="O277" s="40"/>
    </row>
    <row r="278" spans="1:15" x14ac:dyDescent="0.3">
      <c r="A278" s="40" t="s">
        <v>3503</v>
      </c>
      <c r="B278" s="41" t="s">
        <v>4869</v>
      </c>
      <c r="C278" s="41" t="s">
        <v>1003</v>
      </c>
      <c r="D278" s="40" t="s">
        <v>152</v>
      </c>
      <c r="E278" s="41" t="s">
        <v>1172</v>
      </c>
      <c r="F278" s="40" t="s">
        <v>2642</v>
      </c>
      <c r="G278" s="40" t="s">
        <v>4868</v>
      </c>
      <c r="H278" s="40" t="s">
        <v>108</v>
      </c>
      <c r="I278" s="40" t="s">
        <v>4870</v>
      </c>
      <c r="J278" s="40" t="s">
        <v>1169</v>
      </c>
      <c r="K278" s="40" t="s">
        <v>3298</v>
      </c>
      <c r="L278" s="40" t="s">
        <v>409</v>
      </c>
      <c r="M278" s="55" t="s">
        <v>9074</v>
      </c>
      <c r="N278" s="40" t="s">
        <v>8936</v>
      </c>
      <c r="O278" s="40"/>
    </row>
    <row r="279" spans="1:15" x14ac:dyDescent="0.3">
      <c r="A279" s="40" t="s">
        <v>3503</v>
      </c>
      <c r="B279" s="41" t="s">
        <v>3858</v>
      </c>
      <c r="C279" s="41" t="s">
        <v>1003</v>
      </c>
      <c r="D279" s="40" t="s">
        <v>152</v>
      </c>
      <c r="E279" s="41" t="s">
        <v>1172</v>
      </c>
      <c r="F279" s="40" t="s">
        <v>2535</v>
      </c>
      <c r="G279" s="40" t="s">
        <v>3857</v>
      </c>
      <c r="H279" s="40" t="s">
        <v>108</v>
      </c>
      <c r="I279" s="40" t="s">
        <v>3859</v>
      </c>
      <c r="J279" s="40" t="s">
        <v>1169</v>
      </c>
      <c r="K279" s="40" t="s">
        <v>3298</v>
      </c>
      <c r="L279" s="40" t="s">
        <v>409</v>
      </c>
      <c r="M279" s="55" t="s">
        <v>9075</v>
      </c>
      <c r="N279" s="40" t="s">
        <v>8936</v>
      </c>
      <c r="O279" s="40"/>
    </row>
    <row r="280" spans="1:15" x14ac:dyDescent="0.3">
      <c r="A280" s="40" t="s">
        <v>3503</v>
      </c>
      <c r="B280" s="41" t="s">
        <v>3771</v>
      </c>
      <c r="C280" s="41" t="s">
        <v>1003</v>
      </c>
      <c r="D280" s="40" t="s">
        <v>426</v>
      </c>
      <c r="E280" s="41" t="s">
        <v>1172</v>
      </c>
      <c r="F280" s="40" t="s">
        <v>2527</v>
      </c>
      <c r="G280" s="40" t="s">
        <v>3770</v>
      </c>
      <c r="H280" s="40" t="s">
        <v>108</v>
      </c>
      <c r="I280" s="40" t="s">
        <v>3772</v>
      </c>
      <c r="J280" s="40" t="s">
        <v>3488</v>
      </c>
      <c r="K280" s="40" t="s">
        <v>3298</v>
      </c>
      <c r="L280" s="40" t="s">
        <v>409</v>
      </c>
      <c r="M280" s="55" t="s">
        <v>9076</v>
      </c>
      <c r="N280" s="40" t="s">
        <v>8936</v>
      </c>
      <c r="O280" s="40"/>
    </row>
    <row r="281" spans="1:15" x14ac:dyDescent="0.3">
      <c r="A281" s="40" t="s">
        <v>3503</v>
      </c>
      <c r="B281" s="41" t="s">
        <v>3774</v>
      </c>
      <c r="C281" s="41" t="s">
        <v>1003</v>
      </c>
      <c r="D281" s="40" t="s">
        <v>152</v>
      </c>
      <c r="E281" s="41" t="s">
        <v>3312</v>
      </c>
      <c r="F281" s="40" t="s">
        <v>2527</v>
      </c>
      <c r="G281" s="40" t="s">
        <v>3773</v>
      </c>
      <c r="H281" s="40" t="s">
        <v>108</v>
      </c>
      <c r="I281" s="40" t="s">
        <v>3775</v>
      </c>
      <c r="J281" s="40" t="s">
        <v>1169</v>
      </c>
      <c r="K281" s="40" t="s">
        <v>3298</v>
      </c>
      <c r="L281" s="40" t="s">
        <v>409</v>
      </c>
      <c r="M281" s="55" t="s">
        <v>9076</v>
      </c>
      <c r="N281" s="40" t="s">
        <v>8936</v>
      </c>
      <c r="O281" s="40"/>
    </row>
    <row r="282" spans="1:15" x14ac:dyDescent="0.3">
      <c r="A282" s="40" t="s">
        <v>3503</v>
      </c>
      <c r="B282" s="41" t="s">
        <v>4289</v>
      </c>
      <c r="C282" s="41" t="s">
        <v>1003</v>
      </c>
      <c r="D282" s="40" t="s">
        <v>1060</v>
      </c>
      <c r="E282" s="41" t="s">
        <v>1172</v>
      </c>
      <c r="F282" s="40" t="s">
        <v>2583</v>
      </c>
      <c r="G282" s="40" t="s">
        <v>4288</v>
      </c>
      <c r="H282" s="40" t="s">
        <v>108</v>
      </c>
      <c r="I282" s="40" t="s">
        <v>4290</v>
      </c>
      <c r="J282" s="40" t="s">
        <v>3500</v>
      </c>
      <c r="K282" s="40" t="s">
        <v>3298</v>
      </c>
      <c r="L282" s="40" t="s">
        <v>409</v>
      </c>
      <c r="M282" s="55" t="s">
        <v>9077</v>
      </c>
      <c r="N282" s="40" t="s">
        <v>8936</v>
      </c>
      <c r="O282" s="40"/>
    </row>
    <row r="283" spans="1:15" x14ac:dyDescent="0.3">
      <c r="A283" s="40" t="s">
        <v>3503</v>
      </c>
      <c r="B283" s="41" t="s">
        <v>4407</v>
      </c>
      <c r="C283" s="41" t="s">
        <v>1003</v>
      </c>
      <c r="D283" s="40" t="s">
        <v>426</v>
      </c>
      <c r="E283" s="41" t="s">
        <v>3312</v>
      </c>
      <c r="F283" s="40" t="s">
        <v>2595</v>
      </c>
      <c r="G283" s="40" t="s">
        <v>4406</v>
      </c>
      <c r="H283" s="40" t="s">
        <v>108</v>
      </c>
      <c r="I283" s="40" t="s">
        <v>4290</v>
      </c>
      <c r="J283" s="40" t="s">
        <v>3488</v>
      </c>
      <c r="K283" s="40" t="s">
        <v>3298</v>
      </c>
      <c r="L283" s="40" t="s">
        <v>409</v>
      </c>
      <c r="M283" s="55" t="s">
        <v>8951</v>
      </c>
      <c r="N283" s="40" t="s">
        <v>8936</v>
      </c>
      <c r="O283" s="40"/>
    </row>
    <row r="284" spans="1:15" x14ac:dyDescent="0.3">
      <c r="A284" s="40" t="s">
        <v>3503</v>
      </c>
      <c r="B284" s="41" t="s">
        <v>4409</v>
      </c>
      <c r="C284" s="41" t="s">
        <v>1003</v>
      </c>
      <c r="D284" s="40" t="s">
        <v>152</v>
      </c>
      <c r="E284" s="41" t="s">
        <v>3312</v>
      </c>
      <c r="F284" s="40" t="s">
        <v>2595</v>
      </c>
      <c r="G284" s="42" t="s">
        <v>4408</v>
      </c>
      <c r="H284" s="40" t="s">
        <v>108</v>
      </c>
      <c r="I284" s="40" t="s">
        <v>4290</v>
      </c>
      <c r="J284" s="40" t="s">
        <v>1169</v>
      </c>
      <c r="K284" s="40" t="s">
        <v>3298</v>
      </c>
      <c r="L284" s="40" t="s">
        <v>409</v>
      </c>
      <c r="M284" s="55" t="s">
        <v>8951</v>
      </c>
      <c r="N284" s="40" t="s">
        <v>8936</v>
      </c>
      <c r="O284" s="40" t="s">
        <v>9232</v>
      </c>
    </row>
    <row r="285" spans="1:15" x14ac:dyDescent="0.3">
      <c r="A285" s="40" t="s">
        <v>3503</v>
      </c>
      <c r="B285" s="41" t="s">
        <v>4772</v>
      </c>
      <c r="C285" s="41" t="s">
        <v>3228</v>
      </c>
      <c r="D285" s="40" t="s">
        <v>426</v>
      </c>
      <c r="E285" s="41" t="s">
        <v>1172</v>
      </c>
      <c r="F285" s="40" t="s">
        <v>2630</v>
      </c>
      <c r="G285" s="40" t="s">
        <v>4771</v>
      </c>
      <c r="H285" s="40" t="s">
        <v>108</v>
      </c>
      <c r="I285" s="40" t="s">
        <v>4773</v>
      </c>
      <c r="J285" s="40" t="s">
        <v>3488</v>
      </c>
      <c r="K285" s="40" t="s">
        <v>3298</v>
      </c>
      <c r="L285" s="40" t="s">
        <v>409</v>
      </c>
      <c r="M285" s="55" t="s">
        <v>9078</v>
      </c>
      <c r="N285" s="40" t="s">
        <v>8936</v>
      </c>
      <c r="O285" s="40"/>
    </row>
    <row r="286" spans="1:15" x14ac:dyDescent="0.3">
      <c r="A286" s="40" t="s">
        <v>3503</v>
      </c>
      <c r="B286" s="41" t="s">
        <v>4775</v>
      </c>
      <c r="C286" s="41" t="s">
        <v>3228</v>
      </c>
      <c r="D286" s="40" t="s">
        <v>152</v>
      </c>
      <c r="E286" s="41" t="s">
        <v>1172</v>
      </c>
      <c r="F286" s="40" t="s">
        <v>2630</v>
      </c>
      <c r="G286" s="40" t="s">
        <v>4774</v>
      </c>
      <c r="H286" s="40" t="s">
        <v>108</v>
      </c>
      <c r="I286" s="40" t="s">
        <v>4773</v>
      </c>
      <c r="J286" s="40" t="s">
        <v>1169</v>
      </c>
      <c r="K286" s="40" t="s">
        <v>3298</v>
      </c>
      <c r="L286" s="40" t="s">
        <v>409</v>
      </c>
      <c r="M286" s="55" t="s">
        <v>9079</v>
      </c>
      <c r="N286" s="40" t="s">
        <v>8936</v>
      </c>
      <c r="O286" s="40"/>
    </row>
    <row r="287" spans="1:15" x14ac:dyDescent="0.3">
      <c r="A287" s="40" t="s">
        <v>3503</v>
      </c>
      <c r="B287" s="41" t="s">
        <v>3600</v>
      </c>
      <c r="C287" s="41" t="s">
        <v>1003</v>
      </c>
      <c r="D287" s="40" t="s">
        <v>152</v>
      </c>
      <c r="E287" s="41" t="s">
        <v>1172</v>
      </c>
      <c r="F287" s="40" t="s">
        <v>2509</v>
      </c>
      <c r="G287" s="40" t="s">
        <v>3599</v>
      </c>
      <c r="H287" s="40" t="s">
        <v>108</v>
      </c>
      <c r="I287" s="40" t="s">
        <v>3601</v>
      </c>
      <c r="J287" s="40" t="s">
        <v>1169</v>
      </c>
      <c r="K287" s="40" t="s">
        <v>3298</v>
      </c>
      <c r="L287" s="40" t="s">
        <v>409</v>
      </c>
      <c r="M287" s="55" t="s">
        <v>8963</v>
      </c>
      <c r="N287" s="40" t="s">
        <v>8936</v>
      </c>
      <c r="O287" s="40"/>
    </row>
    <row r="288" spans="1:15" x14ac:dyDescent="0.3">
      <c r="A288" s="40" t="s">
        <v>3503</v>
      </c>
      <c r="B288" s="41" t="s">
        <v>3723</v>
      </c>
      <c r="C288" s="41" t="s">
        <v>3228</v>
      </c>
      <c r="D288" s="40" t="s">
        <v>152</v>
      </c>
      <c r="E288" s="41" t="s">
        <v>1172</v>
      </c>
      <c r="F288" s="40" t="s">
        <v>2519</v>
      </c>
      <c r="G288" s="40" t="s">
        <v>3722</v>
      </c>
      <c r="H288" s="40" t="s">
        <v>108</v>
      </c>
      <c r="I288" s="40" t="s">
        <v>3724</v>
      </c>
      <c r="J288" s="40" t="s">
        <v>1169</v>
      </c>
      <c r="K288" s="40" t="s">
        <v>3298</v>
      </c>
      <c r="L288" s="40" t="s">
        <v>409</v>
      </c>
      <c r="M288" s="55" t="s">
        <v>8999</v>
      </c>
      <c r="N288" s="40" t="s">
        <v>8936</v>
      </c>
      <c r="O288" s="40"/>
    </row>
    <row r="289" spans="1:15" x14ac:dyDescent="0.3">
      <c r="A289" s="40" t="s">
        <v>3503</v>
      </c>
      <c r="B289" s="41" t="s">
        <v>4983</v>
      </c>
      <c r="C289" s="41" t="s">
        <v>1003</v>
      </c>
      <c r="D289" s="40" t="s">
        <v>1060</v>
      </c>
      <c r="E289" s="41" t="s">
        <v>1172</v>
      </c>
      <c r="F289" s="40" t="s">
        <v>2658</v>
      </c>
      <c r="G289" s="40" t="s">
        <v>4982</v>
      </c>
      <c r="H289" s="40" t="s">
        <v>108</v>
      </c>
      <c r="I289" s="40" t="s">
        <v>4984</v>
      </c>
      <c r="J289" s="40" t="s">
        <v>3500</v>
      </c>
      <c r="K289" s="40" t="s">
        <v>3298</v>
      </c>
      <c r="L289" s="40" t="s">
        <v>409</v>
      </c>
      <c r="M289" s="55" t="s">
        <v>9080</v>
      </c>
      <c r="N289" s="40" t="s">
        <v>8936</v>
      </c>
      <c r="O289" s="40"/>
    </row>
    <row r="290" spans="1:15" x14ac:dyDescent="0.3">
      <c r="A290" s="40" t="s">
        <v>3503</v>
      </c>
      <c r="B290" s="41" t="s">
        <v>4986</v>
      </c>
      <c r="C290" s="41" t="s">
        <v>1003</v>
      </c>
      <c r="D290" s="40" t="s">
        <v>426</v>
      </c>
      <c r="E290" s="41" t="s">
        <v>3312</v>
      </c>
      <c r="F290" s="40" t="s">
        <v>2658</v>
      </c>
      <c r="G290" s="40" t="s">
        <v>4985</v>
      </c>
      <c r="H290" s="40" t="s">
        <v>108</v>
      </c>
      <c r="I290" s="40" t="s">
        <v>4984</v>
      </c>
      <c r="J290" s="40" t="s">
        <v>3488</v>
      </c>
      <c r="K290" s="40" t="s">
        <v>3298</v>
      </c>
      <c r="L290" s="40" t="s">
        <v>409</v>
      </c>
      <c r="M290" s="55" t="s">
        <v>9080</v>
      </c>
      <c r="N290" s="40" t="s">
        <v>8936</v>
      </c>
      <c r="O290" s="40"/>
    </row>
    <row r="291" spans="1:15" x14ac:dyDescent="0.3">
      <c r="A291" s="40" t="s">
        <v>3503</v>
      </c>
      <c r="B291" s="41" t="s">
        <v>4988</v>
      </c>
      <c r="C291" s="41" t="s">
        <v>1003</v>
      </c>
      <c r="D291" s="40" t="s">
        <v>152</v>
      </c>
      <c r="E291" s="41" t="s">
        <v>3312</v>
      </c>
      <c r="F291" s="40" t="s">
        <v>2658</v>
      </c>
      <c r="G291" s="40" t="s">
        <v>4987</v>
      </c>
      <c r="H291" s="40" t="s">
        <v>108</v>
      </c>
      <c r="I291" s="40" t="s">
        <v>4984</v>
      </c>
      <c r="J291" s="40" t="s">
        <v>1169</v>
      </c>
      <c r="K291" s="40" t="s">
        <v>3298</v>
      </c>
      <c r="L291" s="40" t="s">
        <v>409</v>
      </c>
      <c r="M291" s="55" t="s">
        <v>9080</v>
      </c>
      <c r="N291" s="40" t="s">
        <v>8936</v>
      </c>
      <c r="O291" s="40"/>
    </row>
    <row r="292" spans="1:15" x14ac:dyDescent="0.3">
      <c r="A292" s="40" t="s">
        <v>3503</v>
      </c>
      <c r="B292" s="41" t="s">
        <v>4947</v>
      </c>
      <c r="C292" s="41" t="s">
        <v>1003</v>
      </c>
      <c r="D292" s="40" t="s">
        <v>152</v>
      </c>
      <c r="E292" s="41" t="s">
        <v>1172</v>
      </c>
      <c r="F292" s="40" t="s">
        <v>2650</v>
      </c>
      <c r="G292" s="40" t="s">
        <v>4946</v>
      </c>
      <c r="H292" s="40" t="s">
        <v>108</v>
      </c>
      <c r="I292" s="40" t="s">
        <v>4948</v>
      </c>
      <c r="J292" s="40" t="s">
        <v>1169</v>
      </c>
      <c r="K292" s="40" t="s">
        <v>3298</v>
      </c>
      <c r="L292" s="40" t="s">
        <v>409</v>
      </c>
      <c r="M292" s="55" t="s">
        <v>2753</v>
      </c>
      <c r="N292" s="40" t="s">
        <v>8936</v>
      </c>
      <c r="O292" s="40"/>
    </row>
    <row r="293" spans="1:15" x14ac:dyDescent="0.3">
      <c r="A293" s="40" t="s">
        <v>3503</v>
      </c>
      <c r="B293" s="41" t="s">
        <v>3747</v>
      </c>
      <c r="C293" s="41" t="s">
        <v>1003</v>
      </c>
      <c r="D293" s="40" t="s">
        <v>152</v>
      </c>
      <c r="E293" s="41" t="s">
        <v>1172</v>
      </c>
      <c r="F293" s="40" t="s">
        <v>2523</v>
      </c>
      <c r="G293" s="40" t="s">
        <v>3746</v>
      </c>
      <c r="H293" s="40" t="s">
        <v>108</v>
      </c>
      <c r="I293" s="40" t="s">
        <v>3748</v>
      </c>
      <c r="J293" s="40" t="s">
        <v>1169</v>
      </c>
      <c r="K293" s="40" t="s">
        <v>3298</v>
      </c>
      <c r="L293" s="40" t="s">
        <v>409</v>
      </c>
      <c r="M293" s="55" t="s">
        <v>9081</v>
      </c>
      <c r="N293" s="40" t="s">
        <v>8936</v>
      </c>
      <c r="O293" s="40"/>
    </row>
    <row r="294" spans="1:15" x14ac:dyDescent="0.3">
      <c r="A294" s="40" t="s">
        <v>3503</v>
      </c>
      <c r="B294" s="41" t="s">
        <v>3801</v>
      </c>
      <c r="C294" s="41" t="s">
        <v>1003</v>
      </c>
      <c r="D294" s="40" t="s">
        <v>152</v>
      </c>
      <c r="E294" s="41" t="s">
        <v>1172</v>
      </c>
      <c r="F294" s="40" t="s">
        <v>2531</v>
      </c>
      <c r="G294" s="40" t="s">
        <v>3800</v>
      </c>
      <c r="H294" s="40" t="s">
        <v>108</v>
      </c>
      <c r="I294" s="40" t="s">
        <v>3802</v>
      </c>
      <c r="J294" s="40" t="s">
        <v>1169</v>
      </c>
      <c r="K294" s="40" t="s">
        <v>3298</v>
      </c>
      <c r="L294" s="40" t="s">
        <v>409</v>
      </c>
      <c r="M294" s="55" t="s">
        <v>9082</v>
      </c>
      <c r="N294" s="40" t="s">
        <v>8936</v>
      </c>
      <c r="O294" s="40"/>
    </row>
    <row r="295" spans="1:15" x14ac:dyDescent="0.3">
      <c r="A295" s="40" t="s">
        <v>3503</v>
      </c>
      <c r="B295" s="41" t="s">
        <v>3807</v>
      </c>
      <c r="C295" s="41" t="s">
        <v>1003</v>
      </c>
      <c r="D295" s="40" t="s">
        <v>152</v>
      </c>
      <c r="E295" s="41" t="s">
        <v>1172</v>
      </c>
      <c r="F295" s="40" t="s">
        <v>2531</v>
      </c>
      <c r="G295" s="40" t="s">
        <v>3806</v>
      </c>
      <c r="H295" s="40" t="s">
        <v>108</v>
      </c>
      <c r="I295" s="40" t="s">
        <v>3808</v>
      </c>
      <c r="J295" s="40" t="s">
        <v>1169</v>
      </c>
      <c r="K295" s="40" t="s">
        <v>3298</v>
      </c>
      <c r="L295" s="40" t="s">
        <v>409</v>
      </c>
      <c r="M295" s="55" t="s">
        <v>9083</v>
      </c>
      <c r="N295" s="40" t="s">
        <v>8936</v>
      </c>
      <c r="O295" s="40"/>
    </row>
    <row r="296" spans="1:15" x14ac:dyDescent="0.3">
      <c r="A296" s="40" t="s">
        <v>3503</v>
      </c>
      <c r="B296" s="41" t="s">
        <v>3813</v>
      </c>
      <c r="C296" s="41" t="s">
        <v>1003</v>
      </c>
      <c r="D296" s="40" t="s">
        <v>152</v>
      </c>
      <c r="E296" s="41" t="s">
        <v>1172</v>
      </c>
      <c r="F296" s="40" t="s">
        <v>2531</v>
      </c>
      <c r="G296" s="40" t="s">
        <v>3812</v>
      </c>
      <c r="H296" s="40" t="s">
        <v>108</v>
      </c>
      <c r="I296" s="40" t="s">
        <v>3814</v>
      </c>
      <c r="J296" s="40" t="s">
        <v>1169</v>
      </c>
      <c r="K296" s="40" t="s">
        <v>3298</v>
      </c>
      <c r="L296" s="40" t="s">
        <v>409</v>
      </c>
      <c r="M296" s="55" t="s">
        <v>9084</v>
      </c>
      <c r="N296" s="40" t="s">
        <v>8936</v>
      </c>
      <c r="O296" s="40"/>
    </row>
    <row r="297" spans="1:15" x14ac:dyDescent="0.3">
      <c r="A297" s="40" t="s">
        <v>3503</v>
      </c>
      <c r="B297" s="41" t="s">
        <v>3819</v>
      </c>
      <c r="C297" s="41" t="s">
        <v>1003</v>
      </c>
      <c r="D297" s="40" t="s">
        <v>426</v>
      </c>
      <c r="E297" s="41" t="s">
        <v>1172</v>
      </c>
      <c r="F297" s="40" t="s">
        <v>2531</v>
      </c>
      <c r="G297" s="40" t="s">
        <v>3818</v>
      </c>
      <c r="H297" s="40" t="s">
        <v>108</v>
      </c>
      <c r="I297" s="40" t="s">
        <v>3820</v>
      </c>
      <c r="J297" s="40" t="s">
        <v>3488</v>
      </c>
      <c r="K297" s="40" t="s">
        <v>3298</v>
      </c>
      <c r="L297" s="40" t="s">
        <v>409</v>
      </c>
      <c r="M297" s="55" t="s">
        <v>8952</v>
      </c>
      <c r="N297" s="40" t="s">
        <v>8936</v>
      </c>
      <c r="O297" s="40"/>
    </row>
    <row r="298" spans="1:15" x14ac:dyDescent="0.3">
      <c r="A298" s="40" t="s">
        <v>3503</v>
      </c>
      <c r="B298" s="41" t="s">
        <v>3822</v>
      </c>
      <c r="C298" s="41" t="s">
        <v>1003</v>
      </c>
      <c r="D298" s="40" t="s">
        <v>152</v>
      </c>
      <c r="E298" s="41" t="s">
        <v>3312</v>
      </c>
      <c r="F298" s="40" t="s">
        <v>2531</v>
      </c>
      <c r="G298" s="40" t="s">
        <v>3821</v>
      </c>
      <c r="H298" s="40" t="s">
        <v>108</v>
      </c>
      <c r="I298" s="40" t="s">
        <v>3820</v>
      </c>
      <c r="J298" s="40" t="s">
        <v>1169</v>
      </c>
      <c r="K298" s="40" t="s">
        <v>3298</v>
      </c>
      <c r="L298" s="40" t="s">
        <v>409</v>
      </c>
      <c r="M298" s="55" t="s">
        <v>8952</v>
      </c>
      <c r="N298" s="40" t="s">
        <v>8936</v>
      </c>
      <c r="O298" s="40"/>
    </row>
    <row r="299" spans="1:15" x14ac:dyDescent="0.3">
      <c r="A299" s="40" t="s">
        <v>3503</v>
      </c>
      <c r="B299" s="41" t="s">
        <v>4411</v>
      </c>
      <c r="C299" s="41" t="s">
        <v>1003</v>
      </c>
      <c r="D299" s="40" t="s">
        <v>1070</v>
      </c>
      <c r="E299" s="41" t="s">
        <v>4069</v>
      </c>
      <c r="F299" s="40" t="s">
        <v>2595</v>
      </c>
      <c r="G299" s="40" t="s">
        <v>4410</v>
      </c>
      <c r="H299" s="40" t="s">
        <v>108</v>
      </c>
      <c r="I299" s="40" t="s">
        <v>4412</v>
      </c>
      <c r="J299" s="40" t="s">
        <v>4390</v>
      </c>
      <c r="K299" s="40" t="s">
        <v>3298</v>
      </c>
      <c r="L299" s="40" t="s">
        <v>409</v>
      </c>
      <c r="M299" s="55" t="s">
        <v>2837</v>
      </c>
      <c r="N299" s="40" t="s">
        <v>8936</v>
      </c>
      <c r="O299" s="40"/>
    </row>
    <row r="300" spans="1:15" x14ac:dyDescent="0.3">
      <c r="A300" s="40" t="s">
        <v>3503</v>
      </c>
      <c r="B300" s="41" t="s">
        <v>4414</v>
      </c>
      <c r="C300" s="41" t="s">
        <v>1003</v>
      </c>
      <c r="D300" s="40" t="s">
        <v>1060</v>
      </c>
      <c r="E300" s="41" t="s">
        <v>3312</v>
      </c>
      <c r="F300" s="40" t="s">
        <v>2595</v>
      </c>
      <c r="G300" s="40" t="s">
        <v>4413</v>
      </c>
      <c r="H300" s="40" t="s">
        <v>108</v>
      </c>
      <c r="I300" s="40" t="s">
        <v>4415</v>
      </c>
      <c r="J300" s="40" t="s">
        <v>3500</v>
      </c>
      <c r="K300" s="40" t="s">
        <v>3298</v>
      </c>
      <c r="L300" s="40" t="s">
        <v>409</v>
      </c>
      <c r="M300" s="55" t="s">
        <v>2837</v>
      </c>
      <c r="N300" s="40" t="s">
        <v>8936</v>
      </c>
      <c r="O300" s="40"/>
    </row>
    <row r="301" spans="1:15" x14ac:dyDescent="0.3">
      <c r="A301" s="40" t="s">
        <v>3503</v>
      </c>
      <c r="B301" s="41" t="s">
        <v>4417</v>
      </c>
      <c r="C301" s="41" t="s">
        <v>1003</v>
      </c>
      <c r="D301" s="40" t="s">
        <v>426</v>
      </c>
      <c r="E301" s="41" t="s">
        <v>3312</v>
      </c>
      <c r="F301" s="40" t="s">
        <v>2595</v>
      </c>
      <c r="G301" s="40" t="s">
        <v>4416</v>
      </c>
      <c r="H301" s="40" t="s">
        <v>108</v>
      </c>
      <c r="I301" s="40" t="s">
        <v>4418</v>
      </c>
      <c r="J301" s="40" t="s">
        <v>3488</v>
      </c>
      <c r="K301" s="40" t="s">
        <v>3298</v>
      </c>
      <c r="L301" s="40" t="s">
        <v>409</v>
      </c>
      <c r="M301" s="55" t="s">
        <v>2837</v>
      </c>
      <c r="N301" s="40" t="s">
        <v>8936</v>
      </c>
      <c r="O301" s="40"/>
    </row>
    <row r="302" spans="1:15" x14ac:dyDescent="0.3">
      <c r="A302" s="40" t="s">
        <v>3503</v>
      </c>
      <c r="B302" s="41" t="s">
        <v>4420</v>
      </c>
      <c r="C302" s="41" t="s">
        <v>1003</v>
      </c>
      <c r="D302" s="40" t="s">
        <v>152</v>
      </c>
      <c r="E302" s="41" t="s">
        <v>3312</v>
      </c>
      <c r="F302" s="40" t="s">
        <v>2595</v>
      </c>
      <c r="G302" s="40" t="s">
        <v>4419</v>
      </c>
      <c r="H302" s="40" t="s">
        <v>108</v>
      </c>
      <c r="I302" s="40" t="s">
        <v>4421</v>
      </c>
      <c r="J302" s="40" t="s">
        <v>1169</v>
      </c>
      <c r="K302" s="40" t="s">
        <v>3298</v>
      </c>
      <c r="L302" s="40" t="s">
        <v>409</v>
      </c>
      <c r="M302" s="55" t="s">
        <v>2837</v>
      </c>
      <c r="N302" s="40" t="s">
        <v>8936</v>
      </c>
      <c r="O302" s="40"/>
    </row>
    <row r="303" spans="1:15" x14ac:dyDescent="0.3">
      <c r="A303" s="40" t="s">
        <v>3503</v>
      </c>
      <c r="B303" s="41" t="s">
        <v>5035</v>
      </c>
      <c r="C303" s="41" t="s">
        <v>1003</v>
      </c>
      <c r="D303" s="40" t="s">
        <v>426</v>
      </c>
      <c r="E303" s="41" t="s">
        <v>1172</v>
      </c>
      <c r="F303" s="40" t="s">
        <v>2662</v>
      </c>
      <c r="G303" s="40" t="s">
        <v>5034</v>
      </c>
      <c r="H303" s="40" t="s">
        <v>1274</v>
      </c>
      <c r="I303" s="40" t="s">
        <v>5036</v>
      </c>
      <c r="J303" s="40" t="s">
        <v>3488</v>
      </c>
      <c r="K303" s="40" t="s">
        <v>3298</v>
      </c>
      <c r="L303" s="40" t="s">
        <v>409</v>
      </c>
      <c r="M303" s="55" t="s">
        <v>2675</v>
      </c>
      <c r="N303" s="40" t="s">
        <v>8936</v>
      </c>
      <c r="O303" s="40"/>
    </row>
    <row r="304" spans="1:15" x14ac:dyDescent="0.3">
      <c r="A304" s="40" t="s">
        <v>3503</v>
      </c>
      <c r="B304" s="41" t="s">
        <v>5038</v>
      </c>
      <c r="C304" s="41" t="s">
        <v>1003</v>
      </c>
      <c r="D304" s="40" t="s">
        <v>152</v>
      </c>
      <c r="E304" s="41" t="s">
        <v>3312</v>
      </c>
      <c r="F304" s="40" t="s">
        <v>2662</v>
      </c>
      <c r="G304" s="40" t="s">
        <v>5037</v>
      </c>
      <c r="H304" s="40" t="s">
        <v>1274</v>
      </c>
      <c r="I304" s="40" t="s">
        <v>5036</v>
      </c>
      <c r="J304" s="40" t="s">
        <v>1169</v>
      </c>
      <c r="K304" s="40" t="s">
        <v>3298</v>
      </c>
      <c r="L304" s="40" t="s">
        <v>409</v>
      </c>
      <c r="M304" s="55" t="s">
        <v>2675</v>
      </c>
      <c r="N304" s="40" t="s">
        <v>8936</v>
      </c>
      <c r="O304" s="40"/>
    </row>
    <row r="305" spans="1:15" x14ac:dyDescent="0.3">
      <c r="A305" s="40" t="s">
        <v>3503</v>
      </c>
      <c r="B305" s="41" t="s">
        <v>3504</v>
      </c>
      <c r="C305" s="41" t="s">
        <v>1003</v>
      </c>
      <c r="D305" s="40" t="s">
        <v>1060</v>
      </c>
      <c r="E305" s="41" t="s">
        <v>1172</v>
      </c>
      <c r="F305" s="40" t="s">
        <v>2497</v>
      </c>
      <c r="G305" s="40" t="s">
        <v>3502</v>
      </c>
      <c r="H305" s="40" t="s">
        <v>108</v>
      </c>
      <c r="I305" s="40" t="s">
        <v>3505</v>
      </c>
      <c r="J305" s="40" t="s">
        <v>3500</v>
      </c>
      <c r="K305" s="40" t="s">
        <v>3298</v>
      </c>
      <c r="L305" s="40" t="s">
        <v>409</v>
      </c>
      <c r="M305" s="55" t="s">
        <v>8953</v>
      </c>
      <c r="N305" s="40" t="s">
        <v>8936</v>
      </c>
      <c r="O305" s="40"/>
    </row>
    <row r="306" spans="1:15" x14ac:dyDescent="0.3">
      <c r="A306" s="40" t="s">
        <v>3503</v>
      </c>
      <c r="B306" s="41" t="s">
        <v>3507</v>
      </c>
      <c r="C306" s="41" t="s">
        <v>1003</v>
      </c>
      <c r="D306" s="40" t="s">
        <v>426</v>
      </c>
      <c r="E306" s="41" t="s">
        <v>3312</v>
      </c>
      <c r="F306" s="40" t="s">
        <v>2497</v>
      </c>
      <c r="G306" s="40" t="s">
        <v>3506</v>
      </c>
      <c r="H306" s="40" t="s">
        <v>108</v>
      </c>
      <c r="I306" s="40" t="s">
        <v>3505</v>
      </c>
      <c r="J306" s="40" t="s">
        <v>3488</v>
      </c>
      <c r="K306" s="40" t="s">
        <v>3298</v>
      </c>
      <c r="L306" s="40" t="s">
        <v>409</v>
      </c>
      <c r="M306" s="55" t="s">
        <v>8953</v>
      </c>
      <c r="N306" s="40" t="s">
        <v>8936</v>
      </c>
      <c r="O306" s="40"/>
    </row>
    <row r="307" spans="1:15" x14ac:dyDescent="0.3">
      <c r="A307" s="40" t="s">
        <v>3503</v>
      </c>
      <c r="B307" s="41" t="s">
        <v>3509</v>
      </c>
      <c r="C307" s="41" t="s">
        <v>1003</v>
      </c>
      <c r="D307" s="40" t="s">
        <v>152</v>
      </c>
      <c r="E307" s="41" t="s">
        <v>3312</v>
      </c>
      <c r="F307" s="40" t="s">
        <v>2497</v>
      </c>
      <c r="G307" s="40" t="s">
        <v>3508</v>
      </c>
      <c r="H307" s="40" t="s">
        <v>108</v>
      </c>
      <c r="I307" s="40" t="s">
        <v>3505</v>
      </c>
      <c r="J307" s="40" t="s">
        <v>1169</v>
      </c>
      <c r="K307" s="40" t="s">
        <v>3298</v>
      </c>
      <c r="L307" s="40" t="s">
        <v>409</v>
      </c>
      <c r="M307" s="55" t="s">
        <v>8953</v>
      </c>
      <c r="N307" s="40" t="s">
        <v>8936</v>
      </c>
      <c r="O307" s="40"/>
    </row>
    <row r="308" spans="1:15" x14ac:dyDescent="0.3">
      <c r="A308" s="40" t="s">
        <v>3503</v>
      </c>
      <c r="B308" s="41" t="s">
        <v>5040</v>
      </c>
      <c r="C308" s="41" t="s">
        <v>1003</v>
      </c>
      <c r="D308" s="40" t="s">
        <v>1060</v>
      </c>
      <c r="E308" s="41" t="s">
        <v>1172</v>
      </c>
      <c r="F308" s="40" t="s">
        <v>2662</v>
      </c>
      <c r="G308" s="40" t="s">
        <v>5039</v>
      </c>
      <c r="H308" s="40" t="s">
        <v>108</v>
      </c>
      <c r="I308" s="40" t="s">
        <v>5041</v>
      </c>
      <c r="J308" s="40" t="s">
        <v>3500</v>
      </c>
      <c r="K308" s="40" t="s">
        <v>3298</v>
      </c>
      <c r="L308" s="40" t="s">
        <v>409</v>
      </c>
      <c r="M308" s="55" t="s">
        <v>8954</v>
      </c>
      <c r="N308" s="40" t="s">
        <v>8936</v>
      </c>
      <c r="O308" s="40"/>
    </row>
    <row r="309" spans="1:15" x14ac:dyDescent="0.3">
      <c r="A309" s="40" t="s">
        <v>3503</v>
      </c>
      <c r="B309" s="41" t="s">
        <v>5043</v>
      </c>
      <c r="C309" s="41" t="s">
        <v>1003</v>
      </c>
      <c r="D309" s="40" t="s">
        <v>426</v>
      </c>
      <c r="E309" s="41" t="s">
        <v>3312</v>
      </c>
      <c r="F309" s="40" t="s">
        <v>2662</v>
      </c>
      <c r="G309" s="40" t="s">
        <v>5042</v>
      </c>
      <c r="H309" s="40" t="s">
        <v>108</v>
      </c>
      <c r="I309" s="40" t="s">
        <v>5041</v>
      </c>
      <c r="J309" s="40" t="s">
        <v>3488</v>
      </c>
      <c r="K309" s="40" t="s">
        <v>3298</v>
      </c>
      <c r="L309" s="40" t="s">
        <v>409</v>
      </c>
      <c r="M309" s="55" t="s">
        <v>8954</v>
      </c>
      <c r="N309" s="40" t="s">
        <v>8936</v>
      </c>
      <c r="O309" s="40"/>
    </row>
    <row r="310" spans="1:15" x14ac:dyDescent="0.3">
      <c r="A310" s="40" t="s">
        <v>3503</v>
      </c>
      <c r="B310" s="41" t="s">
        <v>5045</v>
      </c>
      <c r="C310" s="41" t="s">
        <v>1003</v>
      </c>
      <c r="D310" s="40" t="s">
        <v>152</v>
      </c>
      <c r="E310" s="41" t="s">
        <v>3312</v>
      </c>
      <c r="F310" s="40" t="s">
        <v>2662</v>
      </c>
      <c r="G310" s="40" t="s">
        <v>5044</v>
      </c>
      <c r="H310" s="40" t="s">
        <v>108</v>
      </c>
      <c r="I310" s="40" t="s">
        <v>5041</v>
      </c>
      <c r="J310" s="40" t="s">
        <v>1169</v>
      </c>
      <c r="K310" s="40" t="s">
        <v>3298</v>
      </c>
      <c r="L310" s="40" t="s">
        <v>409</v>
      </c>
      <c r="M310" s="55" t="s">
        <v>8954</v>
      </c>
      <c r="N310" s="40" t="s">
        <v>8936</v>
      </c>
      <c r="O310" s="40"/>
    </row>
    <row r="311" spans="1:15" x14ac:dyDescent="0.3">
      <c r="A311" s="40" t="s">
        <v>3503</v>
      </c>
      <c r="B311" s="41" t="s">
        <v>4423</v>
      </c>
      <c r="C311" s="41" t="s">
        <v>1003</v>
      </c>
      <c r="D311" s="40" t="s">
        <v>1070</v>
      </c>
      <c r="E311" s="41" t="s">
        <v>1172</v>
      </c>
      <c r="F311" s="40" t="s">
        <v>2595</v>
      </c>
      <c r="G311" s="40" t="s">
        <v>4422</v>
      </c>
      <c r="H311" s="40" t="s">
        <v>108</v>
      </c>
      <c r="I311" s="40" t="s">
        <v>4424</v>
      </c>
      <c r="J311" s="40" t="s">
        <v>4390</v>
      </c>
      <c r="K311" s="40" t="s">
        <v>3298</v>
      </c>
      <c r="L311" s="40" t="s">
        <v>409</v>
      </c>
      <c r="M311" s="55" t="s">
        <v>2837</v>
      </c>
      <c r="N311" s="40" t="s">
        <v>8936</v>
      </c>
      <c r="O311" s="40"/>
    </row>
    <row r="312" spans="1:15" x14ac:dyDescent="0.3">
      <c r="A312" s="40" t="s">
        <v>3503</v>
      </c>
      <c r="B312" s="41" t="s">
        <v>4963</v>
      </c>
      <c r="C312" s="41" t="s">
        <v>3228</v>
      </c>
      <c r="D312" s="40" t="s">
        <v>152</v>
      </c>
      <c r="E312" s="41" t="s">
        <v>1172</v>
      </c>
      <c r="F312" s="40" t="s">
        <v>2650</v>
      </c>
      <c r="G312" s="40" t="s">
        <v>4962</v>
      </c>
      <c r="H312" s="40" t="s">
        <v>108</v>
      </c>
      <c r="I312" s="40" t="s">
        <v>4964</v>
      </c>
      <c r="J312" s="40" t="s">
        <v>1169</v>
      </c>
      <c r="K312" s="40" t="s">
        <v>3298</v>
      </c>
      <c r="L312" s="40" t="s">
        <v>409</v>
      </c>
      <c r="M312" s="55" t="s">
        <v>2753</v>
      </c>
      <c r="N312" s="40" t="s">
        <v>8936</v>
      </c>
      <c r="O312" s="40"/>
    </row>
    <row r="313" spans="1:15" x14ac:dyDescent="0.3">
      <c r="A313" s="40" t="s">
        <v>3503</v>
      </c>
      <c r="B313" s="41" t="s">
        <v>4910</v>
      </c>
      <c r="C313" s="41" t="s">
        <v>3228</v>
      </c>
      <c r="D313" s="40" t="s">
        <v>1060</v>
      </c>
      <c r="E313" s="41" t="s">
        <v>1172</v>
      </c>
      <c r="F313" s="40" t="s">
        <v>2642</v>
      </c>
      <c r="G313" s="40" t="s">
        <v>4909</v>
      </c>
      <c r="H313" s="40" t="s">
        <v>108</v>
      </c>
      <c r="I313" s="40" t="s">
        <v>4911</v>
      </c>
      <c r="J313" s="40" t="s">
        <v>3500</v>
      </c>
      <c r="K313" s="40" t="s">
        <v>3298</v>
      </c>
      <c r="L313" s="40" t="s">
        <v>409</v>
      </c>
      <c r="M313" s="55" t="s">
        <v>9085</v>
      </c>
      <c r="N313" s="40" t="s">
        <v>8936</v>
      </c>
      <c r="O313" s="40"/>
    </row>
    <row r="314" spans="1:15" x14ac:dyDescent="0.3">
      <c r="A314" s="40" t="s">
        <v>3503</v>
      </c>
      <c r="B314" s="41" t="s">
        <v>4913</v>
      </c>
      <c r="C314" s="41" t="s">
        <v>3228</v>
      </c>
      <c r="D314" s="40" t="s">
        <v>426</v>
      </c>
      <c r="E314" s="41" t="s">
        <v>3312</v>
      </c>
      <c r="F314" s="40" t="s">
        <v>2642</v>
      </c>
      <c r="G314" s="40" t="s">
        <v>4912</v>
      </c>
      <c r="H314" s="40" t="s">
        <v>108</v>
      </c>
      <c r="I314" s="40" t="s">
        <v>4911</v>
      </c>
      <c r="J314" s="40" t="s">
        <v>3488</v>
      </c>
      <c r="K314" s="40" t="s">
        <v>3298</v>
      </c>
      <c r="L314" s="40" t="s">
        <v>409</v>
      </c>
      <c r="M314" s="55" t="s">
        <v>9085</v>
      </c>
      <c r="N314" s="40" t="s">
        <v>8936</v>
      </c>
      <c r="O314" s="40"/>
    </row>
    <row r="315" spans="1:15" x14ac:dyDescent="0.3">
      <c r="A315" s="40" t="s">
        <v>3503</v>
      </c>
      <c r="B315" s="41" t="s">
        <v>4915</v>
      </c>
      <c r="C315" s="41" t="s">
        <v>3228</v>
      </c>
      <c r="D315" s="40" t="s">
        <v>152</v>
      </c>
      <c r="E315" s="41" t="s">
        <v>3312</v>
      </c>
      <c r="F315" s="40" t="s">
        <v>2642</v>
      </c>
      <c r="G315" s="40" t="s">
        <v>4914</v>
      </c>
      <c r="H315" s="40" t="s">
        <v>108</v>
      </c>
      <c r="I315" s="40" t="s">
        <v>4911</v>
      </c>
      <c r="J315" s="40" t="s">
        <v>1169</v>
      </c>
      <c r="K315" s="40" t="s">
        <v>3298</v>
      </c>
      <c r="L315" s="40" t="s">
        <v>409</v>
      </c>
      <c r="M315" s="55" t="s">
        <v>9085</v>
      </c>
      <c r="N315" s="40" t="s">
        <v>8936</v>
      </c>
      <c r="O315" s="40"/>
    </row>
    <row r="316" spans="1:15" x14ac:dyDescent="0.3">
      <c r="A316" s="40" t="s">
        <v>3503</v>
      </c>
      <c r="B316" s="41" t="s">
        <v>3847</v>
      </c>
      <c r="C316" s="41" t="s">
        <v>3323</v>
      </c>
      <c r="D316" s="40" t="s">
        <v>152</v>
      </c>
      <c r="E316" s="41" t="s">
        <v>1172</v>
      </c>
      <c r="F316" s="40" t="s">
        <v>2531</v>
      </c>
      <c r="G316" s="40" t="s">
        <v>3846</v>
      </c>
      <c r="H316" s="40" t="s">
        <v>108</v>
      </c>
      <c r="I316" s="40" t="s">
        <v>3848</v>
      </c>
      <c r="J316" s="40" t="s">
        <v>1169</v>
      </c>
      <c r="K316" s="40" t="s">
        <v>3298</v>
      </c>
      <c r="L316" s="40" t="s">
        <v>409</v>
      </c>
      <c r="M316" s="55" t="s">
        <v>8955</v>
      </c>
      <c r="N316" s="40" t="s">
        <v>8936</v>
      </c>
      <c r="O316" s="40"/>
    </row>
    <row r="317" spans="1:15" x14ac:dyDescent="0.3">
      <c r="A317" s="40" t="s">
        <v>3503</v>
      </c>
      <c r="B317" s="41" t="s">
        <v>3829</v>
      </c>
      <c r="C317" s="41" t="s">
        <v>3228</v>
      </c>
      <c r="D317" s="40" t="s">
        <v>152</v>
      </c>
      <c r="E317" s="41" t="s">
        <v>1172</v>
      </c>
      <c r="F317" s="40" t="s">
        <v>2531</v>
      </c>
      <c r="G317" s="40" t="s">
        <v>3828</v>
      </c>
      <c r="H317" s="40" t="s">
        <v>108</v>
      </c>
      <c r="I317" s="40" t="s">
        <v>3830</v>
      </c>
      <c r="J317" s="40" t="s">
        <v>1169</v>
      </c>
      <c r="K317" s="40" t="s">
        <v>3298</v>
      </c>
      <c r="L317" s="40" t="s">
        <v>409</v>
      </c>
      <c r="M317" s="55" t="s">
        <v>8956</v>
      </c>
      <c r="N317" s="40" t="s">
        <v>8936</v>
      </c>
      <c r="O317" s="40"/>
    </row>
    <row r="318" spans="1:15" x14ac:dyDescent="0.3">
      <c r="A318" s="40" t="s">
        <v>3503</v>
      </c>
      <c r="B318" s="41" t="s">
        <v>3552</v>
      </c>
      <c r="C318" s="41" t="s">
        <v>3323</v>
      </c>
      <c r="D318" s="40" t="s">
        <v>152</v>
      </c>
      <c r="E318" s="41" t="s">
        <v>1172</v>
      </c>
      <c r="F318" s="40" t="s">
        <v>2503</v>
      </c>
      <c r="G318" s="40" t="s">
        <v>3551</v>
      </c>
      <c r="H318" s="40" t="s">
        <v>108</v>
      </c>
      <c r="I318" s="40" t="s">
        <v>3553</v>
      </c>
      <c r="J318" s="40" t="s">
        <v>1169</v>
      </c>
      <c r="K318" s="40" t="s">
        <v>3298</v>
      </c>
      <c r="L318" s="40" t="s">
        <v>409</v>
      </c>
      <c r="M318" s="55" t="s">
        <v>8957</v>
      </c>
      <c r="N318" s="40" t="s">
        <v>8936</v>
      </c>
      <c r="O318" s="40"/>
    </row>
    <row r="319" spans="1:15" x14ac:dyDescent="0.3">
      <c r="A319" s="40" t="s">
        <v>3503</v>
      </c>
      <c r="B319" s="41" t="s">
        <v>3765</v>
      </c>
      <c r="C319" s="41" t="s">
        <v>3228</v>
      </c>
      <c r="D319" s="40" t="s">
        <v>152</v>
      </c>
      <c r="E319" s="41" t="s">
        <v>1172</v>
      </c>
      <c r="F319" s="40" t="s">
        <v>2523</v>
      </c>
      <c r="G319" s="40" t="s">
        <v>3764</v>
      </c>
      <c r="H319" s="40" t="s">
        <v>108</v>
      </c>
      <c r="I319" s="40" t="s">
        <v>3766</v>
      </c>
      <c r="J319" s="40" t="s">
        <v>1169</v>
      </c>
      <c r="K319" s="40" t="s">
        <v>3298</v>
      </c>
      <c r="L319" s="40" t="s">
        <v>409</v>
      </c>
      <c r="M319" s="55" t="s">
        <v>8996</v>
      </c>
      <c r="N319" s="40" t="s">
        <v>8936</v>
      </c>
      <c r="O319" s="40"/>
    </row>
    <row r="320" spans="1:15" x14ac:dyDescent="0.3">
      <c r="A320" s="40" t="s">
        <v>3503</v>
      </c>
      <c r="B320" s="41" t="s">
        <v>4980</v>
      </c>
      <c r="C320" s="41" t="s">
        <v>3228</v>
      </c>
      <c r="D320" s="40" t="s">
        <v>426</v>
      </c>
      <c r="E320" s="41" t="s">
        <v>1172</v>
      </c>
      <c r="F320" s="40" t="s">
        <v>2654</v>
      </c>
      <c r="G320" s="40" t="s">
        <v>4979</v>
      </c>
      <c r="H320" s="40" t="s">
        <v>108</v>
      </c>
      <c r="I320" s="40" t="s">
        <v>4981</v>
      </c>
      <c r="J320" s="40" t="s">
        <v>3488</v>
      </c>
      <c r="K320" s="40" t="s">
        <v>3298</v>
      </c>
      <c r="L320" s="40" t="s">
        <v>409</v>
      </c>
      <c r="M320" s="55" t="s">
        <v>8958</v>
      </c>
      <c r="N320" s="40" t="s">
        <v>8936</v>
      </c>
      <c r="O320" s="40"/>
    </row>
    <row r="321" spans="1:15" x14ac:dyDescent="0.3">
      <c r="A321" s="40" t="s">
        <v>3503</v>
      </c>
      <c r="B321" s="41" t="s">
        <v>4969</v>
      </c>
      <c r="C321" s="41" t="s">
        <v>1003</v>
      </c>
      <c r="D321" s="40" t="s">
        <v>152</v>
      </c>
      <c r="E321" s="41" t="s">
        <v>3312</v>
      </c>
      <c r="F321" s="40" t="s">
        <v>2654</v>
      </c>
      <c r="G321" s="40" t="s">
        <v>4968</v>
      </c>
      <c r="H321" s="40" t="s">
        <v>108</v>
      </c>
      <c r="I321" s="40" t="s">
        <v>4970</v>
      </c>
      <c r="J321" s="40" t="s">
        <v>1169</v>
      </c>
      <c r="K321" s="40" t="s">
        <v>3298</v>
      </c>
      <c r="L321" s="40" t="s">
        <v>409</v>
      </c>
      <c r="M321" s="55" t="s">
        <v>8958</v>
      </c>
      <c r="N321" s="40" t="s">
        <v>8936</v>
      </c>
      <c r="O321" s="40"/>
    </row>
    <row r="322" spans="1:15" x14ac:dyDescent="0.3">
      <c r="A322" s="40" t="s">
        <v>3503</v>
      </c>
      <c r="B322" s="41" t="s">
        <v>3832</v>
      </c>
      <c r="C322" s="41" t="s">
        <v>3228</v>
      </c>
      <c r="D322" s="40" t="s">
        <v>152</v>
      </c>
      <c r="E322" s="41" t="s">
        <v>1172</v>
      </c>
      <c r="F322" s="40" t="s">
        <v>2531</v>
      </c>
      <c r="G322" s="40" t="s">
        <v>3831</v>
      </c>
      <c r="H322" s="40" t="s">
        <v>108</v>
      </c>
      <c r="I322" s="40" t="s">
        <v>3833</v>
      </c>
      <c r="J322" s="40" t="s">
        <v>1169</v>
      </c>
      <c r="K322" s="40" t="s">
        <v>3298</v>
      </c>
      <c r="L322" s="40" t="s">
        <v>409</v>
      </c>
      <c r="M322" s="55" t="s">
        <v>8955</v>
      </c>
      <c r="N322" s="40" t="s">
        <v>8936</v>
      </c>
      <c r="O322" s="40"/>
    </row>
    <row r="323" spans="1:15" x14ac:dyDescent="0.3">
      <c r="A323" s="40" t="s">
        <v>3503</v>
      </c>
      <c r="B323" s="41" t="s">
        <v>3546</v>
      </c>
      <c r="C323" s="41" t="s">
        <v>3228</v>
      </c>
      <c r="D323" s="40" t="s">
        <v>152</v>
      </c>
      <c r="E323" s="41" t="s">
        <v>1172</v>
      </c>
      <c r="F323" s="40" t="s">
        <v>2503</v>
      </c>
      <c r="G323" s="40" t="s">
        <v>3545</v>
      </c>
      <c r="H323" s="40" t="s">
        <v>108</v>
      </c>
      <c r="I323" s="40" t="s">
        <v>3547</v>
      </c>
      <c r="J323" s="40" t="s">
        <v>1169</v>
      </c>
      <c r="K323" s="40" t="s">
        <v>3298</v>
      </c>
      <c r="L323" s="40" t="s">
        <v>409</v>
      </c>
      <c r="M323" s="55" t="s">
        <v>8957</v>
      </c>
      <c r="N323" s="40" t="s">
        <v>8936</v>
      </c>
      <c r="O323" s="40"/>
    </row>
    <row r="324" spans="1:15" x14ac:dyDescent="0.3">
      <c r="A324" s="40" t="s">
        <v>3503</v>
      </c>
      <c r="B324" s="41" t="s">
        <v>5047</v>
      </c>
      <c r="C324" s="41" t="s">
        <v>1003</v>
      </c>
      <c r="D324" s="40" t="s">
        <v>1070</v>
      </c>
      <c r="E324" s="41" t="s">
        <v>1172</v>
      </c>
      <c r="F324" s="40" t="s">
        <v>2662</v>
      </c>
      <c r="G324" s="40" t="s">
        <v>5046</v>
      </c>
      <c r="H324" s="40" t="s">
        <v>108</v>
      </c>
      <c r="I324" s="40" t="s">
        <v>5048</v>
      </c>
      <c r="J324" s="40" t="s">
        <v>4390</v>
      </c>
      <c r="K324" s="40" t="s">
        <v>3298</v>
      </c>
      <c r="L324" s="40" t="s">
        <v>409</v>
      </c>
      <c r="M324" s="55" t="s">
        <v>9086</v>
      </c>
      <c r="N324" s="40" t="s">
        <v>8936</v>
      </c>
      <c r="O324" s="40"/>
    </row>
    <row r="325" spans="1:15" x14ac:dyDescent="0.3">
      <c r="A325" s="40" t="s">
        <v>3503</v>
      </c>
      <c r="B325" s="41" t="s">
        <v>5050</v>
      </c>
      <c r="C325" s="41" t="s">
        <v>1003</v>
      </c>
      <c r="D325" s="40" t="s">
        <v>1060</v>
      </c>
      <c r="E325" s="41" t="s">
        <v>3312</v>
      </c>
      <c r="F325" s="40" t="s">
        <v>2662</v>
      </c>
      <c r="G325" s="40" t="s">
        <v>5049</v>
      </c>
      <c r="H325" s="40" t="s">
        <v>108</v>
      </c>
      <c r="I325" s="40" t="s">
        <v>5051</v>
      </c>
      <c r="J325" s="40" t="s">
        <v>3500</v>
      </c>
      <c r="K325" s="40" t="s">
        <v>3298</v>
      </c>
      <c r="L325" s="40" t="s">
        <v>409</v>
      </c>
      <c r="M325" s="55" t="s">
        <v>9086</v>
      </c>
      <c r="N325" s="40" t="s">
        <v>8936</v>
      </c>
      <c r="O325" s="40"/>
    </row>
    <row r="326" spans="1:15" x14ac:dyDescent="0.3">
      <c r="A326" s="40" t="s">
        <v>3503</v>
      </c>
      <c r="B326" s="41" t="s">
        <v>5053</v>
      </c>
      <c r="C326" s="41" t="s">
        <v>1003</v>
      </c>
      <c r="D326" s="40" t="s">
        <v>426</v>
      </c>
      <c r="E326" s="41" t="s">
        <v>1172</v>
      </c>
      <c r="F326" s="40" t="s">
        <v>2662</v>
      </c>
      <c r="G326" s="40" t="s">
        <v>5052</v>
      </c>
      <c r="H326" s="40" t="s">
        <v>108</v>
      </c>
      <c r="I326" s="40" t="s">
        <v>5054</v>
      </c>
      <c r="J326" s="40" t="s">
        <v>3488</v>
      </c>
      <c r="K326" s="40" t="s">
        <v>3298</v>
      </c>
      <c r="L326" s="40" t="s">
        <v>409</v>
      </c>
      <c r="M326" s="55" t="s">
        <v>2675</v>
      </c>
      <c r="N326" s="40" t="s">
        <v>8936</v>
      </c>
      <c r="O326" s="40"/>
    </row>
    <row r="327" spans="1:15" x14ac:dyDescent="0.3">
      <c r="A327" s="40" t="s">
        <v>3503</v>
      </c>
      <c r="B327" s="41" t="s">
        <v>4005</v>
      </c>
      <c r="C327" s="41" t="s">
        <v>3228</v>
      </c>
      <c r="D327" s="40" t="s">
        <v>152</v>
      </c>
      <c r="E327" s="41" t="s">
        <v>1172</v>
      </c>
      <c r="F327" s="40" t="s">
        <v>2551</v>
      </c>
      <c r="G327" s="40" t="s">
        <v>4004</v>
      </c>
      <c r="H327" s="40" t="s">
        <v>108</v>
      </c>
      <c r="I327" s="40" t="s">
        <v>4006</v>
      </c>
      <c r="J327" s="40" t="s">
        <v>1169</v>
      </c>
      <c r="K327" s="40" t="s">
        <v>3298</v>
      </c>
      <c r="L327" s="40" t="s">
        <v>409</v>
      </c>
      <c r="M327" s="55" t="s">
        <v>9087</v>
      </c>
      <c r="N327" s="40" t="s">
        <v>8936</v>
      </c>
      <c r="O327" s="40"/>
    </row>
    <row r="328" spans="1:15" x14ac:dyDescent="0.3">
      <c r="A328" s="40" t="s">
        <v>3503</v>
      </c>
      <c r="B328" s="41" t="s">
        <v>3835</v>
      </c>
      <c r="C328" s="41" t="s">
        <v>3228</v>
      </c>
      <c r="D328" s="40" t="s">
        <v>152</v>
      </c>
      <c r="E328" s="41" t="s">
        <v>1172</v>
      </c>
      <c r="F328" s="40" t="s">
        <v>2531</v>
      </c>
      <c r="G328" s="40" t="s">
        <v>3834</v>
      </c>
      <c r="H328" s="40" t="s">
        <v>108</v>
      </c>
      <c r="I328" s="40" t="s">
        <v>3836</v>
      </c>
      <c r="J328" s="40" t="s">
        <v>1169</v>
      </c>
      <c r="K328" s="40" t="s">
        <v>3298</v>
      </c>
      <c r="L328" s="40" t="s">
        <v>409</v>
      </c>
      <c r="M328" s="55" t="s">
        <v>9088</v>
      </c>
      <c r="N328" s="40" t="s">
        <v>8936</v>
      </c>
      <c r="O328" s="40"/>
    </row>
    <row r="329" spans="1:15" x14ac:dyDescent="0.3">
      <c r="A329" s="40" t="s">
        <v>3503</v>
      </c>
      <c r="B329" s="41" t="s">
        <v>3838</v>
      </c>
      <c r="C329" s="41" t="s">
        <v>3228</v>
      </c>
      <c r="D329" s="40" t="s">
        <v>152</v>
      </c>
      <c r="E329" s="41" t="s">
        <v>1172</v>
      </c>
      <c r="F329" s="40" t="s">
        <v>2531</v>
      </c>
      <c r="G329" s="40" t="s">
        <v>3837</v>
      </c>
      <c r="H329" s="40" t="s">
        <v>108</v>
      </c>
      <c r="I329" s="40" t="s">
        <v>3839</v>
      </c>
      <c r="J329" s="40" t="s">
        <v>1169</v>
      </c>
      <c r="K329" s="40" t="s">
        <v>3298</v>
      </c>
      <c r="L329" s="40" t="s">
        <v>409</v>
      </c>
      <c r="M329" s="55" t="s">
        <v>9089</v>
      </c>
      <c r="N329" s="40" t="s">
        <v>8936</v>
      </c>
      <c r="O329" s="40"/>
    </row>
    <row r="330" spans="1:15" x14ac:dyDescent="0.3">
      <c r="A330" s="40" t="s">
        <v>3503</v>
      </c>
      <c r="B330" s="41" t="s">
        <v>5056</v>
      </c>
      <c r="C330" s="41" t="s">
        <v>1003</v>
      </c>
      <c r="D330" s="40" t="s">
        <v>1070</v>
      </c>
      <c r="E330" s="41" t="s">
        <v>1172</v>
      </c>
      <c r="F330" s="40" t="s">
        <v>2662</v>
      </c>
      <c r="G330" s="40" t="s">
        <v>5055</v>
      </c>
      <c r="H330" s="40" t="s">
        <v>108</v>
      </c>
      <c r="I330" s="40" t="s">
        <v>5057</v>
      </c>
      <c r="J330" s="40" t="s">
        <v>4390</v>
      </c>
      <c r="K330" s="40" t="s">
        <v>3298</v>
      </c>
      <c r="L330" s="40" t="s">
        <v>409</v>
      </c>
      <c r="M330" s="55" t="s">
        <v>9086</v>
      </c>
      <c r="N330" s="40" t="s">
        <v>8936</v>
      </c>
      <c r="O330" s="40"/>
    </row>
    <row r="331" spans="1:15" x14ac:dyDescent="0.3">
      <c r="A331" s="40" t="s">
        <v>3503</v>
      </c>
      <c r="B331" s="41" t="s">
        <v>5059</v>
      </c>
      <c r="C331" s="41" t="s">
        <v>1003</v>
      </c>
      <c r="D331" s="40" t="s">
        <v>1060</v>
      </c>
      <c r="E331" s="41" t="s">
        <v>3312</v>
      </c>
      <c r="F331" s="40" t="s">
        <v>2662</v>
      </c>
      <c r="G331" s="40" t="s">
        <v>5058</v>
      </c>
      <c r="H331" s="40" t="s">
        <v>108</v>
      </c>
      <c r="I331" s="40" t="s">
        <v>5060</v>
      </c>
      <c r="J331" s="40" t="s">
        <v>3500</v>
      </c>
      <c r="K331" s="40" t="s">
        <v>3298</v>
      </c>
      <c r="L331" s="40" t="s">
        <v>409</v>
      </c>
      <c r="M331" s="55" t="s">
        <v>9086</v>
      </c>
      <c r="N331" s="40" t="s">
        <v>8936</v>
      </c>
      <c r="O331" s="40"/>
    </row>
    <row r="332" spans="1:15" x14ac:dyDescent="0.3">
      <c r="A332" s="40" t="s">
        <v>3503</v>
      </c>
      <c r="B332" s="41" t="s">
        <v>5062</v>
      </c>
      <c r="C332" s="41" t="s">
        <v>1003</v>
      </c>
      <c r="D332" s="40" t="s">
        <v>426</v>
      </c>
      <c r="E332" s="41" t="s">
        <v>3312</v>
      </c>
      <c r="F332" s="40" t="s">
        <v>2662</v>
      </c>
      <c r="G332" s="40" t="s">
        <v>5061</v>
      </c>
      <c r="H332" s="40" t="s">
        <v>108</v>
      </c>
      <c r="I332" s="40" t="s">
        <v>5063</v>
      </c>
      <c r="J332" s="40" t="s">
        <v>3488</v>
      </c>
      <c r="K332" s="40" t="s">
        <v>3298</v>
      </c>
      <c r="L332" s="40" t="s">
        <v>409</v>
      </c>
      <c r="M332" s="55" t="s">
        <v>9086</v>
      </c>
      <c r="N332" s="40" t="s">
        <v>8936</v>
      </c>
      <c r="O332" s="40"/>
    </row>
    <row r="333" spans="1:15" x14ac:dyDescent="0.3">
      <c r="A333" s="40" t="s">
        <v>3503</v>
      </c>
      <c r="B333" s="41" t="s">
        <v>5065</v>
      </c>
      <c r="C333" s="41" t="s">
        <v>1003</v>
      </c>
      <c r="D333" s="40" t="s">
        <v>152</v>
      </c>
      <c r="E333" s="41" t="s">
        <v>3312</v>
      </c>
      <c r="F333" s="40" t="s">
        <v>2662</v>
      </c>
      <c r="G333" s="40" t="s">
        <v>5064</v>
      </c>
      <c r="H333" s="40" t="s">
        <v>108</v>
      </c>
      <c r="I333" s="40" t="s">
        <v>5066</v>
      </c>
      <c r="J333" s="40" t="s">
        <v>1169</v>
      </c>
      <c r="K333" s="40" t="s">
        <v>3298</v>
      </c>
      <c r="L333" s="40" t="s">
        <v>409</v>
      </c>
      <c r="M333" s="55" t="s">
        <v>9086</v>
      </c>
      <c r="N333" s="40" t="s">
        <v>8936</v>
      </c>
      <c r="O333" s="40"/>
    </row>
    <row r="334" spans="1:15" x14ac:dyDescent="0.3">
      <c r="A334" s="40" t="s">
        <v>3503</v>
      </c>
      <c r="B334" s="41" t="s">
        <v>3841</v>
      </c>
      <c r="C334" s="41" t="s">
        <v>3228</v>
      </c>
      <c r="D334" s="40" t="s">
        <v>152</v>
      </c>
      <c r="E334" s="41" t="s">
        <v>1172</v>
      </c>
      <c r="F334" s="40" t="s">
        <v>2531</v>
      </c>
      <c r="G334" s="40" t="s">
        <v>3840</v>
      </c>
      <c r="H334" s="40" t="s">
        <v>108</v>
      </c>
      <c r="I334" s="40" t="s">
        <v>3842</v>
      </c>
      <c r="J334" s="40" t="s">
        <v>1169</v>
      </c>
      <c r="K334" s="40" t="s">
        <v>3298</v>
      </c>
      <c r="L334" s="40" t="s">
        <v>409</v>
      </c>
      <c r="M334" s="55" t="s">
        <v>9090</v>
      </c>
      <c r="N334" s="40" t="s">
        <v>8936</v>
      </c>
      <c r="O334" s="40"/>
    </row>
    <row r="335" spans="1:15" x14ac:dyDescent="0.3">
      <c r="A335" s="40" t="s">
        <v>3503</v>
      </c>
      <c r="B335" s="41" t="s">
        <v>3531</v>
      </c>
      <c r="C335" s="41" t="s">
        <v>1003</v>
      </c>
      <c r="D335" s="40" t="s">
        <v>152</v>
      </c>
      <c r="E335" s="41" t="s">
        <v>1172</v>
      </c>
      <c r="F335" s="40" t="s">
        <v>2503</v>
      </c>
      <c r="G335" s="40" t="s">
        <v>3530</v>
      </c>
      <c r="H335" s="40" t="s">
        <v>108</v>
      </c>
      <c r="I335" s="40" t="s">
        <v>3532</v>
      </c>
      <c r="J335" s="40" t="s">
        <v>1169</v>
      </c>
      <c r="K335" s="40" t="s">
        <v>3298</v>
      </c>
      <c r="L335" s="40" t="s">
        <v>409</v>
      </c>
      <c r="M335" s="55" t="s">
        <v>8959</v>
      </c>
      <c r="N335" s="40" t="s">
        <v>8936</v>
      </c>
      <c r="O335" s="40"/>
    </row>
    <row r="336" spans="1:15" x14ac:dyDescent="0.3">
      <c r="A336" s="40" t="s">
        <v>3503</v>
      </c>
      <c r="B336" s="41" t="s">
        <v>4313</v>
      </c>
      <c r="C336" s="41" t="s">
        <v>3323</v>
      </c>
      <c r="D336" s="40" t="s">
        <v>1060</v>
      </c>
      <c r="E336" s="41" t="s">
        <v>1172</v>
      </c>
      <c r="F336" s="40" t="s">
        <v>2583</v>
      </c>
      <c r="G336" s="40" t="s">
        <v>4312</v>
      </c>
      <c r="H336" s="40" t="s">
        <v>108</v>
      </c>
      <c r="I336" s="40" t="s">
        <v>4302</v>
      </c>
      <c r="J336" s="40" t="s">
        <v>3500</v>
      </c>
      <c r="K336" s="40" t="s">
        <v>3298</v>
      </c>
      <c r="L336" s="40" t="s">
        <v>409</v>
      </c>
      <c r="M336" s="55" t="s">
        <v>9091</v>
      </c>
      <c r="N336" s="40" t="s">
        <v>8936</v>
      </c>
      <c r="O336" s="40"/>
    </row>
    <row r="337" spans="1:15" x14ac:dyDescent="0.3">
      <c r="A337" s="40" t="s">
        <v>3503</v>
      </c>
      <c r="B337" s="41" t="s">
        <v>4301</v>
      </c>
      <c r="C337" s="41" t="s">
        <v>1003</v>
      </c>
      <c r="D337" s="40" t="s">
        <v>426</v>
      </c>
      <c r="E337" s="41" t="s">
        <v>3312</v>
      </c>
      <c r="F337" s="40" t="s">
        <v>2583</v>
      </c>
      <c r="G337" s="40" t="s">
        <v>4300</v>
      </c>
      <c r="H337" s="40" t="s">
        <v>108</v>
      </c>
      <c r="I337" s="40" t="s">
        <v>4302</v>
      </c>
      <c r="J337" s="40" t="s">
        <v>3488</v>
      </c>
      <c r="K337" s="40" t="s">
        <v>3298</v>
      </c>
      <c r="L337" s="40" t="s">
        <v>409</v>
      </c>
      <c r="M337" s="55" t="s">
        <v>9091</v>
      </c>
      <c r="N337" s="40" t="s">
        <v>8936</v>
      </c>
      <c r="O337" s="40"/>
    </row>
    <row r="338" spans="1:15" x14ac:dyDescent="0.3">
      <c r="A338" s="40" t="s">
        <v>3503</v>
      </c>
      <c r="B338" s="41" t="s">
        <v>4304</v>
      </c>
      <c r="C338" s="41" t="s">
        <v>1003</v>
      </c>
      <c r="D338" s="40" t="s">
        <v>152</v>
      </c>
      <c r="E338" s="41" t="s">
        <v>3312</v>
      </c>
      <c r="F338" s="40" t="s">
        <v>2583</v>
      </c>
      <c r="G338" s="40" t="s">
        <v>4303</v>
      </c>
      <c r="H338" s="40" t="s">
        <v>108</v>
      </c>
      <c r="I338" s="40" t="s">
        <v>4302</v>
      </c>
      <c r="J338" s="40" t="s">
        <v>1169</v>
      </c>
      <c r="K338" s="40" t="s">
        <v>3298</v>
      </c>
      <c r="L338" s="40" t="s">
        <v>409</v>
      </c>
      <c r="M338" s="55" t="s">
        <v>9091</v>
      </c>
      <c r="N338" s="40" t="s">
        <v>8936</v>
      </c>
      <c r="O338" s="40"/>
    </row>
    <row r="339" spans="1:15" x14ac:dyDescent="0.3">
      <c r="A339" s="40" t="s">
        <v>3503</v>
      </c>
      <c r="B339" s="41" t="s">
        <v>3534</v>
      </c>
      <c r="C339" s="41" t="s">
        <v>1003</v>
      </c>
      <c r="D339" s="40" t="s">
        <v>152</v>
      </c>
      <c r="E339" s="41" t="s">
        <v>1172</v>
      </c>
      <c r="F339" s="40" t="s">
        <v>2503</v>
      </c>
      <c r="G339" s="40" t="s">
        <v>3533</v>
      </c>
      <c r="H339" s="40" t="s">
        <v>108</v>
      </c>
      <c r="I339" s="40" t="s">
        <v>3535</v>
      </c>
      <c r="J339" s="40" t="s">
        <v>1169</v>
      </c>
      <c r="K339" s="40" t="s">
        <v>3298</v>
      </c>
      <c r="L339" s="40" t="s">
        <v>409</v>
      </c>
      <c r="M339" s="55" t="s">
        <v>8960</v>
      </c>
      <c r="N339" s="40" t="s">
        <v>8936</v>
      </c>
      <c r="O339" s="40"/>
    </row>
    <row r="340" spans="1:15" x14ac:dyDescent="0.3">
      <c r="A340" s="40" t="s">
        <v>3503</v>
      </c>
      <c r="B340" s="41" t="s">
        <v>5068</v>
      </c>
      <c r="C340" s="41" t="s">
        <v>1003</v>
      </c>
      <c r="D340" s="40" t="s">
        <v>1070</v>
      </c>
      <c r="E340" s="41" t="s">
        <v>1172</v>
      </c>
      <c r="F340" s="40" t="s">
        <v>2662</v>
      </c>
      <c r="G340" s="40" t="s">
        <v>5067</v>
      </c>
      <c r="H340" s="40" t="s">
        <v>108</v>
      </c>
      <c r="I340" s="40" t="s">
        <v>5069</v>
      </c>
      <c r="J340" s="40" t="s">
        <v>4390</v>
      </c>
      <c r="K340" s="40" t="s">
        <v>3298</v>
      </c>
      <c r="L340" s="40" t="s">
        <v>409</v>
      </c>
      <c r="M340" s="55" t="s">
        <v>9086</v>
      </c>
      <c r="N340" s="40" t="s">
        <v>8936</v>
      </c>
      <c r="O340" s="40"/>
    </row>
    <row r="341" spans="1:15" x14ac:dyDescent="0.3">
      <c r="A341" s="40" t="s">
        <v>3503</v>
      </c>
      <c r="B341" s="41" t="s">
        <v>5071</v>
      </c>
      <c r="C341" s="41" t="s">
        <v>1003</v>
      </c>
      <c r="D341" s="40" t="s">
        <v>1070</v>
      </c>
      <c r="E341" s="41" t="s">
        <v>1172</v>
      </c>
      <c r="F341" s="40" t="s">
        <v>2662</v>
      </c>
      <c r="G341" s="40" t="s">
        <v>5070</v>
      </c>
      <c r="H341" s="40" t="s">
        <v>108</v>
      </c>
      <c r="I341" s="40" t="s">
        <v>5072</v>
      </c>
      <c r="J341" s="40" t="s">
        <v>4390</v>
      </c>
      <c r="K341" s="40" t="s">
        <v>3298</v>
      </c>
      <c r="L341" s="40" t="s">
        <v>409</v>
      </c>
      <c r="M341" s="55" t="s">
        <v>9086</v>
      </c>
      <c r="N341" s="40" t="s">
        <v>8936</v>
      </c>
      <c r="O341" s="40"/>
    </row>
    <row r="342" spans="1:15" x14ac:dyDescent="0.3">
      <c r="A342" s="40" t="s">
        <v>3503</v>
      </c>
      <c r="B342" s="41" t="s">
        <v>5074</v>
      </c>
      <c r="C342" s="41" t="s">
        <v>1003</v>
      </c>
      <c r="D342" s="40" t="s">
        <v>1060</v>
      </c>
      <c r="E342" s="41" t="s">
        <v>3312</v>
      </c>
      <c r="F342" s="40" t="s">
        <v>2662</v>
      </c>
      <c r="G342" s="40" t="s">
        <v>5073</v>
      </c>
      <c r="H342" s="40" t="s">
        <v>108</v>
      </c>
      <c r="I342" s="40" t="s">
        <v>5072</v>
      </c>
      <c r="J342" s="40" t="s">
        <v>3500</v>
      </c>
      <c r="K342" s="40" t="s">
        <v>3298</v>
      </c>
      <c r="L342" s="40" t="s">
        <v>409</v>
      </c>
      <c r="M342" s="55" t="s">
        <v>9086</v>
      </c>
      <c r="N342" s="40" t="s">
        <v>8936</v>
      </c>
      <c r="O342" s="40"/>
    </row>
    <row r="343" spans="1:15" x14ac:dyDescent="0.3">
      <c r="A343" s="40" t="s">
        <v>3503</v>
      </c>
      <c r="B343" s="41" t="s">
        <v>5076</v>
      </c>
      <c r="C343" s="41" t="s">
        <v>1003</v>
      </c>
      <c r="D343" s="40" t="s">
        <v>426</v>
      </c>
      <c r="E343" s="41" t="s">
        <v>3312</v>
      </c>
      <c r="F343" s="40" t="s">
        <v>2662</v>
      </c>
      <c r="G343" s="40" t="s">
        <v>5075</v>
      </c>
      <c r="H343" s="40" t="s">
        <v>108</v>
      </c>
      <c r="I343" s="40" t="s">
        <v>5072</v>
      </c>
      <c r="J343" s="40" t="s">
        <v>3488</v>
      </c>
      <c r="K343" s="40" t="s">
        <v>3298</v>
      </c>
      <c r="L343" s="40" t="s">
        <v>409</v>
      </c>
      <c r="M343" s="55" t="s">
        <v>9086</v>
      </c>
      <c r="N343" s="40" t="s">
        <v>8936</v>
      </c>
      <c r="O343" s="40"/>
    </row>
    <row r="344" spans="1:15" x14ac:dyDescent="0.3">
      <c r="A344" s="40" t="s">
        <v>3503</v>
      </c>
      <c r="B344" s="41" t="s">
        <v>5078</v>
      </c>
      <c r="C344" s="41" t="s">
        <v>1003</v>
      </c>
      <c r="D344" s="40" t="s">
        <v>152</v>
      </c>
      <c r="E344" s="41" t="s">
        <v>3312</v>
      </c>
      <c r="F344" s="40" t="s">
        <v>2662</v>
      </c>
      <c r="G344" s="40" t="s">
        <v>5077</v>
      </c>
      <c r="H344" s="40" t="s">
        <v>108</v>
      </c>
      <c r="I344" s="40" t="s">
        <v>5072</v>
      </c>
      <c r="J344" s="40" t="s">
        <v>1169</v>
      </c>
      <c r="K344" s="40" t="s">
        <v>3298</v>
      </c>
      <c r="L344" s="40" t="s">
        <v>409</v>
      </c>
      <c r="M344" s="55" t="s">
        <v>9086</v>
      </c>
      <c r="N344" s="40" t="s">
        <v>8936</v>
      </c>
      <c r="O344" s="40"/>
    </row>
    <row r="345" spans="1:15" x14ac:dyDescent="0.3">
      <c r="A345" s="40" t="s">
        <v>3503</v>
      </c>
      <c r="B345" s="41" t="s">
        <v>5080</v>
      </c>
      <c r="C345" s="41" t="s">
        <v>1003</v>
      </c>
      <c r="D345" s="40" t="s">
        <v>1070</v>
      </c>
      <c r="E345" s="41" t="s">
        <v>1172</v>
      </c>
      <c r="F345" s="40" t="s">
        <v>2662</v>
      </c>
      <c r="G345" s="40" t="s">
        <v>5079</v>
      </c>
      <c r="H345" s="40" t="s">
        <v>108</v>
      </c>
      <c r="I345" s="40" t="s">
        <v>5081</v>
      </c>
      <c r="J345" s="40" t="s">
        <v>4390</v>
      </c>
      <c r="K345" s="40" t="s">
        <v>3298</v>
      </c>
      <c r="L345" s="40" t="s">
        <v>409</v>
      </c>
      <c r="M345" s="336" t="s">
        <v>8961</v>
      </c>
      <c r="N345" s="40" t="s">
        <v>8936</v>
      </c>
      <c r="O345" s="40"/>
    </row>
    <row r="346" spans="1:15" x14ac:dyDescent="0.3">
      <c r="A346" s="40" t="s">
        <v>3503</v>
      </c>
      <c r="B346" s="41" t="s">
        <v>3750</v>
      </c>
      <c r="C346" s="41" t="s">
        <v>1003</v>
      </c>
      <c r="D346" s="40" t="s">
        <v>152</v>
      </c>
      <c r="E346" s="41" t="s">
        <v>1172</v>
      </c>
      <c r="F346" s="40" t="s">
        <v>2523</v>
      </c>
      <c r="G346" s="40" t="s">
        <v>3749</v>
      </c>
      <c r="H346" s="40" t="s">
        <v>108</v>
      </c>
      <c r="I346" s="40" t="s">
        <v>3751</v>
      </c>
      <c r="J346" s="40" t="s">
        <v>1169</v>
      </c>
      <c r="K346" s="40" t="s">
        <v>3298</v>
      </c>
      <c r="L346" s="40" t="s">
        <v>409</v>
      </c>
      <c r="M346" s="55" t="s">
        <v>8962</v>
      </c>
      <c r="N346" s="40" t="s">
        <v>8936</v>
      </c>
      <c r="O346" s="40"/>
    </row>
    <row r="347" spans="1:15" x14ac:dyDescent="0.3">
      <c r="A347" s="40" t="s">
        <v>3503</v>
      </c>
      <c r="B347" s="41" t="s">
        <v>3606</v>
      </c>
      <c r="C347" s="41" t="s">
        <v>1003</v>
      </c>
      <c r="D347" s="40" t="s">
        <v>152</v>
      </c>
      <c r="E347" s="41" t="s">
        <v>1172</v>
      </c>
      <c r="F347" s="40" t="s">
        <v>2509</v>
      </c>
      <c r="G347" s="40" t="s">
        <v>3605</v>
      </c>
      <c r="H347" s="40" t="s">
        <v>108</v>
      </c>
      <c r="I347" s="40" t="s">
        <v>3607</v>
      </c>
      <c r="J347" s="40" t="s">
        <v>1169</v>
      </c>
      <c r="K347" s="40" t="s">
        <v>3298</v>
      </c>
      <c r="L347" s="40" t="s">
        <v>409</v>
      </c>
      <c r="M347" s="55" t="s">
        <v>8963</v>
      </c>
      <c r="N347" s="40" t="s">
        <v>8936</v>
      </c>
      <c r="O347" s="40"/>
    </row>
    <row r="348" spans="1:15" x14ac:dyDescent="0.3">
      <c r="A348" s="40" t="s">
        <v>3503</v>
      </c>
      <c r="B348" s="41" t="s">
        <v>4309</v>
      </c>
      <c r="C348" s="41" t="s">
        <v>3228</v>
      </c>
      <c r="D348" s="40" t="s">
        <v>1060</v>
      </c>
      <c r="E348" s="41" t="s">
        <v>1172</v>
      </c>
      <c r="F348" s="40" t="s">
        <v>2583</v>
      </c>
      <c r="G348" s="40" t="s">
        <v>4308</v>
      </c>
      <c r="H348" s="40" t="s">
        <v>108</v>
      </c>
      <c r="I348" s="40" t="s">
        <v>4307</v>
      </c>
      <c r="J348" s="40" t="s">
        <v>3500</v>
      </c>
      <c r="K348" s="40" t="s">
        <v>3298</v>
      </c>
      <c r="L348" s="40" t="s">
        <v>409</v>
      </c>
      <c r="M348" s="55" t="s">
        <v>8964</v>
      </c>
      <c r="N348" s="40" t="s">
        <v>8936</v>
      </c>
      <c r="O348" s="40"/>
    </row>
    <row r="349" spans="1:15" x14ac:dyDescent="0.3">
      <c r="A349" s="40" t="s">
        <v>3503</v>
      </c>
      <c r="B349" s="41" t="s">
        <v>4306</v>
      </c>
      <c r="C349" s="41" t="s">
        <v>1003</v>
      </c>
      <c r="D349" s="40" t="s">
        <v>426</v>
      </c>
      <c r="E349" s="41" t="s">
        <v>3312</v>
      </c>
      <c r="F349" s="40" t="s">
        <v>2583</v>
      </c>
      <c r="G349" s="40" t="s">
        <v>4305</v>
      </c>
      <c r="H349" s="40" t="s">
        <v>108</v>
      </c>
      <c r="I349" s="40" t="s">
        <v>4307</v>
      </c>
      <c r="J349" s="40" t="s">
        <v>3488</v>
      </c>
      <c r="K349" s="40" t="s">
        <v>3298</v>
      </c>
      <c r="L349" s="40" t="s">
        <v>409</v>
      </c>
      <c r="M349" s="55" t="s">
        <v>8964</v>
      </c>
      <c r="N349" s="40" t="s">
        <v>8936</v>
      </c>
      <c r="O349" s="40"/>
    </row>
    <row r="350" spans="1:15" x14ac:dyDescent="0.3">
      <c r="A350" s="40" t="s">
        <v>3503</v>
      </c>
      <c r="B350" s="41" t="s">
        <v>4311</v>
      </c>
      <c r="C350" s="41" t="s">
        <v>3228</v>
      </c>
      <c r="D350" s="40" t="s">
        <v>152</v>
      </c>
      <c r="E350" s="41" t="s">
        <v>1172</v>
      </c>
      <c r="F350" s="40" t="s">
        <v>2583</v>
      </c>
      <c r="G350" s="40" t="s">
        <v>4310</v>
      </c>
      <c r="H350" s="40" t="s">
        <v>108</v>
      </c>
      <c r="I350" s="40" t="s">
        <v>4307</v>
      </c>
      <c r="J350" s="40" t="s">
        <v>1169</v>
      </c>
      <c r="K350" s="40" t="s">
        <v>3298</v>
      </c>
      <c r="L350" s="40" t="s">
        <v>409</v>
      </c>
      <c r="M350" s="55" t="s">
        <v>8964</v>
      </c>
      <c r="N350" s="40" t="s">
        <v>8936</v>
      </c>
      <c r="O350" s="40"/>
    </row>
    <row r="351" spans="1:15" x14ac:dyDescent="0.3">
      <c r="A351" s="40" t="s">
        <v>3503</v>
      </c>
      <c r="B351" s="41" t="s">
        <v>3540</v>
      </c>
      <c r="C351" s="41" t="s">
        <v>1003</v>
      </c>
      <c r="D351" s="40" t="s">
        <v>152</v>
      </c>
      <c r="E351" s="41" t="s">
        <v>1172</v>
      </c>
      <c r="F351" s="40" t="s">
        <v>2503</v>
      </c>
      <c r="G351" s="40" t="s">
        <v>3539</v>
      </c>
      <c r="H351" s="40" t="s">
        <v>108</v>
      </c>
      <c r="I351" s="40" t="s">
        <v>3541</v>
      </c>
      <c r="J351" s="40" t="s">
        <v>1169</v>
      </c>
      <c r="K351" s="40" t="s">
        <v>3298</v>
      </c>
      <c r="L351" s="40" t="s">
        <v>409</v>
      </c>
      <c r="M351" s="55" t="s">
        <v>8960</v>
      </c>
      <c r="N351" s="40" t="s">
        <v>8936</v>
      </c>
      <c r="O351" s="40"/>
    </row>
    <row r="352" spans="1:15" x14ac:dyDescent="0.3">
      <c r="A352" s="40" t="s">
        <v>3503</v>
      </c>
      <c r="B352" s="41" t="s">
        <v>3543</v>
      </c>
      <c r="C352" s="41" t="s">
        <v>1003</v>
      </c>
      <c r="D352" s="40" t="s">
        <v>152</v>
      </c>
      <c r="E352" s="41" t="s">
        <v>1172</v>
      </c>
      <c r="F352" s="40" t="s">
        <v>2503</v>
      </c>
      <c r="G352" s="40" t="s">
        <v>3542</v>
      </c>
      <c r="H352" s="40" t="s">
        <v>108</v>
      </c>
      <c r="I352" s="40" t="s">
        <v>3544</v>
      </c>
      <c r="J352" s="40" t="s">
        <v>1169</v>
      </c>
      <c r="K352" s="40" t="s">
        <v>3298</v>
      </c>
      <c r="L352" s="40" t="s">
        <v>409</v>
      </c>
      <c r="M352" s="55" t="s">
        <v>8960</v>
      </c>
      <c r="N352" s="40" t="s">
        <v>8936</v>
      </c>
      <c r="O352" s="40"/>
    </row>
    <row r="353" spans="1:15" x14ac:dyDescent="0.3">
      <c r="A353" s="40" t="s">
        <v>3503</v>
      </c>
      <c r="B353" s="41" t="s">
        <v>3844</v>
      </c>
      <c r="C353" s="41" t="s">
        <v>3228</v>
      </c>
      <c r="D353" s="40" t="s">
        <v>152</v>
      </c>
      <c r="E353" s="41" t="s">
        <v>1172</v>
      </c>
      <c r="F353" s="40" t="s">
        <v>2531</v>
      </c>
      <c r="G353" s="40" t="s">
        <v>3843</v>
      </c>
      <c r="H353" s="40" t="s">
        <v>108</v>
      </c>
      <c r="I353" s="40" t="s">
        <v>3845</v>
      </c>
      <c r="J353" s="40" t="s">
        <v>1169</v>
      </c>
      <c r="K353" s="40" t="s">
        <v>3298</v>
      </c>
      <c r="L353" s="40" t="s">
        <v>409</v>
      </c>
      <c r="M353" s="55" t="s">
        <v>9092</v>
      </c>
      <c r="N353" s="40" t="s">
        <v>8936</v>
      </c>
      <c r="O353" s="40"/>
    </row>
    <row r="354" spans="1:15" x14ac:dyDescent="0.3">
      <c r="A354" s="40" t="s">
        <v>3503</v>
      </c>
      <c r="B354" s="41" t="s">
        <v>4395</v>
      </c>
      <c r="C354" s="41" t="s">
        <v>3228</v>
      </c>
      <c r="D354" s="40" t="s">
        <v>1070</v>
      </c>
      <c r="E354" s="41" t="s">
        <v>1172</v>
      </c>
      <c r="F354" s="40" t="s">
        <v>2591</v>
      </c>
      <c r="G354" s="40" t="s">
        <v>4394</v>
      </c>
      <c r="H354" s="40" t="s">
        <v>108</v>
      </c>
      <c r="I354" s="40" t="s">
        <v>4396</v>
      </c>
      <c r="J354" s="40" t="s">
        <v>4390</v>
      </c>
      <c r="K354" s="40" t="s">
        <v>3298</v>
      </c>
      <c r="L354" s="40" t="s">
        <v>409</v>
      </c>
      <c r="M354" s="55" t="s">
        <v>8980</v>
      </c>
      <c r="N354" s="40" t="s">
        <v>8936</v>
      </c>
      <c r="O354" s="40"/>
    </row>
    <row r="355" spans="1:15" x14ac:dyDescent="0.3">
      <c r="A355" s="40" t="s">
        <v>3503</v>
      </c>
      <c r="B355" s="41" t="s">
        <v>4398</v>
      </c>
      <c r="C355" s="41" t="s">
        <v>3228</v>
      </c>
      <c r="D355" s="40" t="s">
        <v>1060</v>
      </c>
      <c r="E355" s="41" t="s">
        <v>3312</v>
      </c>
      <c r="F355" s="40" t="s">
        <v>2591</v>
      </c>
      <c r="G355" s="40" t="s">
        <v>4397</v>
      </c>
      <c r="H355" s="40" t="s">
        <v>108</v>
      </c>
      <c r="I355" s="40" t="s">
        <v>4399</v>
      </c>
      <c r="J355" s="40" t="s">
        <v>3500</v>
      </c>
      <c r="K355" s="40" t="s">
        <v>3298</v>
      </c>
      <c r="L355" s="40" t="s">
        <v>409</v>
      </c>
      <c r="M355" s="55" t="s">
        <v>8980</v>
      </c>
      <c r="N355" s="40" t="s">
        <v>8936</v>
      </c>
      <c r="O355" s="40"/>
    </row>
    <row r="356" spans="1:15" x14ac:dyDescent="0.3">
      <c r="A356" s="40" t="s">
        <v>3503</v>
      </c>
      <c r="B356" s="41" t="s">
        <v>4401</v>
      </c>
      <c r="C356" s="41" t="s">
        <v>3228</v>
      </c>
      <c r="D356" s="40" t="s">
        <v>426</v>
      </c>
      <c r="E356" s="41" t="s">
        <v>1172</v>
      </c>
      <c r="F356" s="40" t="s">
        <v>2591</v>
      </c>
      <c r="G356" s="40" t="s">
        <v>4400</v>
      </c>
      <c r="H356" s="40" t="s">
        <v>108</v>
      </c>
      <c r="I356" s="40" t="s">
        <v>4402</v>
      </c>
      <c r="J356" s="40" t="s">
        <v>3488</v>
      </c>
      <c r="K356" s="40" t="s">
        <v>3298</v>
      </c>
      <c r="L356" s="40" t="s">
        <v>409</v>
      </c>
      <c r="M356" s="55" t="s">
        <v>9093</v>
      </c>
      <c r="N356" s="40" t="s">
        <v>8936</v>
      </c>
      <c r="O356" s="40"/>
    </row>
    <row r="357" spans="1:15" x14ac:dyDescent="0.3">
      <c r="A357" s="40" t="s">
        <v>3503</v>
      </c>
      <c r="B357" s="41" t="s">
        <v>4404</v>
      </c>
      <c r="C357" s="41" t="s">
        <v>3228</v>
      </c>
      <c r="D357" s="40" t="s">
        <v>152</v>
      </c>
      <c r="E357" s="41" t="s">
        <v>3312</v>
      </c>
      <c r="F357" s="40" t="s">
        <v>2591</v>
      </c>
      <c r="G357" s="40" t="s">
        <v>4403</v>
      </c>
      <c r="H357" s="40" t="s">
        <v>108</v>
      </c>
      <c r="I357" s="40" t="s">
        <v>4405</v>
      </c>
      <c r="J357" s="40" t="s">
        <v>1169</v>
      </c>
      <c r="K357" s="40" t="s">
        <v>3298</v>
      </c>
      <c r="L357" s="40" t="s">
        <v>409</v>
      </c>
      <c r="M357" s="55" t="s">
        <v>9093</v>
      </c>
      <c r="N357" s="40" t="s">
        <v>8936</v>
      </c>
      <c r="O357" s="40"/>
    </row>
    <row r="358" spans="1:15" x14ac:dyDescent="0.3">
      <c r="A358" s="40" t="s">
        <v>3503</v>
      </c>
      <c r="B358" s="41" t="s">
        <v>3768</v>
      </c>
      <c r="C358" s="41" t="s">
        <v>3228</v>
      </c>
      <c r="D358" s="40" t="s">
        <v>152</v>
      </c>
      <c r="E358" s="41" t="s">
        <v>1172</v>
      </c>
      <c r="F358" s="40" t="s">
        <v>2523</v>
      </c>
      <c r="G358" s="40" t="s">
        <v>3767</v>
      </c>
      <c r="H358" s="40" t="s">
        <v>108</v>
      </c>
      <c r="I358" s="40" t="s">
        <v>3769</v>
      </c>
      <c r="J358" s="40" t="s">
        <v>1169</v>
      </c>
      <c r="K358" s="40" t="s">
        <v>3298</v>
      </c>
      <c r="L358" s="40" t="s">
        <v>409</v>
      </c>
      <c r="M358" s="55" t="s">
        <v>9066</v>
      </c>
      <c r="N358" s="40" t="s">
        <v>8936</v>
      </c>
      <c r="O358" s="40"/>
    </row>
    <row r="359" spans="1:15" x14ac:dyDescent="0.3">
      <c r="A359" s="40" t="s">
        <v>4014</v>
      </c>
      <c r="B359" s="41" t="s">
        <v>4015</v>
      </c>
      <c r="C359" s="41" t="s">
        <v>1003</v>
      </c>
      <c r="D359" s="40" t="s">
        <v>426</v>
      </c>
      <c r="E359" s="41" t="s">
        <v>1172</v>
      </c>
      <c r="F359" s="40" t="s">
        <v>2555</v>
      </c>
      <c r="G359" s="40" t="s">
        <v>4013</v>
      </c>
      <c r="H359" s="40" t="s">
        <v>108</v>
      </c>
      <c r="I359" s="40" t="s">
        <v>4016</v>
      </c>
      <c r="J359" s="40" t="s">
        <v>3488</v>
      </c>
      <c r="K359" s="40" t="s">
        <v>3298</v>
      </c>
      <c r="L359" s="40" t="s">
        <v>409</v>
      </c>
      <c r="M359" s="55" t="s">
        <v>8965</v>
      </c>
      <c r="N359" s="40" t="s">
        <v>8936</v>
      </c>
      <c r="O359" s="40"/>
    </row>
    <row r="360" spans="1:15" x14ac:dyDescent="0.3">
      <c r="A360" s="40" t="s">
        <v>4014</v>
      </c>
      <c r="B360" s="41" t="s">
        <v>4018</v>
      </c>
      <c r="C360" s="41" t="s">
        <v>1003</v>
      </c>
      <c r="D360" s="40" t="s">
        <v>152</v>
      </c>
      <c r="E360" s="41" t="s">
        <v>3312</v>
      </c>
      <c r="F360" s="40" t="s">
        <v>2555</v>
      </c>
      <c r="G360" s="40" t="s">
        <v>4017</v>
      </c>
      <c r="H360" s="40" t="s">
        <v>108</v>
      </c>
      <c r="I360" s="40" t="s">
        <v>4016</v>
      </c>
      <c r="J360" s="40" t="s">
        <v>1169</v>
      </c>
      <c r="K360" s="40" t="s">
        <v>3298</v>
      </c>
      <c r="L360" s="40" t="s">
        <v>409</v>
      </c>
      <c r="M360" s="55" t="s">
        <v>8965</v>
      </c>
      <c r="N360" s="40" t="s">
        <v>8936</v>
      </c>
      <c r="O360" s="40"/>
    </row>
    <row r="361" spans="1:15" x14ac:dyDescent="0.3">
      <c r="A361" s="40" t="s">
        <v>4014</v>
      </c>
      <c r="B361" s="41" t="s">
        <v>4818</v>
      </c>
      <c r="C361" s="41" t="s">
        <v>3228</v>
      </c>
      <c r="D361" s="40" t="s">
        <v>426</v>
      </c>
      <c r="E361" s="41" t="s">
        <v>1172</v>
      </c>
      <c r="F361" s="40" t="s">
        <v>2634</v>
      </c>
      <c r="G361" s="40" t="s">
        <v>4817</v>
      </c>
      <c r="H361" s="40" t="s">
        <v>108</v>
      </c>
      <c r="I361" s="40" t="s">
        <v>4819</v>
      </c>
      <c r="J361" s="40" t="s">
        <v>3488</v>
      </c>
      <c r="K361" s="40" t="s">
        <v>3298</v>
      </c>
      <c r="L361" s="40" t="s">
        <v>409</v>
      </c>
      <c r="M361" s="55" t="s">
        <v>2750</v>
      </c>
      <c r="N361" s="40" t="s">
        <v>8936</v>
      </c>
      <c r="O361" s="40"/>
    </row>
    <row r="362" spans="1:15" x14ac:dyDescent="0.3">
      <c r="A362" s="40" t="s">
        <v>4014</v>
      </c>
      <c r="B362" s="41" t="s">
        <v>4797</v>
      </c>
      <c r="C362" s="41" t="s">
        <v>1003</v>
      </c>
      <c r="D362" s="40" t="s">
        <v>152</v>
      </c>
      <c r="E362" s="41" t="s">
        <v>3312</v>
      </c>
      <c r="F362" s="40" t="s">
        <v>2634</v>
      </c>
      <c r="G362" s="40" t="s">
        <v>4796</v>
      </c>
      <c r="H362" s="40" t="s">
        <v>108</v>
      </c>
      <c r="I362" s="40" t="s">
        <v>4798</v>
      </c>
      <c r="J362" s="40" t="s">
        <v>1169</v>
      </c>
      <c r="K362" s="40" t="s">
        <v>3298</v>
      </c>
      <c r="L362" s="40" t="s">
        <v>409</v>
      </c>
      <c r="M362" s="55" t="s">
        <v>2750</v>
      </c>
      <c r="N362" s="40" t="s">
        <v>8936</v>
      </c>
      <c r="O362" s="40"/>
    </row>
    <row r="363" spans="1:15" x14ac:dyDescent="0.3">
      <c r="A363" s="40" t="s">
        <v>3486</v>
      </c>
      <c r="B363" s="41" t="s">
        <v>3487</v>
      </c>
      <c r="C363" s="41" t="s">
        <v>1003</v>
      </c>
      <c r="D363" s="40" t="s">
        <v>426</v>
      </c>
      <c r="E363" s="41" t="s">
        <v>1172</v>
      </c>
      <c r="F363" s="40" t="s">
        <v>2497</v>
      </c>
      <c r="G363" s="40" t="s">
        <v>3485</v>
      </c>
      <c r="H363" s="40" t="s">
        <v>108</v>
      </c>
      <c r="I363" s="40" t="s">
        <v>3489</v>
      </c>
      <c r="J363" s="40" t="s">
        <v>3488</v>
      </c>
      <c r="K363" s="40" t="s">
        <v>3298</v>
      </c>
      <c r="L363" s="40" t="s">
        <v>409</v>
      </c>
      <c r="M363" s="55" t="s">
        <v>9094</v>
      </c>
      <c r="N363" s="40" t="s">
        <v>8936</v>
      </c>
      <c r="O363" s="40"/>
    </row>
    <row r="364" spans="1:15" x14ac:dyDescent="0.3">
      <c r="A364" s="40" t="s">
        <v>3486</v>
      </c>
      <c r="B364" s="41" t="s">
        <v>3491</v>
      </c>
      <c r="C364" s="41" t="s">
        <v>1003</v>
      </c>
      <c r="D364" s="40" t="s">
        <v>152</v>
      </c>
      <c r="E364" s="41" t="s">
        <v>3312</v>
      </c>
      <c r="F364" s="40" t="s">
        <v>2497</v>
      </c>
      <c r="G364" s="40" t="s">
        <v>3490</v>
      </c>
      <c r="H364" s="40" t="s">
        <v>108</v>
      </c>
      <c r="I364" s="40" t="s">
        <v>3489</v>
      </c>
      <c r="J364" s="40" t="s">
        <v>1169</v>
      </c>
      <c r="K364" s="40" t="s">
        <v>3298</v>
      </c>
      <c r="L364" s="40" t="s">
        <v>409</v>
      </c>
      <c r="M364" s="55" t="s">
        <v>9094</v>
      </c>
      <c r="N364" s="40" t="s">
        <v>8936</v>
      </c>
      <c r="O364" s="40"/>
    </row>
    <row r="365" spans="1:15" x14ac:dyDescent="0.3">
      <c r="A365" s="40" t="s">
        <v>3486</v>
      </c>
      <c r="B365" s="41" t="s">
        <v>3526</v>
      </c>
      <c r="C365" s="41" t="s">
        <v>1003</v>
      </c>
      <c r="D365" s="40" t="s">
        <v>426</v>
      </c>
      <c r="E365" s="41" t="s">
        <v>1172</v>
      </c>
      <c r="F365" s="40" t="s">
        <v>2503</v>
      </c>
      <c r="G365" s="40" t="s">
        <v>3525</v>
      </c>
      <c r="H365" s="40" t="s">
        <v>108</v>
      </c>
      <c r="I365" s="40" t="s">
        <v>3527</v>
      </c>
      <c r="J365" s="40" t="s">
        <v>3488</v>
      </c>
      <c r="K365" s="40" t="s">
        <v>3298</v>
      </c>
      <c r="L365" s="40" t="s">
        <v>409</v>
      </c>
      <c r="M365" s="55" t="s">
        <v>9182</v>
      </c>
      <c r="N365" s="40" t="s">
        <v>8936</v>
      </c>
      <c r="O365" s="40"/>
    </row>
    <row r="366" spans="1:15" x14ac:dyDescent="0.3">
      <c r="A366" s="40" t="s">
        <v>3486</v>
      </c>
      <c r="B366" s="41" t="s">
        <v>3529</v>
      </c>
      <c r="C366" s="41" t="s">
        <v>1003</v>
      </c>
      <c r="D366" s="40" t="s">
        <v>152</v>
      </c>
      <c r="E366" s="41" t="s">
        <v>3312</v>
      </c>
      <c r="F366" s="40" t="s">
        <v>2503</v>
      </c>
      <c r="G366" s="40" t="s">
        <v>3528</v>
      </c>
      <c r="H366" s="40" t="s">
        <v>108</v>
      </c>
      <c r="I366" s="40" t="s">
        <v>3527</v>
      </c>
      <c r="J366" s="40" t="s">
        <v>1169</v>
      </c>
      <c r="K366" s="40" t="s">
        <v>3298</v>
      </c>
      <c r="L366" s="40" t="s">
        <v>409</v>
      </c>
      <c r="M366" s="55" t="s">
        <v>9182</v>
      </c>
      <c r="N366" s="40" t="s">
        <v>8936</v>
      </c>
      <c r="O366" s="40"/>
    </row>
    <row r="367" spans="1:15" x14ac:dyDescent="0.3">
      <c r="A367" s="40" t="s">
        <v>3486</v>
      </c>
      <c r="B367" s="41" t="s">
        <v>3514</v>
      </c>
      <c r="C367" s="41" t="s">
        <v>3228</v>
      </c>
      <c r="D367" s="40" t="s">
        <v>152</v>
      </c>
      <c r="E367" s="41" t="s">
        <v>1172</v>
      </c>
      <c r="F367" s="40" t="s">
        <v>2497</v>
      </c>
      <c r="G367" s="40" t="s">
        <v>3513</v>
      </c>
      <c r="H367" s="40" t="s">
        <v>108</v>
      </c>
      <c r="I367" s="40" t="s">
        <v>3515</v>
      </c>
      <c r="J367" s="40" t="s">
        <v>1169</v>
      </c>
      <c r="K367" s="40" t="s">
        <v>3298</v>
      </c>
      <c r="L367" s="40" t="s">
        <v>409</v>
      </c>
      <c r="M367" s="55" t="s">
        <v>9095</v>
      </c>
      <c r="N367" s="40" t="s">
        <v>8936</v>
      </c>
      <c r="O367" s="40"/>
    </row>
    <row r="368" spans="1:15" x14ac:dyDescent="0.3">
      <c r="A368" s="40" t="s">
        <v>3486</v>
      </c>
      <c r="B368" s="41" t="s">
        <v>3720</v>
      </c>
      <c r="C368" s="41" t="s">
        <v>3228</v>
      </c>
      <c r="D368" s="40" t="s">
        <v>152</v>
      </c>
      <c r="E368" s="41" t="s">
        <v>1172</v>
      </c>
      <c r="F368" s="40" t="s">
        <v>2519</v>
      </c>
      <c r="G368" s="40" t="s">
        <v>3719</v>
      </c>
      <c r="H368" s="40" t="s">
        <v>108</v>
      </c>
      <c r="I368" s="40" t="s">
        <v>3721</v>
      </c>
      <c r="J368" s="40" t="s">
        <v>1169</v>
      </c>
      <c r="K368" s="40" t="s">
        <v>3298</v>
      </c>
      <c r="L368" s="40" t="s">
        <v>409</v>
      </c>
      <c r="M368" s="55" t="s">
        <v>8999</v>
      </c>
      <c r="N368" s="40" t="s">
        <v>8936</v>
      </c>
      <c r="O368" s="40"/>
    </row>
    <row r="369" spans="1:15" x14ac:dyDescent="0.3">
      <c r="A369" s="40" t="s">
        <v>3486</v>
      </c>
      <c r="B369" s="41" t="s">
        <v>3496</v>
      </c>
      <c r="C369" s="41" t="s">
        <v>1003</v>
      </c>
      <c r="D369" s="40" t="s">
        <v>426</v>
      </c>
      <c r="E369" s="41" t="s">
        <v>1172</v>
      </c>
      <c r="F369" s="40" t="s">
        <v>2497</v>
      </c>
      <c r="G369" s="40" t="s">
        <v>3495</v>
      </c>
      <c r="H369" s="40" t="s">
        <v>108</v>
      </c>
      <c r="I369" s="40" t="s">
        <v>3497</v>
      </c>
      <c r="J369" s="40" t="s">
        <v>3488</v>
      </c>
      <c r="K369" s="40" t="s">
        <v>3298</v>
      </c>
      <c r="L369" s="40" t="s">
        <v>409</v>
      </c>
      <c r="M369" s="55" t="s">
        <v>9096</v>
      </c>
      <c r="N369" s="40" t="s">
        <v>8936</v>
      </c>
      <c r="O369" s="40"/>
    </row>
    <row r="370" spans="1:15" x14ac:dyDescent="0.3">
      <c r="A370" s="40" t="s">
        <v>3486</v>
      </c>
      <c r="B370" s="41" t="s">
        <v>3499</v>
      </c>
      <c r="C370" s="41" t="s">
        <v>1003</v>
      </c>
      <c r="D370" s="40" t="s">
        <v>1060</v>
      </c>
      <c r="E370" s="41" t="s">
        <v>1172</v>
      </c>
      <c r="F370" s="40" t="s">
        <v>2497</v>
      </c>
      <c r="G370" s="40" t="s">
        <v>3498</v>
      </c>
      <c r="H370" s="40" t="s">
        <v>108</v>
      </c>
      <c r="I370" s="40" t="s">
        <v>3501</v>
      </c>
      <c r="J370" s="40" t="s">
        <v>3500</v>
      </c>
      <c r="K370" s="40" t="s">
        <v>3298</v>
      </c>
      <c r="L370" s="40" t="s">
        <v>409</v>
      </c>
      <c r="M370" s="55" t="s">
        <v>9097</v>
      </c>
      <c r="N370" s="40" t="s">
        <v>8936</v>
      </c>
      <c r="O370" s="40"/>
    </row>
    <row r="371" spans="1:15" x14ac:dyDescent="0.3">
      <c r="A371" s="40" t="s">
        <v>3486</v>
      </c>
      <c r="B371" s="41" t="s">
        <v>3520</v>
      </c>
      <c r="C371" s="41" t="s">
        <v>3228</v>
      </c>
      <c r="D371" s="40" t="s">
        <v>152</v>
      </c>
      <c r="E371" s="41" t="s">
        <v>1172</v>
      </c>
      <c r="F371" s="40" t="s">
        <v>2497</v>
      </c>
      <c r="G371" s="40" t="s">
        <v>3519</v>
      </c>
      <c r="H371" s="40" t="s">
        <v>108</v>
      </c>
      <c r="I371" s="40" t="s">
        <v>3521</v>
      </c>
      <c r="J371" s="40" t="s">
        <v>1169</v>
      </c>
      <c r="K371" s="40" t="s">
        <v>3298</v>
      </c>
      <c r="L371" s="40" t="s">
        <v>409</v>
      </c>
      <c r="M371" s="55" t="s">
        <v>9098</v>
      </c>
      <c r="N371" s="40" t="s">
        <v>8936</v>
      </c>
      <c r="O371" s="40"/>
    </row>
    <row r="372" spans="1:15" x14ac:dyDescent="0.3">
      <c r="A372" s="40" t="s">
        <v>3486</v>
      </c>
      <c r="B372" s="41" t="s">
        <v>3804</v>
      </c>
      <c r="C372" s="41" t="s">
        <v>1003</v>
      </c>
      <c r="D372" s="40" t="s">
        <v>152</v>
      </c>
      <c r="E372" s="41" t="s">
        <v>1172</v>
      </c>
      <c r="F372" s="40" t="s">
        <v>2531</v>
      </c>
      <c r="G372" s="40" t="s">
        <v>3803</v>
      </c>
      <c r="H372" s="40" t="s">
        <v>108</v>
      </c>
      <c r="I372" s="40" t="s">
        <v>3805</v>
      </c>
      <c r="J372" s="40" t="s">
        <v>1169</v>
      </c>
      <c r="K372" s="40" t="s">
        <v>3298</v>
      </c>
      <c r="L372" s="40" t="s">
        <v>409</v>
      </c>
      <c r="M372" s="55" t="s">
        <v>9082</v>
      </c>
      <c r="N372" s="40" t="s">
        <v>8936</v>
      </c>
      <c r="O372" s="40"/>
    </row>
    <row r="373" spans="1:15" x14ac:dyDescent="0.3">
      <c r="A373" s="40" t="s">
        <v>3486</v>
      </c>
      <c r="B373" s="41" t="s">
        <v>3810</v>
      </c>
      <c r="C373" s="41" t="s">
        <v>1003</v>
      </c>
      <c r="D373" s="40" t="s">
        <v>152</v>
      </c>
      <c r="E373" s="41" t="s">
        <v>1172</v>
      </c>
      <c r="F373" s="40" t="s">
        <v>2531</v>
      </c>
      <c r="G373" s="40" t="s">
        <v>3809</v>
      </c>
      <c r="H373" s="40" t="s">
        <v>108</v>
      </c>
      <c r="I373" s="40" t="s">
        <v>3811</v>
      </c>
      <c r="J373" s="40" t="s">
        <v>1169</v>
      </c>
      <c r="K373" s="40" t="s">
        <v>3298</v>
      </c>
      <c r="L373" s="40" t="s">
        <v>409</v>
      </c>
      <c r="M373" s="55" t="s">
        <v>9083</v>
      </c>
      <c r="N373" s="40" t="s">
        <v>8936</v>
      </c>
      <c r="O373" s="40"/>
    </row>
    <row r="374" spans="1:15" x14ac:dyDescent="0.3">
      <c r="A374" s="40" t="s">
        <v>3486</v>
      </c>
      <c r="B374" s="41" t="s">
        <v>3816</v>
      </c>
      <c r="C374" s="41" t="s">
        <v>1003</v>
      </c>
      <c r="D374" s="40" t="s">
        <v>152</v>
      </c>
      <c r="E374" s="41" t="s">
        <v>1172</v>
      </c>
      <c r="F374" s="40" t="s">
        <v>2531</v>
      </c>
      <c r="G374" s="40" t="s">
        <v>3815</v>
      </c>
      <c r="H374" s="40" t="s">
        <v>108</v>
      </c>
      <c r="I374" s="40" t="s">
        <v>3817</v>
      </c>
      <c r="J374" s="40" t="s">
        <v>1169</v>
      </c>
      <c r="K374" s="40" t="s">
        <v>3298</v>
      </c>
      <c r="L374" s="40" t="s">
        <v>409</v>
      </c>
      <c r="M374" s="55" t="s">
        <v>9084</v>
      </c>
      <c r="N374" s="40" t="s">
        <v>8936</v>
      </c>
      <c r="O374" s="40"/>
    </row>
    <row r="375" spans="1:15" x14ac:dyDescent="0.3">
      <c r="A375" s="40" t="s">
        <v>3486</v>
      </c>
      <c r="B375" s="41" t="s">
        <v>3517</v>
      </c>
      <c r="C375" s="41" t="s">
        <v>3228</v>
      </c>
      <c r="D375" s="40" t="s">
        <v>152</v>
      </c>
      <c r="E375" s="41" t="s">
        <v>1172</v>
      </c>
      <c r="F375" s="40" t="s">
        <v>2497</v>
      </c>
      <c r="G375" s="40" t="s">
        <v>3516</v>
      </c>
      <c r="H375" s="40" t="s">
        <v>108</v>
      </c>
      <c r="I375" s="40" t="s">
        <v>3518</v>
      </c>
      <c r="J375" s="40" t="s">
        <v>1169</v>
      </c>
      <c r="K375" s="40" t="s">
        <v>3298</v>
      </c>
      <c r="L375" s="40" t="s">
        <v>409</v>
      </c>
      <c r="M375" s="55" t="s">
        <v>9099</v>
      </c>
      <c r="N375" s="40" t="s">
        <v>8936</v>
      </c>
      <c r="O375" s="40"/>
    </row>
    <row r="376" spans="1:15" x14ac:dyDescent="0.3">
      <c r="A376" s="40" t="s">
        <v>3486</v>
      </c>
      <c r="B376" s="41" t="s">
        <v>5107</v>
      </c>
      <c r="C376" s="41" t="s">
        <v>3323</v>
      </c>
      <c r="D376" s="40" t="s">
        <v>152</v>
      </c>
      <c r="E376" s="41" t="s">
        <v>3472</v>
      </c>
      <c r="F376" s="40" t="s">
        <v>2676</v>
      </c>
      <c r="G376" s="40" t="s">
        <v>5106</v>
      </c>
      <c r="H376" s="40" t="s">
        <v>108</v>
      </c>
      <c r="I376" s="40" t="s">
        <v>5108</v>
      </c>
      <c r="J376" s="40" t="s">
        <v>1169</v>
      </c>
      <c r="K376" s="40" t="s">
        <v>3298</v>
      </c>
      <c r="L376" s="40" t="s">
        <v>409</v>
      </c>
      <c r="M376" s="55" t="s">
        <v>1095</v>
      </c>
      <c r="N376" s="40" t="s">
        <v>8936</v>
      </c>
      <c r="O376" s="40"/>
    </row>
    <row r="377" spans="1:15" x14ac:dyDescent="0.3">
      <c r="A377" s="40" t="s">
        <v>3486</v>
      </c>
      <c r="B377" s="41" t="s">
        <v>3523</v>
      </c>
      <c r="C377" s="41" t="s">
        <v>3323</v>
      </c>
      <c r="D377" s="40" t="s">
        <v>152</v>
      </c>
      <c r="E377" s="41" t="s">
        <v>1172</v>
      </c>
      <c r="F377" s="40" t="s">
        <v>2497</v>
      </c>
      <c r="G377" s="40" t="s">
        <v>3522</v>
      </c>
      <c r="H377" s="40" t="s">
        <v>108</v>
      </c>
      <c r="I377" s="40" t="s">
        <v>3524</v>
      </c>
      <c r="J377" s="40" t="s">
        <v>1169</v>
      </c>
      <c r="K377" s="40" t="s">
        <v>3298</v>
      </c>
      <c r="L377" s="40" t="s">
        <v>409</v>
      </c>
      <c r="M377" s="55" t="s">
        <v>8966</v>
      </c>
      <c r="N377" s="40" t="s">
        <v>8936</v>
      </c>
      <c r="O377" s="40"/>
    </row>
    <row r="378" spans="1:15" x14ac:dyDescent="0.3">
      <c r="A378" s="40" t="s">
        <v>3486</v>
      </c>
      <c r="B378" s="41" t="s">
        <v>3549</v>
      </c>
      <c r="C378" s="41" t="s">
        <v>3323</v>
      </c>
      <c r="D378" s="40" t="s">
        <v>152</v>
      </c>
      <c r="E378" s="41" t="s">
        <v>1172</v>
      </c>
      <c r="F378" s="40" t="s">
        <v>2503</v>
      </c>
      <c r="G378" s="40" t="s">
        <v>3548</v>
      </c>
      <c r="H378" s="40" t="s">
        <v>108</v>
      </c>
      <c r="I378" s="40" t="s">
        <v>3550</v>
      </c>
      <c r="J378" s="40" t="s">
        <v>1169</v>
      </c>
      <c r="K378" s="40" t="s">
        <v>3298</v>
      </c>
      <c r="L378" s="40" t="s">
        <v>409</v>
      </c>
      <c r="M378" s="55" t="s">
        <v>8967</v>
      </c>
      <c r="N378" s="40" t="s">
        <v>8936</v>
      </c>
      <c r="O378" s="40"/>
    </row>
    <row r="379" spans="1:15" x14ac:dyDescent="0.3">
      <c r="A379" s="40" t="s">
        <v>3486</v>
      </c>
      <c r="B379" s="41" t="s">
        <v>3861</v>
      </c>
      <c r="C379" s="41" t="s">
        <v>1003</v>
      </c>
      <c r="D379" s="40" t="s">
        <v>152</v>
      </c>
      <c r="E379" s="41" t="s">
        <v>1172</v>
      </c>
      <c r="F379" s="40" t="s">
        <v>2535</v>
      </c>
      <c r="G379" s="40" t="s">
        <v>3860</v>
      </c>
      <c r="H379" s="40" t="s">
        <v>108</v>
      </c>
      <c r="I379" s="40" t="s">
        <v>3862</v>
      </c>
      <c r="J379" s="40" t="s">
        <v>1169</v>
      </c>
      <c r="K379" s="40" t="s">
        <v>3298</v>
      </c>
      <c r="L379" s="40" t="s">
        <v>409</v>
      </c>
      <c r="M379" s="55" t="s">
        <v>2729</v>
      </c>
      <c r="N379" s="40" t="s">
        <v>8936</v>
      </c>
      <c r="O379" s="40"/>
    </row>
    <row r="380" spans="1:15" x14ac:dyDescent="0.3">
      <c r="A380" s="40" t="s">
        <v>3486</v>
      </c>
      <c r="B380" s="41" t="s">
        <v>3511</v>
      </c>
      <c r="C380" s="41" t="s">
        <v>3228</v>
      </c>
      <c r="D380" s="40" t="s">
        <v>152</v>
      </c>
      <c r="E380" s="41" t="s">
        <v>1172</v>
      </c>
      <c r="F380" s="40" t="s">
        <v>2497</v>
      </c>
      <c r="G380" s="40" t="s">
        <v>3510</v>
      </c>
      <c r="H380" s="40" t="s">
        <v>108</v>
      </c>
      <c r="I380" s="40" t="s">
        <v>3512</v>
      </c>
      <c r="J380" s="40" t="s">
        <v>1169</v>
      </c>
      <c r="K380" s="40" t="s">
        <v>3298</v>
      </c>
      <c r="L380" s="40" t="s">
        <v>409</v>
      </c>
      <c r="M380" s="55" t="s">
        <v>8966</v>
      </c>
      <c r="N380" s="40" t="s">
        <v>8936</v>
      </c>
      <c r="O380" s="40"/>
    </row>
    <row r="381" spans="1:15" x14ac:dyDescent="0.3">
      <c r="A381" s="40" t="s">
        <v>778</v>
      </c>
      <c r="B381" s="41" t="s">
        <v>3927</v>
      </c>
      <c r="C381" s="41" t="s">
        <v>1003</v>
      </c>
      <c r="D381" s="40" t="s">
        <v>152</v>
      </c>
      <c r="E381" s="41" t="s">
        <v>1172</v>
      </c>
      <c r="F381" s="40" t="s">
        <v>2547</v>
      </c>
      <c r="G381" s="40" t="s">
        <v>3926</v>
      </c>
      <c r="H381" s="40" t="s">
        <v>108</v>
      </c>
      <c r="I381" s="40" t="s">
        <v>3928</v>
      </c>
      <c r="J381" s="40" t="s">
        <v>779</v>
      </c>
      <c r="K381" s="40" t="s">
        <v>3298</v>
      </c>
      <c r="L381" s="40" t="s">
        <v>409</v>
      </c>
      <c r="M381" s="55" t="s">
        <v>9100</v>
      </c>
      <c r="N381" s="40" t="s">
        <v>8936</v>
      </c>
      <c r="O381" s="40"/>
    </row>
    <row r="382" spans="1:15" x14ac:dyDescent="0.3">
      <c r="A382" s="40" t="s">
        <v>778</v>
      </c>
      <c r="B382" s="41" t="s">
        <v>3918</v>
      </c>
      <c r="C382" s="41" t="s">
        <v>3228</v>
      </c>
      <c r="D382" s="40" t="s">
        <v>426</v>
      </c>
      <c r="E382" s="41" t="s">
        <v>1172</v>
      </c>
      <c r="F382" s="40" t="s">
        <v>2543</v>
      </c>
      <c r="G382" s="40" t="s">
        <v>3917</v>
      </c>
      <c r="H382" s="40" t="s">
        <v>108</v>
      </c>
      <c r="I382" s="40" t="s">
        <v>3892</v>
      </c>
      <c r="J382" s="40" t="s">
        <v>3572</v>
      </c>
      <c r="K382" s="40" t="s">
        <v>3298</v>
      </c>
      <c r="L382" s="40" t="s">
        <v>409</v>
      </c>
      <c r="M382" s="55" t="s">
        <v>9101</v>
      </c>
      <c r="N382" s="40" t="s">
        <v>8936</v>
      </c>
      <c r="O382" s="40"/>
    </row>
    <row r="383" spans="1:15" x14ac:dyDescent="0.3">
      <c r="A383" s="40" t="s">
        <v>778</v>
      </c>
      <c r="B383" s="41" t="s">
        <v>3891</v>
      </c>
      <c r="C383" s="41" t="s">
        <v>1003</v>
      </c>
      <c r="D383" s="40" t="s">
        <v>152</v>
      </c>
      <c r="E383" s="41" t="s">
        <v>3312</v>
      </c>
      <c r="F383" s="40" t="s">
        <v>2543</v>
      </c>
      <c r="G383" s="40" t="s">
        <v>3890</v>
      </c>
      <c r="H383" s="40" t="s">
        <v>108</v>
      </c>
      <c r="I383" s="40" t="s">
        <v>3892</v>
      </c>
      <c r="J383" s="40" t="s">
        <v>779</v>
      </c>
      <c r="K383" s="40" t="s">
        <v>3298</v>
      </c>
      <c r="L383" s="40" t="s">
        <v>409</v>
      </c>
      <c r="M383" s="55" t="s">
        <v>9101</v>
      </c>
      <c r="N383" s="40" t="s">
        <v>8936</v>
      </c>
      <c r="O383" s="40"/>
    </row>
    <row r="384" spans="1:15" x14ac:dyDescent="0.3">
      <c r="A384" s="40" t="s">
        <v>778</v>
      </c>
      <c r="B384" s="41" t="s">
        <v>3930</v>
      </c>
      <c r="C384" s="41" t="s">
        <v>1003</v>
      </c>
      <c r="D384" s="40" t="s">
        <v>152</v>
      </c>
      <c r="E384" s="41" t="s">
        <v>1172</v>
      </c>
      <c r="F384" s="40" t="s">
        <v>2547</v>
      </c>
      <c r="G384" s="40" t="s">
        <v>3929</v>
      </c>
      <c r="H384" s="40" t="s">
        <v>108</v>
      </c>
      <c r="I384" s="40" t="s">
        <v>3931</v>
      </c>
      <c r="J384" s="40" t="s">
        <v>779</v>
      </c>
      <c r="K384" s="40" t="s">
        <v>3298</v>
      </c>
      <c r="L384" s="40" t="s">
        <v>409</v>
      </c>
      <c r="M384" s="55" t="s">
        <v>9100</v>
      </c>
      <c r="N384" s="40" t="s">
        <v>8936</v>
      </c>
      <c r="O384" s="40"/>
    </row>
    <row r="385" spans="1:15" x14ac:dyDescent="0.3">
      <c r="A385" s="40" t="s">
        <v>778</v>
      </c>
      <c r="B385" s="41" t="s">
        <v>4075</v>
      </c>
      <c r="C385" s="41" t="s">
        <v>3228</v>
      </c>
      <c r="D385" s="40" t="s">
        <v>152</v>
      </c>
      <c r="E385" s="41" t="s">
        <v>1172</v>
      </c>
      <c r="F385" s="40" t="s">
        <v>2563</v>
      </c>
      <c r="G385" s="40" t="s">
        <v>4074</v>
      </c>
      <c r="H385" s="40" t="s">
        <v>108</v>
      </c>
      <c r="I385" s="40" t="s">
        <v>4076</v>
      </c>
      <c r="J385" s="40" t="s">
        <v>779</v>
      </c>
      <c r="K385" s="40" t="s">
        <v>3298</v>
      </c>
      <c r="L385" s="40" t="s">
        <v>409</v>
      </c>
      <c r="M385" s="55" t="s">
        <v>2566</v>
      </c>
      <c r="N385" s="40" t="s">
        <v>8936</v>
      </c>
      <c r="O385" s="40"/>
    </row>
    <row r="386" spans="1:15" x14ac:dyDescent="0.3">
      <c r="A386" s="40" t="s">
        <v>778</v>
      </c>
      <c r="B386" s="41" t="s">
        <v>3906</v>
      </c>
      <c r="C386" s="41" t="s">
        <v>3228</v>
      </c>
      <c r="D386" s="40" t="s">
        <v>152</v>
      </c>
      <c r="E386" s="41" t="s">
        <v>1172</v>
      </c>
      <c r="F386" s="40" t="s">
        <v>2543</v>
      </c>
      <c r="G386" s="42" t="s">
        <v>3905</v>
      </c>
      <c r="H386" s="40" t="s">
        <v>108</v>
      </c>
      <c r="I386" s="40" t="s">
        <v>3907</v>
      </c>
      <c r="J386" s="40" t="s">
        <v>779</v>
      </c>
      <c r="K386" s="40" t="s">
        <v>3298</v>
      </c>
      <c r="L386" s="40" t="s">
        <v>409</v>
      </c>
      <c r="M386" s="55" t="s">
        <v>9102</v>
      </c>
      <c r="N386" s="40" t="s">
        <v>8936</v>
      </c>
      <c r="O386" s="40" t="s">
        <v>9232</v>
      </c>
    </row>
    <row r="387" spans="1:15" x14ac:dyDescent="0.3">
      <c r="A387" s="40" t="s">
        <v>778</v>
      </c>
      <c r="B387" s="41" t="s">
        <v>4802</v>
      </c>
      <c r="C387" s="41" t="s">
        <v>3228</v>
      </c>
      <c r="D387" s="40" t="s">
        <v>152</v>
      </c>
      <c r="E387" s="41" t="s">
        <v>1172</v>
      </c>
      <c r="F387" s="40" t="s">
        <v>2634</v>
      </c>
      <c r="G387" s="40" t="s">
        <v>4801</v>
      </c>
      <c r="H387" s="40" t="s">
        <v>108</v>
      </c>
      <c r="I387" s="40" t="s">
        <v>4803</v>
      </c>
      <c r="J387" s="40" t="s">
        <v>779</v>
      </c>
      <c r="K387" s="40" t="s">
        <v>3298</v>
      </c>
      <c r="L387" s="40" t="s">
        <v>409</v>
      </c>
      <c r="M387" s="55" t="s">
        <v>9106</v>
      </c>
      <c r="N387" s="40" t="s">
        <v>8936</v>
      </c>
      <c r="O387" s="40"/>
    </row>
    <row r="388" spans="1:15" x14ac:dyDescent="0.3">
      <c r="A388" s="40" t="s">
        <v>778</v>
      </c>
      <c r="B388" s="41" t="s">
        <v>3894</v>
      </c>
      <c r="C388" s="41" t="s">
        <v>1003</v>
      </c>
      <c r="D388" s="40" t="s">
        <v>152</v>
      </c>
      <c r="E388" s="41" t="s">
        <v>1172</v>
      </c>
      <c r="F388" s="40" t="s">
        <v>2543</v>
      </c>
      <c r="G388" s="40" t="s">
        <v>3893</v>
      </c>
      <c r="H388" s="40" t="s">
        <v>108</v>
      </c>
      <c r="I388" s="40" t="s">
        <v>3895</v>
      </c>
      <c r="J388" s="40" t="s">
        <v>779</v>
      </c>
      <c r="K388" s="40" t="s">
        <v>3298</v>
      </c>
      <c r="L388" s="40" t="s">
        <v>409</v>
      </c>
      <c r="M388" s="55" t="s">
        <v>9102</v>
      </c>
      <c r="N388" s="40" t="s">
        <v>8936</v>
      </c>
      <c r="O388" s="40"/>
    </row>
    <row r="389" spans="1:15" x14ac:dyDescent="0.3">
      <c r="A389" s="40" t="s">
        <v>778</v>
      </c>
      <c r="B389" s="41" t="s">
        <v>3922</v>
      </c>
      <c r="C389" s="41" t="s">
        <v>3228</v>
      </c>
      <c r="D389" s="40" t="s">
        <v>426</v>
      </c>
      <c r="E389" s="41" t="s">
        <v>1172</v>
      </c>
      <c r="F389" s="40" t="s">
        <v>2543</v>
      </c>
      <c r="G389" s="40" t="s">
        <v>3921</v>
      </c>
      <c r="H389" s="40" t="s">
        <v>108</v>
      </c>
      <c r="I389" s="40" t="s">
        <v>3898</v>
      </c>
      <c r="J389" s="40" t="s">
        <v>3572</v>
      </c>
      <c r="K389" s="40" t="s">
        <v>3298</v>
      </c>
      <c r="L389" s="40" t="s">
        <v>409</v>
      </c>
      <c r="M389" s="55" t="s">
        <v>9103</v>
      </c>
      <c r="N389" s="40" t="s">
        <v>8936</v>
      </c>
      <c r="O389" s="40"/>
    </row>
    <row r="390" spans="1:15" x14ac:dyDescent="0.3">
      <c r="A390" s="40" t="s">
        <v>778</v>
      </c>
      <c r="B390" s="41" t="s">
        <v>3897</v>
      </c>
      <c r="C390" s="41" t="s">
        <v>1003</v>
      </c>
      <c r="D390" s="40" t="s">
        <v>152</v>
      </c>
      <c r="E390" s="41" t="s">
        <v>1172</v>
      </c>
      <c r="F390" s="40" t="s">
        <v>2543</v>
      </c>
      <c r="G390" s="40" t="s">
        <v>3896</v>
      </c>
      <c r="H390" s="40" t="s">
        <v>108</v>
      </c>
      <c r="I390" s="40" t="s">
        <v>3898</v>
      </c>
      <c r="J390" s="40" t="s">
        <v>779</v>
      </c>
      <c r="K390" s="40" t="s">
        <v>3298</v>
      </c>
      <c r="L390" s="40" t="s">
        <v>409</v>
      </c>
      <c r="M390" s="55" t="s">
        <v>9103</v>
      </c>
      <c r="N390" s="40" t="s">
        <v>8936</v>
      </c>
      <c r="O390" s="40"/>
    </row>
    <row r="391" spans="1:15" x14ac:dyDescent="0.3">
      <c r="A391" s="40" t="s">
        <v>778</v>
      </c>
      <c r="B391" s="41" t="s">
        <v>4055</v>
      </c>
      <c r="C391" s="41" t="s">
        <v>1003</v>
      </c>
      <c r="D391" s="40" t="s">
        <v>152</v>
      </c>
      <c r="E391" s="41" t="s">
        <v>1172</v>
      </c>
      <c r="F391" s="40" t="s">
        <v>2563</v>
      </c>
      <c r="G391" s="40" t="s">
        <v>4054</v>
      </c>
      <c r="H391" s="40" t="s">
        <v>108</v>
      </c>
      <c r="I391" s="40" t="s">
        <v>4056</v>
      </c>
      <c r="J391" s="40" t="s">
        <v>779</v>
      </c>
      <c r="K391" s="40" t="s">
        <v>3298</v>
      </c>
      <c r="L391" s="40" t="s">
        <v>409</v>
      </c>
      <c r="M391" s="55" t="s">
        <v>2566</v>
      </c>
      <c r="N391" s="40" t="s">
        <v>8936</v>
      </c>
      <c r="O391" s="40"/>
    </row>
    <row r="392" spans="1:15" x14ac:dyDescent="0.3">
      <c r="A392" s="40" t="s">
        <v>778</v>
      </c>
      <c r="B392" s="41" t="s">
        <v>3756</v>
      </c>
      <c r="C392" s="41" t="s">
        <v>3323</v>
      </c>
      <c r="D392" s="40" t="s">
        <v>152</v>
      </c>
      <c r="E392" s="41" t="s">
        <v>1172</v>
      </c>
      <c r="F392" s="40" t="s">
        <v>2523</v>
      </c>
      <c r="G392" s="40" t="s">
        <v>3755</v>
      </c>
      <c r="H392" s="40" t="s">
        <v>108</v>
      </c>
      <c r="I392" s="40" t="s">
        <v>3757</v>
      </c>
      <c r="J392" s="40" t="s">
        <v>779</v>
      </c>
      <c r="K392" s="40" t="s">
        <v>3298</v>
      </c>
      <c r="L392" s="40" t="s">
        <v>409</v>
      </c>
      <c r="M392" s="55" t="s">
        <v>9104</v>
      </c>
      <c r="N392" s="40" t="s">
        <v>8936</v>
      </c>
      <c r="O392" s="40"/>
    </row>
    <row r="393" spans="1:15" x14ac:dyDescent="0.3">
      <c r="A393" s="40" t="s">
        <v>778</v>
      </c>
      <c r="B393" s="41" t="s">
        <v>3909</v>
      </c>
      <c r="C393" s="41" t="s">
        <v>3228</v>
      </c>
      <c r="D393" s="40" t="s">
        <v>152</v>
      </c>
      <c r="E393" s="41" t="s">
        <v>1172</v>
      </c>
      <c r="F393" s="40" t="s">
        <v>2543</v>
      </c>
      <c r="G393" s="40" t="s">
        <v>3908</v>
      </c>
      <c r="H393" s="40" t="s">
        <v>108</v>
      </c>
      <c r="I393" s="40" t="s">
        <v>3910</v>
      </c>
      <c r="J393" s="40" t="s">
        <v>779</v>
      </c>
      <c r="K393" s="40" t="s">
        <v>3298</v>
      </c>
      <c r="L393" s="40" t="s">
        <v>409</v>
      </c>
      <c r="M393" s="55" t="s">
        <v>9102</v>
      </c>
      <c r="N393" s="40" t="s">
        <v>8936</v>
      </c>
      <c r="O393" s="40"/>
    </row>
    <row r="394" spans="1:15" x14ac:dyDescent="0.3">
      <c r="A394" s="40" t="s">
        <v>778</v>
      </c>
      <c r="B394" s="41" t="s">
        <v>3915</v>
      </c>
      <c r="C394" s="41" t="s">
        <v>3228</v>
      </c>
      <c r="D394" s="40" t="s">
        <v>152</v>
      </c>
      <c r="E394" s="41" t="s">
        <v>1172</v>
      </c>
      <c r="F394" s="40" t="s">
        <v>2543</v>
      </c>
      <c r="G394" s="40" t="s">
        <v>3914</v>
      </c>
      <c r="H394" s="40" t="s">
        <v>108</v>
      </c>
      <c r="I394" s="40" t="s">
        <v>3916</v>
      </c>
      <c r="J394" s="40" t="s">
        <v>779</v>
      </c>
      <c r="K394" s="40" t="s">
        <v>3298</v>
      </c>
      <c r="L394" s="40" t="s">
        <v>409</v>
      </c>
      <c r="M394" s="55" t="s">
        <v>9105</v>
      </c>
      <c r="N394" s="40" t="s">
        <v>8936</v>
      </c>
      <c r="O394" s="40"/>
    </row>
    <row r="395" spans="1:15" x14ac:dyDescent="0.3">
      <c r="A395" s="40" t="s">
        <v>778</v>
      </c>
      <c r="B395" s="41" t="s">
        <v>3738</v>
      </c>
      <c r="C395" s="41" t="s">
        <v>1003</v>
      </c>
      <c r="D395" s="40" t="s">
        <v>152</v>
      </c>
      <c r="E395" s="41" t="s">
        <v>1172</v>
      </c>
      <c r="F395" s="40" t="s">
        <v>2523</v>
      </c>
      <c r="G395" s="40" t="s">
        <v>3737</v>
      </c>
      <c r="H395" s="40" t="s">
        <v>108</v>
      </c>
      <c r="I395" s="40" t="s">
        <v>3739</v>
      </c>
      <c r="J395" s="40" t="s">
        <v>779</v>
      </c>
      <c r="K395" s="40" t="s">
        <v>3298</v>
      </c>
      <c r="L395" s="40" t="s">
        <v>409</v>
      </c>
      <c r="M395" s="55" t="s">
        <v>9104</v>
      </c>
      <c r="N395" s="40" t="s">
        <v>8936</v>
      </c>
      <c r="O395" s="40"/>
    </row>
    <row r="396" spans="1:15" x14ac:dyDescent="0.3">
      <c r="A396" s="40" t="s">
        <v>778</v>
      </c>
      <c r="B396" s="41" t="s">
        <v>4526</v>
      </c>
      <c r="C396" s="41" t="s">
        <v>3228</v>
      </c>
      <c r="D396" s="40" t="s">
        <v>152</v>
      </c>
      <c r="E396" s="41" t="s">
        <v>3312</v>
      </c>
      <c r="F396" s="40" t="s">
        <v>2603</v>
      </c>
      <c r="G396" s="40" t="s">
        <v>4525</v>
      </c>
      <c r="H396" s="40" t="s">
        <v>108</v>
      </c>
      <c r="I396" s="40" t="s">
        <v>4527</v>
      </c>
      <c r="J396" s="40" t="s">
        <v>779</v>
      </c>
      <c r="K396" s="40" t="s">
        <v>3298</v>
      </c>
      <c r="L396" s="40" t="s">
        <v>409</v>
      </c>
      <c r="M396" s="55" t="s">
        <v>2602</v>
      </c>
      <c r="N396" s="40" t="s">
        <v>8936</v>
      </c>
      <c r="O396" s="40"/>
    </row>
    <row r="397" spans="1:15" x14ac:dyDescent="0.3">
      <c r="A397" s="40" t="s">
        <v>778</v>
      </c>
      <c r="B397" s="41" t="s">
        <v>4529</v>
      </c>
      <c r="C397" s="41" t="s">
        <v>3228</v>
      </c>
      <c r="D397" s="40" t="s">
        <v>426</v>
      </c>
      <c r="E397" s="41" t="s">
        <v>3312</v>
      </c>
      <c r="F397" s="40" t="s">
        <v>2603</v>
      </c>
      <c r="G397" s="40" t="s">
        <v>4528</v>
      </c>
      <c r="H397" s="40" t="s">
        <v>108</v>
      </c>
      <c r="I397" s="40" t="s">
        <v>4530</v>
      </c>
      <c r="J397" s="40" t="s">
        <v>3572</v>
      </c>
      <c r="K397" s="40" t="s">
        <v>3298</v>
      </c>
      <c r="L397" s="40" t="s">
        <v>409</v>
      </c>
      <c r="M397" s="55" t="s">
        <v>2602</v>
      </c>
      <c r="N397" s="40" t="s">
        <v>8936</v>
      </c>
      <c r="O397" s="40"/>
    </row>
    <row r="398" spans="1:15" x14ac:dyDescent="0.3">
      <c r="A398" s="40" t="s">
        <v>778</v>
      </c>
      <c r="B398" s="41" t="s">
        <v>3850</v>
      </c>
      <c r="C398" s="41" t="s">
        <v>3228</v>
      </c>
      <c r="D398" s="40" t="s">
        <v>1060</v>
      </c>
      <c r="E398" s="41" t="s">
        <v>1172</v>
      </c>
      <c r="F398" s="40" t="s">
        <v>2603</v>
      </c>
      <c r="G398" s="40" t="s">
        <v>4531</v>
      </c>
      <c r="H398" s="40" t="s">
        <v>108</v>
      </c>
      <c r="I398" s="40" t="s">
        <v>4532</v>
      </c>
      <c r="J398" s="40" t="s">
        <v>4114</v>
      </c>
      <c r="K398" s="40" t="s">
        <v>3298</v>
      </c>
      <c r="L398" s="40" t="s">
        <v>409</v>
      </c>
      <c r="M398" s="55" t="s">
        <v>2602</v>
      </c>
      <c r="N398" s="40" t="s">
        <v>8936</v>
      </c>
      <c r="O398" s="40"/>
    </row>
    <row r="399" spans="1:15" x14ac:dyDescent="0.3">
      <c r="A399" s="40" t="s">
        <v>778</v>
      </c>
      <c r="B399" s="41" t="s">
        <v>4534</v>
      </c>
      <c r="C399" s="41" t="s">
        <v>3228</v>
      </c>
      <c r="D399" s="40" t="s">
        <v>1070</v>
      </c>
      <c r="E399" s="41" t="s">
        <v>1172</v>
      </c>
      <c r="F399" s="40" t="s">
        <v>2603</v>
      </c>
      <c r="G399" s="40" t="s">
        <v>4533</v>
      </c>
      <c r="H399" s="40" t="s">
        <v>108</v>
      </c>
      <c r="I399" s="40" t="s">
        <v>4536</v>
      </c>
      <c r="J399" s="40" t="s">
        <v>4535</v>
      </c>
      <c r="K399" s="40" t="s">
        <v>3298</v>
      </c>
      <c r="L399" s="40" t="s">
        <v>409</v>
      </c>
      <c r="M399" s="55" t="s">
        <v>2602</v>
      </c>
      <c r="N399" s="40" t="s">
        <v>8936</v>
      </c>
      <c r="O399" s="40"/>
    </row>
    <row r="400" spans="1:15" x14ac:dyDescent="0.3">
      <c r="A400" s="40" t="s">
        <v>778</v>
      </c>
      <c r="B400" s="41" t="s">
        <v>3912</v>
      </c>
      <c r="C400" s="41" t="s">
        <v>3228</v>
      </c>
      <c r="D400" s="40" t="s">
        <v>152</v>
      </c>
      <c r="E400" s="41" t="s">
        <v>1172</v>
      </c>
      <c r="F400" s="40" t="s">
        <v>2543</v>
      </c>
      <c r="G400" s="40" t="s">
        <v>3911</v>
      </c>
      <c r="H400" s="40" t="s">
        <v>108</v>
      </c>
      <c r="I400" s="40" t="s">
        <v>3913</v>
      </c>
      <c r="J400" s="40" t="s">
        <v>779</v>
      </c>
      <c r="K400" s="40" t="s">
        <v>3298</v>
      </c>
      <c r="L400" s="40" t="s">
        <v>409</v>
      </c>
      <c r="M400" s="55" t="s">
        <v>9102</v>
      </c>
      <c r="N400" s="40" t="s">
        <v>8936</v>
      </c>
      <c r="O400" s="40"/>
    </row>
    <row r="401" spans="1:15" x14ac:dyDescent="0.3">
      <c r="A401" s="40" t="s">
        <v>778</v>
      </c>
      <c r="B401" s="41" t="s">
        <v>3744</v>
      </c>
      <c r="C401" s="41" t="s">
        <v>1003</v>
      </c>
      <c r="D401" s="40" t="s">
        <v>426</v>
      </c>
      <c r="E401" s="41" t="s">
        <v>1172</v>
      </c>
      <c r="F401" s="40" t="s">
        <v>2638</v>
      </c>
      <c r="G401" s="40" t="s">
        <v>4845</v>
      </c>
      <c r="H401" s="40" t="s">
        <v>108</v>
      </c>
      <c r="I401" s="40" t="s">
        <v>4846</v>
      </c>
      <c r="J401" s="40" t="s">
        <v>3572</v>
      </c>
      <c r="K401" s="40" t="s">
        <v>3298</v>
      </c>
      <c r="L401" s="40" t="s">
        <v>409</v>
      </c>
      <c r="M401" s="55" t="s">
        <v>2641</v>
      </c>
      <c r="N401" s="40" t="s">
        <v>8936</v>
      </c>
      <c r="O401" s="40"/>
    </row>
    <row r="402" spans="1:15" x14ac:dyDescent="0.3">
      <c r="A402" s="40" t="s">
        <v>778</v>
      </c>
      <c r="B402" s="41" t="s">
        <v>1195</v>
      </c>
      <c r="C402" s="41" t="s">
        <v>1003</v>
      </c>
      <c r="D402" s="40" t="s">
        <v>152</v>
      </c>
      <c r="E402" s="41" t="s">
        <v>3312</v>
      </c>
      <c r="F402" s="40" t="s">
        <v>2638</v>
      </c>
      <c r="G402" s="40" t="s">
        <v>4847</v>
      </c>
      <c r="H402" s="40" t="s">
        <v>108</v>
      </c>
      <c r="I402" s="40" t="s">
        <v>4846</v>
      </c>
      <c r="J402" s="40" t="s">
        <v>779</v>
      </c>
      <c r="K402" s="40" t="s">
        <v>3298</v>
      </c>
      <c r="L402" s="40" t="s">
        <v>409</v>
      </c>
      <c r="M402" s="55" t="s">
        <v>2641</v>
      </c>
      <c r="N402" s="40" t="s">
        <v>8936</v>
      </c>
      <c r="O402" s="40"/>
    </row>
    <row r="403" spans="1:15" x14ac:dyDescent="0.3">
      <c r="A403" s="40" t="s">
        <v>778</v>
      </c>
      <c r="B403" s="41" t="s">
        <v>4805</v>
      </c>
      <c r="C403" s="41" t="s">
        <v>3228</v>
      </c>
      <c r="D403" s="40" t="s">
        <v>152</v>
      </c>
      <c r="E403" s="41" t="s">
        <v>1172</v>
      </c>
      <c r="F403" s="40" t="s">
        <v>2634</v>
      </c>
      <c r="G403" s="40" t="s">
        <v>4804</v>
      </c>
      <c r="H403" s="40" t="s">
        <v>108</v>
      </c>
      <c r="I403" s="40" t="s">
        <v>4806</v>
      </c>
      <c r="J403" s="40" t="s">
        <v>779</v>
      </c>
      <c r="K403" s="40" t="s">
        <v>3298</v>
      </c>
      <c r="L403" s="40" t="s">
        <v>409</v>
      </c>
      <c r="M403" s="55" t="s">
        <v>9106</v>
      </c>
      <c r="N403" s="40" t="s">
        <v>8936</v>
      </c>
      <c r="O403" s="40"/>
    </row>
    <row r="404" spans="1:15" x14ac:dyDescent="0.3">
      <c r="A404" s="40" t="s">
        <v>778</v>
      </c>
      <c r="B404" s="41" t="s">
        <v>3920</v>
      </c>
      <c r="C404" s="41" t="s">
        <v>3228</v>
      </c>
      <c r="D404" s="40" t="s">
        <v>426</v>
      </c>
      <c r="E404" s="41" t="s">
        <v>1172</v>
      </c>
      <c r="F404" s="40" t="s">
        <v>2543</v>
      </c>
      <c r="G404" s="40" t="s">
        <v>3919</v>
      </c>
      <c r="H404" s="40" t="s">
        <v>108</v>
      </c>
      <c r="I404" s="40" t="s">
        <v>3904</v>
      </c>
      <c r="J404" s="40" t="s">
        <v>3572</v>
      </c>
      <c r="K404" s="40" t="s">
        <v>3298</v>
      </c>
      <c r="L404" s="40" t="s">
        <v>409</v>
      </c>
      <c r="M404" s="55" t="s">
        <v>9103</v>
      </c>
      <c r="N404" s="40" t="s">
        <v>8936</v>
      </c>
      <c r="O404" s="40"/>
    </row>
    <row r="405" spans="1:15" x14ac:dyDescent="0.3">
      <c r="A405" s="40" t="s">
        <v>778</v>
      </c>
      <c r="B405" s="41" t="s">
        <v>3867</v>
      </c>
      <c r="C405" s="41" t="s">
        <v>1003</v>
      </c>
      <c r="D405" s="40" t="s">
        <v>152</v>
      </c>
      <c r="E405" s="41" t="s">
        <v>3312</v>
      </c>
      <c r="F405" s="40" t="s">
        <v>2543</v>
      </c>
      <c r="G405" s="40" t="s">
        <v>3903</v>
      </c>
      <c r="H405" s="40" t="s">
        <v>108</v>
      </c>
      <c r="I405" s="40" t="s">
        <v>3904</v>
      </c>
      <c r="J405" s="40" t="s">
        <v>779</v>
      </c>
      <c r="K405" s="40" t="s">
        <v>3298</v>
      </c>
      <c r="L405" s="40" t="s">
        <v>409</v>
      </c>
      <c r="M405" s="55" t="s">
        <v>9103</v>
      </c>
      <c r="N405" s="40" t="s">
        <v>8936</v>
      </c>
      <c r="O405" s="40"/>
    </row>
    <row r="406" spans="1:15" x14ac:dyDescent="0.3">
      <c r="A406" s="40" t="s">
        <v>778</v>
      </c>
      <c r="B406" s="41" t="s">
        <v>4113</v>
      </c>
      <c r="C406" s="41" t="s">
        <v>3228</v>
      </c>
      <c r="D406" s="40" t="s">
        <v>1060</v>
      </c>
      <c r="E406" s="41" t="s">
        <v>1172</v>
      </c>
      <c r="F406" s="40" t="s">
        <v>2567</v>
      </c>
      <c r="G406" s="42" t="s">
        <v>4112</v>
      </c>
      <c r="H406" s="40" t="s">
        <v>108</v>
      </c>
      <c r="I406" s="40" t="s">
        <v>4106</v>
      </c>
      <c r="J406" s="40" t="s">
        <v>4114</v>
      </c>
      <c r="K406" s="40" t="s">
        <v>3298</v>
      </c>
      <c r="L406" s="40" t="s">
        <v>409</v>
      </c>
      <c r="M406" s="55" t="s">
        <v>9107</v>
      </c>
      <c r="N406" s="40" t="s">
        <v>8936</v>
      </c>
      <c r="O406" s="40" t="s">
        <v>10153</v>
      </c>
    </row>
    <row r="407" spans="1:15" x14ac:dyDescent="0.3">
      <c r="A407" s="40" t="s">
        <v>778</v>
      </c>
      <c r="B407" s="41" t="s">
        <v>3996</v>
      </c>
      <c r="C407" s="41" t="s">
        <v>1003</v>
      </c>
      <c r="D407" s="40" t="s">
        <v>426</v>
      </c>
      <c r="E407" s="41" t="s">
        <v>3312</v>
      </c>
      <c r="F407" s="40" t="s">
        <v>2567</v>
      </c>
      <c r="G407" s="40" t="s">
        <v>4105</v>
      </c>
      <c r="H407" s="40" t="s">
        <v>108</v>
      </c>
      <c r="I407" s="40" t="s">
        <v>4106</v>
      </c>
      <c r="J407" s="40" t="s">
        <v>3572</v>
      </c>
      <c r="K407" s="40" t="s">
        <v>3298</v>
      </c>
      <c r="L407" s="40" t="s">
        <v>409</v>
      </c>
      <c r="M407" s="55" t="s">
        <v>9107</v>
      </c>
      <c r="N407" s="40" t="s">
        <v>8936</v>
      </c>
      <c r="O407" s="40"/>
    </row>
    <row r="408" spans="1:15" x14ac:dyDescent="0.3">
      <c r="A408" s="40" t="s">
        <v>778</v>
      </c>
      <c r="B408" s="41" t="s">
        <v>4108</v>
      </c>
      <c r="C408" s="41" t="s">
        <v>1003</v>
      </c>
      <c r="D408" s="40" t="s">
        <v>152</v>
      </c>
      <c r="E408" s="41" t="s">
        <v>3312</v>
      </c>
      <c r="F408" s="40" t="s">
        <v>2567</v>
      </c>
      <c r="G408" s="40" t="s">
        <v>4107</v>
      </c>
      <c r="H408" s="40" t="s">
        <v>108</v>
      </c>
      <c r="I408" s="40" t="s">
        <v>4106</v>
      </c>
      <c r="J408" s="40" t="s">
        <v>779</v>
      </c>
      <c r="K408" s="40" t="s">
        <v>3298</v>
      </c>
      <c r="L408" s="40" t="s">
        <v>409</v>
      </c>
      <c r="M408" s="55" t="s">
        <v>9107</v>
      </c>
      <c r="N408" s="40" t="s">
        <v>8936</v>
      </c>
      <c r="O408" s="40"/>
    </row>
    <row r="409" spans="1:15" x14ac:dyDescent="0.3">
      <c r="A409" s="40" t="s">
        <v>778</v>
      </c>
      <c r="B409" s="41" t="s">
        <v>4849</v>
      </c>
      <c r="C409" s="41" t="s">
        <v>1003</v>
      </c>
      <c r="D409" s="40" t="s">
        <v>426</v>
      </c>
      <c r="E409" s="41" t="s">
        <v>1172</v>
      </c>
      <c r="F409" s="40" t="s">
        <v>2638</v>
      </c>
      <c r="G409" s="40" t="s">
        <v>4848</v>
      </c>
      <c r="H409" s="40" t="s">
        <v>108</v>
      </c>
      <c r="I409" s="40" t="s">
        <v>4850</v>
      </c>
      <c r="J409" s="40" t="s">
        <v>3572</v>
      </c>
      <c r="K409" s="40" t="s">
        <v>3298</v>
      </c>
      <c r="L409" s="40" t="s">
        <v>409</v>
      </c>
      <c r="M409" s="55" t="s">
        <v>2641</v>
      </c>
      <c r="N409" s="40" t="s">
        <v>8936</v>
      </c>
      <c r="O409" s="40"/>
    </row>
    <row r="410" spans="1:15" x14ac:dyDescent="0.3">
      <c r="A410" s="40" t="s">
        <v>778</v>
      </c>
      <c r="B410" s="41" t="s">
        <v>4852</v>
      </c>
      <c r="C410" s="41" t="s">
        <v>1003</v>
      </c>
      <c r="D410" s="40" t="s">
        <v>152</v>
      </c>
      <c r="E410" s="41" t="s">
        <v>3312</v>
      </c>
      <c r="F410" s="40" t="s">
        <v>2638</v>
      </c>
      <c r="G410" s="40" t="s">
        <v>4851</v>
      </c>
      <c r="H410" s="40" t="s">
        <v>108</v>
      </c>
      <c r="I410" s="40" t="s">
        <v>4850</v>
      </c>
      <c r="J410" s="40" t="s">
        <v>779</v>
      </c>
      <c r="K410" s="40" t="s">
        <v>3298</v>
      </c>
      <c r="L410" s="40" t="s">
        <v>409</v>
      </c>
      <c r="M410" s="55" t="s">
        <v>2641</v>
      </c>
      <c r="N410" s="40" t="s">
        <v>8936</v>
      </c>
      <c r="O410" s="40"/>
    </row>
    <row r="411" spans="1:15" x14ac:dyDescent="0.3">
      <c r="A411" s="40" t="s">
        <v>778</v>
      </c>
      <c r="B411" s="41" t="s">
        <v>3990</v>
      </c>
      <c r="C411" s="41" t="s">
        <v>3228</v>
      </c>
      <c r="D411" s="40" t="s">
        <v>152</v>
      </c>
      <c r="E411" s="41" t="s">
        <v>1172</v>
      </c>
      <c r="F411" s="40" t="s">
        <v>2551</v>
      </c>
      <c r="G411" s="40" t="s">
        <v>3989</v>
      </c>
      <c r="H411" s="40" t="s">
        <v>108</v>
      </c>
      <c r="I411" s="40" t="s">
        <v>3991</v>
      </c>
      <c r="J411" s="40" t="s">
        <v>779</v>
      </c>
      <c r="K411" s="40" t="s">
        <v>3298</v>
      </c>
      <c r="L411" s="40" t="s">
        <v>409</v>
      </c>
      <c r="M411" s="55" t="s">
        <v>8968</v>
      </c>
      <c r="N411" s="40" t="s">
        <v>8936</v>
      </c>
      <c r="O411" s="40"/>
    </row>
    <row r="412" spans="1:15" x14ac:dyDescent="0.3">
      <c r="A412" s="40" t="s">
        <v>778</v>
      </c>
      <c r="B412" s="41" t="s">
        <v>3924</v>
      </c>
      <c r="C412" s="41" t="s">
        <v>3228</v>
      </c>
      <c r="D412" s="40" t="s">
        <v>152</v>
      </c>
      <c r="E412" s="41" t="s">
        <v>1172</v>
      </c>
      <c r="F412" s="40" t="s">
        <v>2543</v>
      </c>
      <c r="G412" s="40" t="s">
        <v>3923</v>
      </c>
      <c r="H412" s="40" t="s">
        <v>108</v>
      </c>
      <c r="I412" s="40" t="s">
        <v>3925</v>
      </c>
      <c r="J412" s="40" t="s">
        <v>779</v>
      </c>
      <c r="K412" s="40" t="s">
        <v>3298</v>
      </c>
      <c r="L412" s="40" t="s">
        <v>409</v>
      </c>
      <c r="M412" s="55" t="s">
        <v>9102</v>
      </c>
      <c r="N412" s="40" t="s">
        <v>8936</v>
      </c>
      <c r="O412" s="40"/>
    </row>
    <row r="413" spans="1:15" x14ac:dyDescent="0.3">
      <c r="A413" s="40" t="s">
        <v>778</v>
      </c>
      <c r="B413" s="41" t="s">
        <v>4950</v>
      </c>
      <c r="C413" s="41" t="s">
        <v>1003</v>
      </c>
      <c r="D413" s="40" t="s">
        <v>152</v>
      </c>
      <c r="E413" s="41" t="s">
        <v>1172</v>
      </c>
      <c r="F413" s="40" t="s">
        <v>2650</v>
      </c>
      <c r="G413" s="40" t="s">
        <v>4949</v>
      </c>
      <c r="H413" s="40" t="s">
        <v>108</v>
      </c>
      <c r="I413" s="40" t="s">
        <v>4951</v>
      </c>
      <c r="J413" s="40" t="s">
        <v>779</v>
      </c>
      <c r="K413" s="40" t="s">
        <v>3298</v>
      </c>
      <c r="L413" s="40" t="s">
        <v>409</v>
      </c>
      <c r="M413" s="55" t="s">
        <v>9108</v>
      </c>
      <c r="N413" s="40" t="s">
        <v>8936</v>
      </c>
      <c r="O413" s="40"/>
    </row>
    <row r="414" spans="1:15" x14ac:dyDescent="0.3">
      <c r="A414" s="40" t="s">
        <v>778</v>
      </c>
      <c r="B414" s="41" t="s">
        <v>3948</v>
      </c>
      <c r="C414" s="41" t="s">
        <v>3228</v>
      </c>
      <c r="D414" s="40" t="s">
        <v>152</v>
      </c>
      <c r="E414" s="41" t="s">
        <v>1172</v>
      </c>
      <c r="F414" s="40" t="s">
        <v>2547</v>
      </c>
      <c r="G414" s="40" t="s">
        <v>3947</v>
      </c>
      <c r="H414" s="40" t="s">
        <v>108</v>
      </c>
      <c r="I414" s="40" t="s">
        <v>3949</v>
      </c>
      <c r="J414" s="40" t="s">
        <v>779</v>
      </c>
      <c r="K414" s="40" t="s">
        <v>3298</v>
      </c>
      <c r="L414" s="40" t="s">
        <v>409</v>
      </c>
      <c r="M414" s="55" t="s">
        <v>9100</v>
      </c>
      <c r="N414" s="40" t="s">
        <v>8936</v>
      </c>
      <c r="O414" s="40"/>
    </row>
    <row r="415" spans="1:15" x14ac:dyDescent="0.3">
      <c r="A415" s="40" t="s">
        <v>778</v>
      </c>
      <c r="B415" s="41" t="s">
        <v>3753</v>
      </c>
      <c r="C415" s="41" t="s">
        <v>3228</v>
      </c>
      <c r="D415" s="40" t="s">
        <v>152</v>
      </c>
      <c r="E415" s="41" t="s">
        <v>1172</v>
      </c>
      <c r="F415" s="40" t="s">
        <v>2523</v>
      </c>
      <c r="G415" s="40" t="s">
        <v>3752</v>
      </c>
      <c r="H415" s="40" t="s">
        <v>108</v>
      </c>
      <c r="I415" s="40" t="s">
        <v>3754</v>
      </c>
      <c r="J415" s="40" t="s">
        <v>779</v>
      </c>
      <c r="K415" s="40" t="s">
        <v>3298</v>
      </c>
      <c r="L415" s="40" t="s">
        <v>409</v>
      </c>
      <c r="M415" s="55" t="s">
        <v>9104</v>
      </c>
      <c r="N415" s="40" t="s">
        <v>8936</v>
      </c>
      <c r="O415" s="40"/>
    </row>
    <row r="416" spans="1:15" x14ac:dyDescent="0.3">
      <c r="A416" s="40" t="s">
        <v>778</v>
      </c>
      <c r="B416" s="41" t="s">
        <v>4542</v>
      </c>
      <c r="C416" s="41" t="s">
        <v>3323</v>
      </c>
      <c r="D416" s="40" t="s">
        <v>1070</v>
      </c>
      <c r="E416" s="41" t="s">
        <v>1172</v>
      </c>
      <c r="F416" s="40" t="s">
        <v>2603</v>
      </c>
      <c r="G416" s="40" t="s">
        <v>4541</v>
      </c>
      <c r="H416" s="40" t="s">
        <v>108</v>
      </c>
      <c r="I416" s="40" t="s">
        <v>4515</v>
      </c>
      <c r="J416" s="40" t="s">
        <v>4535</v>
      </c>
      <c r="K416" s="40" t="s">
        <v>3298</v>
      </c>
      <c r="L416" s="40" t="s">
        <v>409</v>
      </c>
      <c r="M416" s="55" t="s">
        <v>2602</v>
      </c>
      <c r="N416" s="40" t="s">
        <v>8936</v>
      </c>
      <c r="O416" s="40"/>
    </row>
    <row r="417" spans="1:16" x14ac:dyDescent="0.3">
      <c r="A417" s="40" t="s">
        <v>778</v>
      </c>
      <c r="B417" s="41" t="s">
        <v>4514</v>
      </c>
      <c r="C417" s="41" t="s">
        <v>1003</v>
      </c>
      <c r="D417" s="40" t="s">
        <v>1060</v>
      </c>
      <c r="E417" s="41" t="s">
        <v>3312</v>
      </c>
      <c r="F417" s="40" t="s">
        <v>2603</v>
      </c>
      <c r="G417" s="40" t="s">
        <v>4513</v>
      </c>
      <c r="H417" s="40" t="s">
        <v>108</v>
      </c>
      <c r="I417" s="40" t="s">
        <v>4515</v>
      </c>
      <c r="J417" s="40" t="s">
        <v>4114</v>
      </c>
      <c r="K417" s="40" t="s">
        <v>3298</v>
      </c>
      <c r="L417" s="40" t="s">
        <v>409</v>
      </c>
      <c r="M417" s="55" t="s">
        <v>2602</v>
      </c>
      <c r="N417" s="40" t="s">
        <v>8936</v>
      </c>
      <c r="O417" s="40"/>
    </row>
    <row r="418" spans="1:16" x14ac:dyDescent="0.3">
      <c r="A418" s="40" t="s">
        <v>778</v>
      </c>
      <c r="B418" s="41" t="s">
        <v>4517</v>
      </c>
      <c r="C418" s="41" t="s">
        <v>1003</v>
      </c>
      <c r="D418" s="40" t="s">
        <v>426</v>
      </c>
      <c r="E418" s="41" t="s">
        <v>3312</v>
      </c>
      <c r="F418" s="40" t="s">
        <v>2603</v>
      </c>
      <c r="G418" s="40" t="s">
        <v>4516</v>
      </c>
      <c r="H418" s="40" t="s">
        <v>108</v>
      </c>
      <c r="I418" s="40" t="s">
        <v>4515</v>
      </c>
      <c r="J418" s="40" t="s">
        <v>3572</v>
      </c>
      <c r="K418" s="40" t="s">
        <v>3298</v>
      </c>
      <c r="L418" s="40" t="s">
        <v>409</v>
      </c>
      <c r="M418" s="55" t="s">
        <v>2602</v>
      </c>
      <c r="N418" s="40" t="s">
        <v>8936</v>
      </c>
      <c r="O418" s="40"/>
    </row>
    <row r="419" spans="1:16" x14ac:dyDescent="0.3">
      <c r="A419" s="40" t="s">
        <v>778</v>
      </c>
      <c r="B419" s="41" t="s">
        <v>4519</v>
      </c>
      <c r="C419" s="41" t="s">
        <v>1003</v>
      </c>
      <c r="D419" s="40" t="s">
        <v>152</v>
      </c>
      <c r="E419" s="41" t="s">
        <v>3312</v>
      </c>
      <c r="F419" s="40" t="s">
        <v>2603</v>
      </c>
      <c r="G419" s="40" t="s">
        <v>4518</v>
      </c>
      <c r="H419" s="40" t="s">
        <v>108</v>
      </c>
      <c r="I419" s="40" t="s">
        <v>4515</v>
      </c>
      <c r="J419" s="40" t="s">
        <v>779</v>
      </c>
      <c r="K419" s="40" t="s">
        <v>3298</v>
      </c>
      <c r="L419" s="40" t="s">
        <v>409</v>
      </c>
      <c r="M419" s="55" t="s">
        <v>2602</v>
      </c>
      <c r="N419" s="40" t="s">
        <v>8936</v>
      </c>
      <c r="O419" s="40"/>
    </row>
    <row r="420" spans="1:16" x14ac:dyDescent="0.3">
      <c r="A420" s="40" t="s">
        <v>778</v>
      </c>
      <c r="B420" s="41" t="s">
        <v>4767</v>
      </c>
      <c r="C420" s="41" t="s">
        <v>3228</v>
      </c>
      <c r="D420" s="40" t="s">
        <v>152</v>
      </c>
      <c r="E420" s="41" t="s">
        <v>1172</v>
      </c>
      <c r="F420" s="40" t="s">
        <v>2630</v>
      </c>
      <c r="G420" s="40" t="s">
        <v>4766</v>
      </c>
      <c r="H420" s="40" t="s">
        <v>108</v>
      </c>
      <c r="I420" s="40" t="s">
        <v>4768</v>
      </c>
      <c r="J420" s="40" t="s">
        <v>779</v>
      </c>
      <c r="K420" s="40" t="s">
        <v>3298</v>
      </c>
      <c r="L420" s="40" t="s">
        <v>409</v>
      </c>
      <c r="M420" s="55" t="s">
        <v>9109</v>
      </c>
      <c r="N420" s="40" t="s">
        <v>8936</v>
      </c>
      <c r="O420" s="40"/>
    </row>
    <row r="421" spans="1:16" x14ac:dyDescent="0.3">
      <c r="A421" s="40" t="s">
        <v>778</v>
      </c>
      <c r="B421" s="41" t="s">
        <v>4750</v>
      </c>
      <c r="C421" s="41" t="s">
        <v>1003</v>
      </c>
      <c r="D421" s="40" t="s">
        <v>426</v>
      </c>
      <c r="E421" s="41" t="s">
        <v>1172</v>
      </c>
      <c r="F421" s="40" t="s">
        <v>2630</v>
      </c>
      <c r="G421" s="40" t="s">
        <v>4749</v>
      </c>
      <c r="H421" s="40" t="s">
        <v>108</v>
      </c>
      <c r="I421" s="40" t="s">
        <v>4751</v>
      </c>
      <c r="J421" s="40" t="s">
        <v>3572</v>
      </c>
      <c r="K421" s="40" t="s">
        <v>3298</v>
      </c>
      <c r="L421" s="40" t="s">
        <v>409</v>
      </c>
      <c r="M421" s="55" t="s">
        <v>9109</v>
      </c>
      <c r="N421" s="40" t="s">
        <v>8936</v>
      </c>
      <c r="O421" s="40"/>
    </row>
    <row r="422" spans="1:16" x14ac:dyDescent="0.3">
      <c r="A422" s="40" t="s">
        <v>778</v>
      </c>
      <c r="B422" s="41" t="s">
        <v>4753</v>
      </c>
      <c r="C422" s="41" t="s">
        <v>1003</v>
      </c>
      <c r="D422" s="40" t="s">
        <v>1060</v>
      </c>
      <c r="E422" s="41" t="s">
        <v>1172</v>
      </c>
      <c r="F422" s="40" t="s">
        <v>2630</v>
      </c>
      <c r="G422" s="40" t="s">
        <v>4752</v>
      </c>
      <c r="H422" s="40" t="s">
        <v>108</v>
      </c>
      <c r="I422" s="40" t="s">
        <v>4754</v>
      </c>
      <c r="J422" s="40" t="s">
        <v>4114</v>
      </c>
      <c r="K422" s="40" t="s">
        <v>3298</v>
      </c>
      <c r="L422" s="40" t="s">
        <v>409</v>
      </c>
      <c r="M422" s="55" t="s">
        <v>9109</v>
      </c>
      <c r="N422" s="40" t="s">
        <v>8936</v>
      </c>
      <c r="O422" s="40"/>
    </row>
    <row r="423" spans="1:16" x14ac:dyDescent="0.3">
      <c r="A423" s="40" t="s">
        <v>778</v>
      </c>
      <c r="B423" s="41" t="s">
        <v>4226</v>
      </c>
      <c r="C423" s="41" t="s">
        <v>3228</v>
      </c>
      <c r="D423" s="40" t="s">
        <v>152</v>
      </c>
      <c r="E423" s="41" t="s">
        <v>1172</v>
      </c>
      <c r="F423" s="40" t="s">
        <v>2575</v>
      </c>
      <c r="G423" s="40" t="s">
        <v>4225</v>
      </c>
      <c r="H423" s="40" t="s">
        <v>108</v>
      </c>
      <c r="I423" s="40" t="s">
        <v>4227</v>
      </c>
      <c r="J423" s="40" t="s">
        <v>779</v>
      </c>
      <c r="K423" s="40" t="s">
        <v>3298</v>
      </c>
      <c r="L423" s="40" t="s">
        <v>409</v>
      </c>
      <c r="M423" s="55" t="s">
        <v>8985</v>
      </c>
      <c r="N423" s="40" t="s">
        <v>8936</v>
      </c>
      <c r="O423" s="40"/>
    </row>
    <row r="424" spans="1:16" x14ac:dyDescent="0.3">
      <c r="A424" s="40" t="s">
        <v>778</v>
      </c>
      <c r="B424" s="41" t="s">
        <v>4229</v>
      </c>
      <c r="C424" s="41" t="s">
        <v>3228</v>
      </c>
      <c r="D424" s="40" t="s">
        <v>152</v>
      </c>
      <c r="E424" s="41" t="s">
        <v>1172</v>
      </c>
      <c r="F424" s="40" t="s">
        <v>2575</v>
      </c>
      <c r="G424" s="40" t="s">
        <v>4228</v>
      </c>
      <c r="H424" s="40" t="s">
        <v>108</v>
      </c>
      <c r="I424" s="40" t="s">
        <v>4230</v>
      </c>
      <c r="J424" s="40" t="s">
        <v>779</v>
      </c>
      <c r="K424" s="40" t="s">
        <v>3298</v>
      </c>
      <c r="L424" s="40" t="s">
        <v>409</v>
      </c>
      <c r="M424" s="55" t="s">
        <v>8985</v>
      </c>
      <c r="N424" s="40" t="s">
        <v>8936</v>
      </c>
      <c r="O424" s="40"/>
    </row>
    <row r="425" spans="1:16" x14ac:dyDescent="0.3">
      <c r="A425" s="40" t="s">
        <v>778</v>
      </c>
      <c r="B425" s="41" t="s">
        <v>4538</v>
      </c>
      <c r="C425" s="41" t="s">
        <v>3228</v>
      </c>
      <c r="D425" s="40" t="s">
        <v>1070</v>
      </c>
      <c r="E425" s="41" t="s">
        <v>4069</v>
      </c>
      <c r="F425" s="40" t="s">
        <v>2603</v>
      </c>
      <c r="G425" s="40" t="s">
        <v>4537</v>
      </c>
      <c r="H425" s="40" t="s">
        <v>108</v>
      </c>
      <c r="I425" s="40" t="s">
        <v>4522</v>
      </c>
      <c r="J425" s="40" t="s">
        <v>4535</v>
      </c>
      <c r="K425" s="40" t="s">
        <v>3298</v>
      </c>
      <c r="L425" s="40" t="s">
        <v>409</v>
      </c>
      <c r="M425" s="55" t="s">
        <v>2602</v>
      </c>
      <c r="N425" s="40" t="s">
        <v>8936</v>
      </c>
      <c r="O425" s="40"/>
    </row>
    <row r="426" spans="1:16" x14ac:dyDescent="0.3">
      <c r="A426" s="40" t="s">
        <v>778</v>
      </c>
      <c r="B426" s="41" t="s">
        <v>4521</v>
      </c>
      <c r="C426" s="41" t="s">
        <v>1003</v>
      </c>
      <c r="D426" s="40" t="s">
        <v>1060</v>
      </c>
      <c r="E426" s="41" t="s">
        <v>3312</v>
      </c>
      <c r="F426" s="40" t="s">
        <v>2603</v>
      </c>
      <c r="G426" s="40" t="s">
        <v>4520</v>
      </c>
      <c r="H426" s="40" t="s">
        <v>108</v>
      </c>
      <c r="I426" s="40" t="s">
        <v>4522</v>
      </c>
      <c r="J426" s="40" t="s">
        <v>4114</v>
      </c>
      <c r="K426" s="40" t="s">
        <v>3298</v>
      </c>
      <c r="L426" s="40" t="s">
        <v>409</v>
      </c>
      <c r="M426" s="55" t="s">
        <v>2602</v>
      </c>
      <c r="N426" s="40" t="s">
        <v>8936</v>
      </c>
      <c r="O426" s="40"/>
    </row>
    <row r="427" spans="1:16" x14ac:dyDescent="0.3">
      <c r="A427" s="40" t="s">
        <v>778</v>
      </c>
      <c r="B427" s="41" t="s">
        <v>4540</v>
      </c>
      <c r="C427" s="41" t="s">
        <v>3228</v>
      </c>
      <c r="D427" s="40" t="s">
        <v>426</v>
      </c>
      <c r="E427" s="41" t="s">
        <v>4069</v>
      </c>
      <c r="F427" s="40" t="s">
        <v>2603</v>
      </c>
      <c r="G427" s="40" t="s">
        <v>4539</v>
      </c>
      <c r="H427" s="40" t="s">
        <v>108</v>
      </c>
      <c r="I427" s="40" t="s">
        <v>4522</v>
      </c>
      <c r="J427" s="40" t="s">
        <v>3572</v>
      </c>
      <c r="K427" s="40" t="s">
        <v>3298</v>
      </c>
      <c r="L427" s="40" t="s">
        <v>409</v>
      </c>
      <c r="M427" s="55" t="s">
        <v>2602</v>
      </c>
      <c r="N427" s="40" t="s">
        <v>8936</v>
      </c>
      <c r="O427" s="40"/>
    </row>
    <row r="428" spans="1:16" x14ac:dyDescent="0.3">
      <c r="A428" s="40" t="s">
        <v>778</v>
      </c>
      <c r="B428" s="41" t="s">
        <v>4524</v>
      </c>
      <c r="C428" s="41" t="s">
        <v>1003</v>
      </c>
      <c r="D428" s="40" t="s">
        <v>152</v>
      </c>
      <c r="E428" s="41" t="s">
        <v>3312</v>
      </c>
      <c r="F428" s="40" t="s">
        <v>2603</v>
      </c>
      <c r="G428" s="40" t="s">
        <v>4523</v>
      </c>
      <c r="H428" s="40" t="s">
        <v>108</v>
      </c>
      <c r="I428" s="40" t="s">
        <v>4522</v>
      </c>
      <c r="J428" s="40" t="s">
        <v>779</v>
      </c>
      <c r="K428" s="40" t="s">
        <v>3298</v>
      </c>
      <c r="L428" s="40" t="s">
        <v>409</v>
      </c>
      <c r="M428" s="55" t="s">
        <v>2602</v>
      </c>
      <c r="N428" s="40" t="s">
        <v>8936</v>
      </c>
      <c r="O428" s="40"/>
    </row>
    <row r="429" spans="1:16" x14ac:dyDescent="0.3">
      <c r="A429" s="40" t="s">
        <v>778</v>
      </c>
      <c r="B429" s="41" t="s">
        <v>4116</v>
      </c>
      <c r="C429" s="41" t="s">
        <v>3228</v>
      </c>
      <c r="D429" s="40" t="s">
        <v>152</v>
      </c>
      <c r="E429" s="41" t="s">
        <v>1172</v>
      </c>
      <c r="F429" s="40" t="s">
        <v>2567</v>
      </c>
      <c r="G429" s="40" t="s">
        <v>4115</v>
      </c>
      <c r="H429" s="40" t="s">
        <v>108</v>
      </c>
      <c r="I429" s="40" t="s">
        <v>4117</v>
      </c>
      <c r="J429" s="40" t="s">
        <v>779</v>
      </c>
      <c r="K429" s="40" t="s">
        <v>3298</v>
      </c>
      <c r="L429" s="40" t="s">
        <v>409</v>
      </c>
      <c r="M429" s="55" t="s">
        <v>8993</v>
      </c>
      <c r="N429" s="40" t="s">
        <v>8936</v>
      </c>
      <c r="O429" s="40"/>
    </row>
    <row r="430" spans="1:16" x14ac:dyDescent="0.3">
      <c r="A430" s="40" t="s">
        <v>778</v>
      </c>
      <c r="B430" s="41" t="s">
        <v>780</v>
      </c>
      <c r="C430" s="41" t="s">
        <v>1003</v>
      </c>
      <c r="D430" s="40" t="s">
        <v>152</v>
      </c>
      <c r="E430" s="41" t="s">
        <v>773</v>
      </c>
      <c r="F430" s="40" t="s">
        <v>774</v>
      </c>
      <c r="G430" s="40" t="s">
        <v>1003</v>
      </c>
      <c r="H430" s="40" t="s">
        <v>449</v>
      </c>
      <c r="I430" s="40" t="s">
        <v>765</v>
      </c>
      <c r="J430" s="40" t="s">
        <v>779</v>
      </c>
      <c r="K430" s="40" t="s">
        <v>1003</v>
      </c>
      <c r="L430" s="40" t="s">
        <v>409</v>
      </c>
      <c r="M430" s="55" t="s">
        <v>771</v>
      </c>
      <c r="N430" s="40" t="s">
        <v>8936</v>
      </c>
      <c r="O430" s="40"/>
      <c r="P430" t="e">
        <f>EXACT(#REF!,#REF!)</f>
        <v>#REF!</v>
      </c>
    </row>
    <row r="431" spans="1:16" x14ac:dyDescent="0.3">
      <c r="A431" s="40" t="s">
        <v>4550</v>
      </c>
      <c r="B431" s="41" t="s">
        <v>4634</v>
      </c>
      <c r="C431" s="41" t="s">
        <v>3228</v>
      </c>
      <c r="D431" s="40" t="s">
        <v>152</v>
      </c>
      <c r="E431" s="41" t="s">
        <v>1172</v>
      </c>
      <c r="F431" s="40" t="s">
        <v>2614</v>
      </c>
      <c r="G431" s="40" t="s">
        <v>4633</v>
      </c>
      <c r="H431" s="40" t="s">
        <v>108</v>
      </c>
      <c r="I431" s="40" t="s">
        <v>4635</v>
      </c>
      <c r="J431" s="40" t="s">
        <v>1169</v>
      </c>
      <c r="K431" s="40" t="s">
        <v>3298</v>
      </c>
      <c r="L431" s="40" t="s">
        <v>409</v>
      </c>
      <c r="M431" s="55" t="s">
        <v>2617</v>
      </c>
      <c r="N431" s="40" t="s">
        <v>8936</v>
      </c>
      <c r="O431" s="40"/>
    </row>
    <row r="432" spans="1:16" x14ac:dyDescent="0.3">
      <c r="A432" s="40" t="s">
        <v>4550</v>
      </c>
      <c r="B432" s="41" t="s">
        <v>4551</v>
      </c>
      <c r="C432" s="41" t="s">
        <v>1003</v>
      </c>
      <c r="D432" s="40" t="s">
        <v>152</v>
      </c>
      <c r="E432" s="41" t="s">
        <v>1172</v>
      </c>
      <c r="F432" s="40" t="s">
        <v>2606</v>
      </c>
      <c r="G432" s="40" t="s">
        <v>4549</v>
      </c>
      <c r="H432" s="40" t="s">
        <v>108</v>
      </c>
      <c r="I432" s="40" t="s">
        <v>4552</v>
      </c>
      <c r="J432" s="40" t="s">
        <v>1169</v>
      </c>
      <c r="K432" s="40" t="s">
        <v>3298</v>
      </c>
      <c r="L432" s="40" t="s">
        <v>409</v>
      </c>
      <c r="M432" s="55" t="s">
        <v>2610</v>
      </c>
      <c r="N432" s="40" t="s">
        <v>8936</v>
      </c>
      <c r="O432" s="40"/>
    </row>
    <row r="433" spans="1:15" x14ac:dyDescent="0.3">
      <c r="A433" s="40" t="s">
        <v>4550</v>
      </c>
      <c r="B433" s="41" t="s">
        <v>4666</v>
      </c>
      <c r="C433" s="41" t="s">
        <v>1003</v>
      </c>
      <c r="D433" s="40" t="s">
        <v>152</v>
      </c>
      <c r="E433" s="41" t="s">
        <v>1172</v>
      </c>
      <c r="F433" s="40" t="s">
        <v>2618</v>
      </c>
      <c r="G433" s="40" t="s">
        <v>4665</v>
      </c>
      <c r="H433" s="40" t="s">
        <v>108</v>
      </c>
      <c r="I433" s="40" t="s">
        <v>4667</v>
      </c>
      <c r="J433" s="40" t="s">
        <v>1169</v>
      </c>
      <c r="K433" s="40" t="s">
        <v>3298</v>
      </c>
      <c r="L433" s="40" t="s">
        <v>409</v>
      </c>
      <c r="M433" s="55" t="s">
        <v>2621</v>
      </c>
      <c r="N433" s="40" t="s">
        <v>8936</v>
      </c>
      <c r="O433" s="40"/>
    </row>
    <row r="434" spans="1:15" x14ac:dyDescent="0.3">
      <c r="A434" s="40" t="s">
        <v>4550</v>
      </c>
      <c r="B434" s="41" t="s">
        <v>4554</v>
      </c>
      <c r="C434" s="41" t="s">
        <v>1003</v>
      </c>
      <c r="D434" s="40" t="s">
        <v>152</v>
      </c>
      <c r="E434" s="41" t="s">
        <v>1172</v>
      </c>
      <c r="F434" s="40" t="s">
        <v>2606</v>
      </c>
      <c r="G434" s="40" t="s">
        <v>4553</v>
      </c>
      <c r="H434" s="40" t="s">
        <v>108</v>
      </c>
      <c r="I434" s="40" t="s">
        <v>4555</v>
      </c>
      <c r="J434" s="40" t="s">
        <v>1169</v>
      </c>
      <c r="K434" s="40" t="s">
        <v>3298</v>
      </c>
      <c r="L434" s="40" t="s">
        <v>409</v>
      </c>
      <c r="M434" s="55" t="s">
        <v>2610</v>
      </c>
      <c r="N434" s="40" t="s">
        <v>8936</v>
      </c>
      <c r="O434" s="40"/>
    </row>
    <row r="435" spans="1:15" x14ac:dyDescent="0.3">
      <c r="A435" s="40" t="s">
        <v>4550</v>
      </c>
      <c r="B435" s="41" t="s">
        <v>4622</v>
      </c>
      <c r="C435" s="41" t="s">
        <v>1003</v>
      </c>
      <c r="D435" s="40" t="s">
        <v>152</v>
      </c>
      <c r="E435" s="41" t="s">
        <v>1172</v>
      </c>
      <c r="F435" s="40" t="s">
        <v>2614</v>
      </c>
      <c r="G435" s="40" t="s">
        <v>4621</v>
      </c>
      <c r="H435" s="40" t="s">
        <v>108</v>
      </c>
      <c r="I435" s="40" t="s">
        <v>4623</v>
      </c>
      <c r="J435" s="40" t="s">
        <v>1169</v>
      </c>
      <c r="K435" s="40" t="s">
        <v>3298</v>
      </c>
      <c r="L435" s="40" t="s">
        <v>409</v>
      </c>
      <c r="M435" s="55" t="s">
        <v>2617</v>
      </c>
      <c r="N435" s="40" t="s">
        <v>8936</v>
      </c>
      <c r="O435" s="40"/>
    </row>
    <row r="436" spans="1:15" x14ac:dyDescent="0.3">
      <c r="A436" s="40" t="s">
        <v>4550</v>
      </c>
      <c r="B436" s="41" t="s">
        <v>4557</v>
      </c>
      <c r="C436" s="41" t="s">
        <v>1003</v>
      </c>
      <c r="D436" s="40" t="s">
        <v>152</v>
      </c>
      <c r="E436" s="41" t="s">
        <v>1172</v>
      </c>
      <c r="F436" s="40" t="s">
        <v>2606</v>
      </c>
      <c r="G436" s="40" t="s">
        <v>4556</v>
      </c>
      <c r="H436" s="40" t="s">
        <v>108</v>
      </c>
      <c r="I436" s="40" t="s">
        <v>4558</v>
      </c>
      <c r="J436" s="40" t="s">
        <v>1169</v>
      </c>
      <c r="K436" s="40" t="s">
        <v>3298</v>
      </c>
      <c r="L436" s="40" t="s">
        <v>409</v>
      </c>
      <c r="M436" s="55" t="s">
        <v>2610</v>
      </c>
      <c r="N436" s="40" t="s">
        <v>8936</v>
      </c>
      <c r="O436" s="40"/>
    </row>
    <row r="437" spans="1:15" x14ac:dyDescent="0.3">
      <c r="A437" s="40" t="s">
        <v>4550</v>
      </c>
      <c r="B437" s="41" t="s">
        <v>4637</v>
      </c>
      <c r="C437" s="41" t="s">
        <v>3228</v>
      </c>
      <c r="D437" s="40" t="s">
        <v>152</v>
      </c>
      <c r="E437" s="41" t="s">
        <v>1172</v>
      </c>
      <c r="F437" s="40" t="s">
        <v>2614</v>
      </c>
      <c r="G437" s="40" t="s">
        <v>4636</v>
      </c>
      <c r="H437" s="40" t="s">
        <v>108</v>
      </c>
      <c r="I437" s="40" t="s">
        <v>4638</v>
      </c>
      <c r="J437" s="40" t="s">
        <v>1169</v>
      </c>
      <c r="K437" s="40" t="s">
        <v>3298</v>
      </c>
      <c r="L437" s="40" t="s">
        <v>409</v>
      </c>
      <c r="M437" s="55" t="s">
        <v>2617</v>
      </c>
      <c r="N437" s="40" t="s">
        <v>8936</v>
      </c>
      <c r="O437" s="40"/>
    </row>
    <row r="438" spans="1:15" x14ac:dyDescent="0.3">
      <c r="A438" s="40" t="s">
        <v>4550</v>
      </c>
      <c r="B438" s="41" t="s">
        <v>4570</v>
      </c>
      <c r="C438" s="41" t="s">
        <v>1003</v>
      </c>
      <c r="D438" s="40" t="s">
        <v>152</v>
      </c>
      <c r="E438" s="41" t="s">
        <v>1172</v>
      </c>
      <c r="F438" s="40" t="s">
        <v>2606</v>
      </c>
      <c r="G438" s="40" t="s">
        <v>4569</v>
      </c>
      <c r="H438" s="40" t="s">
        <v>108</v>
      </c>
      <c r="I438" s="40" t="s">
        <v>4571</v>
      </c>
      <c r="J438" s="40" t="s">
        <v>1169</v>
      </c>
      <c r="K438" s="40" t="s">
        <v>3298</v>
      </c>
      <c r="L438" s="40" t="s">
        <v>409</v>
      </c>
      <c r="M438" s="55" t="s">
        <v>2610</v>
      </c>
      <c r="N438" s="40" t="s">
        <v>8936</v>
      </c>
      <c r="O438" s="40"/>
    </row>
    <row r="439" spans="1:15" x14ac:dyDescent="0.3">
      <c r="A439" s="40" t="s">
        <v>4550</v>
      </c>
      <c r="B439" s="41" t="s">
        <v>4582</v>
      </c>
      <c r="C439" s="41" t="s">
        <v>3228</v>
      </c>
      <c r="D439" s="40" t="s">
        <v>152</v>
      </c>
      <c r="E439" s="41" t="s">
        <v>1172</v>
      </c>
      <c r="F439" s="40" t="s">
        <v>2606</v>
      </c>
      <c r="G439" s="40" t="s">
        <v>4581</v>
      </c>
      <c r="H439" s="40" t="s">
        <v>108</v>
      </c>
      <c r="I439" s="40" t="s">
        <v>4583</v>
      </c>
      <c r="J439" s="40" t="s">
        <v>1169</v>
      </c>
      <c r="K439" s="40" t="s">
        <v>3298</v>
      </c>
      <c r="L439" s="40" t="s">
        <v>409</v>
      </c>
      <c r="M439" s="55" t="s">
        <v>2610</v>
      </c>
      <c r="N439" s="40" t="s">
        <v>8936</v>
      </c>
      <c r="O439" s="40"/>
    </row>
    <row r="440" spans="1:15" x14ac:dyDescent="0.3">
      <c r="A440" s="40" t="s">
        <v>4550</v>
      </c>
      <c r="B440" s="41" t="s">
        <v>4585</v>
      </c>
      <c r="C440" s="41" t="s">
        <v>3228</v>
      </c>
      <c r="D440" s="40" t="s">
        <v>152</v>
      </c>
      <c r="E440" s="41" t="s">
        <v>1172</v>
      </c>
      <c r="F440" s="40" t="s">
        <v>2611</v>
      </c>
      <c r="G440" s="40" t="s">
        <v>4584</v>
      </c>
      <c r="H440" s="40" t="s">
        <v>108</v>
      </c>
      <c r="I440" s="40" t="s">
        <v>4586</v>
      </c>
      <c r="J440" s="40" t="s">
        <v>1169</v>
      </c>
      <c r="K440" s="40" t="s">
        <v>3298</v>
      </c>
      <c r="L440" s="40" t="s">
        <v>409</v>
      </c>
      <c r="M440" s="55" t="s">
        <v>2610</v>
      </c>
      <c r="N440" s="40" t="s">
        <v>8936</v>
      </c>
      <c r="O440" s="40"/>
    </row>
    <row r="441" spans="1:15" x14ac:dyDescent="0.3">
      <c r="A441" s="40" t="s">
        <v>4550</v>
      </c>
      <c r="B441" s="41" t="s">
        <v>4588</v>
      </c>
      <c r="C441" s="41" t="s">
        <v>3228</v>
      </c>
      <c r="D441" s="40" t="s">
        <v>152</v>
      </c>
      <c r="E441" s="41" t="s">
        <v>1172</v>
      </c>
      <c r="F441" s="40" t="s">
        <v>2611</v>
      </c>
      <c r="G441" s="40" t="s">
        <v>4587</v>
      </c>
      <c r="H441" s="40" t="s">
        <v>108</v>
      </c>
      <c r="I441" s="40" t="s">
        <v>4589</v>
      </c>
      <c r="J441" s="40" t="s">
        <v>1169</v>
      </c>
      <c r="K441" s="40" t="s">
        <v>3298</v>
      </c>
      <c r="L441" s="40" t="s">
        <v>409</v>
      </c>
      <c r="M441" s="55" t="s">
        <v>2610</v>
      </c>
      <c r="N441" s="40" t="s">
        <v>8936</v>
      </c>
      <c r="O441" s="40"/>
    </row>
    <row r="442" spans="1:15" x14ac:dyDescent="0.3">
      <c r="A442" s="40" t="s">
        <v>4550</v>
      </c>
      <c r="B442" s="41" t="s">
        <v>4576</v>
      </c>
      <c r="C442" s="41" t="s">
        <v>1003</v>
      </c>
      <c r="D442" s="40" t="s">
        <v>152</v>
      </c>
      <c r="E442" s="41" t="s">
        <v>1172</v>
      </c>
      <c r="F442" s="40" t="s">
        <v>2606</v>
      </c>
      <c r="G442" s="40" t="s">
        <v>4575</v>
      </c>
      <c r="H442" s="40" t="s">
        <v>108</v>
      </c>
      <c r="I442" s="40" t="s">
        <v>4577</v>
      </c>
      <c r="J442" s="40" t="s">
        <v>1169</v>
      </c>
      <c r="K442" s="40" t="s">
        <v>3298</v>
      </c>
      <c r="L442" s="40" t="s">
        <v>409</v>
      </c>
      <c r="M442" s="55" t="s">
        <v>2610</v>
      </c>
      <c r="N442" s="40" t="s">
        <v>8936</v>
      </c>
      <c r="O442" s="40"/>
    </row>
    <row r="443" spans="1:15" x14ac:dyDescent="0.3">
      <c r="A443" s="40" t="s">
        <v>4550</v>
      </c>
      <c r="B443" s="41" t="s">
        <v>4709</v>
      </c>
      <c r="C443" s="41" t="s">
        <v>3323</v>
      </c>
      <c r="D443" s="40" t="s">
        <v>426</v>
      </c>
      <c r="E443" s="41" t="s">
        <v>1172</v>
      </c>
      <c r="F443" s="40" t="s">
        <v>2622</v>
      </c>
      <c r="G443" s="40" t="s">
        <v>4708</v>
      </c>
      <c r="H443" s="40" t="s">
        <v>108</v>
      </c>
      <c r="I443" s="40" t="s">
        <v>4698</v>
      </c>
      <c r="J443" s="40" t="s">
        <v>2245</v>
      </c>
      <c r="K443" s="40" t="s">
        <v>3298</v>
      </c>
      <c r="L443" s="40" t="s">
        <v>409</v>
      </c>
      <c r="M443" s="55" t="s">
        <v>2625</v>
      </c>
      <c r="N443" s="40" t="s">
        <v>8936</v>
      </c>
      <c r="O443" s="40"/>
    </row>
    <row r="444" spans="1:15" x14ac:dyDescent="0.3">
      <c r="A444" s="40" t="s">
        <v>4550</v>
      </c>
      <c r="B444" s="41" t="s">
        <v>4697</v>
      </c>
      <c r="C444" s="41" t="s">
        <v>1003</v>
      </c>
      <c r="D444" s="40" t="s">
        <v>152</v>
      </c>
      <c r="E444" s="41" t="s">
        <v>3312</v>
      </c>
      <c r="F444" s="40" t="s">
        <v>2622</v>
      </c>
      <c r="G444" s="40" t="s">
        <v>4696</v>
      </c>
      <c r="H444" s="40" t="s">
        <v>108</v>
      </c>
      <c r="I444" s="40" t="s">
        <v>4698</v>
      </c>
      <c r="J444" s="40" t="s">
        <v>1169</v>
      </c>
      <c r="K444" s="40" t="s">
        <v>3298</v>
      </c>
      <c r="L444" s="40" t="s">
        <v>409</v>
      </c>
      <c r="M444" s="55" t="s">
        <v>2625</v>
      </c>
      <c r="N444" s="40" t="s">
        <v>8936</v>
      </c>
      <c r="O444" s="40"/>
    </row>
    <row r="445" spans="1:15" x14ac:dyDescent="0.3">
      <c r="A445" s="40" t="s">
        <v>1168</v>
      </c>
      <c r="B445" s="41" t="s">
        <v>3993</v>
      </c>
      <c r="C445" s="41" t="s">
        <v>3228</v>
      </c>
      <c r="D445" s="40" t="s">
        <v>152</v>
      </c>
      <c r="E445" s="41" t="s">
        <v>1172</v>
      </c>
      <c r="F445" s="40" t="s">
        <v>2551</v>
      </c>
      <c r="G445" s="40" t="s">
        <v>3992</v>
      </c>
      <c r="H445" s="40" t="s">
        <v>108</v>
      </c>
      <c r="I445" s="40" t="s">
        <v>3994</v>
      </c>
      <c r="J445" s="40" t="s">
        <v>1169</v>
      </c>
      <c r="K445" s="40" t="s">
        <v>3298</v>
      </c>
      <c r="L445" s="40" t="s">
        <v>409</v>
      </c>
      <c r="M445" s="55" t="s">
        <v>8968</v>
      </c>
      <c r="N445" s="40" t="s">
        <v>8936</v>
      </c>
      <c r="O445" s="40"/>
    </row>
    <row r="446" spans="1:15" x14ac:dyDescent="0.3">
      <c r="A446" s="40" t="s">
        <v>1168</v>
      </c>
      <c r="B446" s="41" t="s">
        <v>3967</v>
      </c>
      <c r="C446" s="41" t="s">
        <v>1003</v>
      </c>
      <c r="D446" s="40" t="s">
        <v>152</v>
      </c>
      <c r="E446" s="41" t="s">
        <v>1172</v>
      </c>
      <c r="F446" s="40" t="s">
        <v>2551</v>
      </c>
      <c r="G446" s="40" t="s">
        <v>3966</v>
      </c>
      <c r="H446" s="40" t="s">
        <v>108</v>
      </c>
      <c r="I446" s="40" t="s">
        <v>3968</v>
      </c>
      <c r="J446" s="40" t="s">
        <v>1169</v>
      </c>
      <c r="K446" s="40" t="s">
        <v>3298</v>
      </c>
      <c r="L446" s="40" t="s">
        <v>409</v>
      </c>
      <c r="M446" s="55" t="s">
        <v>9068</v>
      </c>
      <c r="N446" s="40" t="s">
        <v>8936</v>
      </c>
      <c r="O446" s="40"/>
    </row>
    <row r="447" spans="1:15" x14ac:dyDescent="0.3">
      <c r="A447" s="40" t="s">
        <v>1168</v>
      </c>
      <c r="B447" s="41" t="s">
        <v>3698</v>
      </c>
      <c r="C447" s="41" t="s">
        <v>3228</v>
      </c>
      <c r="D447" s="40" t="s">
        <v>426</v>
      </c>
      <c r="E447" s="41" t="s">
        <v>1172</v>
      </c>
      <c r="F447" s="40" t="s">
        <v>2519</v>
      </c>
      <c r="G447" s="40" t="s">
        <v>3697</v>
      </c>
      <c r="H447" s="40" t="s">
        <v>108</v>
      </c>
      <c r="I447" s="40" t="s">
        <v>3687</v>
      </c>
      <c r="J447" s="40" t="s">
        <v>3488</v>
      </c>
      <c r="K447" s="40" t="s">
        <v>3298</v>
      </c>
      <c r="L447" s="40" t="s">
        <v>409</v>
      </c>
      <c r="M447" s="55" t="s">
        <v>9070</v>
      </c>
      <c r="N447" s="40" t="s">
        <v>8936</v>
      </c>
      <c r="O447" s="40"/>
    </row>
    <row r="448" spans="1:15" x14ac:dyDescent="0.3">
      <c r="A448" s="40" t="s">
        <v>1168</v>
      </c>
      <c r="B448" s="41" t="s">
        <v>3686</v>
      </c>
      <c r="C448" s="41" t="s">
        <v>1003</v>
      </c>
      <c r="D448" s="40" t="s">
        <v>152</v>
      </c>
      <c r="E448" s="41" t="s">
        <v>3312</v>
      </c>
      <c r="F448" s="40" t="s">
        <v>2519</v>
      </c>
      <c r="G448" s="40" t="s">
        <v>3685</v>
      </c>
      <c r="H448" s="40" t="s">
        <v>108</v>
      </c>
      <c r="I448" s="40" t="s">
        <v>3687</v>
      </c>
      <c r="J448" s="40" t="s">
        <v>1169</v>
      </c>
      <c r="K448" s="40" t="s">
        <v>3298</v>
      </c>
      <c r="L448" s="40" t="s">
        <v>409</v>
      </c>
      <c r="M448" s="55" t="s">
        <v>9070</v>
      </c>
      <c r="N448" s="40" t="s">
        <v>8936</v>
      </c>
      <c r="O448" s="40"/>
    </row>
    <row r="449" spans="1:16" x14ac:dyDescent="0.3">
      <c r="A449" s="40" t="s">
        <v>1168</v>
      </c>
      <c r="B449" s="41" t="s">
        <v>3864</v>
      </c>
      <c r="C449" s="41" t="s">
        <v>3228</v>
      </c>
      <c r="D449" s="40" t="s">
        <v>152</v>
      </c>
      <c r="E449" s="41" t="s">
        <v>1172</v>
      </c>
      <c r="F449" s="40" t="s">
        <v>2535</v>
      </c>
      <c r="G449" s="40" t="s">
        <v>3863</v>
      </c>
      <c r="H449" s="40" t="s">
        <v>108</v>
      </c>
      <c r="I449" s="40" t="s">
        <v>3865</v>
      </c>
      <c r="J449" s="40" t="s">
        <v>1169</v>
      </c>
      <c r="K449" s="40" t="s">
        <v>3298</v>
      </c>
      <c r="L449" s="40" t="s">
        <v>409</v>
      </c>
      <c r="M449" s="55" t="s">
        <v>9110</v>
      </c>
      <c r="N449" s="40" t="s">
        <v>8936</v>
      </c>
      <c r="O449" s="40"/>
    </row>
    <row r="450" spans="1:16" x14ac:dyDescent="0.3">
      <c r="A450" s="40" t="s">
        <v>1168</v>
      </c>
      <c r="B450" s="41" t="s">
        <v>1171</v>
      </c>
      <c r="C450" s="41" t="s">
        <v>3323</v>
      </c>
      <c r="D450" s="40" t="s">
        <v>152</v>
      </c>
      <c r="E450" s="41" t="s">
        <v>1172</v>
      </c>
      <c r="F450" s="40" t="s">
        <v>2668</v>
      </c>
      <c r="G450" s="40" t="s">
        <v>5082</v>
      </c>
      <c r="H450" s="40" t="s">
        <v>47</v>
      </c>
      <c r="I450" s="40" t="s">
        <v>5083</v>
      </c>
      <c r="J450" s="40" t="s">
        <v>1169</v>
      </c>
      <c r="K450" s="40" t="s">
        <v>3298</v>
      </c>
      <c r="L450" s="40" t="s">
        <v>409</v>
      </c>
      <c r="M450" s="55" t="s">
        <v>1095</v>
      </c>
      <c r="N450" s="40" t="s">
        <v>8936</v>
      </c>
      <c r="O450" s="40" t="s">
        <v>10444</v>
      </c>
    </row>
    <row r="451" spans="1:16" x14ac:dyDescent="0.3">
      <c r="A451" s="40" t="s">
        <v>1168</v>
      </c>
      <c r="B451" s="41" t="s">
        <v>1171</v>
      </c>
      <c r="C451" s="41" t="s">
        <v>44</v>
      </c>
      <c r="D451" s="40" t="s">
        <v>152</v>
      </c>
      <c r="E451" s="41" t="s">
        <v>1172</v>
      </c>
      <c r="F451" s="40" t="s">
        <v>1163</v>
      </c>
      <c r="G451" s="40" t="s">
        <v>1003</v>
      </c>
      <c r="H451" s="40" t="s">
        <v>108</v>
      </c>
      <c r="I451" s="40" t="s">
        <v>1164</v>
      </c>
      <c r="J451" s="40" t="s">
        <v>1169</v>
      </c>
      <c r="K451" s="40" t="s">
        <v>1003</v>
      </c>
      <c r="L451" s="40" t="s">
        <v>409</v>
      </c>
      <c r="M451" s="55" t="s">
        <v>1170</v>
      </c>
      <c r="N451" s="40" t="s">
        <v>8936</v>
      </c>
      <c r="O451" s="40"/>
      <c r="P451" t="e">
        <f>EXACT(#REF!,#REF!)</f>
        <v>#REF!</v>
      </c>
    </row>
    <row r="452" spans="1:16" x14ac:dyDescent="0.3">
      <c r="A452" s="40" t="s">
        <v>1168</v>
      </c>
      <c r="B452" s="41" t="s">
        <v>4740</v>
      </c>
      <c r="C452" s="41" t="s">
        <v>1003</v>
      </c>
      <c r="D452" s="40" t="s">
        <v>426</v>
      </c>
      <c r="E452" s="41" t="s">
        <v>1172</v>
      </c>
      <c r="F452" s="40" t="s">
        <v>2630</v>
      </c>
      <c r="G452" s="40" t="s">
        <v>4739</v>
      </c>
      <c r="H452" s="40" t="s">
        <v>108</v>
      </c>
      <c r="I452" s="40" t="s">
        <v>4741</v>
      </c>
      <c r="J452" s="40" t="s">
        <v>3488</v>
      </c>
      <c r="K452" s="40" t="s">
        <v>3298</v>
      </c>
      <c r="L452" s="40" t="s">
        <v>409</v>
      </c>
      <c r="M452" s="55" t="s">
        <v>8969</v>
      </c>
      <c r="N452" s="40" t="s">
        <v>8936</v>
      </c>
      <c r="O452" s="40"/>
    </row>
    <row r="453" spans="1:16" x14ac:dyDescent="0.3">
      <c r="A453" s="40" t="s">
        <v>1168</v>
      </c>
      <c r="B453" s="41" t="s">
        <v>4743</v>
      </c>
      <c r="C453" s="41" t="s">
        <v>1003</v>
      </c>
      <c r="D453" s="40" t="s">
        <v>152</v>
      </c>
      <c r="E453" s="41" t="s">
        <v>3312</v>
      </c>
      <c r="F453" s="40" t="s">
        <v>2630</v>
      </c>
      <c r="G453" s="40" t="s">
        <v>4742</v>
      </c>
      <c r="H453" s="40" t="s">
        <v>108</v>
      </c>
      <c r="I453" s="40" t="s">
        <v>4741</v>
      </c>
      <c r="J453" s="40" t="s">
        <v>1169</v>
      </c>
      <c r="K453" s="40" t="s">
        <v>3298</v>
      </c>
      <c r="L453" s="40" t="s">
        <v>409</v>
      </c>
      <c r="M453" s="55" t="s">
        <v>8969</v>
      </c>
      <c r="N453" s="40" t="s">
        <v>8936</v>
      </c>
      <c r="O453" s="40"/>
    </row>
    <row r="454" spans="1:16" x14ac:dyDescent="0.3">
      <c r="A454" s="40" t="s">
        <v>1168</v>
      </c>
      <c r="B454" s="41" t="s">
        <v>3951</v>
      </c>
      <c r="C454" s="41" t="s">
        <v>3228</v>
      </c>
      <c r="D454" s="40" t="s">
        <v>152</v>
      </c>
      <c r="E454" s="41" t="s">
        <v>1172</v>
      </c>
      <c r="F454" s="40" t="s">
        <v>2547</v>
      </c>
      <c r="G454" s="40" t="s">
        <v>3950</v>
      </c>
      <c r="H454" s="40" t="s">
        <v>108</v>
      </c>
      <c r="I454" s="40" t="s">
        <v>3952</v>
      </c>
      <c r="J454" s="40" t="s">
        <v>1169</v>
      </c>
      <c r="K454" s="40" t="s">
        <v>3298</v>
      </c>
      <c r="L454" s="40" t="s">
        <v>409</v>
      </c>
      <c r="M454" s="55" t="s">
        <v>9100</v>
      </c>
      <c r="N454" s="40" t="s">
        <v>8936</v>
      </c>
      <c r="O454" s="40"/>
    </row>
    <row r="455" spans="1:16" x14ac:dyDescent="0.3">
      <c r="A455" s="40" t="s">
        <v>1168</v>
      </c>
      <c r="B455" s="41" t="s">
        <v>4972</v>
      </c>
      <c r="C455" s="41" t="s">
        <v>1003</v>
      </c>
      <c r="D455" s="40" t="s">
        <v>426</v>
      </c>
      <c r="E455" s="41" t="s">
        <v>1172</v>
      </c>
      <c r="F455" s="40" t="s">
        <v>2654</v>
      </c>
      <c r="G455" s="40" t="s">
        <v>4971</v>
      </c>
      <c r="H455" s="40" t="s">
        <v>108</v>
      </c>
      <c r="I455" s="40" t="s">
        <v>4973</v>
      </c>
      <c r="J455" s="40" t="s">
        <v>3488</v>
      </c>
      <c r="K455" s="40" t="s">
        <v>3298</v>
      </c>
      <c r="L455" s="40" t="s">
        <v>409</v>
      </c>
      <c r="M455" s="55" t="s">
        <v>8970</v>
      </c>
      <c r="N455" s="40" t="s">
        <v>8936</v>
      </c>
      <c r="O455" s="40"/>
    </row>
    <row r="456" spans="1:16" x14ac:dyDescent="0.3">
      <c r="A456" s="40" t="s">
        <v>1168</v>
      </c>
      <c r="B456" s="41" t="s">
        <v>4975</v>
      </c>
      <c r="C456" s="41" t="s">
        <v>1003</v>
      </c>
      <c r="D456" s="40" t="s">
        <v>152</v>
      </c>
      <c r="E456" s="41" t="s">
        <v>3312</v>
      </c>
      <c r="F456" s="40" t="s">
        <v>2654</v>
      </c>
      <c r="G456" s="40" t="s">
        <v>4974</v>
      </c>
      <c r="H456" s="40" t="s">
        <v>108</v>
      </c>
      <c r="I456" s="40" t="s">
        <v>4973</v>
      </c>
      <c r="J456" s="40" t="s">
        <v>1169</v>
      </c>
      <c r="K456" s="40" t="s">
        <v>3298</v>
      </c>
      <c r="L456" s="40" t="s">
        <v>409</v>
      </c>
      <c r="M456" s="55" t="s">
        <v>8970</v>
      </c>
      <c r="N456" s="40" t="s">
        <v>8936</v>
      </c>
      <c r="O456" s="40"/>
    </row>
    <row r="457" spans="1:16" x14ac:dyDescent="0.3">
      <c r="A457" s="40" t="s">
        <v>1168</v>
      </c>
      <c r="B457" s="41" t="s">
        <v>4435</v>
      </c>
      <c r="C457" s="41" t="s">
        <v>1003</v>
      </c>
      <c r="D457" s="40" t="s">
        <v>426</v>
      </c>
      <c r="E457" s="41" t="s">
        <v>4069</v>
      </c>
      <c r="F457" s="40" t="s">
        <v>2595</v>
      </c>
      <c r="G457" s="40" t="s">
        <v>4434</v>
      </c>
      <c r="H457" s="40" t="s">
        <v>108</v>
      </c>
      <c r="I457" s="40" t="s">
        <v>4436</v>
      </c>
      <c r="J457" s="40" t="s">
        <v>3488</v>
      </c>
      <c r="K457" s="40" t="s">
        <v>3298</v>
      </c>
      <c r="L457" s="40" t="s">
        <v>409</v>
      </c>
      <c r="M457" s="55" t="s">
        <v>2837</v>
      </c>
      <c r="N457" s="40" t="s">
        <v>8936</v>
      </c>
      <c r="O457" s="40"/>
    </row>
    <row r="458" spans="1:16" x14ac:dyDescent="0.3">
      <c r="A458" s="40" t="s">
        <v>1168</v>
      </c>
      <c r="B458" s="41" t="s">
        <v>5097</v>
      </c>
      <c r="C458" s="41" t="s">
        <v>3228</v>
      </c>
      <c r="D458" s="40" t="s">
        <v>426</v>
      </c>
      <c r="E458" s="41" t="s">
        <v>3472</v>
      </c>
      <c r="F458" s="40" t="s">
        <v>2671</v>
      </c>
      <c r="G458" s="40" t="s">
        <v>5096</v>
      </c>
      <c r="H458" s="40" t="s">
        <v>108</v>
      </c>
      <c r="I458" s="40" t="s">
        <v>5090</v>
      </c>
      <c r="J458" s="40" t="s">
        <v>3488</v>
      </c>
      <c r="K458" s="40" t="s">
        <v>3298</v>
      </c>
      <c r="L458" s="40" t="s">
        <v>409</v>
      </c>
      <c r="M458" s="55" t="s">
        <v>2675</v>
      </c>
      <c r="N458" s="40" t="s">
        <v>8936</v>
      </c>
      <c r="O458" s="40"/>
    </row>
    <row r="459" spans="1:16" x14ac:dyDescent="0.3">
      <c r="A459" s="40" t="s">
        <v>1168</v>
      </c>
      <c r="B459" s="41" t="s">
        <v>5089</v>
      </c>
      <c r="C459" s="41" t="s">
        <v>1003</v>
      </c>
      <c r="D459" s="40" t="s">
        <v>152</v>
      </c>
      <c r="E459" s="41" t="s">
        <v>3312</v>
      </c>
      <c r="F459" s="40" t="s">
        <v>2671</v>
      </c>
      <c r="G459" s="40" t="s">
        <v>5088</v>
      </c>
      <c r="H459" s="40" t="s">
        <v>108</v>
      </c>
      <c r="I459" s="40" t="s">
        <v>5090</v>
      </c>
      <c r="J459" s="40" t="s">
        <v>1169</v>
      </c>
      <c r="K459" s="40" t="s">
        <v>3298</v>
      </c>
      <c r="L459" s="40" t="s">
        <v>409</v>
      </c>
      <c r="M459" s="55" t="s">
        <v>2675</v>
      </c>
      <c r="N459" s="40" t="s">
        <v>8936</v>
      </c>
      <c r="O459" s="40"/>
    </row>
    <row r="460" spans="1:16" x14ac:dyDescent="0.3">
      <c r="A460" s="40" t="s">
        <v>4315</v>
      </c>
      <c r="B460" s="41" t="s">
        <v>3854</v>
      </c>
      <c r="C460" s="41" t="s">
        <v>3228</v>
      </c>
      <c r="D460" s="40" t="s">
        <v>152</v>
      </c>
      <c r="E460" s="41" t="s">
        <v>1172</v>
      </c>
      <c r="F460" s="40" t="s">
        <v>2587</v>
      </c>
      <c r="G460" s="40" t="s">
        <v>4314</v>
      </c>
      <c r="H460" s="40" t="s">
        <v>108</v>
      </c>
      <c r="I460" s="40" t="s">
        <v>4316</v>
      </c>
      <c r="J460" s="40" t="s">
        <v>3588</v>
      </c>
      <c r="K460" s="40" t="s">
        <v>3298</v>
      </c>
      <c r="L460" s="40" t="s">
        <v>409</v>
      </c>
      <c r="M460" s="55" t="s">
        <v>8971</v>
      </c>
      <c r="N460" s="40" t="s">
        <v>8936</v>
      </c>
      <c r="O460" s="40"/>
    </row>
    <row r="461" spans="1:16" x14ac:dyDescent="0.3">
      <c r="A461" s="40" t="s">
        <v>4315</v>
      </c>
      <c r="B461" s="41" t="s">
        <v>4318</v>
      </c>
      <c r="C461" s="41" t="s">
        <v>3228</v>
      </c>
      <c r="D461" s="40" t="s">
        <v>152</v>
      </c>
      <c r="E461" s="41" t="s">
        <v>1172</v>
      </c>
      <c r="F461" s="40" t="s">
        <v>2587</v>
      </c>
      <c r="G461" s="40" t="s">
        <v>4317</v>
      </c>
      <c r="H461" s="40" t="s">
        <v>108</v>
      </c>
      <c r="I461" s="40" t="s">
        <v>4319</v>
      </c>
      <c r="J461" s="40" t="s">
        <v>3588</v>
      </c>
      <c r="K461" s="40" t="s">
        <v>3298</v>
      </c>
      <c r="L461" s="40" t="s">
        <v>409</v>
      </c>
      <c r="M461" s="55" t="s">
        <v>8971</v>
      </c>
      <c r="N461" s="40" t="s">
        <v>8936</v>
      </c>
      <c r="O461" s="40"/>
    </row>
    <row r="462" spans="1:16" x14ac:dyDescent="0.3">
      <c r="A462" s="40" t="s">
        <v>4315</v>
      </c>
      <c r="B462" s="41" t="s">
        <v>4321</v>
      </c>
      <c r="C462" s="41" t="s">
        <v>3228</v>
      </c>
      <c r="D462" s="40" t="s">
        <v>152</v>
      </c>
      <c r="E462" s="41" t="s">
        <v>1172</v>
      </c>
      <c r="F462" s="40" t="s">
        <v>2587</v>
      </c>
      <c r="G462" s="40" t="s">
        <v>4320</v>
      </c>
      <c r="H462" s="40" t="s">
        <v>108</v>
      </c>
      <c r="I462" s="40" t="s">
        <v>4322</v>
      </c>
      <c r="J462" s="40" t="s">
        <v>3588</v>
      </c>
      <c r="K462" s="40" t="s">
        <v>3298</v>
      </c>
      <c r="L462" s="40" t="s">
        <v>409</v>
      </c>
      <c r="M462" s="55" t="s">
        <v>8971</v>
      </c>
      <c r="N462" s="40" t="s">
        <v>8936</v>
      </c>
      <c r="O462" s="40"/>
    </row>
    <row r="463" spans="1:16" x14ac:dyDescent="0.3">
      <c r="A463" s="40" t="s">
        <v>4315</v>
      </c>
      <c r="B463" s="41" t="s">
        <v>4356</v>
      </c>
      <c r="C463" s="41" t="s">
        <v>3228</v>
      </c>
      <c r="D463" s="40" t="s">
        <v>152</v>
      </c>
      <c r="E463" s="41" t="s">
        <v>1172</v>
      </c>
      <c r="F463" s="40" t="s">
        <v>2587</v>
      </c>
      <c r="G463" s="40" t="s">
        <v>4355</v>
      </c>
      <c r="H463" s="40" t="s">
        <v>108</v>
      </c>
      <c r="I463" s="40" t="s">
        <v>4357</v>
      </c>
      <c r="J463" s="40" t="s">
        <v>3588</v>
      </c>
      <c r="K463" s="40" t="s">
        <v>3298</v>
      </c>
      <c r="L463" s="40" t="s">
        <v>409</v>
      </c>
      <c r="M463" s="55" t="s">
        <v>8971</v>
      </c>
      <c r="N463" s="40" t="s">
        <v>8936</v>
      </c>
      <c r="O463" s="40"/>
    </row>
    <row r="464" spans="1:16" x14ac:dyDescent="0.3">
      <c r="A464" s="40" t="s">
        <v>4315</v>
      </c>
      <c r="B464" s="41" t="s">
        <v>4368</v>
      </c>
      <c r="C464" s="41" t="s">
        <v>3228</v>
      </c>
      <c r="D464" s="40" t="s">
        <v>152</v>
      </c>
      <c r="E464" s="41" t="s">
        <v>1172</v>
      </c>
      <c r="F464" s="40" t="s">
        <v>2587</v>
      </c>
      <c r="G464" s="40" t="s">
        <v>4367</v>
      </c>
      <c r="H464" s="40" t="s">
        <v>108</v>
      </c>
      <c r="I464" s="40" t="s">
        <v>4369</v>
      </c>
      <c r="J464" s="40" t="s">
        <v>3588</v>
      </c>
      <c r="K464" s="40" t="s">
        <v>3298</v>
      </c>
      <c r="L464" s="40" t="s">
        <v>409</v>
      </c>
      <c r="M464" s="55" t="s">
        <v>8971</v>
      </c>
      <c r="N464" s="40" t="s">
        <v>8936</v>
      </c>
      <c r="O464" s="40"/>
    </row>
    <row r="465" spans="1:15" x14ac:dyDescent="0.3">
      <c r="A465" s="40" t="s">
        <v>4315</v>
      </c>
      <c r="B465" s="41" t="s">
        <v>4324</v>
      </c>
      <c r="C465" s="41" t="s">
        <v>3228</v>
      </c>
      <c r="D465" s="40" t="s">
        <v>152</v>
      </c>
      <c r="E465" s="41" t="s">
        <v>1172</v>
      </c>
      <c r="F465" s="40" t="s">
        <v>2587</v>
      </c>
      <c r="G465" s="40" t="s">
        <v>4323</v>
      </c>
      <c r="H465" s="40" t="s">
        <v>108</v>
      </c>
      <c r="I465" s="40" t="s">
        <v>4325</v>
      </c>
      <c r="J465" s="40" t="s">
        <v>3588</v>
      </c>
      <c r="K465" s="40" t="s">
        <v>3298</v>
      </c>
      <c r="L465" s="40" t="s">
        <v>409</v>
      </c>
      <c r="M465" s="55" t="s">
        <v>8971</v>
      </c>
      <c r="N465" s="40" t="s">
        <v>8936</v>
      </c>
      <c r="O465" s="40"/>
    </row>
    <row r="466" spans="1:15" x14ac:dyDescent="0.3">
      <c r="A466" s="40" t="s">
        <v>4315</v>
      </c>
      <c r="B466" s="41" t="s">
        <v>4348</v>
      </c>
      <c r="C466" s="41" t="s">
        <v>3228</v>
      </c>
      <c r="D466" s="40" t="s">
        <v>152</v>
      </c>
      <c r="E466" s="41" t="s">
        <v>1172</v>
      </c>
      <c r="F466" s="40" t="s">
        <v>2587</v>
      </c>
      <c r="G466" s="40" t="s">
        <v>4347</v>
      </c>
      <c r="H466" s="40" t="s">
        <v>108</v>
      </c>
      <c r="I466" s="40" t="s">
        <v>4349</v>
      </c>
      <c r="J466" s="40" t="s">
        <v>3588</v>
      </c>
      <c r="K466" s="40" t="s">
        <v>3298</v>
      </c>
      <c r="L466" s="40" t="s">
        <v>409</v>
      </c>
      <c r="M466" s="55" t="s">
        <v>8974</v>
      </c>
      <c r="N466" s="40" t="s">
        <v>8936</v>
      </c>
      <c r="O466" s="40"/>
    </row>
    <row r="467" spans="1:15" x14ac:dyDescent="0.3">
      <c r="A467" s="40" t="s">
        <v>4315</v>
      </c>
      <c r="B467" s="41" t="s">
        <v>4896</v>
      </c>
      <c r="C467" s="41" t="s">
        <v>3228</v>
      </c>
      <c r="D467" s="40" t="s">
        <v>426</v>
      </c>
      <c r="E467" s="41" t="s">
        <v>1172</v>
      </c>
      <c r="F467" s="40" t="s">
        <v>2642</v>
      </c>
      <c r="G467" s="40" t="s">
        <v>4895</v>
      </c>
      <c r="H467" s="40" t="s">
        <v>108</v>
      </c>
      <c r="I467" s="40" t="s">
        <v>4897</v>
      </c>
      <c r="J467" s="40" t="s">
        <v>3313</v>
      </c>
      <c r="K467" s="40" t="s">
        <v>3298</v>
      </c>
      <c r="L467" s="40" t="s">
        <v>409</v>
      </c>
      <c r="M467" s="55" t="s">
        <v>8972</v>
      </c>
      <c r="N467" s="40" t="s">
        <v>8936</v>
      </c>
      <c r="O467" s="40"/>
    </row>
    <row r="468" spans="1:15" x14ac:dyDescent="0.3">
      <c r="A468" s="40" t="s">
        <v>4315</v>
      </c>
      <c r="B468" s="41" t="s">
        <v>4899</v>
      </c>
      <c r="C468" s="41" t="s">
        <v>3228</v>
      </c>
      <c r="D468" s="40" t="s">
        <v>152</v>
      </c>
      <c r="E468" s="41" t="s">
        <v>1172</v>
      </c>
      <c r="F468" s="40" t="s">
        <v>2642</v>
      </c>
      <c r="G468" s="40" t="s">
        <v>4898</v>
      </c>
      <c r="H468" s="40" t="s">
        <v>108</v>
      </c>
      <c r="I468" s="40" t="s">
        <v>4897</v>
      </c>
      <c r="J468" s="40" t="s">
        <v>3588</v>
      </c>
      <c r="K468" s="40" t="s">
        <v>3298</v>
      </c>
      <c r="L468" s="40" t="s">
        <v>409</v>
      </c>
      <c r="M468" s="55" t="s">
        <v>8973</v>
      </c>
      <c r="N468" s="40" t="s">
        <v>8936</v>
      </c>
      <c r="O468" s="40"/>
    </row>
    <row r="469" spans="1:15" x14ac:dyDescent="0.3">
      <c r="A469" s="40" t="s">
        <v>3853</v>
      </c>
      <c r="B469" s="41" t="s">
        <v>4640</v>
      </c>
      <c r="C469" s="41" t="s">
        <v>3228</v>
      </c>
      <c r="D469" s="40" t="s">
        <v>152</v>
      </c>
      <c r="E469" s="41" t="s">
        <v>1172</v>
      </c>
      <c r="F469" s="40" t="s">
        <v>2614</v>
      </c>
      <c r="G469" s="40" t="s">
        <v>4639</v>
      </c>
      <c r="H469" s="40" t="s">
        <v>108</v>
      </c>
      <c r="I469" s="40" t="s">
        <v>4641</v>
      </c>
      <c r="J469" s="40" t="s">
        <v>3855</v>
      </c>
      <c r="K469" s="40" t="s">
        <v>3298</v>
      </c>
      <c r="L469" s="40" t="s">
        <v>409</v>
      </c>
      <c r="M469" s="55" t="s">
        <v>2617</v>
      </c>
      <c r="N469" s="40" t="s">
        <v>8936</v>
      </c>
      <c r="O469" s="40"/>
    </row>
    <row r="470" spans="1:15" x14ac:dyDescent="0.3">
      <c r="A470" s="40" t="s">
        <v>3853</v>
      </c>
      <c r="B470" s="41" t="s">
        <v>4547</v>
      </c>
      <c r="C470" s="41" t="s">
        <v>1003</v>
      </c>
      <c r="D470" s="40" t="s">
        <v>152</v>
      </c>
      <c r="E470" s="41" t="s">
        <v>1172</v>
      </c>
      <c r="F470" s="40" t="s">
        <v>2606</v>
      </c>
      <c r="G470" s="40" t="s">
        <v>4546</v>
      </c>
      <c r="H470" s="40" t="s">
        <v>108</v>
      </c>
      <c r="I470" s="40" t="s">
        <v>4548</v>
      </c>
      <c r="J470" s="40" t="s">
        <v>3855</v>
      </c>
      <c r="K470" s="40" t="s">
        <v>3298</v>
      </c>
      <c r="L470" s="40" t="s">
        <v>409</v>
      </c>
      <c r="M470" s="55" t="s">
        <v>2610</v>
      </c>
      <c r="N470" s="40" t="s">
        <v>8936</v>
      </c>
      <c r="O470" s="40"/>
    </row>
    <row r="471" spans="1:15" x14ac:dyDescent="0.3">
      <c r="A471" s="40" t="s">
        <v>3853</v>
      </c>
      <c r="B471" s="41" t="s">
        <v>3854</v>
      </c>
      <c r="C471" s="41" t="s">
        <v>1003</v>
      </c>
      <c r="D471" s="40" t="s">
        <v>152</v>
      </c>
      <c r="E471" s="41" t="s">
        <v>1172</v>
      </c>
      <c r="F471" s="40" t="s">
        <v>2535</v>
      </c>
      <c r="G471" s="40" t="s">
        <v>3852</v>
      </c>
      <c r="H471" s="40" t="s">
        <v>108</v>
      </c>
      <c r="I471" s="40" t="s">
        <v>3856</v>
      </c>
      <c r="J471" s="40" t="s">
        <v>3855</v>
      </c>
      <c r="K471" s="40" t="s">
        <v>3298</v>
      </c>
      <c r="L471" s="40" t="s">
        <v>409</v>
      </c>
      <c r="M471" s="55" t="s">
        <v>9067</v>
      </c>
      <c r="N471" s="40" t="s">
        <v>8936</v>
      </c>
      <c r="O471" s="40"/>
    </row>
    <row r="472" spans="1:15" x14ac:dyDescent="0.3">
      <c r="A472" s="40" t="s">
        <v>3853</v>
      </c>
      <c r="B472" s="41" t="s">
        <v>4318</v>
      </c>
      <c r="C472" s="41" t="s">
        <v>3228</v>
      </c>
      <c r="D472" s="40" t="s">
        <v>426</v>
      </c>
      <c r="E472" s="41" t="s">
        <v>1172</v>
      </c>
      <c r="F472" s="40" t="s">
        <v>2626</v>
      </c>
      <c r="G472" s="40" t="s">
        <v>4720</v>
      </c>
      <c r="H472" s="40" t="s">
        <v>108</v>
      </c>
      <c r="I472" s="40" t="s">
        <v>4717</v>
      </c>
      <c r="J472" s="40" t="s">
        <v>2245</v>
      </c>
      <c r="K472" s="40" t="s">
        <v>3298</v>
      </c>
      <c r="L472" s="40" t="s">
        <v>409</v>
      </c>
      <c r="M472" s="55" t="s">
        <v>2629</v>
      </c>
      <c r="N472" s="40" t="s">
        <v>8936</v>
      </c>
      <c r="O472" s="40"/>
    </row>
    <row r="473" spans="1:15" x14ac:dyDescent="0.3">
      <c r="A473" s="40" t="s">
        <v>3853</v>
      </c>
      <c r="B473" s="41" t="s">
        <v>4321</v>
      </c>
      <c r="C473" s="41" t="s">
        <v>1003</v>
      </c>
      <c r="D473" s="40" t="s">
        <v>152</v>
      </c>
      <c r="E473" s="41" t="s">
        <v>3312</v>
      </c>
      <c r="F473" s="40" t="s">
        <v>2626</v>
      </c>
      <c r="G473" s="40" t="s">
        <v>4716</v>
      </c>
      <c r="H473" s="40" t="s">
        <v>108</v>
      </c>
      <c r="I473" s="40" t="s">
        <v>4717</v>
      </c>
      <c r="J473" s="40" t="s">
        <v>3855</v>
      </c>
      <c r="K473" s="40" t="s">
        <v>3298</v>
      </c>
      <c r="L473" s="40" t="s">
        <v>409</v>
      </c>
      <c r="M473" s="55" t="s">
        <v>2629</v>
      </c>
      <c r="N473" s="40" t="s">
        <v>8936</v>
      </c>
      <c r="O473" s="40"/>
    </row>
    <row r="474" spans="1:15" x14ac:dyDescent="0.3">
      <c r="A474" s="40" t="s">
        <v>3853</v>
      </c>
      <c r="B474" s="41" t="s">
        <v>4356</v>
      </c>
      <c r="C474" s="41" t="s">
        <v>3228</v>
      </c>
      <c r="D474" s="40" t="s">
        <v>426</v>
      </c>
      <c r="E474" s="41" t="s">
        <v>1172</v>
      </c>
      <c r="F474" s="40" t="s">
        <v>2622</v>
      </c>
      <c r="G474" s="40" t="s">
        <v>4699</v>
      </c>
      <c r="H474" s="40" t="s">
        <v>108</v>
      </c>
      <c r="I474" s="40" t="s">
        <v>4700</v>
      </c>
      <c r="J474" s="40" t="s">
        <v>2245</v>
      </c>
      <c r="K474" s="40" t="s">
        <v>3298</v>
      </c>
      <c r="L474" s="40" t="s">
        <v>409</v>
      </c>
      <c r="M474" s="55" t="s">
        <v>2625</v>
      </c>
      <c r="N474" s="40" t="s">
        <v>8936</v>
      </c>
      <c r="O474" s="40"/>
    </row>
    <row r="475" spans="1:15" x14ac:dyDescent="0.3">
      <c r="A475" s="40" t="s">
        <v>3853</v>
      </c>
      <c r="B475" s="41" t="s">
        <v>4368</v>
      </c>
      <c r="C475" s="41" t="s">
        <v>1003</v>
      </c>
      <c r="D475" s="40" t="s">
        <v>152</v>
      </c>
      <c r="E475" s="41" t="s">
        <v>3312</v>
      </c>
      <c r="F475" s="40" t="s">
        <v>2622</v>
      </c>
      <c r="G475" s="40" t="s">
        <v>4682</v>
      </c>
      <c r="H475" s="40" t="s">
        <v>108</v>
      </c>
      <c r="I475" s="40" t="s">
        <v>4683</v>
      </c>
      <c r="J475" s="40" t="s">
        <v>3855</v>
      </c>
      <c r="K475" s="40" t="s">
        <v>3298</v>
      </c>
      <c r="L475" s="40" t="s">
        <v>409</v>
      </c>
      <c r="M475" s="55" t="s">
        <v>2625</v>
      </c>
      <c r="N475" s="40" t="s">
        <v>8936</v>
      </c>
      <c r="O475" s="40"/>
    </row>
    <row r="476" spans="1:15" x14ac:dyDescent="0.3">
      <c r="A476" s="40" t="s">
        <v>3853</v>
      </c>
      <c r="B476" s="41" t="s">
        <v>4563</v>
      </c>
      <c r="C476" s="41" t="s">
        <v>1003</v>
      </c>
      <c r="D476" s="40" t="s">
        <v>152</v>
      </c>
      <c r="E476" s="41" t="s">
        <v>1172</v>
      </c>
      <c r="F476" s="40" t="s">
        <v>2606</v>
      </c>
      <c r="G476" s="40" t="s">
        <v>4562</v>
      </c>
      <c r="H476" s="40" t="s">
        <v>108</v>
      </c>
      <c r="I476" s="40" t="s">
        <v>4564</v>
      </c>
      <c r="J476" s="40" t="s">
        <v>3855</v>
      </c>
      <c r="K476" s="40" t="s">
        <v>3298</v>
      </c>
      <c r="L476" s="40" t="s">
        <v>409</v>
      </c>
      <c r="M476" s="55" t="s">
        <v>2610</v>
      </c>
      <c r="N476" s="40" t="s">
        <v>8936</v>
      </c>
      <c r="O476" s="40"/>
    </row>
    <row r="477" spans="1:15" x14ac:dyDescent="0.3">
      <c r="A477" s="40" t="s">
        <v>3853</v>
      </c>
      <c r="B477" s="41" t="s">
        <v>4324</v>
      </c>
      <c r="C477" s="41" t="s">
        <v>3228</v>
      </c>
      <c r="D477" s="40" t="s">
        <v>152</v>
      </c>
      <c r="E477" s="41" t="s">
        <v>1172</v>
      </c>
      <c r="F477" s="40" t="s">
        <v>2614</v>
      </c>
      <c r="G477" s="40" t="s">
        <v>4648</v>
      </c>
      <c r="H477" s="40" t="s">
        <v>108</v>
      </c>
      <c r="I477" s="40" t="s">
        <v>4649</v>
      </c>
      <c r="J477" s="40" t="s">
        <v>3855</v>
      </c>
      <c r="K477" s="40" t="s">
        <v>3298</v>
      </c>
      <c r="L477" s="40" t="s">
        <v>409</v>
      </c>
      <c r="M477" s="55" t="s">
        <v>2617</v>
      </c>
      <c r="N477" s="40" t="s">
        <v>8936</v>
      </c>
      <c r="O477" s="40"/>
    </row>
    <row r="478" spans="1:15" x14ac:dyDescent="0.3">
      <c r="A478" s="40" t="s">
        <v>3853</v>
      </c>
      <c r="B478" s="41" t="s">
        <v>4348</v>
      </c>
      <c r="C478" s="41" t="s">
        <v>3228</v>
      </c>
      <c r="D478" s="40" t="s">
        <v>152</v>
      </c>
      <c r="E478" s="41" t="s">
        <v>1172</v>
      </c>
      <c r="F478" s="40" t="s">
        <v>2614</v>
      </c>
      <c r="G478" s="40" t="s">
        <v>4652</v>
      </c>
      <c r="H478" s="40" t="s">
        <v>108</v>
      </c>
      <c r="I478" s="40" t="s">
        <v>4653</v>
      </c>
      <c r="J478" s="40" t="s">
        <v>3855</v>
      </c>
      <c r="K478" s="40" t="s">
        <v>3298</v>
      </c>
      <c r="L478" s="40" t="s">
        <v>409</v>
      </c>
      <c r="M478" s="55" t="s">
        <v>2617</v>
      </c>
      <c r="N478" s="40" t="s">
        <v>8936</v>
      </c>
      <c r="O478" s="40"/>
    </row>
    <row r="479" spans="1:15" x14ac:dyDescent="0.3">
      <c r="A479" s="40" t="s">
        <v>4327</v>
      </c>
      <c r="B479" s="41" t="s">
        <v>4328</v>
      </c>
      <c r="C479" s="41" t="s">
        <v>3228</v>
      </c>
      <c r="D479" s="40" t="s">
        <v>152</v>
      </c>
      <c r="E479" s="41" t="s">
        <v>1172</v>
      </c>
      <c r="F479" s="40" t="s">
        <v>2587</v>
      </c>
      <c r="G479" s="40" t="s">
        <v>4326</v>
      </c>
      <c r="H479" s="40" t="s">
        <v>108</v>
      </c>
      <c r="I479" s="40" t="s">
        <v>4329</v>
      </c>
      <c r="J479" s="40" t="s">
        <v>770</v>
      </c>
      <c r="K479" s="40" t="s">
        <v>3298</v>
      </c>
      <c r="L479" s="40" t="s">
        <v>409</v>
      </c>
      <c r="M479" s="55" t="s">
        <v>8974</v>
      </c>
      <c r="N479" s="40" t="s">
        <v>8936</v>
      </c>
      <c r="O479" s="40"/>
    </row>
    <row r="480" spans="1:15" x14ac:dyDescent="0.3">
      <c r="A480" s="40" t="s">
        <v>4331</v>
      </c>
      <c r="B480" s="41" t="s">
        <v>4342</v>
      </c>
      <c r="C480" s="41" t="s">
        <v>3228</v>
      </c>
      <c r="D480" s="40" t="s">
        <v>152</v>
      </c>
      <c r="E480" s="41" t="s">
        <v>1172</v>
      </c>
      <c r="F480" s="40" t="s">
        <v>2587</v>
      </c>
      <c r="G480" s="40" t="s">
        <v>4341</v>
      </c>
      <c r="H480" s="40" t="s">
        <v>108</v>
      </c>
      <c r="I480" s="40" t="s">
        <v>4343</v>
      </c>
      <c r="J480" s="40" t="s">
        <v>3588</v>
      </c>
      <c r="K480" s="40" t="s">
        <v>3298</v>
      </c>
      <c r="L480" s="40" t="s">
        <v>409</v>
      </c>
      <c r="M480" s="55" t="s">
        <v>8974</v>
      </c>
      <c r="N480" s="40" t="s">
        <v>8936</v>
      </c>
      <c r="O480" s="40"/>
    </row>
    <row r="481" spans="1:15" x14ac:dyDescent="0.3">
      <c r="A481" s="40" t="s">
        <v>4331</v>
      </c>
      <c r="B481" s="41" t="s">
        <v>4359</v>
      </c>
      <c r="C481" s="41" t="s">
        <v>3228</v>
      </c>
      <c r="D481" s="40" t="s">
        <v>152</v>
      </c>
      <c r="E481" s="41" t="s">
        <v>1172</v>
      </c>
      <c r="F481" s="40" t="s">
        <v>2587</v>
      </c>
      <c r="G481" s="40" t="s">
        <v>4358</v>
      </c>
      <c r="H481" s="40" t="s">
        <v>108</v>
      </c>
      <c r="I481" s="40" t="s">
        <v>4360</v>
      </c>
      <c r="J481" s="40" t="s">
        <v>3588</v>
      </c>
      <c r="K481" s="40" t="s">
        <v>3298</v>
      </c>
      <c r="L481" s="40" t="s">
        <v>409</v>
      </c>
      <c r="M481" s="55" t="s">
        <v>8974</v>
      </c>
      <c r="N481" s="40" t="s">
        <v>8936</v>
      </c>
      <c r="O481" s="40"/>
    </row>
    <row r="482" spans="1:15" x14ac:dyDescent="0.3">
      <c r="A482" s="40" t="s">
        <v>4331</v>
      </c>
      <c r="B482" s="41" t="s">
        <v>4365</v>
      </c>
      <c r="C482" s="41" t="s">
        <v>3228</v>
      </c>
      <c r="D482" s="40" t="s">
        <v>152</v>
      </c>
      <c r="E482" s="41" t="s">
        <v>1172</v>
      </c>
      <c r="F482" s="40" t="s">
        <v>2587</v>
      </c>
      <c r="G482" s="40" t="s">
        <v>4364</v>
      </c>
      <c r="H482" s="40" t="s">
        <v>108</v>
      </c>
      <c r="I482" s="40" t="s">
        <v>4366</v>
      </c>
      <c r="J482" s="40" t="s">
        <v>3588</v>
      </c>
      <c r="K482" s="40" t="s">
        <v>3298</v>
      </c>
      <c r="L482" s="40" t="s">
        <v>409</v>
      </c>
      <c r="M482" s="55" t="s">
        <v>8974</v>
      </c>
      <c r="N482" s="40" t="s">
        <v>8936</v>
      </c>
      <c r="O482" s="40"/>
    </row>
    <row r="483" spans="1:15" x14ac:dyDescent="0.3">
      <c r="A483" s="40" t="s">
        <v>4331</v>
      </c>
      <c r="B483" s="41" t="s">
        <v>4202</v>
      </c>
      <c r="C483" s="41" t="s">
        <v>3228</v>
      </c>
      <c r="D483" s="40" t="s">
        <v>152</v>
      </c>
      <c r="E483" s="41" t="s">
        <v>1172</v>
      </c>
      <c r="F483" s="40" t="s">
        <v>2587</v>
      </c>
      <c r="G483" s="40" t="s">
        <v>4353</v>
      </c>
      <c r="H483" s="40" t="s">
        <v>108</v>
      </c>
      <c r="I483" s="40" t="s">
        <v>4354</v>
      </c>
      <c r="J483" s="40" t="s">
        <v>3588</v>
      </c>
      <c r="K483" s="40" t="s">
        <v>3298</v>
      </c>
      <c r="L483" s="40" t="s">
        <v>409</v>
      </c>
      <c r="M483" s="55" t="s">
        <v>8974</v>
      </c>
      <c r="N483" s="40" t="s">
        <v>8936</v>
      </c>
      <c r="O483" s="40"/>
    </row>
    <row r="484" spans="1:15" x14ac:dyDescent="0.3">
      <c r="A484" s="40" t="s">
        <v>4331</v>
      </c>
      <c r="B484" s="41" t="s">
        <v>4332</v>
      </c>
      <c r="C484" s="41" t="s">
        <v>3228</v>
      </c>
      <c r="D484" s="40" t="s">
        <v>152</v>
      </c>
      <c r="E484" s="41" t="s">
        <v>1172</v>
      </c>
      <c r="F484" s="40" t="s">
        <v>2587</v>
      </c>
      <c r="G484" s="40" t="s">
        <v>4330</v>
      </c>
      <c r="H484" s="40" t="s">
        <v>108</v>
      </c>
      <c r="I484" s="40" t="s">
        <v>4333</v>
      </c>
      <c r="J484" s="40" t="s">
        <v>3588</v>
      </c>
      <c r="K484" s="40" t="s">
        <v>3298</v>
      </c>
      <c r="L484" s="40" t="s">
        <v>409</v>
      </c>
      <c r="M484" s="55" t="s">
        <v>8974</v>
      </c>
      <c r="N484" s="40" t="s">
        <v>8936</v>
      </c>
      <c r="O484" s="40"/>
    </row>
    <row r="485" spans="1:15" x14ac:dyDescent="0.3">
      <c r="A485" s="40" t="s">
        <v>4335</v>
      </c>
      <c r="B485" s="41" t="s">
        <v>4362</v>
      </c>
      <c r="C485" s="41" t="s">
        <v>3228</v>
      </c>
      <c r="D485" s="40" t="s">
        <v>152</v>
      </c>
      <c r="E485" s="41" t="s">
        <v>1172</v>
      </c>
      <c r="F485" s="40" t="s">
        <v>2587</v>
      </c>
      <c r="G485" s="40" t="s">
        <v>4361</v>
      </c>
      <c r="H485" s="40" t="s">
        <v>108</v>
      </c>
      <c r="I485" s="40" t="s">
        <v>4363</v>
      </c>
      <c r="J485" s="40" t="s">
        <v>4198</v>
      </c>
      <c r="K485" s="40" t="s">
        <v>3298</v>
      </c>
      <c r="L485" s="40" t="s">
        <v>409</v>
      </c>
      <c r="M485" s="55" t="s">
        <v>8974</v>
      </c>
      <c r="N485" s="40" t="s">
        <v>8936</v>
      </c>
      <c r="O485" s="40"/>
    </row>
    <row r="486" spans="1:15" x14ac:dyDescent="0.3">
      <c r="A486" s="40" t="s">
        <v>4335</v>
      </c>
      <c r="B486" s="41" t="s">
        <v>4345</v>
      </c>
      <c r="C486" s="41" t="s">
        <v>3228</v>
      </c>
      <c r="D486" s="40" t="s">
        <v>152</v>
      </c>
      <c r="E486" s="41" t="s">
        <v>1172</v>
      </c>
      <c r="F486" s="40" t="s">
        <v>2587</v>
      </c>
      <c r="G486" s="40" t="s">
        <v>4344</v>
      </c>
      <c r="H486" s="40" t="s">
        <v>108</v>
      </c>
      <c r="I486" s="40" t="s">
        <v>4346</v>
      </c>
      <c r="J486" s="40" t="s">
        <v>4198</v>
      </c>
      <c r="K486" s="40" t="s">
        <v>3298</v>
      </c>
      <c r="L486" s="40" t="s">
        <v>409</v>
      </c>
      <c r="M486" s="55" t="s">
        <v>8974</v>
      </c>
      <c r="N486" s="40" t="s">
        <v>8936</v>
      </c>
      <c r="O486" s="40"/>
    </row>
    <row r="487" spans="1:15" x14ac:dyDescent="0.3">
      <c r="A487" s="40" t="s">
        <v>4335</v>
      </c>
      <c r="B487" s="41" t="s">
        <v>4351</v>
      </c>
      <c r="C487" s="41" t="s">
        <v>3228</v>
      </c>
      <c r="D487" s="40" t="s">
        <v>152</v>
      </c>
      <c r="E487" s="41" t="s">
        <v>1172</v>
      </c>
      <c r="F487" s="40" t="s">
        <v>2587</v>
      </c>
      <c r="G487" s="40" t="s">
        <v>4350</v>
      </c>
      <c r="H487" s="40" t="s">
        <v>108</v>
      </c>
      <c r="I487" s="40" t="s">
        <v>4352</v>
      </c>
      <c r="J487" s="40" t="s">
        <v>4198</v>
      </c>
      <c r="K487" s="40" t="s">
        <v>3298</v>
      </c>
      <c r="L487" s="40" t="s">
        <v>409</v>
      </c>
      <c r="M487" s="55" t="s">
        <v>8974</v>
      </c>
      <c r="N487" s="40" t="s">
        <v>8936</v>
      </c>
      <c r="O487" s="40"/>
    </row>
    <row r="488" spans="1:15" x14ac:dyDescent="0.3">
      <c r="A488" s="40" t="s">
        <v>4335</v>
      </c>
      <c r="B488" s="41" t="s">
        <v>4336</v>
      </c>
      <c r="C488" s="41" t="s">
        <v>3228</v>
      </c>
      <c r="D488" s="40" t="s">
        <v>152</v>
      </c>
      <c r="E488" s="41" t="s">
        <v>1172</v>
      </c>
      <c r="F488" s="40" t="s">
        <v>2587</v>
      </c>
      <c r="G488" s="40" t="s">
        <v>4334</v>
      </c>
      <c r="H488" s="40" t="s">
        <v>108</v>
      </c>
      <c r="I488" s="40" t="s">
        <v>4337</v>
      </c>
      <c r="J488" s="40" t="s">
        <v>4198</v>
      </c>
      <c r="K488" s="40" t="s">
        <v>3298</v>
      </c>
      <c r="L488" s="40" t="s">
        <v>409</v>
      </c>
      <c r="M488" s="55" t="s">
        <v>8974</v>
      </c>
      <c r="N488" s="40" t="s">
        <v>8936</v>
      </c>
      <c r="O488" s="40"/>
    </row>
    <row r="489" spans="1:15" x14ac:dyDescent="0.3">
      <c r="A489" s="40" t="s">
        <v>4335</v>
      </c>
      <c r="B489" s="41" t="s">
        <v>4339</v>
      </c>
      <c r="C489" s="41" t="s">
        <v>3228</v>
      </c>
      <c r="D489" s="40" t="s">
        <v>152</v>
      </c>
      <c r="E489" s="41" t="s">
        <v>1172</v>
      </c>
      <c r="F489" s="40" t="s">
        <v>2587</v>
      </c>
      <c r="G489" s="40" t="s">
        <v>4338</v>
      </c>
      <c r="H489" s="40" t="s">
        <v>108</v>
      </c>
      <c r="I489" s="40" t="s">
        <v>4340</v>
      </c>
      <c r="J489" s="40" t="s">
        <v>4198</v>
      </c>
      <c r="K489" s="40" t="s">
        <v>3298</v>
      </c>
      <c r="L489" s="40" t="s">
        <v>409</v>
      </c>
      <c r="M489" s="55" t="s">
        <v>8974</v>
      </c>
      <c r="N489" s="40" t="s">
        <v>8936</v>
      </c>
      <c r="O489" s="40"/>
    </row>
    <row r="490" spans="1:15" x14ac:dyDescent="0.3">
      <c r="A490" s="40" t="s">
        <v>3596</v>
      </c>
      <c r="B490" s="41" t="s">
        <v>4450</v>
      </c>
      <c r="C490" s="41" t="s">
        <v>1003</v>
      </c>
      <c r="D490" s="40" t="s">
        <v>1070</v>
      </c>
      <c r="E490" s="41" t="s">
        <v>1172</v>
      </c>
      <c r="F490" s="40" t="s">
        <v>2599</v>
      </c>
      <c r="G490" s="40" t="s">
        <v>4449</v>
      </c>
      <c r="H490" s="40" t="s">
        <v>108</v>
      </c>
      <c r="I490" s="40" t="s">
        <v>4451</v>
      </c>
      <c r="J490" s="40" t="s">
        <v>4390</v>
      </c>
      <c r="K490" s="40" t="s">
        <v>3298</v>
      </c>
      <c r="L490" s="40" t="s">
        <v>409</v>
      </c>
      <c r="M490" s="55" t="s">
        <v>2602</v>
      </c>
      <c r="N490" s="40" t="s">
        <v>8936</v>
      </c>
      <c r="O490" s="40"/>
    </row>
    <row r="491" spans="1:15" x14ac:dyDescent="0.3">
      <c r="A491" s="40" t="s">
        <v>3596</v>
      </c>
      <c r="B491" s="41" t="s">
        <v>4453</v>
      </c>
      <c r="C491" s="41" t="s">
        <v>1003</v>
      </c>
      <c r="D491" s="40" t="s">
        <v>1060</v>
      </c>
      <c r="E491" s="41" t="s">
        <v>3312</v>
      </c>
      <c r="F491" s="40" t="s">
        <v>2599</v>
      </c>
      <c r="G491" s="40" t="s">
        <v>4452</v>
      </c>
      <c r="H491" s="40" t="s">
        <v>108</v>
      </c>
      <c r="I491" s="40" t="s">
        <v>4454</v>
      </c>
      <c r="J491" s="40" t="s">
        <v>3500</v>
      </c>
      <c r="K491" s="40" t="s">
        <v>3298</v>
      </c>
      <c r="L491" s="40" t="s">
        <v>409</v>
      </c>
      <c r="M491" s="55" t="s">
        <v>2602</v>
      </c>
      <c r="N491" s="40" t="s">
        <v>8936</v>
      </c>
      <c r="O491" s="40"/>
    </row>
    <row r="492" spans="1:15" x14ac:dyDescent="0.3">
      <c r="A492" s="40" t="s">
        <v>3596</v>
      </c>
      <c r="B492" s="41" t="s">
        <v>4456</v>
      </c>
      <c r="C492" s="41" t="s">
        <v>1003</v>
      </c>
      <c r="D492" s="40" t="s">
        <v>426</v>
      </c>
      <c r="E492" s="41" t="s">
        <v>3312</v>
      </c>
      <c r="F492" s="40" t="s">
        <v>2599</v>
      </c>
      <c r="G492" s="40" t="s">
        <v>4455</v>
      </c>
      <c r="H492" s="40" t="s">
        <v>108</v>
      </c>
      <c r="I492" s="40" t="s">
        <v>4451</v>
      </c>
      <c r="J492" s="40" t="s">
        <v>3488</v>
      </c>
      <c r="K492" s="40" t="s">
        <v>3298</v>
      </c>
      <c r="L492" s="40" t="s">
        <v>409</v>
      </c>
      <c r="M492" s="55" t="s">
        <v>2602</v>
      </c>
      <c r="N492" s="40" t="s">
        <v>8936</v>
      </c>
      <c r="O492" s="40"/>
    </row>
    <row r="493" spans="1:15" x14ac:dyDescent="0.3">
      <c r="A493" s="40" t="s">
        <v>3596</v>
      </c>
      <c r="B493" s="41" t="s">
        <v>4458</v>
      </c>
      <c r="C493" s="41" t="s">
        <v>1003</v>
      </c>
      <c r="D493" s="40" t="s">
        <v>152</v>
      </c>
      <c r="E493" s="41" t="s">
        <v>3312</v>
      </c>
      <c r="F493" s="40" t="s">
        <v>2599</v>
      </c>
      <c r="G493" s="40" t="s">
        <v>4457</v>
      </c>
      <c r="H493" s="40" t="s">
        <v>108</v>
      </c>
      <c r="I493" s="40" t="s">
        <v>4451</v>
      </c>
      <c r="J493" s="40" t="s">
        <v>1169</v>
      </c>
      <c r="K493" s="40" t="s">
        <v>3298</v>
      </c>
      <c r="L493" s="40" t="s">
        <v>409</v>
      </c>
      <c r="M493" s="55" t="s">
        <v>2602</v>
      </c>
      <c r="N493" s="40" t="s">
        <v>8936</v>
      </c>
      <c r="O493" s="40"/>
    </row>
    <row r="494" spans="1:15" x14ac:dyDescent="0.3">
      <c r="A494" s="40" t="s">
        <v>3596</v>
      </c>
      <c r="B494" s="41" t="s">
        <v>4866</v>
      </c>
      <c r="C494" s="41" t="s">
        <v>3228</v>
      </c>
      <c r="D494" s="40" t="s">
        <v>426</v>
      </c>
      <c r="E494" s="41" t="s">
        <v>1172</v>
      </c>
      <c r="F494" s="40" t="s">
        <v>2638</v>
      </c>
      <c r="G494" s="40" t="s">
        <v>4865</v>
      </c>
      <c r="H494" s="40" t="s">
        <v>108</v>
      </c>
      <c r="I494" s="40" t="s">
        <v>4867</v>
      </c>
      <c r="J494" s="40" t="s">
        <v>3488</v>
      </c>
      <c r="K494" s="40" t="s">
        <v>3298</v>
      </c>
      <c r="L494" s="40" t="s">
        <v>409</v>
      </c>
      <c r="M494" s="55" t="s">
        <v>2641</v>
      </c>
      <c r="N494" s="40" t="s">
        <v>8936</v>
      </c>
      <c r="O494" s="40"/>
    </row>
    <row r="495" spans="1:15" x14ac:dyDescent="0.3">
      <c r="A495" s="40" t="s">
        <v>3596</v>
      </c>
      <c r="B495" s="41" t="s">
        <v>4823</v>
      </c>
      <c r="C495" s="41" t="s">
        <v>1003</v>
      </c>
      <c r="D495" s="40" t="s">
        <v>152</v>
      </c>
      <c r="E495" s="41" t="s">
        <v>3312</v>
      </c>
      <c r="F495" s="40" t="s">
        <v>2638</v>
      </c>
      <c r="G495" s="40" t="s">
        <v>4822</v>
      </c>
      <c r="H495" s="40" t="s">
        <v>108</v>
      </c>
      <c r="I495" s="40" t="s">
        <v>4824</v>
      </c>
      <c r="J495" s="40" t="s">
        <v>1169</v>
      </c>
      <c r="K495" s="40" t="s">
        <v>3298</v>
      </c>
      <c r="L495" s="40" t="s">
        <v>409</v>
      </c>
      <c r="M495" s="55" t="s">
        <v>2641</v>
      </c>
      <c r="N495" s="40" t="s">
        <v>8936</v>
      </c>
      <c r="O495" s="40"/>
    </row>
    <row r="496" spans="1:15" x14ac:dyDescent="0.3">
      <c r="A496" s="40" t="s">
        <v>3596</v>
      </c>
      <c r="B496" s="41" t="s">
        <v>4826</v>
      </c>
      <c r="C496" s="41" t="s">
        <v>1003</v>
      </c>
      <c r="D496" s="40" t="s">
        <v>426</v>
      </c>
      <c r="E496" s="41" t="s">
        <v>1172</v>
      </c>
      <c r="F496" s="40" t="s">
        <v>2638</v>
      </c>
      <c r="G496" s="40" t="s">
        <v>4825</v>
      </c>
      <c r="H496" s="40" t="s">
        <v>108</v>
      </c>
      <c r="I496" s="40" t="s">
        <v>4827</v>
      </c>
      <c r="J496" s="40" t="s">
        <v>3488</v>
      </c>
      <c r="K496" s="40" t="s">
        <v>3298</v>
      </c>
      <c r="L496" s="40" t="s">
        <v>409</v>
      </c>
      <c r="M496" s="55" t="s">
        <v>2641</v>
      </c>
      <c r="N496" s="40" t="s">
        <v>8936</v>
      </c>
      <c r="O496" s="40"/>
    </row>
    <row r="497" spans="1:15" x14ac:dyDescent="0.3">
      <c r="A497" s="40" t="s">
        <v>3596</v>
      </c>
      <c r="B497" s="41" t="s">
        <v>4829</v>
      </c>
      <c r="C497" s="41" t="s">
        <v>1003</v>
      </c>
      <c r="D497" s="40" t="s">
        <v>152</v>
      </c>
      <c r="E497" s="41" t="s">
        <v>3312</v>
      </c>
      <c r="F497" s="40" t="s">
        <v>2638</v>
      </c>
      <c r="G497" s="40" t="s">
        <v>4828</v>
      </c>
      <c r="H497" s="40" t="s">
        <v>108</v>
      </c>
      <c r="I497" s="40" t="s">
        <v>4827</v>
      </c>
      <c r="J497" s="40" t="s">
        <v>1169</v>
      </c>
      <c r="K497" s="40" t="s">
        <v>3298</v>
      </c>
      <c r="L497" s="40" t="s">
        <v>409</v>
      </c>
      <c r="M497" s="55" t="s">
        <v>2641</v>
      </c>
      <c r="N497" s="40" t="s">
        <v>8936</v>
      </c>
      <c r="O497" s="40"/>
    </row>
    <row r="498" spans="1:15" x14ac:dyDescent="0.3">
      <c r="A498" s="40" t="s">
        <v>3596</v>
      </c>
      <c r="B498" s="41" t="s">
        <v>4831</v>
      </c>
      <c r="C498" s="41" t="s">
        <v>1003</v>
      </c>
      <c r="D498" s="40" t="s">
        <v>152</v>
      </c>
      <c r="E498" s="41" t="s">
        <v>1172</v>
      </c>
      <c r="F498" s="40" t="s">
        <v>2638</v>
      </c>
      <c r="G498" s="40" t="s">
        <v>4830</v>
      </c>
      <c r="H498" s="40" t="s">
        <v>108</v>
      </c>
      <c r="I498" s="40" t="s">
        <v>4832</v>
      </c>
      <c r="J498" s="40" t="s">
        <v>1169</v>
      </c>
      <c r="K498" s="40" t="s">
        <v>3298</v>
      </c>
      <c r="L498" s="40" t="s">
        <v>409</v>
      </c>
      <c r="M498" s="55" t="s">
        <v>2641</v>
      </c>
      <c r="N498" s="40" t="s">
        <v>8936</v>
      </c>
      <c r="O498" s="40"/>
    </row>
    <row r="499" spans="1:15" x14ac:dyDescent="0.3">
      <c r="A499" s="40" t="s">
        <v>3596</v>
      </c>
      <c r="B499" s="41" t="s">
        <v>4811</v>
      </c>
      <c r="C499" s="41" t="s">
        <v>3228</v>
      </c>
      <c r="D499" s="40" t="s">
        <v>426</v>
      </c>
      <c r="E499" s="41" t="s">
        <v>1172</v>
      </c>
      <c r="F499" s="40" t="s">
        <v>2634</v>
      </c>
      <c r="G499" s="40" t="s">
        <v>4810</v>
      </c>
      <c r="H499" s="40" t="s">
        <v>108</v>
      </c>
      <c r="I499" s="40" t="s">
        <v>4809</v>
      </c>
      <c r="J499" s="40" t="s">
        <v>3488</v>
      </c>
      <c r="K499" s="40" t="s">
        <v>3298</v>
      </c>
      <c r="L499" s="40" t="s">
        <v>409</v>
      </c>
      <c r="M499" s="55" t="s">
        <v>2750</v>
      </c>
      <c r="N499" s="40" t="s">
        <v>8936</v>
      </c>
      <c r="O499" s="40"/>
    </row>
    <row r="500" spans="1:15" x14ac:dyDescent="0.3">
      <c r="A500" s="40" t="s">
        <v>3596</v>
      </c>
      <c r="B500" s="41" t="s">
        <v>4808</v>
      </c>
      <c r="C500" s="41" t="s">
        <v>3228</v>
      </c>
      <c r="D500" s="40" t="s">
        <v>152</v>
      </c>
      <c r="E500" s="41" t="s">
        <v>3312</v>
      </c>
      <c r="F500" s="40" t="s">
        <v>2634</v>
      </c>
      <c r="G500" s="40" t="s">
        <v>4807</v>
      </c>
      <c r="H500" s="40" t="s">
        <v>108</v>
      </c>
      <c r="I500" s="40" t="s">
        <v>4809</v>
      </c>
      <c r="J500" s="40" t="s">
        <v>1169</v>
      </c>
      <c r="K500" s="40" t="s">
        <v>3298</v>
      </c>
      <c r="L500" s="40" t="s">
        <v>409</v>
      </c>
      <c r="M500" s="55" t="s">
        <v>2750</v>
      </c>
      <c r="N500" s="40" t="s">
        <v>8936</v>
      </c>
      <c r="O500" s="40"/>
    </row>
    <row r="501" spans="1:15" x14ac:dyDescent="0.3">
      <c r="A501" s="40" t="s">
        <v>3596</v>
      </c>
      <c r="B501" s="41" t="s">
        <v>3732</v>
      </c>
      <c r="C501" s="41" t="s">
        <v>1003</v>
      </c>
      <c r="D501" s="40" t="s">
        <v>152</v>
      </c>
      <c r="E501" s="41" t="s">
        <v>1172</v>
      </c>
      <c r="F501" s="40" t="s">
        <v>2523</v>
      </c>
      <c r="G501" s="40" t="s">
        <v>3731</v>
      </c>
      <c r="H501" s="40" t="s">
        <v>108</v>
      </c>
      <c r="I501" s="40" t="s">
        <v>3733</v>
      </c>
      <c r="J501" s="40" t="s">
        <v>1169</v>
      </c>
      <c r="K501" s="40" t="s">
        <v>3298</v>
      </c>
      <c r="L501" s="40" t="s">
        <v>409</v>
      </c>
      <c r="M501" s="55" t="s">
        <v>9104</v>
      </c>
      <c r="N501" s="40" t="s">
        <v>8936</v>
      </c>
      <c r="O501" s="40"/>
    </row>
    <row r="502" spans="1:15" x14ac:dyDescent="0.3">
      <c r="A502" s="40" t="s">
        <v>3596</v>
      </c>
      <c r="B502" s="41" t="s">
        <v>4265</v>
      </c>
      <c r="C502" s="41" t="s">
        <v>3228</v>
      </c>
      <c r="D502" s="40" t="s">
        <v>152</v>
      </c>
      <c r="E502" s="41" t="s">
        <v>1172</v>
      </c>
      <c r="F502" s="40" t="s">
        <v>2579</v>
      </c>
      <c r="G502" s="40" t="s">
        <v>4264</v>
      </c>
      <c r="H502" s="40" t="s">
        <v>108</v>
      </c>
      <c r="I502" s="40" t="s">
        <v>4266</v>
      </c>
      <c r="J502" s="40" t="s">
        <v>1169</v>
      </c>
      <c r="K502" s="40" t="s">
        <v>3298</v>
      </c>
      <c r="L502" s="40" t="s">
        <v>409</v>
      </c>
      <c r="M502" s="55" t="s">
        <v>8992</v>
      </c>
      <c r="N502" s="40" t="s">
        <v>8936</v>
      </c>
      <c r="O502" s="40"/>
    </row>
    <row r="503" spans="1:15" x14ac:dyDescent="0.3">
      <c r="A503" s="40" t="s">
        <v>3596</v>
      </c>
      <c r="B503" s="41" t="s">
        <v>4815</v>
      </c>
      <c r="C503" s="41" t="s">
        <v>3228</v>
      </c>
      <c r="D503" s="40" t="s">
        <v>152</v>
      </c>
      <c r="E503" s="41" t="s">
        <v>1172</v>
      </c>
      <c r="F503" s="40" t="s">
        <v>2634</v>
      </c>
      <c r="G503" s="40" t="s">
        <v>4814</v>
      </c>
      <c r="H503" s="40" t="s">
        <v>108</v>
      </c>
      <c r="I503" s="40" t="s">
        <v>4816</v>
      </c>
      <c r="J503" s="40" t="s">
        <v>1169</v>
      </c>
      <c r="K503" s="40" t="s">
        <v>3298</v>
      </c>
      <c r="L503" s="40" t="s">
        <v>409</v>
      </c>
      <c r="M503" s="55" t="s">
        <v>8994</v>
      </c>
      <c r="N503" s="40" t="s">
        <v>8936</v>
      </c>
      <c r="O503" s="40"/>
    </row>
    <row r="504" spans="1:15" x14ac:dyDescent="0.3">
      <c r="A504" s="40" t="s">
        <v>3596</v>
      </c>
      <c r="B504" s="41" t="s">
        <v>3609</v>
      </c>
      <c r="C504" s="41" t="s">
        <v>3228</v>
      </c>
      <c r="D504" s="40" t="s">
        <v>1060</v>
      </c>
      <c r="E504" s="41" t="s">
        <v>1172</v>
      </c>
      <c r="F504" s="40" t="s">
        <v>2509</v>
      </c>
      <c r="G504" s="40" t="s">
        <v>3608</v>
      </c>
      <c r="H504" s="40" t="s">
        <v>108</v>
      </c>
      <c r="I504" s="40" t="s">
        <v>3598</v>
      </c>
      <c r="J504" s="40" t="s">
        <v>3500</v>
      </c>
      <c r="K504" s="40" t="s">
        <v>3298</v>
      </c>
      <c r="L504" s="40" t="s">
        <v>409</v>
      </c>
      <c r="M504" s="55" t="s">
        <v>8975</v>
      </c>
      <c r="N504" s="40" t="s">
        <v>8936</v>
      </c>
      <c r="O504" s="40"/>
    </row>
    <row r="505" spans="1:15" x14ac:dyDescent="0.3">
      <c r="A505" s="40" t="s">
        <v>3596</v>
      </c>
      <c r="B505" s="41" t="s">
        <v>3611</v>
      </c>
      <c r="C505" s="41" t="s">
        <v>3228</v>
      </c>
      <c r="D505" s="40" t="s">
        <v>426</v>
      </c>
      <c r="E505" s="41" t="s">
        <v>1172</v>
      </c>
      <c r="F505" s="40" t="s">
        <v>2509</v>
      </c>
      <c r="G505" s="40" t="s">
        <v>3610</v>
      </c>
      <c r="H505" s="40" t="s">
        <v>108</v>
      </c>
      <c r="I505" s="40" t="s">
        <v>3598</v>
      </c>
      <c r="J505" s="40" t="s">
        <v>3488</v>
      </c>
      <c r="K505" s="40" t="s">
        <v>3298</v>
      </c>
      <c r="L505" s="40" t="s">
        <v>409</v>
      </c>
      <c r="M505" s="55" t="s">
        <v>8975</v>
      </c>
      <c r="N505" s="40" t="s">
        <v>8936</v>
      </c>
      <c r="O505" s="40"/>
    </row>
    <row r="506" spans="1:15" x14ac:dyDescent="0.3">
      <c r="A506" s="40" t="s">
        <v>3596</v>
      </c>
      <c r="B506" s="41" t="s">
        <v>3597</v>
      </c>
      <c r="C506" s="41" t="s">
        <v>1003</v>
      </c>
      <c r="D506" s="40" t="s">
        <v>152</v>
      </c>
      <c r="E506" s="41" t="s">
        <v>3312</v>
      </c>
      <c r="F506" s="40" t="s">
        <v>2509</v>
      </c>
      <c r="G506" s="40" t="s">
        <v>3595</v>
      </c>
      <c r="H506" s="40" t="s">
        <v>108</v>
      </c>
      <c r="I506" s="40" t="s">
        <v>3598</v>
      </c>
      <c r="J506" s="40" t="s">
        <v>1169</v>
      </c>
      <c r="K506" s="40" t="s">
        <v>3298</v>
      </c>
      <c r="L506" s="40" t="s">
        <v>409</v>
      </c>
      <c r="M506" s="55" t="s">
        <v>8975</v>
      </c>
      <c r="N506" s="40" t="s">
        <v>8936</v>
      </c>
      <c r="O506" s="40"/>
    </row>
    <row r="507" spans="1:15" x14ac:dyDescent="0.3">
      <c r="A507" s="40" t="s">
        <v>3596</v>
      </c>
      <c r="B507" s="41" t="s">
        <v>4254</v>
      </c>
      <c r="C507" s="41" t="s">
        <v>3228</v>
      </c>
      <c r="D507" s="40" t="s">
        <v>1060</v>
      </c>
      <c r="E507" s="41" t="s">
        <v>1172</v>
      </c>
      <c r="F507" s="40" t="s">
        <v>2579</v>
      </c>
      <c r="G507" s="40" t="s">
        <v>4253</v>
      </c>
      <c r="H507" s="40" t="s">
        <v>108</v>
      </c>
      <c r="I507" s="40" t="s">
        <v>4241</v>
      </c>
      <c r="J507" s="40" t="s">
        <v>3500</v>
      </c>
      <c r="K507" s="40" t="s">
        <v>3298</v>
      </c>
      <c r="L507" s="40" t="s">
        <v>409</v>
      </c>
      <c r="M507" s="55" t="s">
        <v>8976</v>
      </c>
      <c r="N507" s="40" t="s">
        <v>8936</v>
      </c>
      <c r="O507" s="40"/>
    </row>
    <row r="508" spans="1:15" x14ac:dyDescent="0.3">
      <c r="A508" s="40" t="s">
        <v>3596</v>
      </c>
      <c r="B508" s="41" t="s">
        <v>4240</v>
      </c>
      <c r="C508" s="41" t="s">
        <v>1003</v>
      </c>
      <c r="D508" s="40" t="s">
        <v>426</v>
      </c>
      <c r="E508" s="41" t="s">
        <v>3312</v>
      </c>
      <c r="F508" s="40" t="s">
        <v>2579</v>
      </c>
      <c r="G508" s="40" t="s">
        <v>4239</v>
      </c>
      <c r="H508" s="40" t="s">
        <v>108</v>
      </c>
      <c r="I508" s="40" t="s">
        <v>4241</v>
      </c>
      <c r="J508" s="40" t="s">
        <v>3488</v>
      </c>
      <c r="K508" s="40" t="s">
        <v>3298</v>
      </c>
      <c r="L508" s="40" t="s">
        <v>409</v>
      </c>
      <c r="M508" s="55" t="s">
        <v>8976</v>
      </c>
      <c r="N508" s="40" t="s">
        <v>8936</v>
      </c>
      <c r="O508" s="40"/>
    </row>
    <row r="509" spans="1:15" x14ac:dyDescent="0.3">
      <c r="A509" s="40" t="s">
        <v>3596</v>
      </c>
      <c r="B509" s="41" t="s">
        <v>4243</v>
      </c>
      <c r="C509" s="41" t="s">
        <v>1003</v>
      </c>
      <c r="D509" s="40" t="s">
        <v>152</v>
      </c>
      <c r="E509" s="41" t="s">
        <v>3312</v>
      </c>
      <c r="F509" s="40" t="s">
        <v>2579</v>
      </c>
      <c r="G509" s="40" t="s">
        <v>4242</v>
      </c>
      <c r="H509" s="40" t="s">
        <v>108</v>
      </c>
      <c r="I509" s="40" t="s">
        <v>4241</v>
      </c>
      <c r="J509" s="40" t="s">
        <v>1169</v>
      </c>
      <c r="K509" s="40" t="s">
        <v>3298</v>
      </c>
      <c r="L509" s="40" t="s">
        <v>409</v>
      </c>
      <c r="M509" s="55" t="s">
        <v>8976</v>
      </c>
      <c r="N509" s="40" t="s">
        <v>8936</v>
      </c>
      <c r="O509" s="40"/>
    </row>
    <row r="510" spans="1:15" x14ac:dyDescent="0.3">
      <c r="A510" s="40" t="s">
        <v>3596</v>
      </c>
      <c r="B510" s="41" t="s">
        <v>4166</v>
      </c>
      <c r="C510" s="41" t="s">
        <v>3228</v>
      </c>
      <c r="D510" s="40" t="s">
        <v>426</v>
      </c>
      <c r="E510" s="41" t="s">
        <v>1172</v>
      </c>
      <c r="F510" s="40" t="s">
        <v>2571</v>
      </c>
      <c r="G510" s="40" t="s">
        <v>4165</v>
      </c>
      <c r="H510" s="40" t="s">
        <v>108</v>
      </c>
      <c r="I510" s="40" t="s">
        <v>4131</v>
      </c>
      <c r="J510" s="40" t="s">
        <v>3488</v>
      </c>
      <c r="K510" s="40" t="s">
        <v>3298</v>
      </c>
      <c r="L510" s="40" t="s">
        <v>409</v>
      </c>
      <c r="M510" s="55" t="s">
        <v>8977</v>
      </c>
      <c r="N510" s="40" t="s">
        <v>8936</v>
      </c>
      <c r="O510" s="40"/>
    </row>
    <row r="511" spans="1:15" x14ac:dyDescent="0.3">
      <c r="A511" s="40" t="s">
        <v>3596</v>
      </c>
      <c r="B511" s="41" t="s">
        <v>4130</v>
      </c>
      <c r="C511" s="41" t="s">
        <v>1003</v>
      </c>
      <c r="D511" s="40" t="s">
        <v>152</v>
      </c>
      <c r="E511" s="41" t="s">
        <v>3312</v>
      </c>
      <c r="F511" s="40" t="s">
        <v>2571</v>
      </c>
      <c r="G511" s="40" t="s">
        <v>4129</v>
      </c>
      <c r="H511" s="40" t="s">
        <v>108</v>
      </c>
      <c r="I511" s="40" t="s">
        <v>4131</v>
      </c>
      <c r="J511" s="40" t="s">
        <v>1169</v>
      </c>
      <c r="K511" s="40" t="s">
        <v>3298</v>
      </c>
      <c r="L511" s="40" t="s">
        <v>409</v>
      </c>
      <c r="M511" s="55" t="s">
        <v>8977</v>
      </c>
      <c r="N511" s="40" t="s">
        <v>8936</v>
      </c>
      <c r="O511" s="40"/>
    </row>
    <row r="512" spans="1:15" x14ac:dyDescent="0.3">
      <c r="A512" s="40" t="s">
        <v>3596</v>
      </c>
      <c r="B512" s="41" t="s">
        <v>4724</v>
      </c>
      <c r="C512" s="41" t="s">
        <v>3228</v>
      </c>
      <c r="D512" s="40" t="s">
        <v>426</v>
      </c>
      <c r="E512" s="41" t="s">
        <v>1172</v>
      </c>
      <c r="F512" s="40" t="s">
        <v>2626</v>
      </c>
      <c r="G512" s="40" t="s">
        <v>4723</v>
      </c>
      <c r="H512" s="40" t="s">
        <v>108</v>
      </c>
      <c r="I512" s="40" t="s">
        <v>4712</v>
      </c>
      <c r="J512" s="40" t="s">
        <v>3488</v>
      </c>
      <c r="K512" s="40" t="s">
        <v>3298</v>
      </c>
      <c r="L512" s="40" t="s">
        <v>409</v>
      </c>
      <c r="M512" s="55" t="s">
        <v>2629</v>
      </c>
      <c r="N512" s="40" t="s">
        <v>8936</v>
      </c>
      <c r="O512" s="40"/>
    </row>
    <row r="513" spans="1:15" x14ac:dyDescent="0.3">
      <c r="A513" s="40" t="s">
        <v>3596</v>
      </c>
      <c r="B513" s="41" t="s">
        <v>4711</v>
      </c>
      <c r="C513" s="41" t="s">
        <v>1003</v>
      </c>
      <c r="D513" s="40" t="s">
        <v>152</v>
      </c>
      <c r="E513" s="41" t="s">
        <v>3312</v>
      </c>
      <c r="F513" s="40" t="s">
        <v>2626</v>
      </c>
      <c r="G513" s="40" t="s">
        <v>4710</v>
      </c>
      <c r="H513" s="40" t="s">
        <v>108</v>
      </c>
      <c r="I513" s="40" t="s">
        <v>4712</v>
      </c>
      <c r="J513" s="40" t="s">
        <v>1169</v>
      </c>
      <c r="K513" s="40" t="s">
        <v>3298</v>
      </c>
      <c r="L513" s="40" t="s">
        <v>409</v>
      </c>
      <c r="M513" s="55" t="s">
        <v>2629</v>
      </c>
      <c r="N513" s="40" t="s">
        <v>8936</v>
      </c>
      <c r="O513" s="40"/>
    </row>
    <row r="514" spans="1:15" x14ac:dyDescent="0.3">
      <c r="A514" s="40" t="s">
        <v>3596</v>
      </c>
      <c r="B514" s="41" t="s">
        <v>4770</v>
      </c>
      <c r="C514" s="41" t="s">
        <v>3228</v>
      </c>
      <c r="D514" s="40" t="s">
        <v>426</v>
      </c>
      <c r="E514" s="41" t="s">
        <v>1172</v>
      </c>
      <c r="F514" s="40" t="s">
        <v>2630</v>
      </c>
      <c r="G514" s="40" t="s">
        <v>4769</v>
      </c>
      <c r="H514" s="40" t="s">
        <v>108</v>
      </c>
      <c r="I514" s="40" t="s">
        <v>4738</v>
      </c>
      <c r="J514" s="40" t="s">
        <v>3488</v>
      </c>
      <c r="K514" s="40" t="s">
        <v>3298</v>
      </c>
      <c r="L514" s="40" t="s">
        <v>409</v>
      </c>
      <c r="M514" s="55" t="s">
        <v>8978</v>
      </c>
      <c r="N514" s="40" t="s">
        <v>8936</v>
      </c>
      <c r="O514" s="40"/>
    </row>
    <row r="515" spans="1:15" x14ac:dyDescent="0.3">
      <c r="A515" s="40" t="s">
        <v>3596</v>
      </c>
      <c r="B515" s="41" t="s">
        <v>4737</v>
      </c>
      <c r="C515" s="41" t="s">
        <v>1003</v>
      </c>
      <c r="D515" s="40" t="s">
        <v>152</v>
      </c>
      <c r="E515" s="41" t="s">
        <v>3312</v>
      </c>
      <c r="F515" s="40" t="s">
        <v>2630</v>
      </c>
      <c r="G515" s="40" t="s">
        <v>4736</v>
      </c>
      <c r="H515" s="40" t="s">
        <v>108</v>
      </c>
      <c r="I515" s="40" t="s">
        <v>4738</v>
      </c>
      <c r="J515" s="40" t="s">
        <v>1169</v>
      </c>
      <c r="K515" s="40" t="s">
        <v>3298</v>
      </c>
      <c r="L515" s="40" t="s">
        <v>409</v>
      </c>
      <c r="M515" s="55" t="s">
        <v>8978</v>
      </c>
      <c r="N515" s="40" t="s">
        <v>8936</v>
      </c>
      <c r="O515" s="40"/>
    </row>
    <row r="516" spans="1:15" x14ac:dyDescent="0.3">
      <c r="A516" s="40" t="s">
        <v>3596</v>
      </c>
      <c r="B516" s="41" t="s">
        <v>4173</v>
      </c>
      <c r="C516" s="41" t="s">
        <v>3228</v>
      </c>
      <c r="D516" s="40" t="s">
        <v>152</v>
      </c>
      <c r="E516" s="41" t="s">
        <v>1172</v>
      </c>
      <c r="F516" s="40" t="s">
        <v>2571</v>
      </c>
      <c r="G516" s="40" t="s">
        <v>4172</v>
      </c>
      <c r="H516" s="40" t="s">
        <v>108</v>
      </c>
      <c r="I516" s="40" t="s">
        <v>4174</v>
      </c>
      <c r="J516" s="40" t="s">
        <v>1169</v>
      </c>
      <c r="K516" s="40" t="s">
        <v>3298</v>
      </c>
      <c r="L516" s="40" t="s">
        <v>409</v>
      </c>
      <c r="M516" s="55" t="s">
        <v>8979</v>
      </c>
      <c r="N516" s="40" t="s">
        <v>8936</v>
      </c>
      <c r="O516" s="40"/>
    </row>
    <row r="517" spans="1:15" x14ac:dyDescent="0.3">
      <c r="A517" s="40" t="s">
        <v>3596</v>
      </c>
      <c r="B517" s="41" t="s">
        <v>4595</v>
      </c>
      <c r="C517" s="41" t="s">
        <v>3228</v>
      </c>
      <c r="D517" s="40" t="s">
        <v>152</v>
      </c>
      <c r="E517" s="41" t="s">
        <v>1172</v>
      </c>
      <c r="F517" s="40" t="s">
        <v>2611</v>
      </c>
      <c r="G517" s="40" t="s">
        <v>4594</v>
      </c>
      <c r="H517" s="40" t="s">
        <v>108</v>
      </c>
      <c r="I517" s="40" t="s">
        <v>4596</v>
      </c>
      <c r="J517" s="40" t="s">
        <v>1169</v>
      </c>
      <c r="K517" s="40" t="s">
        <v>3298</v>
      </c>
      <c r="L517" s="40" t="s">
        <v>409</v>
      </c>
      <c r="M517" s="55" t="s">
        <v>2610</v>
      </c>
      <c r="N517" s="40" t="s">
        <v>8936</v>
      </c>
      <c r="O517" s="40"/>
    </row>
    <row r="518" spans="1:15" x14ac:dyDescent="0.3">
      <c r="A518" s="40" t="s">
        <v>3596</v>
      </c>
      <c r="B518" s="41" t="s">
        <v>4234</v>
      </c>
      <c r="C518" s="41" t="s">
        <v>3228</v>
      </c>
      <c r="D518" s="40" t="s">
        <v>152</v>
      </c>
      <c r="E518" s="41" t="s">
        <v>1172</v>
      </c>
      <c r="F518" s="40" t="s">
        <v>2575</v>
      </c>
      <c r="G518" s="40" t="s">
        <v>4233</v>
      </c>
      <c r="H518" s="40" t="s">
        <v>108</v>
      </c>
      <c r="I518" s="40" t="s">
        <v>4235</v>
      </c>
      <c r="J518" s="40" t="s">
        <v>1169</v>
      </c>
      <c r="K518" s="40" t="s">
        <v>3298</v>
      </c>
      <c r="L518" s="40" t="s">
        <v>409</v>
      </c>
      <c r="M518" s="55" t="s">
        <v>2740</v>
      </c>
      <c r="N518" s="40" t="s">
        <v>8936</v>
      </c>
      <c r="O518" s="40"/>
    </row>
    <row r="519" spans="1:15" x14ac:dyDescent="0.3">
      <c r="A519" s="40" t="s">
        <v>3596</v>
      </c>
      <c r="B519" s="41" t="s">
        <v>4204</v>
      </c>
      <c r="C519" s="41" t="s">
        <v>1003</v>
      </c>
      <c r="D519" s="40" t="s">
        <v>152</v>
      </c>
      <c r="E519" s="41" t="s">
        <v>1172</v>
      </c>
      <c r="F519" s="40" t="s">
        <v>2575</v>
      </c>
      <c r="G519" s="40" t="s">
        <v>4203</v>
      </c>
      <c r="H519" s="40" t="s">
        <v>108</v>
      </c>
      <c r="I519" s="40" t="s">
        <v>4205</v>
      </c>
      <c r="J519" s="40" t="s">
        <v>1169</v>
      </c>
      <c r="K519" s="40" t="s">
        <v>3298</v>
      </c>
      <c r="L519" s="40" t="s">
        <v>409</v>
      </c>
      <c r="M519" s="55" t="s">
        <v>8985</v>
      </c>
      <c r="N519" s="40" t="s">
        <v>8936</v>
      </c>
      <c r="O519" s="40"/>
    </row>
    <row r="520" spans="1:15" x14ac:dyDescent="0.3">
      <c r="A520" s="40" t="s">
        <v>3596</v>
      </c>
      <c r="B520" s="41" t="s">
        <v>4049</v>
      </c>
      <c r="C520" s="41" t="s">
        <v>3228</v>
      </c>
      <c r="D520" s="40" t="s">
        <v>152</v>
      </c>
      <c r="E520" s="41" t="s">
        <v>1172</v>
      </c>
      <c r="F520" s="40" t="s">
        <v>2559</v>
      </c>
      <c r="G520" s="40" t="s">
        <v>4048</v>
      </c>
      <c r="H520" s="40" t="s">
        <v>108</v>
      </c>
      <c r="I520" s="40" t="s">
        <v>4050</v>
      </c>
      <c r="J520" s="40" t="s">
        <v>1169</v>
      </c>
      <c r="K520" s="40" t="s">
        <v>3298</v>
      </c>
      <c r="L520" s="40" t="s">
        <v>409</v>
      </c>
      <c r="M520" s="55" t="s">
        <v>2562</v>
      </c>
      <c r="N520" s="40" t="s">
        <v>8936</v>
      </c>
      <c r="O520" s="40"/>
    </row>
    <row r="521" spans="1:15" x14ac:dyDescent="0.3">
      <c r="A521" s="40" t="s">
        <v>3596</v>
      </c>
      <c r="B521" s="41" t="s">
        <v>3873</v>
      </c>
      <c r="C521" s="41" t="s">
        <v>1003</v>
      </c>
      <c r="D521" s="40" t="s">
        <v>1060</v>
      </c>
      <c r="E521" s="41" t="s">
        <v>1172</v>
      </c>
      <c r="F521" s="40" t="s">
        <v>2539</v>
      </c>
      <c r="G521" s="40" t="s">
        <v>3872</v>
      </c>
      <c r="H521" s="40" t="s">
        <v>108</v>
      </c>
      <c r="I521" s="40" t="s">
        <v>3874</v>
      </c>
      <c r="J521" s="40" t="s">
        <v>3500</v>
      </c>
      <c r="K521" s="40" t="s">
        <v>3298</v>
      </c>
      <c r="L521" s="40" t="s">
        <v>409</v>
      </c>
      <c r="M521" s="55" t="s">
        <v>9129</v>
      </c>
      <c r="N521" s="40" t="s">
        <v>8936</v>
      </c>
      <c r="O521" s="40"/>
    </row>
    <row r="522" spans="1:15" x14ac:dyDescent="0.3">
      <c r="A522" s="40" t="s">
        <v>3596</v>
      </c>
      <c r="B522" s="41" t="s">
        <v>3876</v>
      </c>
      <c r="C522" s="41" t="s">
        <v>1003</v>
      </c>
      <c r="D522" s="40" t="s">
        <v>426</v>
      </c>
      <c r="E522" s="41" t="s">
        <v>3312</v>
      </c>
      <c r="F522" s="40" t="s">
        <v>2539</v>
      </c>
      <c r="G522" s="40" t="s">
        <v>3875</v>
      </c>
      <c r="H522" s="40" t="s">
        <v>108</v>
      </c>
      <c r="I522" s="40" t="s">
        <v>3877</v>
      </c>
      <c r="J522" s="40" t="s">
        <v>3488</v>
      </c>
      <c r="K522" s="40" t="s">
        <v>3298</v>
      </c>
      <c r="L522" s="40" t="s">
        <v>409</v>
      </c>
      <c r="M522" s="55" t="s">
        <v>9129</v>
      </c>
      <c r="N522" s="40" t="s">
        <v>8936</v>
      </c>
      <c r="O522" s="40"/>
    </row>
    <row r="523" spans="1:15" x14ac:dyDescent="0.3">
      <c r="A523" s="40" t="s">
        <v>3596</v>
      </c>
      <c r="B523" s="41" t="s">
        <v>3879</v>
      </c>
      <c r="C523" s="41" t="s">
        <v>1003</v>
      </c>
      <c r="D523" s="40" t="s">
        <v>152</v>
      </c>
      <c r="E523" s="41" t="s">
        <v>3312</v>
      </c>
      <c r="F523" s="40" t="s">
        <v>2539</v>
      </c>
      <c r="G523" s="42" t="s">
        <v>3878</v>
      </c>
      <c r="H523" s="40" t="s">
        <v>108</v>
      </c>
      <c r="I523" s="40" t="s">
        <v>3880</v>
      </c>
      <c r="J523" s="40" t="s">
        <v>1169</v>
      </c>
      <c r="K523" s="40" t="s">
        <v>3298</v>
      </c>
      <c r="L523" s="40" t="s">
        <v>409</v>
      </c>
      <c r="M523" s="55" t="s">
        <v>9129</v>
      </c>
      <c r="N523" s="40" t="s">
        <v>8936</v>
      </c>
      <c r="O523" s="40" t="s">
        <v>9232</v>
      </c>
    </row>
    <row r="524" spans="1:15" x14ac:dyDescent="0.3">
      <c r="A524" s="40" t="s">
        <v>3596</v>
      </c>
      <c r="B524" s="41" t="s">
        <v>4133</v>
      </c>
      <c r="C524" s="41" t="s">
        <v>1003</v>
      </c>
      <c r="D524" s="40" t="s">
        <v>426</v>
      </c>
      <c r="E524" s="41" t="s">
        <v>1172</v>
      </c>
      <c r="F524" s="40" t="s">
        <v>2571</v>
      </c>
      <c r="G524" s="40" t="s">
        <v>4132</v>
      </c>
      <c r="H524" s="40" t="s">
        <v>108</v>
      </c>
      <c r="I524" s="40" t="s">
        <v>4134</v>
      </c>
      <c r="J524" s="40" t="s">
        <v>3488</v>
      </c>
      <c r="K524" s="40" t="s">
        <v>3298</v>
      </c>
      <c r="L524" s="40" t="s">
        <v>409</v>
      </c>
      <c r="M524" s="55" t="s">
        <v>8977</v>
      </c>
      <c r="N524" s="40" t="s">
        <v>8936</v>
      </c>
      <c r="O524" s="40"/>
    </row>
    <row r="525" spans="1:15" x14ac:dyDescent="0.3">
      <c r="A525" s="40" t="s">
        <v>3596</v>
      </c>
      <c r="B525" s="41" t="s">
        <v>4136</v>
      </c>
      <c r="C525" s="41" t="s">
        <v>1003</v>
      </c>
      <c r="D525" s="40" t="s">
        <v>152</v>
      </c>
      <c r="E525" s="41" t="s">
        <v>3312</v>
      </c>
      <c r="F525" s="40" t="s">
        <v>2571</v>
      </c>
      <c r="G525" s="40" t="s">
        <v>4135</v>
      </c>
      <c r="H525" s="40" t="s">
        <v>108</v>
      </c>
      <c r="I525" s="40" t="s">
        <v>4137</v>
      </c>
      <c r="J525" s="40" t="s">
        <v>1169</v>
      </c>
      <c r="K525" s="40" t="s">
        <v>3298</v>
      </c>
      <c r="L525" s="40" t="s">
        <v>409</v>
      </c>
      <c r="M525" s="55" t="s">
        <v>8977</v>
      </c>
      <c r="N525" s="40" t="s">
        <v>8936</v>
      </c>
      <c r="O525" s="40"/>
    </row>
    <row r="526" spans="1:15" x14ac:dyDescent="0.3">
      <c r="A526" s="40" t="s">
        <v>3596</v>
      </c>
      <c r="B526" s="41" t="s">
        <v>4139</v>
      </c>
      <c r="C526" s="41" t="s">
        <v>1003</v>
      </c>
      <c r="D526" s="40" t="s">
        <v>152</v>
      </c>
      <c r="E526" s="41" t="s">
        <v>1172</v>
      </c>
      <c r="F526" s="40" t="s">
        <v>2571</v>
      </c>
      <c r="G526" s="40" t="s">
        <v>4138</v>
      </c>
      <c r="H526" s="40" t="s">
        <v>108</v>
      </c>
      <c r="I526" s="40" t="s">
        <v>4140</v>
      </c>
      <c r="J526" s="40" t="s">
        <v>1169</v>
      </c>
      <c r="K526" s="40" t="s">
        <v>3298</v>
      </c>
      <c r="L526" s="40" t="s">
        <v>409</v>
      </c>
      <c r="M526" s="55" t="s">
        <v>8979</v>
      </c>
      <c r="N526" s="40" t="s">
        <v>8936</v>
      </c>
      <c r="O526" s="40"/>
    </row>
    <row r="527" spans="1:15" x14ac:dyDescent="0.3">
      <c r="A527" s="40" t="s">
        <v>3596</v>
      </c>
      <c r="B527" s="41" t="s">
        <v>3789</v>
      </c>
      <c r="C527" s="41" t="s">
        <v>3323</v>
      </c>
      <c r="D527" s="40" t="s">
        <v>152</v>
      </c>
      <c r="E527" s="41" t="s">
        <v>1172</v>
      </c>
      <c r="F527" s="40" t="s">
        <v>2527</v>
      </c>
      <c r="G527" s="40" t="s">
        <v>3788</v>
      </c>
      <c r="H527" s="40" t="s">
        <v>108</v>
      </c>
      <c r="I527" s="40" t="s">
        <v>3790</v>
      </c>
      <c r="J527" s="40" t="s">
        <v>1169</v>
      </c>
      <c r="K527" s="40" t="s">
        <v>3298</v>
      </c>
      <c r="L527" s="40" t="s">
        <v>409</v>
      </c>
      <c r="M527" s="55" t="s">
        <v>8982</v>
      </c>
      <c r="N527" s="40" t="s">
        <v>8936</v>
      </c>
      <c r="O527" s="40"/>
    </row>
    <row r="528" spans="1:15" x14ac:dyDescent="0.3">
      <c r="A528" s="40" t="s">
        <v>3596</v>
      </c>
      <c r="B528" s="41" t="s">
        <v>4245</v>
      </c>
      <c r="C528" s="41" t="s">
        <v>1003</v>
      </c>
      <c r="D528" s="40" t="s">
        <v>152</v>
      </c>
      <c r="E528" s="41" t="s">
        <v>1172</v>
      </c>
      <c r="F528" s="40" t="s">
        <v>2579</v>
      </c>
      <c r="G528" s="40" t="s">
        <v>4244</v>
      </c>
      <c r="H528" s="40" t="s">
        <v>108</v>
      </c>
      <c r="I528" s="40" t="s">
        <v>4246</v>
      </c>
      <c r="J528" s="40" t="s">
        <v>1169</v>
      </c>
      <c r="K528" s="40" t="s">
        <v>3298</v>
      </c>
      <c r="L528" s="40" t="s">
        <v>409</v>
      </c>
      <c r="M528" s="55" t="s">
        <v>8992</v>
      </c>
      <c r="N528" s="40" t="s">
        <v>8936</v>
      </c>
      <c r="O528" s="40"/>
    </row>
    <row r="529" spans="1:15" x14ac:dyDescent="0.3">
      <c r="A529" s="40" t="s">
        <v>3596</v>
      </c>
      <c r="B529" s="41" t="s">
        <v>3970</v>
      </c>
      <c r="C529" s="41" t="s">
        <v>1003</v>
      </c>
      <c r="D529" s="40" t="s">
        <v>152</v>
      </c>
      <c r="E529" s="41" t="s">
        <v>1172</v>
      </c>
      <c r="F529" s="40" t="s">
        <v>2551</v>
      </c>
      <c r="G529" s="40" t="s">
        <v>3969</v>
      </c>
      <c r="H529" s="40" t="s">
        <v>108</v>
      </c>
      <c r="I529" s="40" t="s">
        <v>3971</v>
      </c>
      <c r="J529" s="40" t="s">
        <v>1169</v>
      </c>
      <c r="K529" s="40" t="s">
        <v>3298</v>
      </c>
      <c r="L529" s="40" t="s">
        <v>409</v>
      </c>
      <c r="M529" s="55" t="s">
        <v>8968</v>
      </c>
      <c r="N529" s="40" t="s">
        <v>8936</v>
      </c>
      <c r="O529" s="40"/>
    </row>
    <row r="530" spans="1:15" x14ac:dyDescent="0.3">
      <c r="A530" s="40" t="s">
        <v>3596</v>
      </c>
      <c r="B530" s="41" t="s">
        <v>4672</v>
      </c>
      <c r="C530" s="41" t="s">
        <v>1003</v>
      </c>
      <c r="D530" s="40" t="s">
        <v>426</v>
      </c>
      <c r="E530" s="41" t="s">
        <v>1172</v>
      </c>
      <c r="F530" s="40" t="s">
        <v>2622</v>
      </c>
      <c r="G530" s="40" t="s">
        <v>4671</v>
      </c>
      <c r="H530" s="40" t="s">
        <v>108</v>
      </c>
      <c r="I530" s="40" t="s">
        <v>4673</v>
      </c>
      <c r="J530" s="40" t="s">
        <v>3488</v>
      </c>
      <c r="K530" s="40" t="s">
        <v>3298</v>
      </c>
      <c r="L530" s="40" t="s">
        <v>409</v>
      </c>
      <c r="M530" s="55" t="s">
        <v>2625</v>
      </c>
      <c r="N530" s="40" t="s">
        <v>8936</v>
      </c>
      <c r="O530" s="40"/>
    </row>
    <row r="531" spans="1:15" x14ac:dyDescent="0.3">
      <c r="A531" s="40" t="s">
        <v>3596</v>
      </c>
      <c r="B531" s="41" t="s">
        <v>4675</v>
      </c>
      <c r="C531" s="41" t="s">
        <v>1003</v>
      </c>
      <c r="D531" s="40" t="s">
        <v>152</v>
      </c>
      <c r="E531" s="41" t="s">
        <v>3312</v>
      </c>
      <c r="F531" s="40" t="s">
        <v>2622</v>
      </c>
      <c r="G531" s="40" t="s">
        <v>4674</v>
      </c>
      <c r="H531" s="40" t="s">
        <v>108</v>
      </c>
      <c r="I531" s="40" t="s">
        <v>4673</v>
      </c>
      <c r="J531" s="40" t="s">
        <v>1169</v>
      </c>
      <c r="K531" s="40" t="s">
        <v>3298</v>
      </c>
      <c r="L531" s="40" t="s">
        <v>409</v>
      </c>
      <c r="M531" s="55" t="s">
        <v>2625</v>
      </c>
      <c r="N531" s="40" t="s">
        <v>8936</v>
      </c>
      <c r="O531" s="40"/>
    </row>
    <row r="532" spans="1:15" x14ac:dyDescent="0.3">
      <c r="A532" s="40" t="s">
        <v>3596</v>
      </c>
      <c r="B532" s="41" t="s">
        <v>4052</v>
      </c>
      <c r="C532" s="41" t="s">
        <v>1003</v>
      </c>
      <c r="D532" s="40" t="s">
        <v>152</v>
      </c>
      <c r="E532" s="41" t="s">
        <v>1172</v>
      </c>
      <c r="F532" s="40" t="s">
        <v>2563</v>
      </c>
      <c r="G532" s="40" t="s">
        <v>4051</v>
      </c>
      <c r="H532" s="40" t="s">
        <v>108</v>
      </c>
      <c r="I532" s="40" t="s">
        <v>4053</v>
      </c>
      <c r="J532" s="40" t="s">
        <v>1169</v>
      </c>
      <c r="K532" s="40" t="s">
        <v>3298</v>
      </c>
      <c r="L532" s="40" t="s">
        <v>409</v>
      </c>
      <c r="M532" s="55" t="s">
        <v>2566</v>
      </c>
      <c r="N532" s="40" t="s">
        <v>8936</v>
      </c>
      <c r="O532" s="40"/>
    </row>
    <row r="533" spans="1:15" x14ac:dyDescent="0.3">
      <c r="A533" s="40" t="s">
        <v>3596</v>
      </c>
      <c r="B533" s="41" t="s">
        <v>3959</v>
      </c>
      <c r="C533" s="41" t="s">
        <v>3228</v>
      </c>
      <c r="D533" s="40" t="s">
        <v>426</v>
      </c>
      <c r="E533" s="41" t="s">
        <v>1172</v>
      </c>
      <c r="F533" s="40" t="s">
        <v>2547</v>
      </c>
      <c r="G533" s="40" t="s">
        <v>3958</v>
      </c>
      <c r="H533" s="40" t="s">
        <v>108</v>
      </c>
      <c r="I533" s="40" t="s">
        <v>3934</v>
      </c>
      <c r="J533" s="40" t="s">
        <v>3488</v>
      </c>
      <c r="K533" s="40" t="s">
        <v>3298</v>
      </c>
      <c r="L533" s="40" t="s">
        <v>409</v>
      </c>
      <c r="M533" s="55" t="s">
        <v>9111</v>
      </c>
      <c r="N533" s="40" t="s">
        <v>8936</v>
      </c>
      <c r="O533" s="40"/>
    </row>
    <row r="534" spans="1:15" x14ac:dyDescent="0.3">
      <c r="A534" s="40" t="s">
        <v>3596</v>
      </c>
      <c r="B534" s="41" t="s">
        <v>3933</v>
      </c>
      <c r="C534" s="41" t="s">
        <v>1003</v>
      </c>
      <c r="D534" s="40" t="s">
        <v>152</v>
      </c>
      <c r="E534" s="41" t="s">
        <v>3312</v>
      </c>
      <c r="F534" s="40" t="s">
        <v>2547</v>
      </c>
      <c r="G534" s="40" t="s">
        <v>3932</v>
      </c>
      <c r="H534" s="40" t="s">
        <v>108</v>
      </c>
      <c r="I534" s="40" t="s">
        <v>3934</v>
      </c>
      <c r="J534" s="40" t="s">
        <v>1169</v>
      </c>
      <c r="K534" s="40" t="s">
        <v>3298</v>
      </c>
      <c r="L534" s="40" t="s">
        <v>409</v>
      </c>
      <c r="M534" s="55" t="s">
        <v>9111</v>
      </c>
      <c r="N534" s="40" t="s">
        <v>8936</v>
      </c>
      <c r="O534" s="40"/>
    </row>
    <row r="535" spans="1:15" x14ac:dyDescent="0.3">
      <c r="A535" s="40" t="s">
        <v>3596</v>
      </c>
      <c r="B535" s="41" t="s">
        <v>4163</v>
      </c>
      <c r="C535" s="41" t="s">
        <v>3228</v>
      </c>
      <c r="D535" s="40" t="s">
        <v>426</v>
      </c>
      <c r="E535" s="41" t="s">
        <v>1172</v>
      </c>
      <c r="F535" s="40" t="s">
        <v>2571</v>
      </c>
      <c r="G535" s="40" t="s">
        <v>4162</v>
      </c>
      <c r="H535" s="40" t="s">
        <v>108</v>
      </c>
      <c r="I535" s="40" t="s">
        <v>4164</v>
      </c>
      <c r="J535" s="40" t="s">
        <v>3488</v>
      </c>
      <c r="K535" s="40" t="s">
        <v>3298</v>
      </c>
      <c r="L535" s="40" t="s">
        <v>409</v>
      </c>
      <c r="M535" s="55" t="s">
        <v>8977</v>
      </c>
      <c r="N535" s="40" t="s">
        <v>8936</v>
      </c>
      <c r="O535" s="40"/>
    </row>
    <row r="536" spans="1:15" x14ac:dyDescent="0.3">
      <c r="A536" s="40" t="s">
        <v>3596</v>
      </c>
      <c r="B536" s="41" t="s">
        <v>4142</v>
      </c>
      <c r="C536" s="41" t="s">
        <v>1003</v>
      </c>
      <c r="D536" s="40" t="s">
        <v>152</v>
      </c>
      <c r="E536" s="41" t="s">
        <v>3312</v>
      </c>
      <c r="F536" s="40" t="s">
        <v>2571</v>
      </c>
      <c r="G536" s="40" t="s">
        <v>4141</v>
      </c>
      <c r="H536" s="40" t="s">
        <v>108</v>
      </c>
      <c r="I536" s="40" t="s">
        <v>4143</v>
      </c>
      <c r="J536" s="40" t="s">
        <v>1169</v>
      </c>
      <c r="K536" s="40" t="s">
        <v>3298</v>
      </c>
      <c r="L536" s="40" t="s">
        <v>409</v>
      </c>
      <c r="M536" s="55" t="s">
        <v>8977</v>
      </c>
      <c r="N536" s="40" t="s">
        <v>8936</v>
      </c>
      <c r="O536" s="40"/>
    </row>
    <row r="537" spans="1:15" x14ac:dyDescent="0.3">
      <c r="A537" s="40" t="s">
        <v>3596</v>
      </c>
      <c r="B537" s="41" t="s">
        <v>4977</v>
      </c>
      <c r="C537" s="41" t="s">
        <v>3228</v>
      </c>
      <c r="D537" s="40" t="s">
        <v>426</v>
      </c>
      <c r="E537" s="41" t="s">
        <v>1172</v>
      </c>
      <c r="F537" s="40" t="s">
        <v>2654</v>
      </c>
      <c r="G537" s="40" t="s">
        <v>4976</v>
      </c>
      <c r="H537" s="40" t="s">
        <v>108</v>
      </c>
      <c r="I537" s="40" t="s">
        <v>4978</v>
      </c>
      <c r="J537" s="40" t="s">
        <v>3488</v>
      </c>
      <c r="K537" s="40" t="s">
        <v>3298</v>
      </c>
      <c r="L537" s="40" t="s">
        <v>409</v>
      </c>
      <c r="M537" s="55" t="s">
        <v>9112</v>
      </c>
      <c r="N537" s="40" t="s">
        <v>8936</v>
      </c>
      <c r="O537" s="40"/>
    </row>
    <row r="538" spans="1:15" x14ac:dyDescent="0.3">
      <c r="A538" s="40" t="s">
        <v>3596</v>
      </c>
      <c r="B538" s="41" t="s">
        <v>4966</v>
      </c>
      <c r="C538" s="41" t="s">
        <v>1003</v>
      </c>
      <c r="D538" s="40" t="s">
        <v>152</v>
      </c>
      <c r="E538" s="41" t="s">
        <v>3312</v>
      </c>
      <c r="F538" s="40" t="s">
        <v>2654</v>
      </c>
      <c r="G538" s="40" t="s">
        <v>4965</v>
      </c>
      <c r="H538" s="40" t="s">
        <v>108</v>
      </c>
      <c r="I538" s="40" t="s">
        <v>4967</v>
      </c>
      <c r="J538" s="40" t="s">
        <v>1169</v>
      </c>
      <c r="K538" s="40" t="s">
        <v>3298</v>
      </c>
      <c r="L538" s="40" t="s">
        <v>409</v>
      </c>
      <c r="M538" s="55" t="s">
        <v>9112</v>
      </c>
      <c r="N538" s="40" t="s">
        <v>8936</v>
      </c>
      <c r="O538" s="40"/>
    </row>
    <row r="539" spans="1:15" x14ac:dyDescent="0.3">
      <c r="A539" s="40" t="s">
        <v>3596</v>
      </c>
      <c r="B539" s="41" t="s">
        <v>4941</v>
      </c>
      <c r="C539" s="41" t="s">
        <v>3323</v>
      </c>
      <c r="D539" s="40" t="s">
        <v>152</v>
      </c>
      <c r="E539" s="41" t="s">
        <v>1172</v>
      </c>
      <c r="F539" s="40" t="s">
        <v>2646</v>
      </c>
      <c r="G539" s="40" t="s">
        <v>4940</v>
      </c>
      <c r="H539" s="40" t="s">
        <v>108</v>
      </c>
      <c r="I539" s="40" t="s">
        <v>4942</v>
      </c>
      <c r="J539" s="40" t="s">
        <v>1169</v>
      </c>
      <c r="K539" s="40" t="s">
        <v>3298</v>
      </c>
      <c r="L539" s="40" t="s">
        <v>409</v>
      </c>
      <c r="M539" s="55" t="s">
        <v>9113</v>
      </c>
      <c r="N539" s="40" t="s">
        <v>8936</v>
      </c>
      <c r="O539" s="40"/>
    </row>
    <row r="540" spans="1:15" x14ac:dyDescent="0.3">
      <c r="A540" s="40" t="s">
        <v>3596</v>
      </c>
      <c r="B540" s="41" t="s">
        <v>4917</v>
      </c>
      <c r="C540" s="41" t="s">
        <v>1003</v>
      </c>
      <c r="D540" s="40" t="s">
        <v>152</v>
      </c>
      <c r="E540" s="41" t="s">
        <v>1172</v>
      </c>
      <c r="F540" s="40" t="s">
        <v>2646</v>
      </c>
      <c r="G540" s="40" t="s">
        <v>4916</v>
      </c>
      <c r="H540" s="40" t="s">
        <v>108</v>
      </c>
      <c r="I540" s="40" t="s">
        <v>4918</v>
      </c>
      <c r="J540" s="40" t="s">
        <v>1169</v>
      </c>
      <c r="K540" s="40" t="s">
        <v>3298</v>
      </c>
      <c r="L540" s="40" t="s">
        <v>409</v>
      </c>
      <c r="M540" s="55" t="s">
        <v>8991</v>
      </c>
      <c r="N540" s="40" t="s">
        <v>8936</v>
      </c>
      <c r="O540" s="40"/>
    </row>
    <row r="541" spans="1:15" x14ac:dyDescent="0.3">
      <c r="A541" s="40" t="s">
        <v>3596</v>
      </c>
      <c r="B541" s="41" t="s">
        <v>3702</v>
      </c>
      <c r="C541" s="41" t="s">
        <v>3228</v>
      </c>
      <c r="D541" s="40" t="s">
        <v>152</v>
      </c>
      <c r="E541" s="41" t="s">
        <v>1172</v>
      </c>
      <c r="F541" s="40" t="s">
        <v>2519</v>
      </c>
      <c r="G541" s="40" t="s">
        <v>3701</v>
      </c>
      <c r="H541" s="40" t="s">
        <v>108</v>
      </c>
      <c r="I541" s="40" t="s">
        <v>3703</v>
      </c>
      <c r="J541" s="40" t="s">
        <v>1169</v>
      </c>
      <c r="K541" s="40" t="s">
        <v>3298</v>
      </c>
      <c r="L541" s="40" t="s">
        <v>409</v>
      </c>
      <c r="M541" s="55" t="s">
        <v>9114</v>
      </c>
      <c r="N541" s="40" t="s">
        <v>8936</v>
      </c>
      <c r="O541" s="40"/>
    </row>
    <row r="542" spans="1:15" x14ac:dyDescent="0.3">
      <c r="A542" s="40" t="s">
        <v>3596</v>
      </c>
      <c r="B542" s="41" t="s">
        <v>4460</v>
      </c>
      <c r="C542" s="41" t="s">
        <v>1003</v>
      </c>
      <c r="D542" s="40" t="s">
        <v>1070</v>
      </c>
      <c r="E542" s="41" t="s">
        <v>1172</v>
      </c>
      <c r="F542" s="40" t="s">
        <v>2599</v>
      </c>
      <c r="G542" s="40" t="s">
        <v>4459</v>
      </c>
      <c r="H542" s="40" t="s">
        <v>108</v>
      </c>
      <c r="I542" s="40" t="s">
        <v>4461</v>
      </c>
      <c r="J542" s="40" t="s">
        <v>4390</v>
      </c>
      <c r="K542" s="40" t="s">
        <v>3298</v>
      </c>
      <c r="L542" s="40" t="s">
        <v>409</v>
      </c>
      <c r="M542" s="55" t="s">
        <v>2602</v>
      </c>
      <c r="N542" s="40" t="s">
        <v>8936</v>
      </c>
      <c r="O542" s="40"/>
    </row>
    <row r="543" spans="1:15" x14ac:dyDescent="0.3">
      <c r="A543" s="40" t="s">
        <v>3596</v>
      </c>
      <c r="B543" s="41" t="s">
        <v>4463</v>
      </c>
      <c r="C543" s="41" t="s">
        <v>1003</v>
      </c>
      <c r="D543" s="40" t="s">
        <v>1060</v>
      </c>
      <c r="E543" s="41" t="s">
        <v>3312</v>
      </c>
      <c r="F543" s="40" t="s">
        <v>2599</v>
      </c>
      <c r="G543" s="40" t="s">
        <v>4462</v>
      </c>
      <c r="H543" s="40" t="s">
        <v>108</v>
      </c>
      <c r="I543" s="40" t="s">
        <v>4464</v>
      </c>
      <c r="J543" s="40" t="s">
        <v>3500</v>
      </c>
      <c r="K543" s="40" t="s">
        <v>3298</v>
      </c>
      <c r="L543" s="40" t="s">
        <v>409</v>
      </c>
      <c r="M543" s="55" t="s">
        <v>2602</v>
      </c>
      <c r="N543" s="40" t="s">
        <v>8936</v>
      </c>
      <c r="O543" s="40"/>
    </row>
    <row r="544" spans="1:15" x14ac:dyDescent="0.3">
      <c r="A544" s="40" t="s">
        <v>3596</v>
      </c>
      <c r="B544" s="41" t="s">
        <v>4466</v>
      </c>
      <c r="C544" s="41" t="s">
        <v>1003</v>
      </c>
      <c r="D544" s="40" t="s">
        <v>426</v>
      </c>
      <c r="E544" s="41" t="s">
        <v>3312</v>
      </c>
      <c r="F544" s="40" t="s">
        <v>2599</v>
      </c>
      <c r="G544" s="40" t="s">
        <v>4465</v>
      </c>
      <c r="H544" s="40" t="s">
        <v>108</v>
      </c>
      <c r="I544" s="40" t="s">
        <v>4467</v>
      </c>
      <c r="J544" s="40" t="s">
        <v>3488</v>
      </c>
      <c r="K544" s="40" t="s">
        <v>3298</v>
      </c>
      <c r="L544" s="40" t="s">
        <v>409</v>
      </c>
      <c r="M544" s="55" t="s">
        <v>2602</v>
      </c>
      <c r="N544" s="40" t="s">
        <v>8936</v>
      </c>
      <c r="O544" s="40"/>
    </row>
    <row r="545" spans="1:15" x14ac:dyDescent="0.3">
      <c r="A545" s="40" t="s">
        <v>3596</v>
      </c>
      <c r="B545" s="41" t="s">
        <v>4469</v>
      </c>
      <c r="C545" s="41" t="s">
        <v>1003</v>
      </c>
      <c r="D545" s="40" t="s">
        <v>152</v>
      </c>
      <c r="E545" s="41" t="s">
        <v>3312</v>
      </c>
      <c r="F545" s="40" t="s">
        <v>2599</v>
      </c>
      <c r="G545" s="40" t="s">
        <v>4468</v>
      </c>
      <c r="H545" s="40" t="s">
        <v>108</v>
      </c>
      <c r="I545" s="40" t="s">
        <v>4470</v>
      </c>
      <c r="J545" s="40" t="s">
        <v>1169</v>
      </c>
      <c r="K545" s="40" t="s">
        <v>3298</v>
      </c>
      <c r="L545" s="40" t="s">
        <v>409</v>
      </c>
      <c r="M545" s="55" t="s">
        <v>2602</v>
      </c>
      <c r="N545" s="40" t="s">
        <v>8936</v>
      </c>
      <c r="O545" s="40"/>
    </row>
    <row r="546" spans="1:15" x14ac:dyDescent="0.3">
      <c r="A546" s="40" t="s">
        <v>3596</v>
      </c>
      <c r="B546" s="41" t="s">
        <v>4472</v>
      </c>
      <c r="C546" s="41" t="s">
        <v>1003</v>
      </c>
      <c r="D546" s="40" t="s">
        <v>1070</v>
      </c>
      <c r="E546" s="41" t="s">
        <v>1172</v>
      </c>
      <c r="F546" s="40" t="s">
        <v>2599</v>
      </c>
      <c r="G546" s="40" t="s">
        <v>4471</v>
      </c>
      <c r="H546" s="40" t="s">
        <v>108</v>
      </c>
      <c r="I546" s="40" t="s">
        <v>4473</v>
      </c>
      <c r="J546" s="40" t="s">
        <v>4390</v>
      </c>
      <c r="K546" s="40" t="s">
        <v>3298</v>
      </c>
      <c r="L546" s="40" t="s">
        <v>409</v>
      </c>
      <c r="M546" s="55" t="s">
        <v>2602</v>
      </c>
      <c r="N546" s="40" t="s">
        <v>8936</v>
      </c>
      <c r="O546" s="40"/>
    </row>
    <row r="547" spans="1:15" x14ac:dyDescent="0.3">
      <c r="A547" s="40" t="s">
        <v>3596</v>
      </c>
      <c r="B547" s="41" t="s">
        <v>4475</v>
      </c>
      <c r="C547" s="41" t="s">
        <v>1003</v>
      </c>
      <c r="D547" s="40" t="s">
        <v>1060</v>
      </c>
      <c r="E547" s="41" t="s">
        <v>3312</v>
      </c>
      <c r="F547" s="40" t="s">
        <v>2599</v>
      </c>
      <c r="G547" s="40" t="s">
        <v>4474</v>
      </c>
      <c r="H547" s="40" t="s">
        <v>108</v>
      </c>
      <c r="I547" s="40" t="s">
        <v>4476</v>
      </c>
      <c r="J547" s="40" t="s">
        <v>3500</v>
      </c>
      <c r="K547" s="40" t="s">
        <v>3298</v>
      </c>
      <c r="L547" s="40" t="s">
        <v>409</v>
      </c>
      <c r="M547" s="55" t="s">
        <v>2602</v>
      </c>
      <c r="N547" s="40" t="s">
        <v>8936</v>
      </c>
      <c r="O547" s="40"/>
    </row>
    <row r="548" spans="1:15" x14ac:dyDescent="0.3">
      <c r="A548" s="40" t="s">
        <v>3596</v>
      </c>
      <c r="B548" s="41" t="s">
        <v>4478</v>
      </c>
      <c r="C548" s="41" t="s">
        <v>1003</v>
      </c>
      <c r="D548" s="40" t="s">
        <v>426</v>
      </c>
      <c r="E548" s="41" t="s">
        <v>3312</v>
      </c>
      <c r="F548" s="40" t="s">
        <v>2599</v>
      </c>
      <c r="G548" s="40" t="s">
        <v>4477</v>
      </c>
      <c r="H548" s="40" t="s">
        <v>108</v>
      </c>
      <c r="I548" s="40" t="s">
        <v>4479</v>
      </c>
      <c r="J548" s="40" t="s">
        <v>3488</v>
      </c>
      <c r="K548" s="40" t="s">
        <v>3298</v>
      </c>
      <c r="L548" s="40" t="s">
        <v>409</v>
      </c>
      <c r="M548" s="55" t="s">
        <v>2602</v>
      </c>
      <c r="N548" s="40" t="s">
        <v>8936</v>
      </c>
      <c r="O548" s="40"/>
    </row>
    <row r="549" spans="1:15" x14ac:dyDescent="0.3">
      <c r="A549" s="40" t="s">
        <v>3596</v>
      </c>
      <c r="B549" s="41" t="s">
        <v>4481</v>
      </c>
      <c r="C549" s="41" t="s">
        <v>1003</v>
      </c>
      <c r="D549" s="40" t="s">
        <v>152</v>
      </c>
      <c r="E549" s="41" t="s">
        <v>3312</v>
      </c>
      <c r="F549" s="40" t="s">
        <v>2599</v>
      </c>
      <c r="G549" s="40" t="s">
        <v>4480</v>
      </c>
      <c r="H549" s="40" t="s">
        <v>108</v>
      </c>
      <c r="I549" s="40" t="s">
        <v>4482</v>
      </c>
      <c r="J549" s="40" t="s">
        <v>1169</v>
      </c>
      <c r="K549" s="40" t="s">
        <v>3298</v>
      </c>
      <c r="L549" s="40" t="s">
        <v>409</v>
      </c>
      <c r="M549" s="55" t="s">
        <v>2602</v>
      </c>
      <c r="N549" s="40" t="s">
        <v>8936</v>
      </c>
      <c r="O549" s="40"/>
    </row>
    <row r="550" spans="1:15" x14ac:dyDescent="0.3">
      <c r="A550" s="40" t="s">
        <v>3596</v>
      </c>
      <c r="B550" s="41" t="s">
        <v>4726</v>
      </c>
      <c r="C550" s="43" t="s">
        <v>3228</v>
      </c>
      <c r="D550" s="40" t="s">
        <v>426</v>
      </c>
      <c r="E550" s="41" t="s">
        <v>1172</v>
      </c>
      <c r="F550" s="40" t="s">
        <v>2626</v>
      </c>
      <c r="G550" s="40" t="s">
        <v>4725</v>
      </c>
      <c r="H550" s="40" t="s">
        <v>108</v>
      </c>
      <c r="I550" s="40" t="s">
        <v>4727</v>
      </c>
      <c r="J550" s="40" t="s">
        <v>3488</v>
      </c>
      <c r="K550" s="40" t="s">
        <v>3298</v>
      </c>
      <c r="L550" s="40" t="s">
        <v>409</v>
      </c>
      <c r="M550" s="55" t="s">
        <v>2629</v>
      </c>
      <c r="N550" s="40" t="s">
        <v>8936</v>
      </c>
      <c r="O550" s="40" t="s">
        <v>9252</v>
      </c>
    </row>
    <row r="551" spans="1:15" x14ac:dyDescent="0.3">
      <c r="A551" s="40" t="s">
        <v>3596</v>
      </c>
      <c r="B551" s="41" t="s">
        <v>4729</v>
      </c>
      <c r="C551" s="41" t="s">
        <v>3228</v>
      </c>
      <c r="D551" s="40" t="s">
        <v>152</v>
      </c>
      <c r="E551" s="41" t="s">
        <v>3312</v>
      </c>
      <c r="F551" s="40" t="s">
        <v>2626</v>
      </c>
      <c r="G551" s="40" t="s">
        <v>4728</v>
      </c>
      <c r="H551" s="40" t="s">
        <v>108</v>
      </c>
      <c r="I551" s="40" t="s">
        <v>4730</v>
      </c>
      <c r="J551" s="40" t="s">
        <v>1169</v>
      </c>
      <c r="K551" s="40" t="s">
        <v>3298</v>
      </c>
      <c r="L551" s="40" t="s">
        <v>409</v>
      </c>
      <c r="M551" s="55" t="s">
        <v>2629</v>
      </c>
      <c r="N551" s="40" t="s">
        <v>8936</v>
      </c>
      <c r="O551" s="40"/>
    </row>
    <row r="552" spans="1:15" x14ac:dyDescent="0.3">
      <c r="A552" s="40" t="s">
        <v>3596</v>
      </c>
      <c r="B552" s="41" t="s">
        <v>4268</v>
      </c>
      <c r="C552" s="41" t="s">
        <v>3228</v>
      </c>
      <c r="D552" s="40" t="s">
        <v>152</v>
      </c>
      <c r="E552" s="41" t="s">
        <v>1172</v>
      </c>
      <c r="F552" s="40" t="s">
        <v>2579</v>
      </c>
      <c r="G552" s="40" t="s">
        <v>4267</v>
      </c>
      <c r="H552" s="40" t="s">
        <v>108</v>
      </c>
      <c r="I552" s="40" t="s">
        <v>4269</v>
      </c>
      <c r="J552" s="40" t="s">
        <v>1169</v>
      </c>
      <c r="K552" s="40" t="s">
        <v>3298</v>
      </c>
      <c r="L552" s="40" t="s">
        <v>409</v>
      </c>
      <c r="M552" s="55" t="s">
        <v>8992</v>
      </c>
      <c r="N552" s="40" t="s">
        <v>8936</v>
      </c>
      <c r="O552" s="40"/>
    </row>
    <row r="553" spans="1:15" x14ac:dyDescent="0.3">
      <c r="A553" s="40" t="s">
        <v>3596</v>
      </c>
      <c r="B553" s="41" t="s">
        <v>4705</v>
      </c>
      <c r="C553" s="41" t="s">
        <v>3228</v>
      </c>
      <c r="D553" s="40" t="s">
        <v>426</v>
      </c>
      <c r="E553" s="41" t="s">
        <v>1172</v>
      </c>
      <c r="F553" s="40" t="s">
        <v>2622</v>
      </c>
      <c r="G553" s="40" t="s">
        <v>4704</v>
      </c>
      <c r="H553" s="40" t="s">
        <v>108</v>
      </c>
      <c r="I553" s="40" t="s">
        <v>4678</v>
      </c>
      <c r="J553" s="40" t="s">
        <v>3488</v>
      </c>
      <c r="K553" s="40" t="s">
        <v>3298</v>
      </c>
      <c r="L553" s="40" t="s">
        <v>409</v>
      </c>
      <c r="M553" s="55" t="s">
        <v>2625</v>
      </c>
      <c r="N553" s="40" t="s">
        <v>8936</v>
      </c>
      <c r="O553" s="40"/>
    </row>
    <row r="554" spans="1:15" x14ac:dyDescent="0.3">
      <c r="A554" s="40" t="s">
        <v>3596</v>
      </c>
      <c r="B554" s="41" t="s">
        <v>4677</v>
      </c>
      <c r="C554" s="41" t="s">
        <v>1003</v>
      </c>
      <c r="D554" s="40" t="s">
        <v>152</v>
      </c>
      <c r="E554" s="41" t="s">
        <v>3312</v>
      </c>
      <c r="F554" s="40" t="s">
        <v>2622</v>
      </c>
      <c r="G554" s="40" t="s">
        <v>4676</v>
      </c>
      <c r="H554" s="40" t="s">
        <v>108</v>
      </c>
      <c r="I554" s="40" t="s">
        <v>4678</v>
      </c>
      <c r="J554" s="40" t="s">
        <v>1169</v>
      </c>
      <c r="K554" s="40" t="s">
        <v>3298</v>
      </c>
      <c r="L554" s="40" t="s">
        <v>409</v>
      </c>
      <c r="M554" s="55" t="s">
        <v>2625</v>
      </c>
      <c r="N554" s="40" t="s">
        <v>8936</v>
      </c>
      <c r="O554" s="40"/>
    </row>
    <row r="555" spans="1:15" x14ac:dyDescent="0.3">
      <c r="A555" s="40" t="s">
        <v>3596</v>
      </c>
      <c r="B555" s="41" t="s">
        <v>4707</v>
      </c>
      <c r="C555" s="41" t="s">
        <v>3228</v>
      </c>
      <c r="D555" s="40" t="s">
        <v>426</v>
      </c>
      <c r="E555" s="41" t="s">
        <v>1172</v>
      </c>
      <c r="F555" s="40" t="s">
        <v>2622</v>
      </c>
      <c r="G555" s="40" t="s">
        <v>4706</v>
      </c>
      <c r="H555" s="40" t="s">
        <v>108</v>
      </c>
      <c r="I555" s="40" t="s">
        <v>4681</v>
      </c>
      <c r="J555" s="40" t="s">
        <v>3488</v>
      </c>
      <c r="K555" s="40" t="s">
        <v>3298</v>
      </c>
      <c r="L555" s="40" t="s">
        <v>409</v>
      </c>
      <c r="M555" s="55" t="s">
        <v>2625</v>
      </c>
      <c r="N555" s="40" t="s">
        <v>8936</v>
      </c>
      <c r="O555" s="40"/>
    </row>
    <row r="556" spans="1:15" x14ac:dyDescent="0.3">
      <c r="A556" s="40" t="s">
        <v>3596</v>
      </c>
      <c r="B556" s="41" t="s">
        <v>4680</v>
      </c>
      <c r="C556" s="41" t="s">
        <v>1003</v>
      </c>
      <c r="D556" s="40" t="s">
        <v>152</v>
      </c>
      <c r="E556" s="41" t="s">
        <v>3312</v>
      </c>
      <c r="F556" s="40" t="s">
        <v>2622</v>
      </c>
      <c r="G556" s="40" t="s">
        <v>4679</v>
      </c>
      <c r="H556" s="40" t="s">
        <v>108</v>
      </c>
      <c r="I556" s="40" t="s">
        <v>4681</v>
      </c>
      <c r="J556" s="40" t="s">
        <v>1169</v>
      </c>
      <c r="K556" s="40" t="s">
        <v>3298</v>
      </c>
      <c r="L556" s="40" t="s">
        <v>409</v>
      </c>
      <c r="M556" s="55" t="s">
        <v>2625</v>
      </c>
      <c r="N556" s="40" t="s">
        <v>8936</v>
      </c>
      <c r="O556" s="40"/>
    </row>
    <row r="557" spans="1:15" x14ac:dyDescent="0.3">
      <c r="A557" s="40" t="s">
        <v>3596</v>
      </c>
      <c r="B557" s="41" t="s">
        <v>4732</v>
      </c>
      <c r="C557" s="41" t="s">
        <v>3228</v>
      </c>
      <c r="D557" s="40" t="s">
        <v>426</v>
      </c>
      <c r="E557" s="41" t="s">
        <v>1172</v>
      </c>
      <c r="F557" s="40" t="s">
        <v>2626</v>
      </c>
      <c r="G557" s="40" t="s">
        <v>4731</v>
      </c>
      <c r="H557" s="40" t="s">
        <v>108</v>
      </c>
      <c r="I557" s="40" t="s">
        <v>4715</v>
      </c>
      <c r="J557" s="40" t="s">
        <v>3488</v>
      </c>
      <c r="K557" s="40" t="s">
        <v>3298</v>
      </c>
      <c r="L557" s="40" t="s">
        <v>409</v>
      </c>
      <c r="M557" s="55" t="s">
        <v>2629</v>
      </c>
      <c r="N557" s="40" t="s">
        <v>8936</v>
      </c>
      <c r="O557" s="40"/>
    </row>
    <row r="558" spans="1:15" x14ac:dyDescent="0.3">
      <c r="A558" s="40" t="s">
        <v>3596</v>
      </c>
      <c r="B558" s="41" t="s">
        <v>4714</v>
      </c>
      <c r="C558" s="41" t="s">
        <v>1003</v>
      </c>
      <c r="D558" s="40" t="s">
        <v>152</v>
      </c>
      <c r="E558" s="41" t="s">
        <v>3312</v>
      </c>
      <c r="F558" s="40" t="s">
        <v>2626</v>
      </c>
      <c r="G558" s="40" t="s">
        <v>4713</v>
      </c>
      <c r="H558" s="40" t="s">
        <v>108</v>
      </c>
      <c r="I558" s="40" t="s">
        <v>4715</v>
      </c>
      <c r="J558" s="40" t="s">
        <v>1169</v>
      </c>
      <c r="K558" s="40" t="s">
        <v>3298</v>
      </c>
      <c r="L558" s="40" t="s">
        <v>409</v>
      </c>
      <c r="M558" s="55" t="s">
        <v>2629</v>
      </c>
      <c r="N558" s="40" t="s">
        <v>8936</v>
      </c>
      <c r="O558" s="40"/>
    </row>
    <row r="559" spans="1:15" x14ac:dyDescent="0.3">
      <c r="A559" s="40" t="s">
        <v>3596</v>
      </c>
      <c r="B559" s="41" t="s">
        <v>4780</v>
      </c>
      <c r="C559" s="41" t="s">
        <v>1003</v>
      </c>
      <c r="D559" s="40" t="s">
        <v>426</v>
      </c>
      <c r="E559" s="41" t="s">
        <v>1172</v>
      </c>
      <c r="F559" s="40" t="s">
        <v>2634</v>
      </c>
      <c r="G559" s="40" t="s">
        <v>4779</v>
      </c>
      <c r="H559" s="40" t="s">
        <v>108</v>
      </c>
      <c r="I559" s="40" t="s">
        <v>4781</v>
      </c>
      <c r="J559" s="40" t="s">
        <v>3488</v>
      </c>
      <c r="K559" s="40" t="s">
        <v>3298</v>
      </c>
      <c r="L559" s="40" t="s">
        <v>409</v>
      </c>
      <c r="M559" s="55" t="s">
        <v>2750</v>
      </c>
      <c r="N559" s="40" t="s">
        <v>8936</v>
      </c>
      <c r="O559" s="40"/>
    </row>
    <row r="560" spans="1:15" x14ac:dyDescent="0.3">
      <c r="A560" s="40" t="s">
        <v>3596</v>
      </c>
      <c r="B560" s="41" t="s">
        <v>4783</v>
      </c>
      <c r="C560" s="41" t="s">
        <v>1003</v>
      </c>
      <c r="D560" s="40" t="s">
        <v>152</v>
      </c>
      <c r="E560" s="41" t="s">
        <v>3312</v>
      </c>
      <c r="F560" s="40" t="s">
        <v>2634</v>
      </c>
      <c r="G560" s="40" t="s">
        <v>4782</v>
      </c>
      <c r="H560" s="40" t="s">
        <v>108</v>
      </c>
      <c r="I560" s="40" t="s">
        <v>4781</v>
      </c>
      <c r="J560" s="40" t="s">
        <v>1169</v>
      </c>
      <c r="K560" s="40" t="s">
        <v>3298</v>
      </c>
      <c r="L560" s="40" t="s">
        <v>409</v>
      </c>
      <c r="M560" s="55" t="s">
        <v>2750</v>
      </c>
      <c r="N560" s="40" t="s">
        <v>8936</v>
      </c>
      <c r="O560" s="40"/>
    </row>
    <row r="561" spans="1:15" x14ac:dyDescent="0.3">
      <c r="A561" s="40" t="s">
        <v>3596</v>
      </c>
      <c r="B561" s="41" t="s">
        <v>3735</v>
      </c>
      <c r="C561" s="41" t="s">
        <v>1003</v>
      </c>
      <c r="D561" s="40" t="s">
        <v>152</v>
      </c>
      <c r="E561" s="41" t="s">
        <v>1172</v>
      </c>
      <c r="F561" s="40" t="s">
        <v>2523</v>
      </c>
      <c r="G561" s="40" t="s">
        <v>3734</v>
      </c>
      <c r="H561" s="40" t="s">
        <v>108</v>
      </c>
      <c r="I561" s="40" t="s">
        <v>3736</v>
      </c>
      <c r="J561" s="40" t="s">
        <v>1169</v>
      </c>
      <c r="K561" s="40" t="s">
        <v>3298</v>
      </c>
      <c r="L561" s="40" t="s">
        <v>409</v>
      </c>
      <c r="M561" s="55" t="s">
        <v>8996</v>
      </c>
      <c r="N561" s="40" t="s">
        <v>8936</v>
      </c>
      <c r="O561" s="40"/>
    </row>
    <row r="562" spans="1:15" x14ac:dyDescent="0.3">
      <c r="A562" s="40" t="s">
        <v>3596</v>
      </c>
      <c r="B562" s="41" t="s">
        <v>4598</v>
      </c>
      <c r="C562" s="41" t="s">
        <v>3228</v>
      </c>
      <c r="D562" s="40" t="s">
        <v>152</v>
      </c>
      <c r="E562" s="41" t="s">
        <v>1172</v>
      </c>
      <c r="F562" s="40" t="s">
        <v>2611</v>
      </c>
      <c r="G562" s="40" t="s">
        <v>4597</v>
      </c>
      <c r="H562" s="40" t="s">
        <v>108</v>
      </c>
      <c r="I562" s="40" t="s">
        <v>4599</v>
      </c>
      <c r="J562" s="40" t="s">
        <v>1169</v>
      </c>
      <c r="K562" s="40" t="s">
        <v>3298</v>
      </c>
      <c r="L562" s="40" t="s">
        <v>409</v>
      </c>
      <c r="M562" s="55" t="s">
        <v>2610</v>
      </c>
      <c r="N562" s="40" t="s">
        <v>8936</v>
      </c>
      <c r="O562" s="40"/>
    </row>
    <row r="563" spans="1:15" x14ac:dyDescent="0.3">
      <c r="A563" s="40" t="s">
        <v>3596</v>
      </c>
      <c r="B563" s="41" t="s">
        <v>4171</v>
      </c>
      <c r="C563" s="41" t="s">
        <v>3228</v>
      </c>
      <c r="D563" s="40" t="s">
        <v>426</v>
      </c>
      <c r="E563" s="41" t="s">
        <v>1172</v>
      </c>
      <c r="F563" s="40" t="s">
        <v>2571</v>
      </c>
      <c r="G563" s="40" t="s">
        <v>4170</v>
      </c>
      <c r="H563" s="40" t="s">
        <v>108</v>
      </c>
      <c r="I563" s="40" t="s">
        <v>4146</v>
      </c>
      <c r="J563" s="40" t="s">
        <v>3488</v>
      </c>
      <c r="K563" s="40" t="s">
        <v>3298</v>
      </c>
      <c r="L563" s="40" t="s">
        <v>409</v>
      </c>
      <c r="M563" s="55" t="s">
        <v>9115</v>
      </c>
      <c r="N563" s="40" t="s">
        <v>8936</v>
      </c>
      <c r="O563" s="40"/>
    </row>
    <row r="564" spans="1:15" x14ac:dyDescent="0.3">
      <c r="A564" s="40" t="s">
        <v>3596</v>
      </c>
      <c r="B564" s="41" t="s">
        <v>4145</v>
      </c>
      <c r="C564" s="41" t="s">
        <v>1003</v>
      </c>
      <c r="D564" s="40" t="s">
        <v>152</v>
      </c>
      <c r="E564" s="41" t="s">
        <v>3312</v>
      </c>
      <c r="F564" s="40" t="s">
        <v>2571</v>
      </c>
      <c r="G564" s="40" t="s">
        <v>4144</v>
      </c>
      <c r="H564" s="40" t="s">
        <v>108</v>
      </c>
      <c r="I564" s="40" t="s">
        <v>4146</v>
      </c>
      <c r="J564" s="40" t="s">
        <v>1169</v>
      </c>
      <c r="K564" s="40" t="s">
        <v>3298</v>
      </c>
      <c r="L564" s="40" t="s">
        <v>409</v>
      </c>
      <c r="M564" s="55" t="s">
        <v>9115</v>
      </c>
      <c r="N564" s="40" t="s">
        <v>8936</v>
      </c>
      <c r="O564" s="40"/>
    </row>
    <row r="565" spans="1:15" x14ac:dyDescent="0.3">
      <c r="A565" s="40" t="s">
        <v>3596</v>
      </c>
      <c r="B565" s="41" t="s">
        <v>4025</v>
      </c>
      <c r="C565" s="41" t="s">
        <v>1003</v>
      </c>
      <c r="D565" s="40" t="s">
        <v>152</v>
      </c>
      <c r="E565" s="41" t="s">
        <v>1172</v>
      </c>
      <c r="F565" s="40" t="s">
        <v>2559</v>
      </c>
      <c r="G565" s="40" t="s">
        <v>4024</v>
      </c>
      <c r="H565" s="40" t="s">
        <v>108</v>
      </c>
      <c r="I565" s="40" t="s">
        <v>4026</v>
      </c>
      <c r="J565" s="40" t="s">
        <v>1169</v>
      </c>
      <c r="K565" s="40" t="s">
        <v>3298</v>
      </c>
      <c r="L565" s="40" t="s">
        <v>409</v>
      </c>
      <c r="M565" s="55" t="s">
        <v>2562</v>
      </c>
      <c r="N565" s="40" t="s">
        <v>8936</v>
      </c>
      <c r="O565" s="40"/>
    </row>
    <row r="566" spans="1:15" x14ac:dyDescent="0.3">
      <c r="A566" s="40" t="s">
        <v>3596</v>
      </c>
      <c r="B566" s="41" t="s">
        <v>4058</v>
      </c>
      <c r="C566" s="41" t="s">
        <v>1003</v>
      </c>
      <c r="D566" s="40" t="s">
        <v>152</v>
      </c>
      <c r="E566" s="41" t="s">
        <v>1172</v>
      </c>
      <c r="F566" s="40" t="s">
        <v>2563</v>
      </c>
      <c r="G566" s="40" t="s">
        <v>4057</v>
      </c>
      <c r="H566" s="40" t="s">
        <v>108</v>
      </c>
      <c r="I566" s="40" t="s">
        <v>4059</v>
      </c>
      <c r="J566" s="40" t="s">
        <v>1169</v>
      </c>
      <c r="K566" s="40" t="s">
        <v>3298</v>
      </c>
      <c r="L566" s="40" t="s">
        <v>409</v>
      </c>
      <c r="M566" s="55" t="s">
        <v>2566</v>
      </c>
      <c r="N566" s="40" t="s">
        <v>8936</v>
      </c>
      <c r="O566" s="40"/>
    </row>
    <row r="567" spans="1:15" x14ac:dyDescent="0.3">
      <c r="A567" s="40" t="s">
        <v>3596</v>
      </c>
      <c r="B567" s="41" t="s">
        <v>4389</v>
      </c>
      <c r="C567" s="41" t="s">
        <v>3228</v>
      </c>
      <c r="D567" s="40" t="s">
        <v>1070</v>
      </c>
      <c r="E567" s="41" t="s">
        <v>1172</v>
      </c>
      <c r="F567" s="40" t="s">
        <v>2591</v>
      </c>
      <c r="G567" s="40" t="s">
        <v>4388</v>
      </c>
      <c r="H567" s="40" t="s">
        <v>108</v>
      </c>
      <c r="I567" s="40" t="s">
        <v>4391</v>
      </c>
      <c r="J567" s="40" t="s">
        <v>4390</v>
      </c>
      <c r="K567" s="40" t="s">
        <v>3298</v>
      </c>
      <c r="L567" s="40" t="s">
        <v>409</v>
      </c>
      <c r="M567" s="55" t="s">
        <v>8980</v>
      </c>
      <c r="N567" s="40" t="s">
        <v>8936</v>
      </c>
      <c r="O567" s="40"/>
    </row>
    <row r="568" spans="1:15" x14ac:dyDescent="0.3">
      <c r="A568" s="40" t="s">
        <v>3596</v>
      </c>
      <c r="B568" s="41" t="s">
        <v>4393</v>
      </c>
      <c r="C568" s="41" t="s">
        <v>3228</v>
      </c>
      <c r="D568" s="40" t="s">
        <v>426</v>
      </c>
      <c r="E568" s="41" t="s">
        <v>1172</v>
      </c>
      <c r="F568" s="40" t="s">
        <v>2591</v>
      </c>
      <c r="G568" s="40" t="s">
        <v>4392</v>
      </c>
      <c r="H568" s="40" t="s">
        <v>108</v>
      </c>
      <c r="I568" s="40" t="s">
        <v>4391</v>
      </c>
      <c r="J568" s="40" t="s">
        <v>3488</v>
      </c>
      <c r="K568" s="40" t="s">
        <v>3298</v>
      </c>
      <c r="L568" s="40" t="s">
        <v>409</v>
      </c>
      <c r="M568" s="55" t="s">
        <v>8980</v>
      </c>
      <c r="N568" s="40" t="s">
        <v>8936</v>
      </c>
      <c r="O568" s="40"/>
    </row>
    <row r="569" spans="1:15" x14ac:dyDescent="0.3">
      <c r="A569" s="40" t="s">
        <v>3596</v>
      </c>
      <c r="B569" s="41" t="s">
        <v>4380</v>
      </c>
      <c r="C569" s="41" t="s">
        <v>1003</v>
      </c>
      <c r="D569" s="40" t="s">
        <v>152</v>
      </c>
      <c r="E569" s="41" t="s">
        <v>3312</v>
      </c>
      <c r="F569" s="40" t="s">
        <v>2591</v>
      </c>
      <c r="G569" s="40" t="s">
        <v>4379</v>
      </c>
      <c r="H569" s="40" t="s">
        <v>108</v>
      </c>
      <c r="I569" s="40" t="s">
        <v>4381</v>
      </c>
      <c r="J569" s="40" t="s">
        <v>1169</v>
      </c>
      <c r="K569" s="40" t="s">
        <v>3298</v>
      </c>
      <c r="L569" s="40" t="s">
        <v>409</v>
      </c>
      <c r="M569" s="55" t="s">
        <v>8980</v>
      </c>
      <c r="N569" s="40" t="s">
        <v>8936</v>
      </c>
      <c r="O569" s="40"/>
    </row>
    <row r="570" spans="1:15" x14ac:dyDescent="0.3">
      <c r="A570" s="40" t="s">
        <v>3596</v>
      </c>
      <c r="B570" s="41" t="s">
        <v>4813</v>
      </c>
      <c r="C570" s="41" t="s">
        <v>3228</v>
      </c>
      <c r="D570" s="40" t="s">
        <v>426</v>
      </c>
      <c r="E570" s="41" t="s">
        <v>1172</v>
      </c>
      <c r="F570" s="40" t="s">
        <v>2634</v>
      </c>
      <c r="G570" s="40" t="s">
        <v>4812</v>
      </c>
      <c r="H570" s="40" t="s">
        <v>108</v>
      </c>
      <c r="I570" s="40" t="s">
        <v>4786</v>
      </c>
      <c r="J570" s="40" t="s">
        <v>3488</v>
      </c>
      <c r="K570" s="40" t="s">
        <v>3298</v>
      </c>
      <c r="L570" s="40" t="s">
        <v>409</v>
      </c>
      <c r="M570" s="55" t="s">
        <v>8981</v>
      </c>
      <c r="N570" s="40" t="s">
        <v>8936</v>
      </c>
      <c r="O570" s="40"/>
    </row>
    <row r="571" spans="1:15" x14ac:dyDescent="0.3">
      <c r="A571" s="40" t="s">
        <v>3596</v>
      </c>
      <c r="B571" s="41" t="s">
        <v>4785</v>
      </c>
      <c r="C571" s="41" t="s">
        <v>1003</v>
      </c>
      <c r="D571" s="40" t="s">
        <v>152</v>
      </c>
      <c r="E571" s="41" t="s">
        <v>3312</v>
      </c>
      <c r="F571" s="40" t="s">
        <v>2634</v>
      </c>
      <c r="G571" s="40" t="s">
        <v>4784</v>
      </c>
      <c r="H571" s="40" t="s">
        <v>108</v>
      </c>
      <c r="I571" s="40" t="s">
        <v>4786</v>
      </c>
      <c r="J571" s="40" t="s">
        <v>1169</v>
      </c>
      <c r="K571" s="40" t="s">
        <v>3298</v>
      </c>
      <c r="L571" s="40" t="s">
        <v>409</v>
      </c>
      <c r="M571" s="55" t="s">
        <v>8981</v>
      </c>
      <c r="N571" s="40" t="s">
        <v>8936</v>
      </c>
      <c r="O571" s="40"/>
    </row>
    <row r="572" spans="1:15" x14ac:dyDescent="0.3">
      <c r="A572" s="40" t="s">
        <v>3596</v>
      </c>
      <c r="B572" s="41" t="s">
        <v>3780</v>
      </c>
      <c r="C572" s="41" t="s">
        <v>3228</v>
      </c>
      <c r="D572" s="40" t="s">
        <v>152</v>
      </c>
      <c r="E572" s="41" t="s">
        <v>1172</v>
      </c>
      <c r="F572" s="40" t="s">
        <v>2527</v>
      </c>
      <c r="G572" s="40" t="s">
        <v>3779</v>
      </c>
      <c r="H572" s="40" t="s">
        <v>108</v>
      </c>
      <c r="I572" s="40" t="s">
        <v>3781</v>
      </c>
      <c r="J572" s="40" t="s">
        <v>1169</v>
      </c>
      <c r="K572" s="40" t="s">
        <v>3298</v>
      </c>
      <c r="L572" s="40" t="s">
        <v>409</v>
      </c>
      <c r="M572" s="55" t="s">
        <v>8982</v>
      </c>
      <c r="N572" s="40" t="s">
        <v>8936</v>
      </c>
      <c r="O572" s="40"/>
    </row>
    <row r="573" spans="1:15" x14ac:dyDescent="0.3">
      <c r="A573" s="40" t="s">
        <v>3596</v>
      </c>
      <c r="B573" s="41" t="s">
        <v>4037</v>
      </c>
      <c r="C573" s="41" t="s">
        <v>3228</v>
      </c>
      <c r="D573" s="40" t="s">
        <v>152</v>
      </c>
      <c r="E573" s="41" t="s">
        <v>1172</v>
      </c>
      <c r="F573" s="40" t="s">
        <v>2559</v>
      </c>
      <c r="G573" s="40" t="s">
        <v>4036</v>
      </c>
      <c r="H573" s="40" t="s">
        <v>108</v>
      </c>
      <c r="I573" s="40" t="s">
        <v>4038</v>
      </c>
      <c r="J573" s="40" t="s">
        <v>1169</v>
      </c>
      <c r="K573" s="40" t="s">
        <v>3298</v>
      </c>
      <c r="L573" s="40" t="s">
        <v>409</v>
      </c>
      <c r="M573" s="55" t="s">
        <v>2562</v>
      </c>
      <c r="N573" s="40" t="s">
        <v>8936</v>
      </c>
      <c r="O573" s="40"/>
    </row>
    <row r="574" spans="1:15" x14ac:dyDescent="0.3">
      <c r="A574" s="40" t="s">
        <v>3596</v>
      </c>
      <c r="B574" s="41" t="s">
        <v>4185</v>
      </c>
      <c r="C574" s="41" t="s">
        <v>3228</v>
      </c>
      <c r="D574" s="40" t="s">
        <v>152</v>
      </c>
      <c r="E574" s="41" t="s">
        <v>1172</v>
      </c>
      <c r="F574" s="40" t="s">
        <v>2571</v>
      </c>
      <c r="G574" s="40" t="s">
        <v>4184</v>
      </c>
      <c r="H574" s="40" t="s">
        <v>108</v>
      </c>
      <c r="I574" s="40" t="s">
        <v>4186</v>
      </c>
      <c r="J574" s="40" t="s">
        <v>1169</v>
      </c>
      <c r="K574" s="40" t="s">
        <v>3298</v>
      </c>
      <c r="L574" s="40" t="s">
        <v>409</v>
      </c>
      <c r="M574" s="55" t="s">
        <v>8998</v>
      </c>
      <c r="N574" s="40" t="s">
        <v>8936</v>
      </c>
      <c r="O574" s="40"/>
    </row>
    <row r="575" spans="1:15" x14ac:dyDescent="0.3">
      <c r="A575" s="40" t="s">
        <v>3596</v>
      </c>
      <c r="B575" s="41" t="s">
        <v>4280</v>
      </c>
      <c r="C575" s="41" t="s">
        <v>3323</v>
      </c>
      <c r="D575" s="40" t="s">
        <v>152</v>
      </c>
      <c r="E575" s="41" t="s">
        <v>1172</v>
      </c>
      <c r="F575" s="40" t="s">
        <v>2579</v>
      </c>
      <c r="G575" s="40" t="s">
        <v>4279</v>
      </c>
      <c r="H575" s="40" t="s">
        <v>108</v>
      </c>
      <c r="I575" s="40" t="s">
        <v>4281</v>
      </c>
      <c r="J575" s="40" t="s">
        <v>1169</v>
      </c>
      <c r="K575" s="40" t="s">
        <v>3298</v>
      </c>
      <c r="L575" s="40" t="s">
        <v>409</v>
      </c>
      <c r="M575" s="55" t="s">
        <v>1067</v>
      </c>
      <c r="N575" s="40" t="s">
        <v>8936</v>
      </c>
      <c r="O575" s="40"/>
    </row>
    <row r="576" spans="1:15" x14ac:dyDescent="0.3">
      <c r="A576" s="40" t="s">
        <v>3596</v>
      </c>
      <c r="B576" s="41" t="s">
        <v>4271</v>
      </c>
      <c r="C576" s="41" t="s">
        <v>3228</v>
      </c>
      <c r="D576" s="40" t="s">
        <v>152</v>
      </c>
      <c r="E576" s="41" t="s">
        <v>1172</v>
      </c>
      <c r="F576" s="40" t="s">
        <v>2579</v>
      </c>
      <c r="G576" s="40" t="s">
        <v>4270</v>
      </c>
      <c r="H576" s="40" t="s">
        <v>108</v>
      </c>
      <c r="I576" s="40" t="s">
        <v>4272</v>
      </c>
      <c r="J576" s="40" t="s">
        <v>1169</v>
      </c>
      <c r="K576" s="40" t="s">
        <v>3298</v>
      </c>
      <c r="L576" s="40" t="s">
        <v>409</v>
      </c>
      <c r="M576" s="55" t="s">
        <v>8992</v>
      </c>
      <c r="N576" s="40" t="s">
        <v>8936</v>
      </c>
      <c r="O576" s="40"/>
    </row>
    <row r="577" spans="1:15" x14ac:dyDescent="0.3">
      <c r="A577" s="40" t="s">
        <v>3596</v>
      </c>
      <c r="B577" s="41" t="s">
        <v>3973</v>
      </c>
      <c r="C577" s="41" t="s">
        <v>1003</v>
      </c>
      <c r="D577" s="40" t="s">
        <v>426</v>
      </c>
      <c r="E577" s="41" t="s">
        <v>1172</v>
      </c>
      <c r="F577" s="40" t="s">
        <v>2551</v>
      </c>
      <c r="G577" s="40" t="s">
        <v>3972</v>
      </c>
      <c r="H577" s="40" t="s">
        <v>108</v>
      </c>
      <c r="I577" s="40" t="s">
        <v>3974</v>
      </c>
      <c r="J577" s="40" t="s">
        <v>3488</v>
      </c>
      <c r="K577" s="40" t="s">
        <v>3298</v>
      </c>
      <c r="L577" s="40" t="s">
        <v>409</v>
      </c>
      <c r="M577" s="55" t="s">
        <v>8983</v>
      </c>
      <c r="N577" s="40" t="s">
        <v>8936</v>
      </c>
      <c r="O577" s="40"/>
    </row>
    <row r="578" spans="1:15" x14ac:dyDescent="0.3">
      <c r="A578" s="40" t="s">
        <v>3596</v>
      </c>
      <c r="B578" s="41" t="s">
        <v>3976</v>
      </c>
      <c r="C578" s="41" t="s">
        <v>1003</v>
      </c>
      <c r="D578" s="40" t="s">
        <v>152</v>
      </c>
      <c r="E578" s="41" t="s">
        <v>3312</v>
      </c>
      <c r="F578" s="40" t="s">
        <v>2551</v>
      </c>
      <c r="G578" s="40" t="s">
        <v>3975</v>
      </c>
      <c r="H578" s="40" t="s">
        <v>108</v>
      </c>
      <c r="I578" s="40" t="s">
        <v>3974</v>
      </c>
      <c r="J578" s="40" t="s">
        <v>1169</v>
      </c>
      <c r="K578" s="40" t="s">
        <v>3298</v>
      </c>
      <c r="L578" s="40" t="s">
        <v>409</v>
      </c>
      <c r="M578" s="55" t="s">
        <v>8983</v>
      </c>
      <c r="N578" s="40" t="s">
        <v>8936</v>
      </c>
      <c r="O578" s="40"/>
    </row>
    <row r="579" spans="1:15" x14ac:dyDescent="0.3">
      <c r="A579" s="40" t="s">
        <v>3596</v>
      </c>
      <c r="B579" s="41" t="s">
        <v>4124</v>
      </c>
      <c r="C579" s="41" t="s">
        <v>3228</v>
      </c>
      <c r="D579" s="40" t="s">
        <v>152</v>
      </c>
      <c r="E579" s="41" t="s">
        <v>1172</v>
      </c>
      <c r="F579" s="40" t="s">
        <v>2567</v>
      </c>
      <c r="G579" s="40" t="s">
        <v>4123</v>
      </c>
      <c r="H579" s="40" t="s">
        <v>108</v>
      </c>
      <c r="I579" s="40" t="s">
        <v>4125</v>
      </c>
      <c r="J579" s="40" t="s">
        <v>1169</v>
      </c>
      <c r="K579" s="40" t="s">
        <v>3298</v>
      </c>
      <c r="L579" s="40" t="s">
        <v>409</v>
      </c>
      <c r="M579" s="55" t="s">
        <v>8984</v>
      </c>
      <c r="N579" s="40" t="s">
        <v>8936</v>
      </c>
      <c r="O579" s="40"/>
    </row>
    <row r="580" spans="1:15" x14ac:dyDescent="0.3">
      <c r="A580" s="40" t="s">
        <v>3596</v>
      </c>
      <c r="B580" s="41" t="s">
        <v>4122</v>
      </c>
      <c r="C580" s="41" t="s">
        <v>3228</v>
      </c>
      <c r="D580" s="40" t="s">
        <v>426</v>
      </c>
      <c r="E580" s="41" t="s">
        <v>1172</v>
      </c>
      <c r="F580" s="40" t="s">
        <v>2567</v>
      </c>
      <c r="G580" s="40" t="s">
        <v>4121</v>
      </c>
      <c r="H580" s="40" t="s">
        <v>108</v>
      </c>
      <c r="I580" s="40" t="s">
        <v>4088</v>
      </c>
      <c r="J580" s="40" t="s">
        <v>3488</v>
      </c>
      <c r="K580" s="40" t="s">
        <v>3298</v>
      </c>
      <c r="L580" s="40" t="s">
        <v>409</v>
      </c>
      <c r="M580" s="55" t="s">
        <v>8984</v>
      </c>
      <c r="N580" s="40" t="s">
        <v>8936</v>
      </c>
      <c r="O580" s="40"/>
    </row>
    <row r="581" spans="1:15" x14ac:dyDescent="0.3">
      <c r="A581" s="40" t="s">
        <v>3596</v>
      </c>
      <c r="B581" s="41" t="s">
        <v>4087</v>
      </c>
      <c r="C581" s="41" t="s">
        <v>1003</v>
      </c>
      <c r="D581" s="40" t="s">
        <v>152</v>
      </c>
      <c r="E581" s="41" t="s">
        <v>3312</v>
      </c>
      <c r="F581" s="40" t="s">
        <v>2567</v>
      </c>
      <c r="G581" s="40" t="s">
        <v>4086</v>
      </c>
      <c r="H581" s="40" t="s">
        <v>108</v>
      </c>
      <c r="I581" s="40" t="s">
        <v>4088</v>
      </c>
      <c r="J581" s="40" t="s">
        <v>1169</v>
      </c>
      <c r="K581" s="40" t="s">
        <v>3298</v>
      </c>
      <c r="L581" s="40" t="s">
        <v>409</v>
      </c>
      <c r="M581" s="55" t="s">
        <v>8984</v>
      </c>
      <c r="N581" s="40" t="s">
        <v>8936</v>
      </c>
      <c r="O581" s="40"/>
    </row>
    <row r="582" spans="1:15" x14ac:dyDescent="0.3">
      <c r="A582" s="40" t="s">
        <v>3596</v>
      </c>
      <c r="B582" s="41" t="s">
        <v>4182</v>
      </c>
      <c r="C582" s="41" t="s">
        <v>3228</v>
      </c>
      <c r="D582" s="40" t="s">
        <v>152</v>
      </c>
      <c r="E582" s="41" t="s">
        <v>1172</v>
      </c>
      <c r="F582" s="40" t="s">
        <v>2571</v>
      </c>
      <c r="G582" s="40" t="s">
        <v>4181</v>
      </c>
      <c r="H582" s="40" t="s">
        <v>108</v>
      </c>
      <c r="I582" s="40" t="s">
        <v>4183</v>
      </c>
      <c r="J582" s="40" t="s">
        <v>1169</v>
      </c>
      <c r="K582" s="40" t="s">
        <v>3298</v>
      </c>
      <c r="L582" s="40" t="s">
        <v>409</v>
      </c>
      <c r="M582" s="55" t="s">
        <v>8979</v>
      </c>
      <c r="N582" s="40" t="s">
        <v>8936</v>
      </c>
      <c r="O582" s="40"/>
    </row>
    <row r="583" spans="1:15" x14ac:dyDescent="0.3">
      <c r="A583" s="40" t="s">
        <v>3596</v>
      </c>
      <c r="B583" s="41" t="s">
        <v>4191</v>
      </c>
      <c r="C583" s="41" t="s">
        <v>3323</v>
      </c>
      <c r="D583" s="40" t="s">
        <v>152</v>
      </c>
      <c r="E583" s="41" t="s">
        <v>1172</v>
      </c>
      <c r="F583" s="40" t="s">
        <v>2571</v>
      </c>
      <c r="G583" s="40" t="s">
        <v>4190</v>
      </c>
      <c r="H583" s="40" t="s">
        <v>108</v>
      </c>
      <c r="I583" s="40" t="s">
        <v>4192</v>
      </c>
      <c r="J583" s="40" t="s">
        <v>1169</v>
      </c>
      <c r="K583" s="40" t="s">
        <v>3298</v>
      </c>
      <c r="L583" s="40" t="s">
        <v>409</v>
      </c>
      <c r="M583" s="55" t="s">
        <v>8979</v>
      </c>
      <c r="N583" s="40" t="s">
        <v>8936</v>
      </c>
      <c r="O583" s="40"/>
    </row>
    <row r="584" spans="1:15" x14ac:dyDescent="0.3">
      <c r="A584" s="40" t="s">
        <v>3596</v>
      </c>
      <c r="B584" s="41" t="s">
        <v>4211</v>
      </c>
      <c r="C584" s="41" t="s">
        <v>1003</v>
      </c>
      <c r="D584" s="40" t="s">
        <v>152</v>
      </c>
      <c r="E584" s="41" t="s">
        <v>1172</v>
      </c>
      <c r="F584" s="40" t="s">
        <v>2575</v>
      </c>
      <c r="G584" s="40" t="s">
        <v>4210</v>
      </c>
      <c r="H584" s="40" t="s">
        <v>108</v>
      </c>
      <c r="I584" s="40" t="s">
        <v>4212</v>
      </c>
      <c r="J584" s="40" t="s">
        <v>1169</v>
      </c>
      <c r="K584" s="40" t="s">
        <v>3298</v>
      </c>
      <c r="L584" s="40" t="s">
        <v>409</v>
      </c>
      <c r="M584" s="55" t="s">
        <v>8985</v>
      </c>
      <c r="N584" s="40" t="s">
        <v>8936</v>
      </c>
      <c r="O584" s="40"/>
    </row>
    <row r="585" spans="1:15" x14ac:dyDescent="0.3">
      <c r="A585" s="40" t="s">
        <v>3596</v>
      </c>
      <c r="B585" s="41" t="s">
        <v>4214</v>
      </c>
      <c r="C585" s="41" t="s">
        <v>1003</v>
      </c>
      <c r="D585" s="40" t="s">
        <v>152</v>
      </c>
      <c r="E585" s="41" t="s">
        <v>1172</v>
      </c>
      <c r="F585" s="40" t="s">
        <v>2575</v>
      </c>
      <c r="G585" s="40" t="s">
        <v>4213</v>
      </c>
      <c r="H585" s="40" t="s">
        <v>108</v>
      </c>
      <c r="I585" s="40" t="s">
        <v>4215</v>
      </c>
      <c r="J585" s="40" t="s">
        <v>1169</v>
      </c>
      <c r="K585" s="40" t="s">
        <v>3298</v>
      </c>
      <c r="L585" s="40" t="s">
        <v>409</v>
      </c>
      <c r="M585" s="55" t="s">
        <v>8985</v>
      </c>
      <c r="N585" s="40" t="s">
        <v>8936</v>
      </c>
      <c r="O585" s="40"/>
    </row>
    <row r="586" spans="1:15" x14ac:dyDescent="0.3">
      <c r="A586" s="40" t="s">
        <v>3596</v>
      </c>
      <c r="B586" s="41" t="s">
        <v>4901</v>
      </c>
      <c r="C586" s="41" t="s">
        <v>3228</v>
      </c>
      <c r="D586" s="40" t="s">
        <v>426</v>
      </c>
      <c r="E586" s="41" t="s">
        <v>1172</v>
      </c>
      <c r="F586" s="40" t="s">
        <v>2642</v>
      </c>
      <c r="G586" s="40" t="s">
        <v>4900</v>
      </c>
      <c r="H586" s="40" t="s">
        <v>108</v>
      </c>
      <c r="I586" s="40" t="s">
        <v>4902</v>
      </c>
      <c r="J586" s="40" t="s">
        <v>3488</v>
      </c>
      <c r="K586" s="40" t="s">
        <v>3298</v>
      </c>
      <c r="L586" s="40" t="s">
        <v>409</v>
      </c>
      <c r="M586" s="55" t="s">
        <v>8989</v>
      </c>
      <c r="N586" s="40" t="s">
        <v>8936</v>
      </c>
      <c r="O586" s="40"/>
    </row>
    <row r="587" spans="1:15" x14ac:dyDescent="0.3">
      <c r="A587" s="40" t="s">
        <v>3596</v>
      </c>
      <c r="B587" s="41" t="s">
        <v>4872</v>
      </c>
      <c r="C587" s="41" t="s">
        <v>1003</v>
      </c>
      <c r="D587" s="40" t="s">
        <v>152</v>
      </c>
      <c r="E587" s="41" t="s">
        <v>3312</v>
      </c>
      <c r="F587" s="40" t="s">
        <v>2642</v>
      </c>
      <c r="G587" s="40" t="s">
        <v>4871</v>
      </c>
      <c r="H587" s="40" t="s">
        <v>108</v>
      </c>
      <c r="I587" s="40" t="s">
        <v>4873</v>
      </c>
      <c r="J587" s="40" t="s">
        <v>1169</v>
      </c>
      <c r="K587" s="40" t="s">
        <v>3298</v>
      </c>
      <c r="L587" s="40" t="s">
        <v>409</v>
      </c>
      <c r="M587" s="55" t="s">
        <v>8989</v>
      </c>
      <c r="N587" s="40" t="s">
        <v>8936</v>
      </c>
      <c r="O587" s="40"/>
    </row>
    <row r="588" spans="1:15" x14ac:dyDescent="0.3">
      <c r="A588" s="40" t="s">
        <v>3596</v>
      </c>
      <c r="B588" s="41" t="s">
        <v>3695</v>
      </c>
      <c r="C588" s="41" t="s">
        <v>1003</v>
      </c>
      <c r="D588" s="40" t="s">
        <v>152</v>
      </c>
      <c r="E588" s="41" t="s">
        <v>1172</v>
      </c>
      <c r="F588" s="40" t="s">
        <v>2519</v>
      </c>
      <c r="G588" s="40" t="s">
        <v>3694</v>
      </c>
      <c r="H588" s="40" t="s">
        <v>108</v>
      </c>
      <c r="I588" s="40" t="s">
        <v>3696</v>
      </c>
      <c r="J588" s="40" t="s">
        <v>1169</v>
      </c>
      <c r="K588" s="40" t="s">
        <v>3298</v>
      </c>
      <c r="L588" s="40" t="s">
        <v>409</v>
      </c>
      <c r="M588" s="55" t="s">
        <v>8999</v>
      </c>
      <c r="N588" s="40" t="s">
        <v>8936</v>
      </c>
      <c r="O588" s="40"/>
    </row>
    <row r="589" spans="1:15" x14ac:dyDescent="0.3">
      <c r="A589" s="40" t="s">
        <v>3596</v>
      </c>
      <c r="B589" s="41" t="s">
        <v>4484</v>
      </c>
      <c r="C589" s="41" t="s">
        <v>1003</v>
      </c>
      <c r="D589" s="40" t="s">
        <v>1070</v>
      </c>
      <c r="E589" s="41" t="s">
        <v>1172</v>
      </c>
      <c r="F589" s="40" t="s">
        <v>2599</v>
      </c>
      <c r="G589" s="40" t="s">
        <v>4483</v>
      </c>
      <c r="H589" s="40" t="s">
        <v>108</v>
      </c>
      <c r="I589" s="40" t="s">
        <v>4485</v>
      </c>
      <c r="J589" s="40" t="s">
        <v>4390</v>
      </c>
      <c r="K589" s="40" t="s">
        <v>3298</v>
      </c>
      <c r="L589" s="40" t="s">
        <v>409</v>
      </c>
      <c r="M589" s="55" t="s">
        <v>2602</v>
      </c>
      <c r="N589" s="40" t="s">
        <v>8936</v>
      </c>
      <c r="O589" s="40"/>
    </row>
    <row r="590" spans="1:15" x14ac:dyDescent="0.3">
      <c r="A590" s="40" t="s">
        <v>3596</v>
      </c>
      <c r="B590" s="41" t="s">
        <v>4487</v>
      </c>
      <c r="C590" s="41" t="s">
        <v>1003</v>
      </c>
      <c r="D590" s="40" t="s">
        <v>1060</v>
      </c>
      <c r="E590" s="41" t="s">
        <v>3312</v>
      </c>
      <c r="F590" s="40" t="s">
        <v>2599</v>
      </c>
      <c r="G590" s="40" t="s">
        <v>4486</v>
      </c>
      <c r="H590" s="40" t="s">
        <v>108</v>
      </c>
      <c r="I590" s="40" t="s">
        <v>4488</v>
      </c>
      <c r="J590" s="40" t="s">
        <v>3500</v>
      </c>
      <c r="K590" s="40" t="s">
        <v>3298</v>
      </c>
      <c r="L590" s="40" t="s">
        <v>409</v>
      </c>
      <c r="M590" s="55" t="s">
        <v>2602</v>
      </c>
      <c r="N590" s="40" t="s">
        <v>8936</v>
      </c>
      <c r="O590" s="40"/>
    </row>
    <row r="591" spans="1:15" x14ac:dyDescent="0.3">
      <c r="A591" s="40" t="s">
        <v>3596</v>
      </c>
      <c r="B591" s="41" t="s">
        <v>4490</v>
      </c>
      <c r="C591" s="41" t="s">
        <v>1003</v>
      </c>
      <c r="D591" s="40" t="s">
        <v>426</v>
      </c>
      <c r="E591" s="41" t="s">
        <v>3312</v>
      </c>
      <c r="F591" s="40" t="s">
        <v>2599</v>
      </c>
      <c r="G591" s="40" t="s">
        <v>4489</v>
      </c>
      <c r="H591" s="40" t="s">
        <v>108</v>
      </c>
      <c r="I591" s="40" t="s">
        <v>4491</v>
      </c>
      <c r="J591" s="40" t="s">
        <v>3488</v>
      </c>
      <c r="K591" s="40" t="s">
        <v>3298</v>
      </c>
      <c r="L591" s="40" t="s">
        <v>409</v>
      </c>
      <c r="M591" s="55" t="s">
        <v>2602</v>
      </c>
      <c r="N591" s="40" t="s">
        <v>8936</v>
      </c>
      <c r="O591" s="40"/>
    </row>
    <row r="592" spans="1:15" x14ac:dyDescent="0.3">
      <c r="A592" s="40" t="s">
        <v>3596</v>
      </c>
      <c r="B592" s="41" t="s">
        <v>4493</v>
      </c>
      <c r="C592" s="41" t="s">
        <v>1003</v>
      </c>
      <c r="D592" s="40" t="s">
        <v>152</v>
      </c>
      <c r="E592" s="41" t="s">
        <v>3312</v>
      </c>
      <c r="F592" s="40" t="s">
        <v>2599</v>
      </c>
      <c r="G592" s="40" t="s">
        <v>4492</v>
      </c>
      <c r="H592" s="40" t="s">
        <v>108</v>
      </c>
      <c r="I592" s="40" t="s">
        <v>4494</v>
      </c>
      <c r="J592" s="40" t="s">
        <v>1169</v>
      </c>
      <c r="K592" s="40" t="s">
        <v>3298</v>
      </c>
      <c r="L592" s="40" t="s">
        <v>409</v>
      </c>
      <c r="M592" s="55" t="s">
        <v>2602</v>
      </c>
      <c r="N592" s="40" t="s">
        <v>8936</v>
      </c>
      <c r="O592" s="40"/>
    </row>
    <row r="593" spans="1:15" x14ac:dyDescent="0.3">
      <c r="A593" s="40" t="s">
        <v>3596</v>
      </c>
      <c r="B593" s="41" t="s">
        <v>4544</v>
      </c>
      <c r="C593" s="41" t="s">
        <v>3228</v>
      </c>
      <c r="D593" s="40" t="s">
        <v>1070</v>
      </c>
      <c r="E593" s="41" t="s">
        <v>1172</v>
      </c>
      <c r="F593" s="40" t="s">
        <v>2603</v>
      </c>
      <c r="G593" s="40" t="s">
        <v>4543</v>
      </c>
      <c r="H593" s="40" t="s">
        <v>108</v>
      </c>
      <c r="I593" s="40" t="s">
        <v>4545</v>
      </c>
      <c r="J593" s="40" t="s">
        <v>4390</v>
      </c>
      <c r="K593" s="40" t="s">
        <v>3298</v>
      </c>
      <c r="L593" s="40" t="s">
        <v>409</v>
      </c>
      <c r="M593" s="55" t="s">
        <v>2602</v>
      </c>
      <c r="N593" s="40" t="s">
        <v>8936</v>
      </c>
      <c r="O593" s="40"/>
    </row>
    <row r="594" spans="1:15" x14ac:dyDescent="0.3">
      <c r="A594" s="40" t="s">
        <v>3596</v>
      </c>
      <c r="B594" s="41" t="s">
        <v>4496</v>
      </c>
      <c r="C594" s="41" t="s">
        <v>1003</v>
      </c>
      <c r="D594" s="40" t="s">
        <v>1060</v>
      </c>
      <c r="E594" s="41" t="s">
        <v>3312</v>
      </c>
      <c r="F594" s="40" t="s">
        <v>2599</v>
      </c>
      <c r="G594" s="40" t="s">
        <v>4495</v>
      </c>
      <c r="H594" s="40" t="s">
        <v>108</v>
      </c>
      <c r="I594" s="40" t="s">
        <v>4497</v>
      </c>
      <c r="J594" s="40" t="s">
        <v>3500</v>
      </c>
      <c r="K594" s="40" t="s">
        <v>3298</v>
      </c>
      <c r="L594" s="40" t="s">
        <v>409</v>
      </c>
      <c r="M594" s="55" t="s">
        <v>2602</v>
      </c>
      <c r="N594" s="40" t="s">
        <v>8936</v>
      </c>
      <c r="O594" s="40"/>
    </row>
    <row r="595" spans="1:15" x14ac:dyDescent="0.3">
      <c r="A595" s="40" t="s">
        <v>3596</v>
      </c>
      <c r="B595" s="41" t="s">
        <v>4499</v>
      </c>
      <c r="C595" s="41" t="s">
        <v>1003</v>
      </c>
      <c r="D595" s="40" t="s">
        <v>426</v>
      </c>
      <c r="E595" s="41" t="s">
        <v>3312</v>
      </c>
      <c r="F595" s="40" t="s">
        <v>2599</v>
      </c>
      <c r="G595" s="40" t="s">
        <v>4498</v>
      </c>
      <c r="H595" s="40" t="s">
        <v>108</v>
      </c>
      <c r="I595" s="40" t="s">
        <v>4500</v>
      </c>
      <c r="J595" s="40" t="s">
        <v>3488</v>
      </c>
      <c r="K595" s="40" t="s">
        <v>3298</v>
      </c>
      <c r="L595" s="40" t="s">
        <v>409</v>
      </c>
      <c r="M595" s="55" t="s">
        <v>2602</v>
      </c>
      <c r="N595" s="40" t="s">
        <v>8936</v>
      </c>
      <c r="O595" s="40"/>
    </row>
    <row r="596" spans="1:15" x14ac:dyDescent="0.3">
      <c r="A596" s="40" t="s">
        <v>3596</v>
      </c>
      <c r="B596" s="41" t="s">
        <v>4502</v>
      </c>
      <c r="C596" s="41" t="s">
        <v>1003</v>
      </c>
      <c r="D596" s="40" t="s">
        <v>152</v>
      </c>
      <c r="E596" s="41" t="s">
        <v>3312</v>
      </c>
      <c r="F596" s="40" t="s">
        <v>2599</v>
      </c>
      <c r="G596" s="40" t="s">
        <v>4501</v>
      </c>
      <c r="H596" s="40" t="s">
        <v>108</v>
      </c>
      <c r="I596" s="40" t="s">
        <v>4503</v>
      </c>
      <c r="J596" s="40" t="s">
        <v>1169</v>
      </c>
      <c r="K596" s="40" t="s">
        <v>3298</v>
      </c>
      <c r="L596" s="40" t="s">
        <v>409</v>
      </c>
      <c r="M596" s="55" t="s">
        <v>2602</v>
      </c>
      <c r="N596" s="40" t="s">
        <v>8936</v>
      </c>
      <c r="O596" s="40"/>
    </row>
    <row r="597" spans="1:15" x14ac:dyDescent="0.3">
      <c r="A597" s="40" t="s">
        <v>3596</v>
      </c>
      <c r="B597" s="41" t="s">
        <v>4875</v>
      </c>
      <c r="C597" s="41" t="s">
        <v>1003</v>
      </c>
      <c r="D597" s="40" t="s">
        <v>1060</v>
      </c>
      <c r="E597" s="41" t="s">
        <v>1172</v>
      </c>
      <c r="F597" s="40" t="s">
        <v>2642</v>
      </c>
      <c r="G597" s="40" t="s">
        <v>4874</v>
      </c>
      <c r="H597" s="40" t="s">
        <v>108</v>
      </c>
      <c r="I597" s="40" t="s">
        <v>4876</v>
      </c>
      <c r="J597" s="40" t="s">
        <v>3500</v>
      </c>
      <c r="K597" s="40" t="s">
        <v>3298</v>
      </c>
      <c r="L597" s="40" t="s">
        <v>409</v>
      </c>
      <c r="M597" s="55" t="s">
        <v>8986</v>
      </c>
      <c r="N597" s="40" t="s">
        <v>8936</v>
      </c>
      <c r="O597" s="40"/>
    </row>
    <row r="598" spans="1:15" x14ac:dyDescent="0.3">
      <c r="A598" s="40" t="s">
        <v>3596</v>
      </c>
      <c r="B598" s="41" t="s">
        <v>4878</v>
      </c>
      <c r="C598" s="41" t="s">
        <v>1003</v>
      </c>
      <c r="D598" s="40" t="s">
        <v>426</v>
      </c>
      <c r="E598" s="41" t="s">
        <v>3312</v>
      </c>
      <c r="F598" s="40" t="s">
        <v>2642</v>
      </c>
      <c r="G598" s="40" t="s">
        <v>4877</v>
      </c>
      <c r="H598" s="40" t="s">
        <v>108</v>
      </c>
      <c r="I598" s="40" t="s">
        <v>4879</v>
      </c>
      <c r="J598" s="40" t="s">
        <v>3488</v>
      </c>
      <c r="K598" s="40" t="s">
        <v>3298</v>
      </c>
      <c r="L598" s="40" t="s">
        <v>409</v>
      </c>
      <c r="M598" s="55" t="s">
        <v>8986</v>
      </c>
      <c r="N598" s="40" t="s">
        <v>8936</v>
      </c>
      <c r="O598" s="40"/>
    </row>
    <row r="599" spans="1:15" x14ac:dyDescent="0.3">
      <c r="A599" s="40" t="s">
        <v>3596</v>
      </c>
      <c r="B599" s="41" t="s">
        <v>4881</v>
      </c>
      <c r="C599" s="41" t="s">
        <v>1003</v>
      </c>
      <c r="D599" s="40" t="s">
        <v>152</v>
      </c>
      <c r="E599" s="41" t="s">
        <v>3312</v>
      </c>
      <c r="F599" s="40" t="s">
        <v>2642</v>
      </c>
      <c r="G599" s="40" t="s">
        <v>4880</v>
      </c>
      <c r="H599" s="40" t="s">
        <v>108</v>
      </c>
      <c r="I599" s="40" t="s">
        <v>4882</v>
      </c>
      <c r="J599" s="40" t="s">
        <v>1169</v>
      </c>
      <c r="K599" s="40" t="s">
        <v>3298</v>
      </c>
      <c r="L599" s="40" t="s">
        <v>409</v>
      </c>
      <c r="M599" s="55" t="s">
        <v>8986</v>
      </c>
      <c r="N599" s="40" t="s">
        <v>8936</v>
      </c>
      <c r="O599" s="40"/>
    </row>
    <row r="600" spans="1:15" x14ac:dyDescent="0.3">
      <c r="A600" s="40" t="s">
        <v>3596</v>
      </c>
      <c r="B600" s="41" t="s">
        <v>3888</v>
      </c>
      <c r="C600" s="41" t="s">
        <v>3228</v>
      </c>
      <c r="D600" s="40" t="s">
        <v>1060</v>
      </c>
      <c r="E600" s="41" t="s">
        <v>1172</v>
      </c>
      <c r="F600" s="40" t="s">
        <v>2539</v>
      </c>
      <c r="G600" s="40" t="s">
        <v>3887</v>
      </c>
      <c r="H600" s="40" t="s">
        <v>108</v>
      </c>
      <c r="I600" s="40" t="s">
        <v>3889</v>
      </c>
      <c r="J600" s="40" t="s">
        <v>3500</v>
      </c>
      <c r="K600" s="40" t="s">
        <v>3298</v>
      </c>
      <c r="L600" s="40" t="s">
        <v>409</v>
      </c>
      <c r="M600" s="55" t="s">
        <v>8987</v>
      </c>
      <c r="N600" s="40" t="s">
        <v>8936</v>
      </c>
      <c r="O600" s="40"/>
    </row>
    <row r="601" spans="1:15" x14ac:dyDescent="0.3">
      <c r="A601" s="40" t="s">
        <v>3596</v>
      </c>
      <c r="B601" s="41" t="s">
        <v>3882</v>
      </c>
      <c r="C601" s="41" t="s">
        <v>1003</v>
      </c>
      <c r="D601" s="40" t="s">
        <v>426</v>
      </c>
      <c r="E601" s="41" t="s">
        <v>3312</v>
      </c>
      <c r="F601" s="40" t="s">
        <v>2539</v>
      </c>
      <c r="G601" s="40" t="s">
        <v>3881</v>
      </c>
      <c r="H601" s="40" t="s">
        <v>108</v>
      </c>
      <c r="I601" s="40" t="s">
        <v>3883</v>
      </c>
      <c r="J601" s="40" t="s">
        <v>3488</v>
      </c>
      <c r="K601" s="40" t="s">
        <v>3298</v>
      </c>
      <c r="L601" s="40" t="s">
        <v>409</v>
      </c>
      <c r="M601" s="55" t="s">
        <v>8987</v>
      </c>
      <c r="N601" s="40" t="s">
        <v>8936</v>
      </c>
      <c r="O601" s="40"/>
    </row>
    <row r="602" spans="1:15" x14ac:dyDescent="0.3">
      <c r="A602" s="40" t="s">
        <v>3596</v>
      </c>
      <c r="B602" s="41" t="s">
        <v>3885</v>
      </c>
      <c r="C602" s="41" t="s">
        <v>1003</v>
      </c>
      <c r="D602" s="40" t="s">
        <v>152</v>
      </c>
      <c r="E602" s="41" t="s">
        <v>3312</v>
      </c>
      <c r="F602" s="40" t="s">
        <v>2539</v>
      </c>
      <c r="G602" s="40" t="s">
        <v>3884</v>
      </c>
      <c r="H602" s="40" t="s">
        <v>108</v>
      </c>
      <c r="I602" s="40" t="s">
        <v>3886</v>
      </c>
      <c r="J602" s="40" t="s">
        <v>1169</v>
      </c>
      <c r="K602" s="40" t="s">
        <v>3298</v>
      </c>
      <c r="L602" s="40" t="s">
        <v>409</v>
      </c>
      <c r="M602" s="55" t="s">
        <v>8987</v>
      </c>
      <c r="N602" s="40" t="s">
        <v>8936</v>
      </c>
      <c r="O602" s="40"/>
    </row>
    <row r="603" spans="1:15" x14ac:dyDescent="0.3">
      <c r="A603" s="40" t="s">
        <v>3596</v>
      </c>
      <c r="B603" s="41" t="s">
        <v>4884</v>
      </c>
      <c r="C603" s="41" t="s">
        <v>1003</v>
      </c>
      <c r="D603" s="40" t="s">
        <v>426</v>
      </c>
      <c r="E603" s="41" t="s">
        <v>1172</v>
      </c>
      <c r="F603" s="40" t="s">
        <v>2642</v>
      </c>
      <c r="G603" s="40" t="s">
        <v>4883</v>
      </c>
      <c r="H603" s="40" t="s">
        <v>108</v>
      </c>
      <c r="I603" s="40" t="s">
        <v>4885</v>
      </c>
      <c r="J603" s="40" t="s">
        <v>3488</v>
      </c>
      <c r="K603" s="40" t="s">
        <v>3298</v>
      </c>
      <c r="L603" s="40" t="s">
        <v>409</v>
      </c>
      <c r="M603" s="55" t="s">
        <v>8988</v>
      </c>
      <c r="N603" s="40" t="s">
        <v>8936</v>
      </c>
      <c r="O603" s="40"/>
    </row>
    <row r="604" spans="1:15" x14ac:dyDescent="0.3">
      <c r="A604" s="40" t="s">
        <v>3596</v>
      </c>
      <c r="B604" s="41" t="s">
        <v>4887</v>
      </c>
      <c r="C604" s="41" t="s">
        <v>1003</v>
      </c>
      <c r="D604" s="40" t="s">
        <v>152</v>
      </c>
      <c r="E604" s="41" t="s">
        <v>3312</v>
      </c>
      <c r="F604" s="40" t="s">
        <v>2642</v>
      </c>
      <c r="G604" s="40" t="s">
        <v>4886</v>
      </c>
      <c r="H604" s="40" t="s">
        <v>108</v>
      </c>
      <c r="I604" s="40" t="s">
        <v>4888</v>
      </c>
      <c r="J604" s="40" t="s">
        <v>1169</v>
      </c>
      <c r="K604" s="40" t="s">
        <v>3298</v>
      </c>
      <c r="L604" s="40" t="s">
        <v>409</v>
      </c>
      <c r="M604" s="55" t="s">
        <v>8988</v>
      </c>
      <c r="N604" s="40" t="s">
        <v>8936</v>
      </c>
      <c r="O604" s="40"/>
    </row>
    <row r="605" spans="1:15" x14ac:dyDescent="0.3">
      <c r="A605" s="40" t="s">
        <v>3596</v>
      </c>
      <c r="B605" s="41" t="s">
        <v>4834</v>
      </c>
      <c r="C605" s="41" t="s">
        <v>1003</v>
      </c>
      <c r="D605" s="40" t="s">
        <v>426</v>
      </c>
      <c r="E605" s="41" t="s">
        <v>1172</v>
      </c>
      <c r="F605" s="40" t="s">
        <v>2638</v>
      </c>
      <c r="G605" s="40" t="s">
        <v>4833</v>
      </c>
      <c r="H605" s="40" t="s">
        <v>108</v>
      </c>
      <c r="I605" s="40" t="s">
        <v>4835</v>
      </c>
      <c r="J605" s="40" t="s">
        <v>3488</v>
      </c>
      <c r="K605" s="40" t="s">
        <v>3298</v>
      </c>
      <c r="L605" s="40" t="s">
        <v>409</v>
      </c>
      <c r="M605" s="55" t="s">
        <v>2641</v>
      </c>
      <c r="N605" s="40" t="s">
        <v>8936</v>
      </c>
      <c r="O605" s="40"/>
    </row>
    <row r="606" spans="1:15" x14ac:dyDescent="0.3">
      <c r="A606" s="40" t="s">
        <v>3596</v>
      </c>
      <c r="B606" s="41" t="s">
        <v>4837</v>
      </c>
      <c r="C606" s="41" t="s">
        <v>1003</v>
      </c>
      <c r="D606" s="40" t="s">
        <v>152</v>
      </c>
      <c r="E606" s="41" t="s">
        <v>3312</v>
      </c>
      <c r="F606" s="40" t="s">
        <v>2638</v>
      </c>
      <c r="G606" s="40" t="s">
        <v>4836</v>
      </c>
      <c r="H606" s="40" t="s">
        <v>108</v>
      </c>
      <c r="I606" s="40" t="s">
        <v>4838</v>
      </c>
      <c r="J606" s="40" t="s">
        <v>1169</v>
      </c>
      <c r="K606" s="40" t="s">
        <v>3298</v>
      </c>
      <c r="L606" s="40" t="s">
        <v>409</v>
      </c>
      <c r="M606" s="55" t="s">
        <v>2641</v>
      </c>
      <c r="N606" s="40" t="s">
        <v>8936</v>
      </c>
      <c r="O606" s="40"/>
    </row>
    <row r="607" spans="1:15" x14ac:dyDescent="0.3">
      <c r="A607" s="40" t="s">
        <v>3596</v>
      </c>
      <c r="B607" s="41" t="s">
        <v>4840</v>
      </c>
      <c r="C607" s="41" t="s">
        <v>1003</v>
      </c>
      <c r="D607" s="40" t="s">
        <v>426</v>
      </c>
      <c r="E607" s="41" t="s">
        <v>1172</v>
      </c>
      <c r="F607" s="40" t="s">
        <v>2638</v>
      </c>
      <c r="G607" s="40" t="s">
        <v>4839</v>
      </c>
      <c r="H607" s="40" t="s">
        <v>108</v>
      </c>
      <c r="I607" s="40" t="s">
        <v>4841</v>
      </c>
      <c r="J607" s="40" t="s">
        <v>3488</v>
      </c>
      <c r="K607" s="40" t="s">
        <v>3298</v>
      </c>
      <c r="L607" s="40" t="s">
        <v>409</v>
      </c>
      <c r="M607" s="55" t="s">
        <v>2641</v>
      </c>
      <c r="N607" s="40" t="s">
        <v>8936</v>
      </c>
      <c r="O607" s="40"/>
    </row>
    <row r="608" spans="1:15" x14ac:dyDescent="0.3">
      <c r="A608" s="40" t="s">
        <v>3596</v>
      </c>
      <c r="B608" s="41" t="s">
        <v>4843</v>
      </c>
      <c r="C608" s="41" t="s">
        <v>1003</v>
      </c>
      <c r="D608" s="40" t="s">
        <v>152</v>
      </c>
      <c r="E608" s="41" t="s">
        <v>3312</v>
      </c>
      <c r="F608" s="40" t="s">
        <v>2638</v>
      </c>
      <c r="G608" s="40" t="s">
        <v>4842</v>
      </c>
      <c r="H608" s="40" t="s">
        <v>108</v>
      </c>
      <c r="I608" s="40" t="s">
        <v>4844</v>
      </c>
      <c r="J608" s="40" t="s">
        <v>1169</v>
      </c>
      <c r="K608" s="40" t="s">
        <v>3298</v>
      </c>
      <c r="L608" s="40" t="s">
        <v>409</v>
      </c>
      <c r="M608" s="55" t="s">
        <v>2641</v>
      </c>
      <c r="N608" s="40" t="s">
        <v>8936</v>
      </c>
      <c r="O608" s="40"/>
    </row>
    <row r="609" spans="1:15" x14ac:dyDescent="0.3">
      <c r="A609" s="40" t="s">
        <v>3596</v>
      </c>
      <c r="B609" s="41" t="s">
        <v>4127</v>
      </c>
      <c r="C609" s="41" t="s">
        <v>3228</v>
      </c>
      <c r="D609" s="40" t="s">
        <v>152</v>
      </c>
      <c r="E609" s="41" t="s">
        <v>1172</v>
      </c>
      <c r="F609" s="40" t="s">
        <v>2567</v>
      </c>
      <c r="G609" s="40" t="s">
        <v>4126</v>
      </c>
      <c r="H609" s="40" t="s">
        <v>108</v>
      </c>
      <c r="I609" s="40" t="s">
        <v>4128</v>
      </c>
      <c r="J609" s="40" t="s">
        <v>1169</v>
      </c>
      <c r="K609" s="40" t="s">
        <v>3298</v>
      </c>
      <c r="L609" s="40" t="s">
        <v>409</v>
      </c>
      <c r="M609" s="55" t="s">
        <v>9116</v>
      </c>
      <c r="N609" s="40" t="s">
        <v>8936</v>
      </c>
      <c r="O609" s="40"/>
    </row>
    <row r="610" spans="1:15" x14ac:dyDescent="0.3">
      <c r="A610" s="40" t="s">
        <v>3596</v>
      </c>
      <c r="B610" s="41" t="s">
        <v>4904</v>
      </c>
      <c r="C610" s="41" t="s">
        <v>3228</v>
      </c>
      <c r="D610" s="40" t="s">
        <v>426</v>
      </c>
      <c r="E610" s="41" t="s">
        <v>1172</v>
      </c>
      <c r="F610" s="40" t="s">
        <v>2642</v>
      </c>
      <c r="G610" s="40" t="s">
        <v>4903</v>
      </c>
      <c r="H610" s="40" t="s">
        <v>108</v>
      </c>
      <c r="I610" s="40" t="s">
        <v>4905</v>
      </c>
      <c r="J610" s="40" t="s">
        <v>3488</v>
      </c>
      <c r="K610" s="40" t="s">
        <v>3298</v>
      </c>
      <c r="L610" s="40" t="s">
        <v>409</v>
      </c>
      <c r="M610" s="55" t="s">
        <v>8989</v>
      </c>
      <c r="N610" s="40" t="s">
        <v>8936</v>
      </c>
      <c r="O610" s="40"/>
    </row>
    <row r="611" spans="1:15" x14ac:dyDescent="0.3">
      <c r="A611" s="40" t="s">
        <v>3596</v>
      </c>
      <c r="B611" s="41" t="s">
        <v>4890</v>
      </c>
      <c r="C611" s="41" t="s">
        <v>1003</v>
      </c>
      <c r="D611" s="40" t="s">
        <v>152</v>
      </c>
      <c r="E611" s="41" t="s">
        <v>3312</v>
      </c>
      <c r="F611" s="40" t="s">
        <v>2642</v>
      </c>
      <c r="G611" s="40" t="s">
        <v>4889</v>
      </c>
      <c r="H611" s="40" t="s">
        <v>108</v>
      </c>
      <c r="I611" s="40" t="s">
        <v>4891</v>
      </c>
      <c r="J611" s="40" t="s">
        <v>1169</v>
      </c>
      <c r="K611" s="40" t="s">
        <v>3298</v>
      </c>
      <c r="L611" s="40" t="s">
        <v>409</v>
      </c>
      <c r="M611" s="55" t="s">
        <v>8989</v>
      </c>
      <c r="N611" s="40" t="s">
        <v>8936</v>
      </c>
      <c r="O611" s="40"/>
    </row>
    <row r="612" spans="1:15" x14ac:dyDescent="0.3">
      <c r="A612" s="40" t="s">
        <v>3596</v>
      </c>
      <c r="B612" s="41" t="s">
        <v>4938</v>
      </c>
      <c r="C612" s="41" t="s">
        <v>3228</v>
      </c>
      <c r="D612" s="40" t="s">
        <v>426</v>
      </c>
      <c r="E612" s="41" t="s">
        <v>1172</v>
      </c>
      <c r="F612" s="40" t="s">
        <v>2646</v>
      </c>
      <c r="G612" s="40" t="s">
        <v>4937</v>
      </c>
      <c r="H612" s="40" t="s">
        <v>108</v>
      </c>
      <c r="I612" s="40" t="s">
        <v>4939</v>
      </c>
      <c r="J612" s="40" t="s">
        <v>3488</v>
      </c>
      <c r="K612" s="40" t="s">
        <v>3298</v>
      </c>
      <c r="L612" s="40" t="s">
        <v>409</v>
      </c>
      <c r="M612" s="55" t="s">
        <v>8990</v>
      </c>
      <c r="N612" s="40" t="s">
        <v>8936</v>
      </c>
      <c r="O612" s="40"/>
    </row>
    <row r="613" spans="1:15" x14ac:dyDescent="0.3">
      <c r="A613" s="40" t="s">
        <v>3596</v>
      </c>
      <c r="B613" s="41" t="s">
        <v>4920</v>
      </c>
      <c r="C613" s="41" t="s">
        <v>1003</v>
      </c>
      <c r="D613" s="40" t="s">
        <v>152</v>
      </c>
      <c r="E613" s="41" t="s">
        <v>3312</v>
      </c>
      <c r="F613" s="40" t="s">
        <v>2646</v>
      </c>
      <c r="G613" s="40" t="s">
        <v>4919</v>
      </c>
      <c r="H613" s="40" t="s">
        <v>108</v>
      </c>
      <c r="I613" s="40" t="s">
        <v>4921</v>
      </c>
      <c r="J613" s="40" t="s">
        <v>1169</v>
      </c>
      <c r="K613" s="40" t="s">
        <v>3298</v>
      </c>
      <c r="L613" s="40" t="s">
        <v>409</v>
      </c>
      <c r="M613" s="55" t="s">
        <v>8990</v>
      </c>
      <c r="N613" s="40" t="s">
        <v>8936</v>
      </c>
      <c r="O613" s="40"/>
    </row>
    <row r="614" spans="1:15" x14ac:dyDescent="0.3">
      <c r="A614" s="40" t="s">
        <v>3596</v>
      </c>
      <c r="B614" s="41" t="s">
        <v>4505</v>
      </c>
      <c r="C614" s="41" t="s">
        <v>1003</v>
      </c>
      <c r="D614" s="40" t="s">
        <v>1060</v>
      </c>
      <c r="E614" s="41" t="s">
        <v>1172</v>
      </c>
      <c r="F614" s="40" t="s">
        <v>2603</v>
      </c>
      <c r="G614" s="40" t="s">
        <v>4504</v>
      </c>
      <c r="H614" s="40" t="s">
        <v>108</v>
      </c>
      <c r="I614" s="40" t="s">
        <v>4506</v>
      </c>
      <c r="J614" s="40" t="s">
        <v>3500</v>
      </c>
      <c r="K614" s="40" t="s">
        <v>3298</v>
      </c>
      <c r="L614" s="40" t="s">
        <v>409</v>
      </c>
      <c r="M614" s="55" t="s">
        <v>2602</v>
      </c>
      <c r="N614" s="40" t="s">
        <v>8936</v>
      </c>
      <c r="O614" s="40"/>
    </row>
    <row r="615" spans="1:15" x14ac:dyDescent="0.3">
      <c r="A615" s="40" t="s">
        <v>3596</v>
      </c>
      <c r="B615" s="41" t="s">
        <v>4508</v>
      </c>
      <c r="C615" s="41" t="s">
        <v>1003</v>
      </c>
      <c r="D615" s="40" t="s">
        <v>426</v>
      </c>
      <c r="E615" s="41" t="s">
        <v>3312</v>
      </c>
      <c r="F615" s="40" t="s">
        <v>2603</v>
      </c>
      <c r="G615" s="40" t="s">
        <v>4507</v>
      </c>
      <c r="H615" s="40" t="s">
        <v>108</v>
      </c>
      <c r="I615" s="40" t="s">
        <v>4509</v>
      </c>
      <c r="J615" s="40" t="s">
        <v>3488</v>
      </c>
      <c r="K615" s="40" t="s">
        <v>3298</v>
      </c>
      <c r="L615" s="40" t="s">
        <v>409</v>
      </c>
      <c r="M615" s="55" t="s">
        <v>2602</v>
      </c>
      <c r="N615" s="40" t="s">
        <v>8936</v>
      </c>
      <c r="O615" s="40"/>
    </row>
    <row r="616" spans="1:15" x14ac:dyDescent="0.3">
      <c r="A616" s="40" t="s">
        <v>3596</v>
      </c>
      <c r="B616" s="41" t="s">
        <v>4511</v>
      </c>
      <c r="C616" s="41" t="s">
        <v>1003</v>
      </c>
      <c r="D616" s="40" t="s">
        <v>152</v>
      </c>
      <c r="E616" s="41" t="s">
        <v>3312</v>
      </c>
      <c r="F616" s="40" t="s">
        <v>2603</v>
      </c>
      <c r="G616" s="40" t="s">
        <v>4510</v>
      </c>
      <c r="H616" s="40" t="s">
        <v>108</v>
      </c>
      <c r="I616" s="40" t="s">
        <v>4512</v>
      </c>
      <c r="J616" s="40" t="s">
        <v>1169</v>
      </c>
      <c r="K616" s="40" t="s">
        <v>3298</v>
      </c>
      <c r="L616" s="40" t="s">
        <v>409</v>
      </c>
      <c r="M616" s="55" t="s">
        <v>2602</v>
      </c>
      <c r="N616" s="40" t="s">
        <v>8936</v>
      </c>
      <c r="O616" s="40"/>
    </row>
    <row r="617" spans="1:15" x14ac:dyDescent="0.3">
      <c r="A617" s="40" t="s">
        <v>3596</v>
      </c>
      <c r="B617" s="41" t="s">
        <v>4028</v>
      </c>
      <c r="C617" s="41" t="s">
        <v>1003</v>
      </c>
      <c r="D617" s="40" t="s">
        <v>152</v>
      </c>
      <c r="E617" s="41" t="s">
        <v>1172</v>
      </c>
      <c r="F617" s="40" t="s">
        <v>2559</v>
      </c>
      <c r="G617" s="40" t="s">
        <v>4027</v>
      </c>
      <c r="H617" s="40" t="s">
        <v>108</v>
      </c>
      <c r="I617" s="40" t="s">
        <v>4029</v>
      </c>
      <c r="J617" s="40" t="s">
        <v>1169</v>
      </c>
      <c r="K617" s="40" t="s">
        <v>3298</v>
      </c>
      <c r="L617" s="40" t="s">
        <v>409</v>
      </c>
      <c r="M617" s="55" t="s">
        <v>2562</v>
      </c>
      <c r="N617" s="40" t="s">
        <v>8936</v>
      </c>
      <c r="O617" s="40"/>
    </row>
    <row r="618" spans="1:15" x14ac:dyDescent="0.3">
      <c r="A618" s="40" t="s">
        <v>3596</v>
      </c>
      <c r="B618" s="41" t="s">
        <v>4040</v>
      </c>
      <c r="C618" s="41" t="s">
        <v>3228</v>
      </c>
      <c r="D618" s="40" t="s">
        <v>152</v>
      </c>
      <c r="E618" s="41" t="s">
        <v>1172</v>
      </c>
      <c r="F618" s="40" t="s">
        <v>2559</v>
      </c>
      <c r="G618" s="40" t="s">
        <v>4039</v>
      </c>
      <c r="H618" s="40" t="s">
        <v>108</v>
      </c>
      <c r="I618" s="40" t="s">
        <v>4041</v>
      </c>
      <c r="J618" s="40" t="s">
        <v>1169</v>
      </c>
      <c r="K618" s="40" t="s">
        <v>3298</v>
      </c>
      <c r="L618" s="40" t="s">
        <v>409</v>
      </c>
      <c r="M618" s="55" t="s">
        <v>2562</v>
      </c>
      <c r="N618" s="40" t="s">
        <v>8936</v>
      </c>
      <c r="O618" s="40"/>
    </row>
    <row r="619" spans="1:15" x14ac:dyDescent="0.3">
      <c r="A619" s="40" t="s">
        <v>3596</v>
      </c>
      <c r="B619" s="41" t="s">
        <v>4061</v>
      </c>
      <c r="C619" s="41" t="s">
        <v>1003</v>
      </c>
      <c r="D619" s="40" t="s">
        <v>152</v>
      </c>
      <c r="E619" s="41" t="s">
        <v>1172</v>
      </c>
      <c r="F619" s="40" t="s">
        <v>2563</v>
      </c>
      <c r="G619" s="40" t="s">
        <v>4060</v>
      </c>
      <c r="H619" s="40" t="s">
        <v>108</v>
      </c>
      <c r="I619" s="40" t="s">
        <v>4062</v>
      </c>
      <c r="J619" s="40" t="s">
        <v>1169</v>
      </c>
      <c r="K619" s="40" t="s">
        <v>3298</v>
      </c>
      <c r="L619" s="40" t="s">
        <v>409</v>
      </c>
      <c r="M619" s="55" t="s">
        <v>2566</v>
      </c>
      <c r="N619" s="40" t="s">
        <v>8936</v>
      </c>
      <c r="O619" s="40"/>
    </row>
    <row r="620" spans="1:15" x14ac:dyDescent="0.3">
      <c r="A620" s="40" t="s">
        <v>3596</v>
      </c>
      <c r="B620" s="41" t="s">
        <v>4923</v>
      </c>
      <c r="C620" s="41" t="s">
        <v>1003</v>
      </c>
      <c r="D620" s="40" t="s">
        <v>152</v>
      </c>
      <c r="E620" s="41" t="s">
        <v>1172</v>
      </c>
      <c r="F620" s="40" t="s">
        <v>2646</v>
      </c>
      <c r="G620" s="40" t="s">
        <v>4922</v>
      </c>
      <c r="H620" s="40" t="s">
        <v>108</v>
      </c>
      <c r="I620" s="40" t="s">
        <v>4924</v>
      </c>
      <c r="J620" s="40" t="s">
        <v>1169</v>
      </c>
      <c r="K620" s="40" t="s">
        <v>3298</v>
      </c>
      <c r="L620" s="40" t="s">
        <v>409</v>
      </c>
      <c r="M620" s="55" t="s">
        <v>8991</v>
      </c>
      <c r="N620" s="40" t="s">
        <v>8936</v>
      </c>
      <c r="O620" s="40"/>
    </row>
    <row r="621" spans="1:15" x14ac:dyDescent="0.3">
      <c r="A621" s="40" t="s">
        <v>3596</v>
      </c>
      <c r="B621" s="41" t="s">
        <v>4256</v>
      </c>
      <c r="C621" s="41" t="s">
        <v>3228</v>
      </c>
      <c r="D621" s="40" t="s">
        <v>152</v>
      </c>
      <c r="E621" s="41" t="s">
        <v>1172</v>
      </c>
      <c r="F621" s="40" t="s">
        <v>2579</v>
      </c>
      <c r="G621" s="40" t="s">
        <v>4255</v>
      </c>
      <c r="H621" s="40" t="s">
        <v>108</v>
      </c>
      <c r="I621" s="40" t="s">
        <v>4257</v>
      </c>
      <c r="J621" s="40" t="s">
        <v>1169</v>
      </c>
      <c r="K621" s="40" t="s">
        <v>3298</v>
      </c>
      <c r="L621" s="40" t="s">
        <v>409</v>
      </c>
      <c r="M621" s="55" t="s">
        <v>1067</v>
      </c>
      <c r="N621" s="40" t="s">
        <v>8936</v>
      </c>
      <c r="O621" s="40"/>
    </row>
    <row r="622" spans="1:15" x14ac:dyDescent="0.3">
      <c r="A622" s="40" t="s">
        <v>3596</v>
      </c>
      <c r="B622" s="41" t="s">
        <v>4274</v>
      </c>
      <c r="C622" s="41" t="s">
        <v>3228</v>
      </c>
      <c r="D622" s="40" t="s">
        <v>152</v>
      </c>
      <c r="E622" s="41" t="s">
        <v>1172</v>
      </c>
      <c r="F622" s="40" t="s">
        <v>2579</v>
      </c>
      <c r="G622" s="40" t="s">
        <v>4273</v>
      </c>
      <c r="H622" s="40" t="s">
        <v>108</v>
      </c>
      <c r="I622" s="40" t="s">
        <v>4275</v>
      </c>
      <c r="J622" s="40" t="s">
        <v>1169</v>
      </c>
      <c r="K622" s="40" t="s">
        <v>3298</v>
      </c>
      <c r="L622" s="40" t="s">
        <v>409</v>
      </c>
      <c r="M622" s="55" t="s">
        <v>8992</v>
      </c>
      <c r="N622" s="40" t="s">
        <v>8936</v>
      </c>
      <c r="O622" s="40"/>
    </row>
    <row r="623" spans="1:15" x14ac:dyDescent="0.3">
      <c r="A623" s="40" t="s">
        <v>3596</v>
      </c>
      <c r="B623" s="41" t="s">
        <v>4286</v>
      </c>
      <c r="C623" s="41" t="s">
        <v>3323</v>
      </c>
      <c r="D623" s="40" t="s">
        <v>152</v>
      </c>
      <c r="E623" s="41" t="s">
        <v>1172</v>
      </c>
      <c r="F623" s="40" t="s">
        <v>2579</v>
      </c>
      <c r="G623" s="40" t="s">
        <v>4285</v>
      </c>
      <c r="H623" s="40" t="s">
        <v>108</v>
      </c>
      <c r="I623" s="40" t="s">
        <v>4287</v>
      </c>
      <c r="J623" s="40" t="s">
        <v>1169</v>
      </c>
      <c r="K623" s="40" t="s">
        <v>3298</v>
      </c>
      <c r="L623" s="40" t="s">
        <v>409</v>
      </c>
      <c r="M623" s="55" t="s">
        <v>8992</v>
      </c>
      <c r="N623" s="40" t="s">
        <v>8936</v>
      </c>
      <c r="O623" s="40"/>
    </row>
    <row r="624" spans="1:15" x14ac:dyDescent="0.3">
      <c r="A624" s="40" t="s">
        <v>3596</v>
      </c>
      <c r="B624" s="41" t="s">
        <v>4094</v>
      </c>
      <c r="C624" s="41" t="s">
        <v>1003</v>
      </c>
      <c r="D624" s="40" t="s">
        <v>152</v>
      </c>
      <c r="E624" s="41" t="s">
        <v>1172</v>
      </c>
      <c r="F624" s="40" t="s">
        <v>2567</v>
      </c>
      <c r="G624" s="40" t="s">
        <v>4093</v>
      </c>
      <c r="H624" s="40" t="s">
        <v>108</v>
      </c>
      <c r="I624" s="40" t="s">
        <v>4095</v>
      </c>
      <c r="J624" s="40" t="s">
        <v>1169</v>
      </c>
      <c r="K624" s="40" t="s">
        <v>3298</v>
      </c>
      <c r="L624" s="40" t="s">
        <v>409</v>
      </c>
      <c r="M624" s="55" t="s">
        <v>2736</v>
      </c>
      <c r="N624" s="40" t="s">
        <v>8936</v>
      </c>
      <c r="O624" s="40"/>
    </row>
    <row r="625" spans="1:15" x14ac:dyDescent="0.3">
      <c r="A625" s="40" t="s">
        <v>3596</v>
      </c>
      <c r="B625" s="41" t="s">
        <v>4097</v>
      </c>
      <c r="C625" s="41" t="s">
        <v>1003</v>
      </c>
      <c r="D625" s="40" t="s">
        <v>152</v>
      </c>
      <c r="E625" s="41" t="s">
        <v>1172</v>
      </c>
      <c r="F625" s="40" t="s">
        <v>2567</v>
      </c>
      <c r="G625" s="40" t="s">
        <v>4096</v>
      </c>
      <c r="H625" s="40" t="s">
        <v>108</v>
      </c>
      <c r="I625" s="40" t="s">
        <v>4098</v>
      </c>
      <c r="J625" s="40" t="s">
        <v>1169</v>
      </c>
      <c r="K625" s="40" t="s">
        <v>3298</v>
      </c>
      <c r="L625" s="40" t="s">
        <v>409</v>
      </c>
      <c r="M625" s="55" t="s">
        <v>8993</v>
      </c>
      <c r="N625" s="40" t="s">
        <v>8936</v>
      </c>
      <c r="O625" s="40"/>
    </row>
    <row r="626" spans="1:15" x14ac:dyDescent="0.3">
      <c r="A626" s="40" t="s">
        <v>3596</v>
      </c>
      <c r="B626" s="41" t="s">
        <v>4788</v>
      </c>
      <c r="C626" s="41" t="s">
        <v>1003</v>
      </c>
      <c r="D626" s="40" t="s">
        <v>152</v>
      </c>
      <c r="E626" s="41" t="s">
        <v>1172</v>
      </c>
      <c r="F626" s="40" t="s">
        <v>2634</v>
      </c>
      <c r="G626" s="40" t="s">
        <v>4787</v>
      </c>
      <c r="H626" s="40" t="s">
        <v>108</v>
      </c>
      <c r="I626" s="40" t="s">
        <v>4789</v>
      </c>
      <c r="J626" s="40" t="s">
        <v>1169</v>
      </c>
      <c r="K626" s="40" t="s">
        <v>3298</v>
      </c>
      <c r="L626" s="40" t="s">
        <v>409</v>
      </c>
      <c r="M626" s="55" t="s">
        <v>8994</v>
      </c>
      <c r="N626" s="40" t="s">
        <v>8936</v>
      </c>
      <c r="O626" s="40"/>
    </row>
    <row r="627" spans="1:15" x14ac:dyDescent="0.3">
      <c r="A627" s="40" t="s">
        <v>3596</v>
      </c>
      <c r="B627" s="41" t="s">
        <v>3711</v>
      </c>
      <c r="C627" s="41" t="s">
        <v>3323</v>
      </c>
      <c r="D627" s="40" t="s">
        <v>152</v>
      </c>
      <c r="E627" s="41" t="s">
        <v>1172</v>
      </c>
      <c r="F627" s="40" t="s">
        <v>2519</v>
      </c>
      <c r="G627" s="40" t="s">
        <v>3710</v>
      </c>
      <c r="H627" s="40" t="s">
        <v>108</v>
      </c>
      <c r="I627" s="40" t="s">
        <v>3712</v>
      </c>
      <c r="J627" s="40" t="s">
        <v>1169</v>
      </c>
      <c r="K627" s="40" t="s">
        <v>3298</v>
      </c>
      <c r="L627" s="40" t="s">
        <v>409</v>
      </c>
      <c r="M627" s="55" t="s">
        <v>8995</v>
      </c>
      <c r="N627" s="40" t="s">
        <v>8936</v>
      </c>
      <c r="O627" s="40"/>
    </row>
    <row r="628" spans="1:15" x14ac:dyDescent="0.3">
      <c r="A628" s="40" t="s">
        <v>3596</v>
      </c>
      <c r="B628" s="41" t="s">
        <v>4441</v>
      </c>
      <c r="C628" s="41" t="s">
        <v>3228</v>
      </c>
      <c r="D628" s="40" t="s">
        <v>1070</v>
      </c>
      <c r="E628" s="41" t="s">
        <v>1172</v>
      </c>
      <c r="F628" s="40" t="s">
        <v>2595</v>
      </c>
      <c r="G628" s="40" t="s">
        <v>4440</v>
      </c>
      <c r="H628" s="40" t="s">
        <v>108</v>
      </c>
      <c r="I628" s="40" t="s">
        <v>4442</v>
      </c>
      <c r="J628" s="40" t="s">
        <v>4390</v>
      </c>
      <c r="K628" s="40" t="s">
        <v>3298</v>
      </c>
      <c r="L628" s="40" t="s">
        <v>409</v>
      </c>
      <c r="M628" s="55" t="s">
        <v>2837</v>
      </c>
      <c r="N628" s="40" t="s">
        <v>8936</v>
      </c>
      <c r="O628" s="40"/>
    </row>
    <row r="629" spans="1:15" x14ac:dyDescent="0.3">
      <c r="A629" s="40" t="s">
        <v>3596</v>
      </c>
      <c r="B629" s="41" t="s">
        <v>4383</v>
      </c>
      <c r="C629" s="41" t="s">
        <v>1003</v>
      </c>
      <c r="D629" s="40" t="s">
        <v>1060</v>
      </c>
      <c r="E629" s="41" t="s">
        <v>3312</v>
      </c>
      <c r="F629" s="40" t="s">
        <v>2591</v>
      </c>
      <c r="G629" s="40" t="s">
        <v>4382</v>
      </c>
      <c r="H629" s="40" t="s">
        <v>108</v>
      </c>
      <c r="I629" s="40" t="s">
        <v>4384</v>
      </c>
      <c r="J629" s="40" t="s">
        <v>3500</v>
      </c>
      <c r="K629" s="40" t="s">
        <v>3298</v>
      </c>
      <c r="L629" s="40" t="s">
        <v>409</v>
      </c>
      <c r="M629" s="55" t="s">
        <v>2837</v>
      </c>
      <c r="N629" s="40" t="s">
        <v>8936</v>
      </c>
      <c r="O629" s="40"/>
    </row>
    <row r="630" spans="1:15" x14ac:dyDescent="0.3">
      <c r="A630" s="40" t="s">
        <v>3596</v>
      </c>
      <c r="B630" s="41" t="s">
        <v>4444</v>
      </c>
      <c r="C630" s="41" t="s">
        <v>3228</v>
      </c>
      <c r="D630" s="40" t="s">
        <v>426</v>
      </c>
      <c r="E630" s="41" t="s">
        <v>1172</v>
      </c>
      <c r="F630" s="40" t="s">
        <v>2595</v>
      </c>
      <c r="G630" s="40" t="s">
        <v>4443</v>
      </c>
      <c r="H630" s="40" t="s">
        <v>108</v>
      </c>
      <c r="I630" s="40" t="s">
        <v>4445</v>
      </c>
      <c r="J630" s="40" t="s">
        <v>3488</v>
      </c>
      <c r="K630" s="40" t="s">
        <v>3298</v>
      </c>
      <c r="L630" s="40" t="s">
        <v>409</v>
      </c>
      <c r="M630" s="55" t="s">
        <v>2837</v>
      </c>
      <c r="N630" s="40" t="s">
        <v>8936</v>
      </c>
      <c r="O630" s="40"/>
    </row>
    <row r="631" spans="1:15" x14ac:dyDescent="0.3">
      <c r="A631" s="40" t="s">
        <v>3596</v>
      </c>
      <c r="B631" s="41" t="s">
        <v>4386</v>
      </c>
      <c r="C631" s="41" t="s">
        <v>1003</v>
      </c>
      <c r="D631" s="40" t="s">
        <v>152</v>
      </c>
      <c r="E631" s="41" t="s">
        <v>3312</v>
      </c>
      <c r="F631" s="40" t="s">
        <v>2591</v>
      </c>
      <c r="G631" s="40" t="s">
        <v>4385</v>
      </c>
      <c r="H631" s="40" t="s">
        <v>108</v>
      </c>
      <c r="I631" s="40" t="s">
        <v>4387</v>
      </c>
      <c r="J631" s="40" t="s">
        <v>1169</v>
      </c>
      <c r="K631" s="40" t="s">
        <v>3298</v>
      </c>
      <c r="L631" s="40" t="s">
        <v>409</v>
      </c>
      <c r="M631" s="55" t="s">
        <v>2837</v>
      </c>
      <c r="N631" s="40" t="s">
        <v>8936</v>
      </c>
      <c r="O631" s="40"/>
    </row>
    <row r="632" spans="1:15" x14ac:dyDescent="0.3">
      <c r="A632" s="40" t="s">
        <v>3596</v>
      </c>
      <c r="B632" s="41" t="s">
        <v>3762</v>
      </c>
      <c r="C632" s="41" t="s">
        <v>3228</v>
      </c>
      <c r="D632" s="40" t="s">
        <v>152</v>
      </c>
      <c r="E632" s="41" t="s">
        <v>1172</v>
      </c>
      <c r="F632" s="40" t="s">
        <v>2523</v>
      </c>
      <c r="G632" s="40" t="s">
        <v>3761</v>
      </c>
      <c r="H632" s="40" t="s">
        <v>108</v>
      </c>
      <c r="I632" s="40" t="s">
        <v>3763</v>
      </c>
      <c r="J632" s="40" t="s">
        <v>1169</v>
      </c>
      <c r="K632" s="40" t="s">
        <v>3298</v>
      </c>
      <c r="L632" s="40" t="s">
        <v>409</v>
      </c>
      <c r="M632" s="55" t="s">
        <v>8996</v>
      </c>
      <c r="N632" s="40" t="s">
        <v>8936</v>
      </c>
      <c r="O632" s="40"/>
    </row>
    <row r="633" spans="1:15" x14ac:dyDescent="0.3">
      <c r="A633" s="40" t="s">
        <v>3596</v>
      </c>
      <c r="B633" s="41" t="s">
        <v>4560</v>
      </c>
      <c r="C633" s="41" t="s">
        <v>1003</v>
      </c>
      <c r="D633" s="40" t="s">
        <v>152</v>
      </c>
      <c r="E633" s="41" t="s">
        <v>1172</v>
      </c>
      <c r="F633" s="40" t="s">
        <v>2606</v>
      </c>
      <c r="G633" s="40" t="s">
        <v>4559</v>
      </c>
      <c r="H633" s="40" t="s">
        <v>108</v>
      </c>
      <c r="I633" s="40" t="s">
        <v>4561</v>
      </c>
      <c r="J633" s="40" t="s">
        <v>1169</v>
      </c>
      <c r="K633" s="40" t="s">
        <v>3298</v>
      </c>
      <c r="L633" s="40" t="s">
        <v>409</v>
      </c>
      <c r="M633" s="55" t="s">
        <v>2610</v>
      </c>
      <c r="N633" s="40" t="s">
        <v>8936</v>
      </c>
      <c r="O633" s="40"/>
    </row>
    <row r="634" spans="1:15" x14ac:dyDescent="0.3">
      <c r="A634" s="40" t="s">
        <v>3596</v>
      </c>
      <c r="B634" s="41" t="s">
        <v>3783</v>
      </c>
      <c r="C634" s="41" t="s">
        <v>3228</v>
      </c>
      <c r="D634" s="40" t="s">
        <v>152</v>
      </c>
      <c r="E634" s="41" t="s">
        <v>1172</v>
      </c>
      <c r="F634" s="40" t="s">
        <v>2527</v>
      </c>
      <c r="G634" s="40" t="s">
        <v>3782</v>
      </c>
      <c r="H634" s="40" t="s">
        <v>108</v>
      </c>
      <c r="I634" s="40" t="s">
        <v>3784</v>
      </c>
      <c r="J634" s="40" t="s">
        <v>1169</v>
      </c>
      <c r="K634" s="40" t="s">
        <v>3298</v>
      </c>
      <c r="L634" s="40" t="s">
        <v>409</v>
      </c>
      <c r="M634" s="55" t="s">
        <v>8997</v>
      </c>
      <c r="N634" s="40" t="s">
        <v>8936</v>
      </c>
      <c r="O634" s="40"/>
    </row>
    <row r="635" spans="1:15" x14ac:dyDescent="0.3">
      <c r="A635" s="40" t="s">
        <v>3596</v>
      </c>
      <c r="B635" s="41" t="s">
        <v>4043</v>
      </c>
      <c r="C635" s="41" t="s">
        <v>3228</v>
      </c>
      <c r="D635" s="40" t="s">
        <v>152</v>
      </c>
      <c r="E635" s="41" t="s">
        <v>1172</v>
      </c>
      <c r="F635" s="40" t="s">
        <v>2559</v>
      </c>
      <c r="G635" s="40" t="s">
        <v>4042</v>
      </c>
      <c r="H635" s="40" t="s">
        <v>108</v>
      </c>
      <c r="I635" s="40" t="s">
        <v>4044</v>
      </c>
      <c r="J635" s="40" t="s">
        <v>1169</v>
      </c>
      <c r="K635" s="40" t="s">
        <v>3298</v>
      </c>
      <c r="L635" s="40" t="s">
        <v>409</v>
      </c>
      <c r="M635" s="55" t="s">
        <v>2562</v>
      </c>
      <c r="N635" s="40" t="s">
        <v>8936</v>
      </c>
      <c r="O635" s="40"/>
    </row>
    <row r="636" spans="1:15" x14ac:dyDescent="0.3">
      <c r="A636" s="40" t="s">
        <v>3596</v>
      </c>
      <c r="B636" s="41" t="s">
        <v>4078</v>
      </c>
      <c r="C636" s="41" t="s">
        <v>3228</v>
      </c>
      <c r="D636" s="40" t="s">
        <v>152</v>
      </c>
      <c r="E636" s="41" t="s">
        <v>1172</v>
      </c>
      <c r="F636" s="40" t="s">
        <v>2563</v>
      </c>
      <c r="G636" s="40" t="s">
        <v>4077</v>
      </c>
      <c r="H636" s="40" t="s">
        <v>108</v>
      </c>
      <c r="I636" s="40" t="s">
        <v>4079</v>
      </c>
      <c r="J636" s="40" t="s">
        <v>1169</v>
      </c>
      <c r="K636" s="40" t="s">
        <v>3298</v>
      </c>
      <c r="L636" s="40" t="s">
        <v>409</v>
      </c>
      <c r="M636" s="55" t="s">
        <v>2566</v>
      </c>
      <c r="N636" s="40" t="s">
        <v>8936</v>
      </c>
      <c r="O636" s="40"/>
    </row>
    <row r="637" spans="1:15" x14ac:dyDescent="0.3">
      <c r="A637" s="40" t="s">
        <v>3596</v>
      </c>
      <c r="B637" s="41" t="s">
        <v>4935</v>
      </c>
      <c r="C637" s="41" t="s">
        <v>3228</v>
      </c>
      <c r="D637" s="40" t="s">
        <v>152</v>
      </c>
      <c r="E637" s="41" t="s">
        <v>4069</v>
      </c>
      <c r="F637" s="40" t="s">
        <v>2646</v>
      </c>
      <c r="G637" s="40" t="s">
        <v>4934</v>
      </c>
      <c r="H637" s="40" t="s">
        <v>108</v>
      </c>
      <c r="I637" s="40" t="s">
        <v>4936</v>
      </c>
      <c r="J637" s="40" t="s">
        <v>1169</v>
      </c>
      <c r="K637" s="40" t="s">
        <v>3298</v>
      </c>
      <c r="L637" s="40" t="s">
        <v>409</v>
      </c>
      <c r="M637" s="55" t="s">
        <v>9117</v>
      </c>
      <c r="N637" s="40" t="s">
        <v>8936</v>
      </c>
      <c r="O637" s="40"/>
    </row>
    <row r="638" spans="1:15" x14ac:dyDescent="0.3">
      <c r="A638" s="40" t="s">
        <v>3596</v>
      </c>
      <c r="B638" s="41" t="s">
        <v>3961</v>
      </c>
      <c r="C638" s="41" t="s">
        <v>3228</v>
      </c>
      <c r="D638" s="40" t="s">
        <v>152</v>
      </c>
      <c r="E638" s="41" t="s">
        <v>1172</v>
      </c>
      <c r="F638" s="40" t="s">
        <v>2547</v>
      </c>
      <c r="G638" s="40" t="s">
        <v>3960</v>
      </c>
      <c r="H638" s="40" t="s">
        <v>108</v>
      </c>
      <c r="I638" s="40" t="s">
        <v>3962</v>
      </c>
      <c r="J638" s="40" t="s">
        <v>1169</v>
      </c>
      <c r="K638" s="40" t="s">
        <v>3298</v>
      </c>
      <c r="L638" s="40" t="s">
        <v>409</v>
      </c>
      <c r="M638" s="55" t="s">
        <v>9118</v>
      </c>
      <c r="N638" s="40" t="s">
        <v>8936</v>
      </c>
      <c r="O638" s="40"/>
    </row>
    <row r="639" spans="1:15" x14ac:dyDescent="0.3">
      <c r="A639" s="40" t="s">
        <v>3596</v>
      </c>
      <c r="B639" s="41" t="s">
        <v>4791</v>
      </c>
      <c r="C639" s="41" t="s">
        <v>1003</v>
      </c>
      <c r="D639" s="40" t="s">
        <v>152</v>
      </c>
      <c r="E639" s="41" t="s">
        <v>3312</v>
      </c>
      <c r="F639" s="40" t="s">
        <v>2634</v>
      </c>
      <c r="G639" s="40" t="s">
        <v>4790</v>
      </c>
      <c r="H639" s="40" t="s">
        <v>108</v>
      </c>
      <c r="I639" s="40" t="s">
        <v>4792</v>
      </c>
      <c r="J639" s="40" t="s">
        <v>1169</v>
      </c>
      <c r="K639" s="40" t="s">
        <v>3298</v>
      </c>
      <c r="L639" s="40" t="s">
        <v>409</v>
      </c>
      <c r="M639" s="55" t="s">
        <v>2750</v>
      </c>
      <c r="N639" s="40" t="s">
        <v>8936</v>
      </c>
      <c r="O639" s="40"/>
    </row>
    <row r="640" spans="1:15" x14ac:dyDescent="0.3">
      <c r="A640" s="40" t="s">
        <v>3596</v>
      </c>
      <c r="B640" s="41" t="s">
        <v>4220</v>
      </c>
      <c r="C640" s="41" t="s">
        <v>1003</v>
      </c>
      <c r="D640" s="40" t="s">
        <v>152</v>
      </c>
      <c r="E640" s="41" t="s">
        <v>1172</v>
      </c>
      <c r="F640" s="40" t="s">
        <v>2575</v>
      </c>
      <c r="G640" s="40" t="s">
        <v>4219</v>
      </c>
      <c r="H640" s="40" t="s">
        <v>108</v>
      </c>
      <c r="I640" s="40" t="s">
        <v>4221</v>
      </c>
      <c r="J640" s="40" t="s">
        <v>1169</v>
      </c>
      <c r="K640" s="40" t="s">
        <v>3298</v>
      </c>
      <c r="L640" s="40" t="s">
        <v>409</v>
      </c>
      <c r="M640" s="55" t="s">
        <v>8985</v>
      </c>
      <c r="N640" s="40" t="s">
        <v>8936</v>
      </c>
      <c r="O640" s="40"/>
    </row>
    <row r="641" spans="1:15" x14ac:dyDescent="0.3">
      <c r="A641" s="40" t="s">
        <v>3596</v>
      </c>
      <c r="B641" s="41" t="s">
        <v>4657</v>
      </c>
      <c r="C641" s="41" t="s">
        <v>3228</v>
      </c>
      <c r="D641" s="40" t="s">
        <v>152</v>
      </c>
      <c r="E641" s="41" t="s">
        <v>1172</v>
      </c>
      <c r="F641" s="40" t="s">
        <v>2614</v>
      </c>
      <c r="G641" s="40" t="s">
        <v>4656</v>
      </c>
      <c r="H641" s="40" t="s">
        <v>108</v>
      </c>
      <c r="I641" s="40" t="s">
        <v>4658</v>
      </c>
      <c r="J641" s="40" t="s">
        <v>1169</v>
      </c>
      <c r="K641" s="40" t="s">
        <v>3298</v>
      </c>
      <c r="L641" s="40" t="s">
        <v>409</v>
      </c>
      <c r="M641" s="55" t="s">
        <v>2617</v>
      </c>
      <c r="N641" s="40" t="s">
        <v>8936</v>
      </c>
      <c r="O641" s="40"/>
    </row>
    <row r="642" spans="1:15" x14ac:dyDescent="0.3">
      <c r="A642" s="40" t="s">
        <v>3596</v>
      </c>
      <c r="B642" s="41" t="s">
        <v>4259</v>
      </c>
      <c r="C642" s="41" t="s">
        <v>3228</v>
      </c>
      <c r="D642" s="40" t="s">
        <v>152</v>
      </c>
      <c r="E642" s="41" t="s">
        <v>1172</v>
      </c>
      <c r="F642" s="40" t="s">
        <v>2579</v>
      </c>
      <c r="G642" s="40" t="s">
        <v>4258</v>
      </c>
      <c r="H642" s="40" t="s">
        <v>108</v>
      </c>
      <c r="I642" s="40" t="s">
        <v>4260</v>
      </c>
      <c r="J642" s="40" t="s">
        <v>1169</v>
      </c>
      <c r="K642" s="40" t="s">
        <v>3298</v>
      </c>
      <c r="L642" s="40" t="s">
        <v>409</v>
      </c>
      <c r="M642" s="55" t="s">
        <v>1067</v>
      </c>
      <c r="N642" s="40" t="s">
        <v>8936</v>
      </c>
      <c r="O642" s="40"/>
    </row>
    <row r="643" spans="1:15" x14ac:dyDescent="0.3">
      <c r="A643" s="40" t="s">
        <v>3596</v>
      </c>
      <c r="B643" s="41" t="s">
        <v>4283</v>
      </c>
      <c r="C643" s="41" t="s">
        <v>3323</v>
      </c>
      <c r="D643" s="40" t="s">
        <v>152</v>
      </c>
      <c r="E643" s="41" t="s">
        <v>1172</v>
      </c>
      <c r="F643" s="40" t="s">
        <v>2579</v>
      </c>
      <c r="G643" s="40" t="s">
        <v>4282</v>
      </c>
      <c r="H643" s="40" t="s">
        <v>108</v>
      </c>
      <c r="I643" s="40" t="s">
        <v>4284</v>
      </c>
      <c r="J643" s="40" t="s">
        <v>1169</v>
      </c>
      <c r="K643" s="40" t="s">
        <v>3298</v>
      </c>
      <c r="L643" s="40" t="s">
        <v>409</v>
      </c>
      <c r="M643" s="55" t="s">
        <v>8992</v>
      </c>
      <c r="N643" s="40" t="s">
        <v>8936</v>
      </c>
      <c r="O643" s="40"/>
    </row>
    <row r="644" spans="1:15" x14ac:dyDescent="0.3">
      <c r="A644" s="40" t="s">
        <v>3596</v>
      </c>
      <c r="B644" s="41" t="s">
        <v>4081</v>
      </c>
      <c r="C644" s="41" t="s">
        <v>3228</v>
      </c>
      <c r="D644" s="40" t="s">
        <v>152</v>
      </c>
      <c r="E644" s="41" t="s">
        <v>1172</v>
      </c>
      <c r="F644" s="40" t="s">
        <v>2563</v>
      </c>
      <c r="G644" s="40" t="s">
        <v>4080</v>
      </c>
      <c r="H644" s="40" t="s">
        <v>108</v>
      </c>
      <c r="I644" s="40" t="s">
        <v>4082</v>
      </c>
      <c r="J644" s="40" t="s">
        <v>1169</v>
      </c>
      <c r="K644" s="40" t="s">
        <v>3298</v>
      </c>
      <c r="L644" s="40" t="s">
        <v>409</v>
      </c>
      <c r="M644" s="55" t="s">
        <v>2566</v>
      </c>
      <c r="N644" s="40" t="s">
        <v>8936</v>
      </c>
      <c r="O644" s="40"/>
    </row>
    <row r="645" spans="1:15" x14ac:dyDescent="0.3">
      <c r="A645" s="40" t="s">
        <v>3596</v>
      </c>
      <c r="B645" s="41" t="s">
        <v>3792</v>
      </c>
      <c r="C645" s="41" t="s">
        <v>3323</v>
      </c>
      <c r="D645" s="40" t="s">
        <v>152</v>
      </c>
      <c r="E645" s="41" t="s">
        <v>1172</v>
      </c>
      <c r="F645" s="40" t="s">
        <v>2527</v>
      </c>
      <c r="G645" s="40" t="s">
        <v>3791</v>
      </c>
      <c r="H645" s="40" t="s">
        <v>108</v>
      </c>
      <c r="I645" s="40" t="s">
        <v>3793</v>
      </c>
      <c r="J645" s="40" t="s">
        <v>1169</v>
      </c>
      <c r="K645" s="40" t="s">
        <v>3298</v>
      </c>
      <c r="L645" s="40" t="s">
        <v>409</v>
      </c>
      <c r="M645" s="55" t="s">
        <v>8982</v>
      </c>
      <c r="N645" s="40" t="s">
        <v>8936</v>
      </c>
      <c r="O645" s="40"/>
    </row>
    <row r="646" spans="1:15" x14ac:dyDescent="0.3">
      <c r="A646" s="40" t="s">
        <v>3596</v>
      </c>
      <c r="B646" s="41" t="s">
        <v>3786</v>
      </c>
      <c r="C646" s="41" t="s">
        <v>3228</v>
      </c>
      <c r="D646" s="40" t="s">
        <v>152</v>
      </c>
      <c r="E646" s="41" t="s">
        <v>1172</v>
      </c>
      <c r="F646" s="40" t="s">
        <v>2527</v>
      </c>
      <c r="G646" s="40" t="s">
        <v>3785</v>
      </c>
      <c r="H646" s="40" t="s">
        <v>108</v>
      </c>
      <c r="I646" s="40" t="s">
        <v>3787</v>
      </c>
      <c r="J646" s="40" t="s">
        <v>1169</v>
      </c>
      <c r="K646" s="40" t="s">
        <v>3298</v>
      </c>
      <c r="L646" s="40" t="s">
        <v>409</v>
      </c>
      <c r="M646" s="55" t="s">
        <v>8997</v>
      </c>
      <c r="N646" s="40" t="s">
        <v>8936</v>
      </c>
      <c r="O646" s="40"/>
    </row>
    <row r="647" spans="1:15" x14ac:dyDescent="0.3">
      <c r="A647" s="40" t="s">
        <v>3596</v>
      </c>
      <c r="B647" s="41" t="s">
        <v>4168</v>
      </c>
      <c r="C647" s="41" t="s">
        <v>3228</v>
      </c>
      <c r="D647" s="40" t="s">
        <v>426</v>
      </c>
      <c r="E647" s="41" t="s">
        <v>1172</v>
      </c>
      <c r="F647" s="40" t="s">
        <v>2571</v>
      </c>
      <c r="G647" s="42" t="s">
        <v>4167</v>
      </c>
      <c r="H647" s="40" t="s">
        <v>108</v>
      </c>
      <c r="I647" s="40" t="s">
        <v>4169</v>
      </c>
      <c r="J647" s="40" t="s">
        <v>3488</v>
      </c>
      <c r="K647" s="40" t="s">
        <v>3298</v>
      </c>
      <c r="L647" s="40" t="s">
        <v>409</v>
      </c>
      <c r="M647" s="55" t="s">
        <v>8977</v>
      </c>
      <c r="N647" s="40" t="s">
        <v>8936</v>
      </c>
      <c r="O647" s="40" t="s">
        <v>9232</v>
      </c>
    </row>
    <row r="648" spans="1:15" x14ac:dyDescent="0.3">
      <c r="A648" s="40" t="s">
        <v>3596</v>
      </c>
      <c r="B648" s="41" t="s">
        <v>4907</v>
      </c>
      <c r="C648" s="41" t="s">
        <v>3323</v>
      </c>
      <c r="D648" s="40" t="s">
        <v>426</v>
      </c>
      <c r="E648" s="41" t="s">
        <v>1172</v>
      </c>
      <c r="F648" s="40" t="s">
        <v>2642</v>
      </c>
      <c r="G648" s="40" t="s">
        <v>4906</v>
      </c>
      <c r="H648" s="40" t="s">
        <v>108</v>
      </c>
      <c r="I648" s="40" t="s">
        <v>4908</v>
      </c>
      <c r="J648" s="40" t="s">
        <v>3488</v>
      </c>
      <c r="K648" s="40" t="s">
        <v>3298</v>
      </c>
      <c r="L648" s="40" t="s">
        <v>409</v>
      </c>
      <c r="M648" s="55" t="s">
        <v>8989</v>
      </c>
      <c r="N648" s="40" t="s">
        <v>8936</v>
      </c>
      <c r="O648" s="40"/>
    </row>
    <row r="649" spans="1:15" x14ac:dyDescent="0.3">
      <c r="A649" s="40" t="s">
        <v>3596</v>
      </c>
      <c r="B649" s="41" t="s">
        <v>4893</v>
      </c>
      <c r="C649" s="41" t="s">
        <v>1003</v>
      </c>
      <c r="D649" s="40" t="s">
        <v>152</v>
      </c>
      <c r="E649" s="41" t="s">
        <v>3312</v>
      </c>
      <c r="F649" s="40" t="s">
        <v>2642</v>
      </c>
      <c r="G649" s="40" t="s">
        <v>4892</v>
      </c>
      <c r="H649" s="40" t="s">
        <v>108</v>
      </c>
      <c r="I649" s="40" t="s">
        <v>4894</v>
      </c>
      <c r="J649" s="40" t="s">
        <v>1169</v>
      </c>
      <c r="K649" s="40" t="s">
        <v>3298</v>
      </c>
      <c r="L649" s="40" t="s">
        <v>409</v>
      </c>
      <c r="M649" s="55" t="s">
        <v>8989</v>
      </c>
      <c r="N649" s="40" t="s">
        <v>8936</v>
      </c>
      <c r="O649" s="40"/>
    </row>
    <row r="650" spans="1:15" x14ac:dyDescent="0.3">
      <c r="A650" s="40" t="s">
        <v>3596</v>
      </c>
      <c r="B650" s="41" t="s">
        <v>4262</v>
      </c>
      <c r="C650" s="41" t="s">
        <v>3228</v>
      </c>
      <c r="D650" s="40" t="s">
        <v>152</v>
      </c>
      <c r="E650" s="41" t="s">
        <v>1172</v>
      </c>
      <c r="F650" s="40" t="s">
        <v>2579</v>
      </c>
      <c r="G650" s="40" t="s">
        <v>4261</v>
      </c>
      <c r="H650" s="40" t="s">
        <v>108</v>
      </c>
      <c r="I650" s="40" t="s">
        <v>4263</v>
      </c>
      <c r="J650" s="40" t="s">
        <v>1169</v>
      </c>
      <c r="K650" s="40" t="s">
        <v>3298</v>
      </c>
      <c r="L650" s="40" t="s">
        <v>409</v>
      </c>
      <c r="M650" s="55" t="s">
        <v>1067</v>
      </c>
      <c r="N650" s="40" t="s">
        <v>8936</v>
      </c>
      <c r="O650" s="40"/>
    </row>
    <row r="651" spans="1:15" x14ac:dyDescent="0.3">
      <c r="A651" s="40" t="s">
        <v>3596</v>
      </c>
      <c r="B651" s="41" t="s">
        <v>3705</v>
      </c>
      <c r="C651" s="41" t="s">
        <v>3228</v>
      </c>
      <c r="D651" s="40" t="s">
        <v>152</v>
      </c>
      <c r="E651" s="41" t="s">
        <v>1172</v>
      </c>
      <c r="F651" s="40" t="s">
        <v>2519</v>
      </c>
      <c r="G651" s="40" t="s">
        <v>3704</v>
      </c>
      <c r="H651" s="40" t="s">
        <v>108</v>
      </c>
      <c r="I651" s="40" t="s">
        <v>3706</v>
      </c>
      <c r="J651" s="40" t="s">
        <v>1169</v>
      </c>
      <c r="K651" s="40" t="s">
        <v>3298</v>
      </c>
      <c r="L651" s="40" t="s">
        <v>409</v>
      </c>
      <c r="M651" s="55" t="s">
        <v>9114</v>
      </c>
      <c r="N651" s="40" t="s">
        <v>8936</v>
      </c>
      <c r="O651" s="40"/>
    </row>
    <row r="652" spans="1:15" x14ac:dyDescent="0.3">
      <c r="A652" s="40" t="s">
        <v>3596</v>
      </c>
      <c r="B652" s="41" t="s">
        <v>4148</v>
      </c>
      <c r="C652" s="41" t="s">
        <v>1003</v>
      </c>
      <c r="D652" s="40" t="s">
        <v>152</v>
      </c>
      <c r="E652" s="41" t="s">
        <v>3312</v>
      </c>
      <c r="F652" s="40" t="s">
        <v>2571</v>
      </c>
      <c r="G652" s="40" t="s">
        <v>4147</v>
      </c>
      <c r="H652" s="40" t="s">
        <v>108</v>
      </c>
      <c r="I652" s="40" t="s">
        <v>4149</v>
      </c>
      <c r="J652" s="40" t="s">
        <v>1169</v>
      </c>
      <c r="K652" s="40" t="s">
        <v>3298</v>
      </c>
      <c r="L652" s="40" t="s">
        <v>409</v>
      </c>
      <c r="M652" s="55" t="s">
        <v>8977</v>
      </c>
      <c r="N652" s="40" t="s">
        <v>8936</v>
      </c>
      <c r="O652" s="40"/>
    </row>
    <row r="653" spans="1:15" x14ac:dyDescent="0.3">
      <c r="A653" s="40" t="s">
        <v>3596</v>
      </c>
      <c r="B653" s="41" t="s">
        <v>4688</v>
      </c>
      <c r="C653" s="41" t="s">
        <v>1003</v>
      </c>
      <c r="D653" s="40" t="s">
        <v>426</v>
      </c>
      <c r="E653" s="41" t="s">
        <v>1172</v>
      </c>
      <c r="F653" s="40" t="s">
        <v>2622</v>
      </c>
      <c r="G653" s="40" t="s">
        <v>4687</v>
      </c>
      <c r="H653" s="40" t="s">
        <v>108</v>
      </c>
      <c r="I653" s="40" t="s">
        <v>4689</v>
      </c>
      <c r="J653" s="40" t="s">
        <v>3488</v>
      </c>
      <c r="K653" s="40" t="s">
        <v>3298</v>
      </c>
      <c r="L653" s="40" t="s">
        <v>409</v>
      </c>
      <c r="M653" s="55" t="s">
        <v>2625</v>
      </c>
      <c r="N653" s="40" t="s">
        <v>8936</v>
      </c>
      <c r="O653" s="40"/>
    </row>
    <row r="654" spans="1:15" x14ac:dyDescent="0.3">
      <c r="A654" s="40" t="s">
        <v>3596</v>
      </c>
      <c r="B654" s="41" t="s">
        <v>4691</v>
      </c>
      <c r="C654" s="41" t="s">
        <v>1003</v>
      </c>
      <c r="D654" s="40" t="s">
        <v>152</v>
      </c>
      <c r="E654" s="41" t="s">
        <v>3312</v>
      </c>
      <c r="F654" s="40" t="s">
        <v>2622</v>
      </c>
      <c r="G654" s="40" t="s">
        <v>4690</v>
      </c>
      <c r="H654" s="40" t="s">
        <v>108</v>
      </c>
      <c r="I654" s="40" t="s">
        <v>4692</v>
      </c>
      <c r="J654" s="40" t="s">
        <v>1169</v>
      </c>
      <c r="K654" s="40" t="s">
        <v>3298</v>
      </c>
      <c r="L654" s="40" t="s">
        <v>409</v>
      </c>
      <c r="M654" s="55" t="s">
        <v>2625</v>
      </c>
      <c r="N654" s="40" t="s">
        <v>8936</v>
      </c>
      <c r="O654" s="40"/>
    </row>
    <row r="655" spans="1:15" x14ac:dyDescent="0.3">
      <c r="A655" s="40" t="s">
        <v>3596</v>
      </c>
      <c r="B655" s="41" t="s">
        <v>3613</v>
      </c>
      <c r="C655" s="41" t="s">
        <v>3228</v>
      </c>
      <c r="D655" s="40" t="s">
        <v>426</v>
      </c>
      <c r="E655" s="41" t="s">
        <v>1172</v>
      </c>
      <c r="F655" s="40" t="s">
        <v>2509</v>
      </c>
      <c r="G655" s="40" t="s">
        <v>3612</v>
      </c>
      <c r="H655" s="40" t="s">
        <v>108</v>
      </c>
      <c r="I655" s="40" t="s">
        <v>3614</v>
      </c>
      <c r="J655" s="40" t="s">
        <v>3488</v>
      </c>
      <c r="K655" s="40" t="s">
        <v>3298</v>
      </c>
      <c r="L655" s="40" t="s">
        <v>409</v>
      </c>
      <c r="M655" s="55" t="s">
        <v>9119</v>
      </c>
      <c r="N655" s="40" t="s">
        <v>8936</v>
      </c>
      <c r="O655" s="40"/>
    </row>
    <row r="656" spans="1:15" x14ac:dyDescent="0.3">
      <c r="A656" s="40" t="s">
        <v>3596</v>
      </c>
      <c r="B656" s="41" t="s">
        <v>4151</v>
      </c>
      <c r="C656" s="41" t="s">
        <v>1003</v>
      </c>
      <c r="D656" s="40" t="s">
        <v>152</v>
      </c>
      <c r="E656" s="41" t="s">
        <v>1172</v>
      </c>
      <c r="F656" s="40" t="s">
        <v>2571</v>
      </c>
      <c r="G656" s="40" t="s">
        <v>4150</v>
      </c>
      <c r="H656" s="40" t="s">
        <v>108</v>
      </c>
      <c r="I656" s="40" t="s">
        <v>4152</v>
      </c>
      <c r="J656" s="40" t="s">
        <v>1169</v>
      </c>
      <c r="K656" s="40" t="s">
        <v>3298</v>
      </c>
      <c r="L656" s="40" t="s">
        <v>409</v>
      </c>
      <c r="M656" s="55" t="s">
        <v>8979</v>
      </c>
      <c r="N656" s="40" t="s">
        <v>8936</v>
      </c>
      <c r="O656" s="40"/>
    </row>
    <row r="657" spans="1:15" x14ac:dyDescent="0.3">
      <c r="A657" s="40" t="s">
        <v>3596</v>
      </c>
      <c r="B657" s="41" t="s">
        <v>4188</v>
      </c>
      <c r="C657" s="41" t="s">
        <v>3228</v>
      </c>
      <c r="D657" s="40" t="s">
        <v>152</v>
      </c>
      <c r="E657" s="41" t="s">
        <v>1172</v>
      </c>
      <c r="F657" s="40" t="s">
        <v>2571</v>
      </c>
      <c r="G657" s="40" t="s">
        <v>4187</v>
      </c>
      <c r="H657" s="40" t="s">
        <v>108</v>
      </c>
      <c r="I657" s="40" t="s">
        <v>4189</v>
      </c>
      <c r="J657" s="40" t="s">
        <v>1169</v>
      </c>
      <c r="K657" s="40" t="s">
        <v>3298</v>
      </c>
      <c r="L657" s="40" t="s">
        <v>409</v>
      </c>
      <c r="M657" s="55" t="s">
        <v>8998</v>
      </c>
      <c r="N657" s="40" t="s">
        <v>8936</v>
      </c>
      <c r="O657" s="40"/>
    </row>
    <row r="658" spans="1:15" x14ac:dyDescent="0.3">
      <c r="A658" s="40" t="s">
        <v>3596</v>
      </c>
      <c r="B658" s="41" t="s">
        <v>4154</v>
      </c>
      <c r="C658" s="41" t="s">
        <v>1003</v>
      </c>
      <c r="D658" s="40" t="s">
        <v>152</v>
      </c>
      <c r="E658" s="41" t="s">
        <v>1172</v>
      </c>
      <c r="F658" s="40" t="s">
        <v>2571</v>
      </c>
      <c r="G658" s="40" t="s">
        <v>4153</v>
      </c>
      <c r="H658" s="40" t="s">
        <v>108</v>
      </c>
      <c r="I658" s="40" t="s">
        <v>4155</v>
      </c>
      <c r="J658" s="40" t="s">
        <v>1169</v>
      </c>
      <c r="K658" s="40" t="s">
        <v>3298</v>
      </c>
      <c r="L658" s="40" t="s">
        <v>409</v>
      </c>
      <c r="M658" s="55" t="s">
        <v>8998</v>
      </c>
      <c r="N658" s="40" t="s">
        <v>8936</v>
      </c>
      <c r="O658" s="40"/>
    </row>
    <row r="659" spans="1:15" x14ac:dyDescent="0.3">
      <c r="A659" s="40" t="s">
        <v>3596</v>
      </c>
      <c r="B659" s="41" t="s">
        <v>4002</v>
      </c>
      <c r="C659" s="41" t="s">
        <v>3228</v>
      </c>
      <c r="D659" s="40" t="s">
        <v>152</v>
      </c>
      <c r="E659" s="41" t="s">
        <v>1172</v>
      </c>
      <c r="F659" s="40" t="s">
        <v>2551</v>
      </c>
      <c r="G659" s="40" t="s">
        <v>4001</v>
      </c>
      <c r="H659" s="40" t="s">
        <v>108</v>
      </c>
      <c r="I659" s="40" t="s">
        <v>4003</v>
      </c>
      <c r="J659" s="40" t="s">
        <v>1169</v>
      </c>
      <c r="K659" s="40" t="s">
        <v>3298</v>
      </c>
      <c r="L659" s="40" t="s">
        <v>409</v>
      </c>
      <c r="M659" s="55" t="s">
        <v>9073</v>
      </c>
      <c r="N659" s="40" t="s">
        <v>8936</v>
      </c>
      <c r="O659" s="40"/>
    </row>
    <row r="660" spans="1:15" x14ac:dyDescent="0.3">
      <c r="A660" s="40" t="s">
        <v>3596</v>
      </c>
      <c r="B660" s="41" t="s">
        <v>3981</v>
      </c>
      <c r="C660" s="41" t="s">
        <v>1003</v>
      </c>
      <c r="D660" s="40" t="s">
        <v>152</v>
      </c>
      <c r="E660" s="41" t="s">
        <v>1172</v>
      </c>
      <c r="F660" s="40" t="s">
        <v>2551</v>
      </c>
      <c r="G660" s="40" t="s">
        <v>3980</v>
      </c>
      <c r="H660" s="40" t="s">
        <v>108</v>
      </c>
      <c r="I660" s="40" t="s">
        <v>3982</v>
      </c>
      <c r="J660" s="40" t="s">
        <v>1169</v>
      </c>
      <c r="K660" s="40" t="s">
        <v>3298</v>
      </c>
      <c r="L660" s="40" t="s">
        <v>409</v>
      </c>
      <c r="M660" s="55" t="s">
        <v>8968</v>
      </c>
      <c r="N660" s="40" t="s">
        <v>8936</v>
      </c>
      <c r="O660" s="40"/>
    </row>
    <row r="661" spans="1:15" x14ac:dyDescent="0.3">
      <c r="A661" s="40" t="s">
        <v>3596</v>
      </c>
      <c r="B661" s="41" t="s">
        <v>3777</v>
      </c>
      <c r="C661" s="41" t="s">
        <v>1003</v>
      </c>
      <c r="D661" s="40" t="s">
        <v>152</v>
      </c>
      <c r="E661" s="41" t="s">
        <v>1172</v>
      </c>
      <c r="F661" s="40" t="s">
        <v>2527</v>
      </c>
      <c r="G661" s="40" t="s">
        <v>3776</v>
      </c>
      <c r="H661" s="40" t="s">
        <v>108</v>
      </c>
      <c r="I661" s="40" t="s">
        <v>3778</v>
      </c>
      <c r="J661" s="40" t="s">
        <v>1169</v>
      </c>
      <c r="K661" s="40" t="s">
        <v>3298</v>
      </c>
      <c r="L661" s="40" t="s">
        <v>409</v>
      </c>
      <c r="M661" s="55" t="s">
        <v>8997</v>
      </c>
      <c r="N661" s="40" t="s">
        <v>8936</v>
      </c>
      <c r="O661" s="40"/>
    </row>
    <row r="662" spans="1:15" x14ac:dyDescent="0.3">
      <c r="A662" s="40" t="s">
        <v>3596</v>
      </c>
      <c r="B662" s="41" t="s">
        <v>4573</v>
      </c>
      <c r="C662" s="41" t="s">
        <v>1003</v>
      </c>
      <c r="D662" s="40" t="s">
        <v>152</v>
      </c>
      <c r="E662" s="41" t="s">
        <v>1172</v>
      </c>
      <c r="F662" s="40" t="s">
        <v>2606</v>
      </c>
      <c r="G662" s="40" t="s">
        <v>4572</v>
      </c>
      <c r="H662" s="40" t="s">
        <v>108</v>
      </c>
      <c r="I662" s="40" t="s">
        <v>4574</v>
      </c>
      <c r="J662" s="40" t="s">
        <v>1169</v>
      </c>
      <c r="K662" s="40" t="s">
        <v>3298</v>
      </c>
      <c r="L662" s="40" t="s">
        <v>409</v>
      </c>
      <c r="M662" s="55" t="s">
        <v>2610</v>
      </c>
      <c r="N662" s="40" t="s">
        <v>8936</v>
      </c>
      <c r="O662" s="40"/>
    </row>
    <row r="663" spans="1:15" x14ac:dyDescent="0.3">
      <c r="A663" s="40" t="s">
        <v>3596</v>
      </c>
      <c r="B663" s="41" t="s">
        <v>4601</v>
      </c>
      <c r="C663" s="41" t="s">
        <v>3228</v>
      </c>
      <c r="D663" s="40" t="s">
        <v>152</v>
      </c>
      <c r="E663" s="41" t="s">
        <v>1172</v>
      </c>
      <c r="F663" s="40" t="s">
        <v>2611</v>
      </c>
      <c r="G663" s="40" t="s">
        <v>4600</v>
      </c>
      <c r="H663" s="40" t="s">
        <v>108</v>
      </c>
      <c r="I663" s="40" t="s">
        <v>4602</v>
      </c>
      <c r="J663" s="40" t="s">
        <v>1169</v>
      </c>
      <c r="K663" s="40" t="s">
        <v>3298</v>
      </c>
      <c r="L663" s="40" t="s">
        <v>409</v>
      </c>
      <c r="M663" s="55" t="s">
        <v>2610</v>
      </c>
      <c r="N663" s="40" t="s">
        <v>8936</v>
      </c>
      <c r="O663" s="40"/>
    </row>
    <row r="664" spans="1:15" x14ac:dyDescent="0.3">
      <c r="A664" s="40" t="s">
        <v>3596</v>
      </c>
      <c r="B664" s="41" t="s">
        <v>4660</v>
      </c>
      <c r="C664" s="41" t="s">
        <v>3228</v>
      </c>
      <c r="D664" s="40" t="s">
        <v>152</v>
      </c>
      <c r="E664" s="41" t="s">
        <v>1172</v>
      </c>
      <c r="F664" s="40" t="s">
        <v>2614</v>
      </c>
      <c r="G664" s="40" t="s">
        <v>4659</v>
      </c>
      <c r="H664" s="40" t="s">
        <v>108</v>
      </c>
      <c r="I664" s="40" t="s">
        <v>4661</v>
      </c>
      <c r="J664" s="40" t="s">
        <v>1169</v>
      </c>
      <c r="K664" s="40" t="s">
        <v>3298</v>
      </c>
      <c r="L664" s="40" t="s">
        <v>409</v>
      </c>
      <c r="M664" s="55" t="s">
        <v>2617</v>
      </c>
      <c r="N664" s="40" t="s">
        <v>8936</v>
      </c>
      <c r="O664" s="40"/>
    </row>
    <row r="665" spans="1:15" x14ac:dyDescent="0.3">
      <c r="A665" s="40" t="s">
        <v>3596</v>
      </c>
      <c r="B665" s="41" t="s">
        <v>4625</v>
      </c>
      <c r="C665" s="41" t="s">
        <v>1003</v>
      </c>
      <c r="D665" s="40" t="s">
        <v>152</v>
      </c>
      <c r="E665" s="41" t="s">
        <v>1172</v>
      </c>
      <c r="F665" s="40" t="s">
        <v>2614</v>
      </c>
      <c r="G665" s="40" t="s">
        <v>4624</v>
      </c>
      <c r="H665" s="40" t="s">
        <v>108</v>
      </c>
      <c r="I665" s="40" t="s">
        <v>4626</v>
      </c>
      <c r="J665" s="40" t="s">
        <v>1169</v>
      </c>
      <c r="K665" s="40" t="s">
        <v>3298</v>
      </c>
      <c r="L665" s="40" t="s">
        <v>409</v>
      </c>
      <c r="M665" s="55" t="s">
        <v>2617</v>
      </c>
      <c r="N665" s="40" t="s">
        <v>8936</v>
      </c>
      <c r="O665" s="40"/>
    </row>
    <row r="666" spans="1:15" x14ac:dyDescent="0.3">
      <c r="A666" s="40" t="s">
        <v>3596</v>
      </c>
      <c r="B666" s="41" t="s">
        <v>3984</v>
      </c>
      <c r="C666" s="41" t="s">
        <v>1003</v>
      </c>
      <c r="D666" s="42" t="s">
        <v>152</v>
      </c>
      <c r="E666" s="41" t="s">
        <v>1172</v>
      </c>
      <c r="F666" s="40" t="s">
        <v>2551</v>
      </c>
      <c r="G666" s="40" t="s">
        <v>3983</v>
      </c>
      <c r="H666" s="40" t="s">
        <v>108</v>
      </c>
      <c r="I666" s="40" t="s">
        <v>3985</v>
      </c>
      <c r="J666" s="42" t="s">
        <v>1169</v>
      </c>
      <c r="K666" s="40" t="s">
        <v>3298</v>
      </c>
      <c r="L666" s="40" t="s">
        <v>409</v>
      </c>
      <c r="M666" s="55" t="s">
        <v>8968</v>
      </c>
      <c r="N666" s="40" t="s">
        <v>8936</v>
      </c>
      <c r="O666" s="40" t="s">
        <v>10437</v>
      </c>
    </row>
    <row r="667" spans="1:15" x14ac:dyDescent="0.3">
      <c r="A667" s="40" t="s">
        <v>3596</v>
      </c>
      <c r="B667" s="41" t="s">
        <v>3957</v>
      </c>
      <c r="C667" s="41" t="s">
        <v>3228</v>
      </c>
      <c r="D667" s="40" t="s">
        <v>426</v>
      </c>
      <c r="E667" s="41" t="s">
        <v>1172</v>
      </c>
      <c r="F667" s="40" t="s">
        <v>2547</v>
      </c>
      <c r="G667" s="40" t="s">
        <v>3956</v>
      </c>
      <c r="H667" s="40" t="s">
        <v>108</v>
      </c>
      <c r="I667" s="40" t="s">
        <v>3937</v>
      </c>
      <c r="J667" s="40" t="s">
        <v>3488</v>
      </c>
      <c r="K667" s="40" t="s">
        <v>3298</v>
      </c>
      <c r="L667" s="40" t="s">
        <v>409</v>
      </c>
      <c r="M667" s="55" t="s">
        <v>2756</v>
      </c>
      <c r="N667" s="40" t="s">
        <v>8936</v>
      </c>
      <c r="O667" s="40"/>
    </row>
    <row r="668" spans="1:15" x14ac:dyDescent="0.3">
      <c r="A668" s="40" t="s">
        <v>3596</v>
      </c>
      <c r="B668" s="41" t="s">
        <v>3936</v>
      </c>
      <c r="C668" s="41" t="s">
        <v>1003</v>
      </c>
      <c r="D668" s="40" t="s">
        <v>152</v>
      </c>
      <c r="E668" s="41" t="s">
        <v>3312</v>
      </c>
      <c r="F668" s="40" t="s">
        <v>2547</v>
      </c>
      <c r="G668" s="40" t="s">
        <v>3935</v>
      </c>
      <c r="H668" s="40" t="s">
        <v>108</v>
      </c>
      <c r="I668" s="40" t="s">
        <v>3937</v>
      </c>
      <c r="J668" s="40" t="s">
        <v>1169</v>
      </c>
      <c r="K668" s="40" t="s">
        <v>3298</v>
      </c>
      <c r="L668" s="40" t="s">
        <v>409</v>
      </c>
      <c r="M668" s="55" t="s">
        <v>2756</v>
      </c>
      <c r="N668" s="40" t="s">
        <v>8936</v>
      </c>
      <c r="O668" s="40"/>
    </row>
    <row r="669" spans="1:15" x14ac:dyDescent="0.3">
      <c r="A669" s="40" t="s">
        <v>3596</v>
      </c>
      <c r="B669" s="41" t="s">
        <v>4628</v>
      </c>
      <c r="C669" s="41" t="s">
        <v>1003</v>
      </c>
      <c r="D669" s="40" t="s">
        <v>152</v>
      </c>
      <c r="E669" s="41" t="s">
        <v>1172</v>
      </c>
      <c r="F669" s="40" t="s">
        <v>2614</v>
      </c>
      <c r="G669" s="40" t="s">
        <v>4627</v>
      </c>
      <c r="H669" s="40" t="s">
        <v>108</v>
      </c>
      <c r="I669" s="40" t="s">
        <v>4629</v>
      </c>
      <c r="J669" s="40" t="s">
        <v>1169</v>
      </c>
      <c r="K669" s="40" t="s">
        <v>3298</v>
      </c>
      <c r="L669" s="40" t="s">
        <v>409</v>
      </c>
      <c r="M669" s="55" t="s">
        <v>2617</v>
      </c>
      <c r="N669" s="40" t="s">
        <v>8936</v>
      </c>
      <c r="O669" s="40"/>
    </row>
    <row r="670" spans="1:15" x14ac:dyDescent="0.3">
      <c r="A670" s="40" t="s">
        <v>3596</v>
      </c>
      <c r="B670" s="41" t="s">
        <v>4631</v>
      </c>
      <c r="C670" s="41" t="s">
        <v>1003</v>
      </c>
      <c r="D670" s="40" t="s">
        <v>152</v>
      </c>
      <c r="E670" s="41" t="s">
        <v>1172</v>
      </c>
      <c r="F670" s="40" t="s">
        <v>2614</v>
      </c>
      <c r="G670" s="40" t="s">
        <v>4630</v>
      </c>
      <c r="H670" s="40" t="s">
        <v>108</v>
      </c>
      <c r="I670" s="40" t="s">
        <v>4632</v>
      </c>
      <c r="J670" s="40" t="s">
        <v>1169</v>
      </c>
      <c r="K670" s="40" t="s">
        <v>3298</v>
      </c>
      <c r="L670" s="40" t="s">
        <v>409</v>
      </c>
      <c r="M670" s="55" t="s">
        <v>2617</v>
      </c>
      <c r="N670" s="40" t="s">
        <v>8936</v>
      </c>
      <c r="O670" s="40"/>
    </row>
    <row r="671" spans="1:15" x14ac:dyDescent="0.3">
      <c r="A671" s="40" t="s">
        <v>3596</v>
      </c>
      <c r="B671" s="41" t="s">
        <v>4663</v>
      </c>
      <c r="C671" s="41" t="s">
        <v>3228</v>
      </c>
      <c r="D671" s="40" t="s">
        <v>152</v>
      </c>
      <c r="E671" s="41" t="s">
        <v>1172</v>
      </c>
      <c r="F671" s="40" t="s">
        <v>2614</v>
      </c>
      <c r="G671" s="40" t="s">
        <v>4662</v>
      </c>
      <c r="H671" s="40" t="s">
        <v>108</v>
      </c>
      <c r="I671" s="40" t="s">
        <v>4664</v>
      </c>
      <c r="J671" s="40" t="s">
        <v>1169</v>
      </c>
      <c r="K671" s="40" t="s">
        <v>3298</v>
      </c>
      <c r="L671" s="40" t="s">
        <v>409</v>
      </c>
      <c r="M671" s="55" t="s">
        <v>2617</v>
      </c>
      <c r="N671" s="40" t="s">
        <v>8936</v>
      </c>
      <c r="O671" s="40"/>
    </row>
    <row r="672" spans="1:15" x14ac:dyDescent="0.3">
      <c r="A672" s="40" t="s">
        <v>3596</v>
      </c>
      <c r="B672" s="41" t="s">
        <v>4613</v>
      </c>
      <c r="C672" s="41" t="s">
        <v>3228</v>
      </c>
      <c r="D672" s="40" t="s">
        <v>152</v>
      </c>
      <c r="E672" s="41" t="s">
        <v>1172</v>
      </c>
      <c r="F672" s="40" t="s">
        <v>2611</v>
      </c>
      <c r="G672" s="40" t="s">
        <v>4612</v>
      </c>
      <c r="H672" s="40" t="s">
        <v>108</v>
      </c>
      <c r="I672" s="40" t="s">
        <v>4614</v>
      </c>
      <c r="J672" s="40" t="s">
        <v>1169</v>
      </c>
      <c r="K672" s="40" t="s">
        <v>3298</v>
      </c>
      <c r="L672" s="40" t="s">
        <v>409</v>
      </c>
      <c r="M672" s="55" t="s">
        <v>2610</v>
      </c>
      <c r="N672" s="40" t="s">
        <v>8936</v>
      </c>
      <c r="O672" s="40"/>
    </row>
    <row r="673" spans="1:15" x14ac:dyDescent="0.3">
      <c r="A673" s="40" t="s">
        <v>3596</v>
      </c>
      <c r="B673" s="41" t="s">
        <v>4248</v>
      </c>
      <c r="C673" s="41" t="s">
        <v>1003</v>
      </c>
      <c r="D673" s="40" t="s">
        <v>152</v>
      </c>
      <c r="E673" s="41" t="s">
        <v>1172</v>
      </c>
      <c r="F673" s="40" t="s">
        <v>2579</v>
      </c>
      <c r="G673" s="40" t="s">
        <v>4247</v>
      </c>
      <c r="H673" s="40" t="s">
        <v>108</v>
      </c>
      <c r="I673" s="40" t="s">
        <v>4249</v>
      </c>
      <c r="J673" s="40" t="s">
        <v>1169</v>
      </c>
      <c r="K673" s="40" t="s">
        <v>3298</v>
      </c>
      <c r="L673" s="40" t="s">
        <v>409</v>
      </c>
      <c r="M673" s="55" t="s">
        <v>8992</v>
      </c>
      <c r="N673" s="40" t="s">
        <v>8936</v>
      </c>
      <c r="O673" s="40"/>
    </row>
    <row r="674" spans="1:15" x14ac:dyDescent="0.3">
      <c r="A674" s="40" t="s">
        <v>3596</v>
      </c>
      <c r="B674" s="41" t="s">
        <v>4794</v>
      </c>
      <c r="C674" s="41" t="s">
        <v>1003</v>
      </c>
      <c r="D674" s="40" t="s">
        <v>426</v>
      </c>
      <c r="E674" s="41" t="s">
        <v>1172</v>
      </c>
      <c r="F674" s="40" t="s">
        <v>2634</v>
      </c>
      <c r="G674" s="40" t="s">
        <v>4793</v>
      </c>
      <c r="H674" s="40" t="s">
        <v>108</v>
      </c>
      <c r="I674" s="40" t="s">
        <v>4795</v>
      </c>
      <c r="J674" s="40" t="s">
        <v>3488</v>
      </c>
      <c r="K674" s="40" t="s">
        <v>3298</v>
      </c>
      <c r="L674" s="40" t="s">
        <v>409</v>
      </c>
      <c r="M674" s="55" t="s">
        <v>2750</v>
      </c>
      <c r="N674" s="40" t="s">
        <v>8936</v>
      </c>
      <c r="O674" s="40"/>
    </row>
    <row r="675" spans="1:15" x14ac:dyDescent="0.3">
      <c r="A675" s="40" t="s">
        <v>3596</v>
      </c>
      <c r="B675" s="41" t="s">
        <v>4046</v>
      </c>
      <c r="C675" s="41" t="s">
        <v>3228</v>
      </c>
      <c r="D675" s="40" t="s">
        <v>152</v>
      </c>
      <c r="E675" s="41" t="s">
        <v>1172</v>
      </c>
      <c r="F675" s="40" t="s">
        <v>2559</v>
      </c>
      <c r="G675" s="40" t="s">
        <v>4045</v>
      </c>
      <c r="H675" s="40" t="s">
        <v>108</v>
      </c>
      <c r="I675" s="40" t="s">
        <v>4047</v>
      </c>
      <c r="J675" s="40" t="s">
        <v>1169</v>
      </c>
      <c r="K675" s="40" t="s">
        <v>3298</v>
      </c>
      <c r="L675" s="40" t="s">
        <v>409</v>
      </c>
      <c r="M675" s="55" t="s">
        <v>2562</v>
      </c>
      <c r="N675" s="40" t="s">
        <v>8936</v>
      </c>
      <c r="O675" s="40"/>
    </row>
    <row r="676" spans="1:15" x14ac:dyDescent="0.3">
      <c r="A676" s="40" t="s">
        <v>3596</v>
      </c>
      <c r="B676" s="41" t="s">
        <v>4084</v>
      </c>
      <c r="C676" s="41" t="s">
        <v>3228</v>
      </c>
      <c r="D676" s="40" t="s">
        <v>152</v>
      </c>
      <c r="E676" s="41" t="s">
        <v>1172</v>
      </c>
      <c r="F676" s="40" t="s">
        <v>2563</v>
      </c>
      <c r="G676" s="40" t="s">
        <v>4083</v>
      </c>
      <c r="H676" s="40" t="s">
        <v>108</v>
      </c>
      <c r="I676" s="40" t="s">
        <v>4085</v>
      </c>
      <c r="J676" s="40" t="s">
        <v>1169</v>
      </c>
      <c r="K676" s="40" t="s">
        <v>3298</v>
      </c>
      <c r="L676" s="40" t="s">
        <v>409</v>
      </c>
      <c r="M676" s="55" t="s">
        <v>2566</v>
      </c>
      <c r="N676" s="40" t="s">
        <v>8936</v>
      </c>
      <c r="O676" s="40"/>
    </row>
    <row r="677" spans="1:15" x14ac:dyDescent="0.3">
      <c r="A677" s="40" t="s">
        <v>3596</v>
      </c>
      <c r="B677" s="41" t="s">
        <v>4237</v>
      </c>
      <c r="C677" s="41" t="s">
        <v>3228</v>
      </c>
      <c r="D677" s="40" t="s">
        <v>152</v>
      </c>
      <c r="E677" s="41" t="s">
        <v>1172</v>
      </c>
      <c r="F677" s="40" t="s">
        <v>2575</v>
      </c>
      <c r="G677" s="40" t="s">
        <v>4236</v>
      </c>
      <c r="H677" s="40" t="s">
        <v>108</v>
      </c>
      <c r="I677" s="40" t="s">
        <v>4238</v>
      </c>
      <c r="J677" s="40" t="s">
        <v>1169</v>
      </c>
      <c r="K677" s="40" t="s">
        <v>3298</v>
      </c>
      <c r="L677" s="40" t="s">
        <v>409</v>
      </c>
      <c r="M677" s="55" t="s">
        <v>2740</v>
      </c>
      <c r="N677" s="40" t="s">
        <v>8936</v>
      </c>
      <c r="O677" s="40"/>
    </row>
    <row r="678" spans="1:15" x14ac:dyDescent="0.3">
      <c r="A678" s="40" t="s">
        <v>3596</v>
      </c>
      <c r="B678" s="41" t="s">
        <v>4223</v>
      </c>
      <c r="C678" s="41" t="s">
        <v>1003</v>
      </c>
      <c r="D678" s="40" t="s">
        <v>152</v>
      </c>
      <c r="E678" s="41" t="s">
        <v>1172</v>
      </c>
      <c r="F678" s="40" t="s">
        <v>2575</v>
      </c>
      <c r="G678" s="40" t="s">
        <v>4222</v>
      </c>
      <c r="H678" s="40" t="s">
        <v>108</v>
      </c>
      <c r="I678" s="40" t="s">
        <v>4224</v>
      </c>
      <c r="J678" s="40" t="s">
        <v>1169</v>
      </c>
      <c r="K678" s="40" t="s">
        <v>3298</v>
      </c>
      <c r="L678" s="40" t="s">
        <v>409</v>
      </c>
      <c r="M678" s="55" t="s">
        <v>8985</v>
      </c>
      <c r="N678" s="40" t="s">
        <v>8936</v>
      </c>
      <c r="O678" s="40"/>
    </row>
    <row r="679" spans="1:15" x14ac:dyDescent="0.3">
      <c r="A679" s="40" t="s">
        <v>3596</v>
      </c>
      <c r="B679" s="41" t="s">
        <v>3708</v>
      </c>
      <c r="C679" s="41" t="s">
        <v>3228</v>
      </c>
      <c r="D679" s="40" t="s">
        <v>152</v>
      </c>
      <c r="E679" s="41" t="s">
        <v>1172</v>
      </c>
      <c r="F679" s="40" t="s">
        <v>2519</v>
      </c>
      <c r="G679" s="40" t="s">
        <v>3707</v>
      </c>
      <c r="H679" s="40" t="s">
        <v>108</v>
      </c>
      <c r="I679" s="40" t="s">
        <v>3709</v>
      </c>
      <c r="J679" s="40" t="s">
        <v>1169</v>
      </c>
      <c r="K679" s="40" t="s">
        <v>3298</v>
      </c>
      <c r="L679" s="40" t="s">
        <v>409</v>
      </c>
      <c r="M679" s="55" t="s">
        <v>9114</v>
      </c>
      <c r="N679" s="40" t="s">
        <v>8936</v>
      </c>
      <c r="O679" s="40"/>
    </row>
    <row r="680" spans="1:15" x14ac:dyDescent="0.3">
      <c r="A680" s="40" t="s">
        <v>3596</v>
      </c>
      <c r="B680" s="41" t="s">
        <v>4616</v>
      </c>
      <c r="C680" s="41" t="s">
        <v>3323</v>
      </c>
      <c r="D680" s="40" t="s">
        <v>152</v>
      </c>
      <c r="E680" s="41" t="s">
        <v>1172</v>
      </c>
      <c r="F680" s="40" t="s">
        <v>2611</v>
      </c>
      <c r="G680" s="40" t="s">
        <v>4615</v>
      </c>
      <c r="H680" s="40" t="s">
        <v>108</v>
      </c>
      <c r="I680" s="40" t="s">
        <v>4617</v>
      </c>
      <c r="J680" s="40" t="s">
        <v>1169</v>
      </c>
      <c r="K680" s="40" t="s">
        <v>3298</v>
      </c>
      <c r="L680" s="40" t="s">
        <v>409</v>
      </c>
      <c r="M680" s="55" t="s">
        <v>2610</v>
      </c>
      <c r="N680" s="40" t="s">
        <v>8936</v>
      </c>
      <c r="O680" s="40"/>
    </row>
    <row r="681" spans="1:15" x14ac:dyDescent="0.3">
      <c r="A681" s="40" t="s">
        <v>3596</v>
      </c>
      <c r="B681" s="41" t="s">
        <v>4604</v>
      </c>
      <c r="C681" s="41" t="s">
        <v>3228</v>
      </c>
      <c r="D681" s="40" t="s">
        <v>152</v>
      </c>
      <c r="E681" s="41" t="s">
        <v>1172</v>
      </c>
      <c r="F681" s="40" t="s">
        <v>2611</v>
      </c>
      <c r="G681" s="40" t="s">
        <v>4603</v>
      </c>
      <c r="H681" s="40" t="s">
        <v>108</v>
      </c>
      <c r="I681" s="40" t="s">
        <v>4605</v>
      </c>
      <c r="J681" s="40" t="s">
        <v>1169</v>
      </c>
      <c r="K681" s="40" t="s">
        <v>3298</v>
      </c>
      <c r="L681" s="40" t="s">
        <v>409</v>
      </c>
      <c r="M681" s="55" t="s">
        <v>2610</v>
      </c>
      <c r="N681" s="40" t="s">
        <v>8936</v>
      </c>
      <c r="O681" s="40"/>
    </row>
    <row r="682" spans="1:15" x14ac:dyDescent="0.3">
      <c r="A682" s="40" t="s">
        <v>3596</v>
      </c>
      <c r="B682" s="41" t="s">
        <v>4607</v>
      </c>
      <c r="C682" s="41" t="s">
        <v>3228</v>
      </c>
      <c r="D682" s="40" t="s">
        <v>152</v>
      </c>
      <c r="E682" s="41" t="s">
        <v>1172</v>
      </c>
      <c r="F682" s="40" t="s">
        <v>2611</v>
      </c>
      <c r="G682" s="40" t="s">
        <v>4606</v>
      </c>
      <c r="H682" s="40" t="s">
        <v>108</v>
      </c>
      <c r="I682" s="40" t="s">
        <v>4608</v>
      </c>
      <c r="J682" s="40" t="s">
        <v>1169</v>
      </c>
      <c r="K682" s="40" t="s">
        <v>3298</v>
      </c>
      <c r="L682" s="40" t="s">
        <v>409</v>
      </c>
      <c r="M682" s="55" t="s">
        <v>2610</v>
      </c>
      <c r="N682" s="40" t="s">
        <v>8936</v>
      </c>
      <c r="O682" s="40"/>
    </row>
    <row r="683" spans="1:15" x14ac:dyDescent="0.3">
      <c r="A683" s="40" t="s">
        <v>3596</v>
      </c>
      <c r="B683" s="41" t="s">
        <v>4610</v>
      </c>
      <c r="C683" s="41" t="s">
        <v>3228</v>
      </c>
      <c r="D683" s="40" t="s">
        <v>152</v>
      </c>
      <c r="E683" s="41" t="s">
        <v>1172</v>
      </c>
      <c r="F683" s="40" t="s">
        <v>2611</v>
      </c>
      <c r="G683" s="40" t="s">
        <v>4609</v>
      </c>
      <c r="H683" s="40" t="s">
        <v>108</v>
      </c>
      <c r="I683" s="40" t="s">
        <v>4611</v>
      </c>
      <c r="J683" s="40" t="s">
        <v>1169</v>
      </c>
      <c r="K683" s="40" t="s">
        <v>3298</v>
      </c>
      <c r="L683" s="40" t="s">
        <v>409</v>
      </c>
      <c r="M683" s="55" t="s">
        <v>2610</v>
      </c>
      <c r="N683" s="40" t="s">
        <v>8936</v>
      </c>
      <c r="O683" s="40"/>
    </row>
    <row r="684" spans="1:15" x14ac:dyDescent="0.3">
      <c r="A684" s="40" t="s">
        <v>3596</v>
      </c>
      <c r="B684" s="41" t="s">
        <v>4694</v>
      </c>
      <c r="C684" s="41" t="s">
        <v>1003</v>
      </c>
      <c r="D684" s="40" t="s">
        <v>426</v>
      </c>
      <c r="E684" s="41" t="s">
        <v>1172</v>
      </c>
      <c r="F684" s="40" t="s">
        <v>2622</v>
      </c>
      <c r="G684" s="40" t="s">
        <v>4693</v>
      </c>
      <c r="H684" s="40" t="s">
        <v>108</v>
      </c>
      <c r="I684" s="40" t="s">
        <v>4695</v>
      </c>
      <c r="J684" s="40" t="s">
        <v>3488</v>
      </c>
      <c r="K684" s="40" t="s">
        <v>3298</v>
      </c>
      <c r="L684" s="40" t="s">
        <v>409</v>
      </c>
      <c r="M684" s="55" t="s">
        <v>2610</v>
      </c>
      <c r="N684" s="40" t="s">
        <v>8936</v>
      </c>
      <c r="O684" s="40"/>
    </row>
    <row r="685" spans="1:15" x14ac:dyDescent="0.3">
      <c r="A685" s="40" t="s">
        <v>3596</v>
      </c>
      <c r="B685" s="41" t="s">
        <v>4579</v>
      </c>
      <c r="C685" s="41" t="s">
        <v>1003</v>
      </c>
      <c r="D685" s="40" t="s">
        <v>152</v>
      </c>
      <c r="E685" s="41" t="s">
        <v>3312</v>
      </c>
      <c r="F685" s="40" t="s">
        <v>2606</v>
      </c>
      <c r="G685" s="42" t="s">
        <v>4578</v>
      </c>
      <c r="H685" s="40" t="s">
        <v>108</v>
      </c>
      <c r="I685" s="40" t="s">
        <v>4580</v>
      </c>
      <c r="J685" s="40" t="s">
        <v>1169</v>
      </c>
      <c r="K685" s="40" t="s">
        <v>3298</v>
      </c>
      <c r="L685" s="40" t="s">
        <v>409</v>
      </c>
      <c r="M685" s="55" t="s">
        <v>2610</v>
      </c>
      <c r="N685" s="40" t="s">
        <v>8936</v>
      </c>
      <c r="O685" s="40" t="s">
        <v>9232</v>
      </c>
    </row>
    <row r="686" spans="1:15" x14ac:dyDescent="0.3">
      <c r="A686" s="40" t="s">
        <v>3596</v>
      </c>
      <c r="B686" s="41" t="s">
        <v>3759</v>
      </c>
      <c r="C686" s="41" t="s">
        <v>3228</v>
      </c>
      <c r="D686" s="40" t="s">
        <v>152</v>
      </c>
      <c r="E686" s="41" t="s">
        <v>1172</v>
      </c>
      <c r="F686" s="40" t="s">
        <v>2523</v>
      </c>
      <c r="G686" s="40" t="s">
        <v>3758</v>
      </c>
      <c r="H686" s="40" t="s">
        <v>108</v>
      </c>
      <c r="I686" s="40" t="s">
        <v>3760</v>
      </c>
      <c r="J686" s="40" t="s">
        <v>1169</v>
      </c>
      <c r="K686" s="40" t="s">
        <v>3298</v>
      </c>
      <c r="L686" s="40" t="s">
        <v>409</v>
      </c>
      <c r="M686" s="55" t="s">
        <v>8996</v>
      </c>
      <c r="N686" s="40" t="s">
        <v>8936</v>
      </c>
      <c r="O686" s="40"/>
    </row>
    <row r="687" spans="1:15" x14ac:dyDescent="0.3">
      <c r="A687" s="40" t="s">
        <v>3596</v>
      </c>
      <c r="B687" s="41" t="s">
        <v>4034</v>
      </c>
      <c r="C687" s="41" t="s">
        <v>3228</v>
      </c>
      <c r="D687" s="40" t="s">
        <v>152</v>
      </c>
      <c r="E687" s="41" t="s">
        <v>1172</v>
      </c>
      <c r="F687" s="40" t="s">
        <v>2559</v>
      </c>
      <c r="G687" s="40" t="s">
        <v>4033</v>
      </c>
      <c r="H687" s="40" t="s">
        <v>108</v>
      </c>
      <c r="I687" s="40" t="s">
        <v>4035</v>
      </c>
      <c r="J687" s="40" t="s">
        <v>1169</v>
      </c>
      <c r="K687" s="40" t="s">
        <v>3298</v>
      </c>
      <c r="L687" s="40" t="s">
        <v>409</v>
      </c>
      <c r="M687" s="55" t="s">
        <v>2562</v>
      </c>
      <c r="N687" s="40" t="s">
        <v>8936</v>
      </c>
      <c r="O687" s="40"/>
    </row>
    <row r="688" spans="1:15" x14ac:dyDescent="0.3">
      <c r="A688" s="40" t="s">
        <v>3596</v>
      </c>
      <c r="B688" s="41" t="s">
        <v>4031</v>
      </c>
      <c r="C688" s="41" t="s">
        <v>3228</v>
      </c>
      <c r="D688" s="40" t="s">
        <v>152</v>
      </c>
      <c r="E688" s="41" t="s">
        <v>1172</v>
      </c>
      <c r="F688" s="40" t="s">
        <v>2559</v>
      </c>
      <c r="G688" s="40" t="s">
        <v>4030</v>
      </c>
      <c r="H688" s="40" t="s">
        <v>108</v>
      </c>
      <c r="I688" s="40" t="s">
        <v>4032</v>
      </c>
      <c r="J688" s="40" t="s">
        <v>1169</v>
      </c>
      <c r="K688" s="40" t="s">
        <v>3298</v>
      </c>
      <c r="L688" s="40" t="s">
        <v>409</v>
      </c>
      <c r="M688" s="55" t="s">
        <v>2562</v>
      </c>
      <c r="N688" s="40" t="s">
        <v>8936</v>
      </c>
      <c r="O688" s="40"/>
    </row>
    <row r="689" spans="1:15" x14ac:dyDescent="0.3">
      <c r="A689" s="40" t="s">
        <v>3596</v>
      </c>
      <c r="B689" s="41" t="s">
        <v>3714</v>
      </c>
      <c r="C689" s="41" t="s">
        <v>44</v>
      </c>
      <c r="D689" s="40" t="s">
        <v>152</v>
      </c>
      <c r="E689" s="41" t="s">
        <v>1172</v>
      </c>
      <c r="F689" s="40" t="s">
        <v>2519</v>
      </c>
      <c r="G689" s="40" t="s">
        <v>3713</v>
      </c>
      <c r="H689" s="40" t="s">
        <v>108</v>
      </c>
      <c r="I689" s="40" t="s">
        <v>3715</v>
      </c>
      <c r="J689" s="40" t="s">
        <v>1169</v>
      </c>
      <c r="K689" s="40" t="s">
        <v>3298</v>
      </c>
      <c r="L689" s="40" t="s">
        <v>409</v>
      </c>
      <c r="M689" s="55" t="s">
        <v>8999</v>
      </c>
      <c r="N689" s="40" t="s">
        <v>8936</v>
      </c>
      <c r="O689" s="40"/>
    </row>
    <row r="690" spans="1:15" x14ac:dyDescent="0.3">
      <c r="A690" s="40" t="s">
        <v>3596</v>
      </c>
      <c r="B690" s="41" t="s">
        <v>4438</v>
      </c>
      <c r="C690" s="41" t="s">
        <v>3228</v>
      </c>
      <c r="D690" s="40" t="s">
        <v>1070</v>
      </c>
      <c r="E690" s="41" t="s">
        <v>1172</v>
      </c>
      <c r="F690" s="40" t="s">
        <v>2595</v>
      </c>
      <c r="G690" s="40" t="s">
        <v>4437</v>
      </c>
      <c r="H690" s="40" t="s">
        <v>108</v>
      </c>
      <c r="I690" s="40" t="s">
        <v>4439</v>
      </c>
      <c r="J690" s="40" t="s">
        <v>4390</v>
      </c>
      <c r="K690" s="40" t="s">
        <v>3298</v>
      </c>
      <c r="L690" s="40" t="s">
        <v>409</v>
      </c>
      <c r="M690" s="55" t="s">
        <v>2837</v>
      </c>
      <c r="N690" s="40" t="s">
        <v>8936</v>
      </c>
      <c r="O690" s="40"/>
    </row>
    <row r="691" spans="1:15" x14ac:dyDescent="0.3">
      <c r="A691" s="40" t="s">
        <v>3596</v>
      </c>
      <c r="B691" s="41" t="s">
        <v>3954</v>
      </c>
      <c r="C691" s="41" t="s">
        <v>3228</v>
      </c>
      <c r="D691" s="40" t="s">
        <v>1060</v>
      </c>
      <c r="E691" s="41" t="s">
        <v>1172</v>
      </c>
      <c r="F691" s="40" t="s">
        <v>2547</v>
      </c>
      <c r="G691" s="40" t="s">
        <v>3953</v>
      </c>
      <c r="H691" s="40" t="s">
        <v>108</v>
      </c>
      <c r="I691" s="40" t="s">
        <v>3955</v>
      </c>
      <c r="J691" s="40" t="s">
        <v>3500</v>
      </c>
      <c r="K691" s="40" t="s">
        <v>3298</v>
      </c>
      <c r="L691" s="40" t="s">
        <v>409</v>
      </c>
      <c r="M691" s="55" t="s">
        <v>9000</v>
      </c>
      <c r="N691" s="40" t="s">
        <v>8936</v>
      </c>
      <c r="O691" s="40"/>
    </row>
    <row r="692" spans="1:15" x14ac:dyDescent="0.3">
      <c r="A692" s="40" t="s">
        <v>3596</v>
      </c>
      <c r="B692" s="41" t="s">
        <v>4932</v>
      </c>
      <c r="C692" s="41" t="s">
        <v>3228</v>
      </c>
      <c r="D692" s="40" t="s">
        <v>1060</v>
      </c>
      <c r="E692" s="41" t="s">
        <v>1172</v>
      </c>
      <c r="F692" s="40" t="s">
        <v>2646</v>
      </c>
      <c r="G692" s="40" t="s">
        <v>4931</v>
      </c>
      <c r="H692" s="40" t="s">
        <v>108</v>
      </c>
      <c r="I692" s="40" t="s">
        <v>4933</v>
      </c>
      <c r="J692" s="40" t="s">
        <v>3500</v>
      </c>
      <c r="K692" s="40" t="s">
        <v>3298</v>
      </c>
      <c r="L692" s="40" t="s">
        <v>409</v>
      </c>
      <c r="M692" s="55" t="s">
        <v>9001</v>
      </c>
      <c r="N692" s="40" t="s">
        <v>8936</v>
      </c>
      <c r="O692" s="40"/>
    </row>
    <row r="693" spans="1:15" x14ac:dyDescent="0.3">
      <c r="A693" s="40" t="s">
        <v>3596</v>
      </c>
      <c r="B693" s="41" t="s">
        <v>3999</v>
      </c>
      <c r="C693" s="41" t="s">
        <v>3228</v>
      </c>
      <c r="D693" s="40" t="s">
        <v>426</v>
      </c>
      <c r="E693" s="41" t="s">
        <v>1172</v>
      </c>
      <c r="F693" s="40" t="s">
        <v>2551</v>
      </c>
      <c r="G693" s="40" t="s">
        <v>3998</v>
      </c>
      <c r="H693" s="40" t="s">
        <v>108</v>
      </c>
      <c r="I693" s="40" t="s">
        <v>4000</v>
      </c>
      <c r="J693" s="40" t="s">
        <v>3488</v>
      </c>
      <c r="K693" s="40" t="s">
        <v>3298</v>
      </c>
      <c r="L693" s="40" t="s">
        <v>409</v>
      </c>
      <c r="M693" s="55" t="s">
        <v>2733</v>
      </c>
      <c r="N693" s="40" t="s">
        <v>8936</v>
      </c>
      <c r="O693" s="40"/>
    </row>
    <row r="694" spans="1:15" x14ac:dyDescent="0.3">
      <c r="A694" s="40" t="s">
        <v>3596</v>
      </c>
      <c r="B694" s="41" t="s">
        <v>3616</v>
      </c>
      <c r="C694" s="41" t="s">
        <v>44</v>
      </c>
      <c r="D694" s="40" t="s">
        <v>426</v>
      </c>
      <c r="E694" s="41" t="s">
        <v>1172</v>
      </c>
      <c r="F694" s="40" t="s">
        <v>2509</v>
      </c>
      <c r="G694" s="40" t="s">
        <v>3615</v>
      </c>
      <c r="H694" s="40" t="s">
        <v>108</v>
      </c>
      <c r="I694" s="40" t="s">
        <v>3617</v>
      </c>
      <c r="J694" s="40" t="s">
        <v>3488</v>
      </c>
      <c r="K694" s="40" t="s">
        <v>3298</v>
      </c>
      <c r="L694" s="40" t="s">
        <v>409</v>
      </c>
      <c r="M694" s="55" t="s">
        <v>9002</v>
      </c>
      <c r="N694" s="40" t="s">
        <v>8936</v>
      </c>
      <c r="O694" s="40"/>
    </row>
    <row r="695" spans="1:15" x14ac:dyDescent="0.3">
      <c r="A695" s="40" t="s">
        <v>3596</v>
      </c>
      <c r="B695" s="41" t="s">
        <v>4426</v>
      </c>
      <c r="C695" s="41" t="s">
        <v>1003</v>
      </c>
      <c r="D695" s="40" t="s">
        <v>1060</v>
      </c>
      <c r="E695" s="41" t="s">
        <v>3312</v>
      </c>
      <c r="F695" s="40" t="s">
        <v>2595</v>
      </c>
      <c r="G695" s="40" t="s">
        <v>4425</v>
      </c>
      <c r="H695" s="40" t="s">
        <v>108</v>
      </c>
      <c r="I695" s="40" t="s">
        <v>4427</v>
      </c>
      <c r="J695" s="40" t="s">
        <v>3500</v>
      </c>
      <c r="K695" s="40" t="s">
        <v>3298</v>
      </c>
      <c r="L695" s="40" t="s">
        <v>409</v>
      </c>
      <c r="M695" s="55" t="s">
        <v>2837</v>
      </c>
      <c r="N695" s="40" t="s">
        <v>8936</v>
      </c>
      <c r="O695" s="40"/>
    </row>
    <row r="696" spans="1:15" x14ac:dyDescent="0.3">
      <c r="A696" s="40" t="s">
        <v>3596</v>
      </c>
      <c r="B696" s="41" t="s">
        <v>4429</v>
      </c>
      <c r="C696" s="41" t="s">
        <v>1003</v>
      </c>
      <c r="D696" s="40" t="s">
        <v>426</v>
      </c>
      <c r="E696" s="41" t="s">
        <v>3312</v>
      </c>
      <c r="F696" s="40" t="s">
        <v>2595</v>
      </c>
      <c r="G696" s="40" t="s">
        <v>4428</v>
      </c>
      <c r="H696" s="40" t="s">
        <v>108</v>
      </c>
      <c r="I696" s="40" t="s">
        <v>4430</v>
      </c>
      <c r="J696" s="40" t="s">
        <v>3488</v>
      </c>
      <c r="K696" s="40" t="s">
        <v>3298</v>
      </c>
      <c r="L696" s="40" t="s">
        <v>409</v>
      </c>
      <c r="M696" s="55" t="s">
        <v>2837</v>
      </c>
      <c r="N696" s="40" t="s">
        <v>8936</v>
      </c>
      <c r="O696" s="40"/>
    </row>
    <row r="697" spans="1:15" x14ac:dyDescent="0.3">
      <c r="A697" s="40" t="s">
        <v>3596</v>
      </c>
      <c r="B697" s="41" t="s">
        <v>4432</v>
      </c>
      <c r="C697" s="41" t="s">
        <v>1003</v>
      </c>
      <c r="D697" s="40" t="s">
        <v>152</v>
      </c>
      <c r="E697" s="41" t="s">
        <v>3312</v>
      </c>
      <c r="F697" s="40" t="s">
        <v>2595</v>
      </c>
      <c r="G697" s="40" t="s">
        <v>4431</v>
      </c>
      <c r="H697" s="40" t="s">
        <v>108</v>
      </c>
      <c r="I697" s="40" t="s">
        <v>4433</v>
      </c>
      <c r="J697" s="40" t="s">
        <v>1169</v>
      </c>
      <c r="K697" s="40" t="s">
        <v>3298</v>
      </c>
      <c r="L697" s="40" t="s">
        <v>409</v>
      </c>
      <c r="M697" s="55" t="s">
        <v>2837</v>
      </c>
      <c r="N697" s="40" t="s">
        <v>8936</v>
      </c>
      <c r="O697" s="40"/>
    </row>
    <row r="698" spans="1:15" x14ac:dyDescent="0.3">
      <c r="A698" s="40" t="s">
        <v>3596</v>
      </c>
      <c r="B698" s="41" t="s">
        <v>3942</v>
      </c>
      <c r="C698" s="41" t="s">
        <v>1003</v>
      </c>
      <c r="D698" s="40" t="s">
        <v>426</v>
      </c>
      <c r="E698" s="41" t="s">
        <v>3312</v>
      </c>
      <c r="F698" s="40" t="s">
        <v>2547</v>
      </c>
      <c r="G698" s="40" t="s">
        <v>3941</v>
      </c>
      <c r="H698" s="40" t="s">
        <v>108</v>
      </c>
      <c r="I698" s="40" t="s">
        <v>3943</v>
      </c>
      <c r="J698" s="40" t="s">
        <v>3488</v>
      </c>
      <c r="K698" s="40" t="s">
        <v>3298</v>
      </c>
      <c r="L698" s="40" t="s">
        <v>409</v>
      </c>
      <c r="M698" s="55" t="s">
        <v>9000</v>
      </c>
      <c r="N698" s="40" t="s">
        <v>8936</v>
      </c>
      <c r="O698" s="40"/>
    </row>
    <row r="699" spans="1:15" x14ac:dyDescent="0.3">
      <c r="A699" s="40" t="s">
        <v>3596</v>
      </c>
      <c r="B699" s="41" t="s">
        <v>3945</v>
      </c>
      <c r="C699" s="41" t="s">
        <v>1003</v>
      </c>
      <c r="D699" s="40" t="s">
        <v>152</v>
      </c>
      <c r="E699" s="41" t="s">
        <v>3312</v>
      </c>
      <c r="F699" s="40" t="s">
        <v>2547</v>
      </c>
      <c r="G699" s="40" t="s">
        <v>3944</v>
      </c>
      <c r="H699" s="40" t="s">
        <v>108</v>
      </c>
      <c r="I699" s="40" t="s">
        <v>3946</v>
      </c>
      <c r="J699" s="40" t="s">
        <v>1169</v>
      </c>
      <c r="K699" s="40" t="s">
        <v>3298</v>
      </c>
      <c r="L699" s="40" t="s">
        <v>409</v>
      </c>
      <c r="M699" s="55" t="s">
        <v>9000</v>
      </c>
      <c r="N699" s="40" t="s">
        <v>8936</v>
      </c>
      <c r="O699" s="40"/>
    </row>
    <row r="700" spans="1:15" x14ac:dyDescent="0.3">
      <c r="A700" s="40" t="s">
        <v>3596</v>
      </c>
      <c r="B700" s="41" t="s">
        <v>4926</v>
      </c>
      <c r="C700" s="41" t="s">
        <v>1003</v>
      </c>
      <c r="D700" s="40" t="s">
        <v>426</v>
      </c>
      <c r="E700" s="41" t="s">
        <v>3312</v>
      </c>
      <c r="F700" s="40" t="s">
        <v>2646</v>
      </c>
      <c r="G700" s="40" t="s">
        <v>4925</v>
      </c>
      <c r="H700" s="40" t="s">
        <v>108</v>
      </c>
      <c r="I700" s="40" t="s">
        <v>4927</v>
      </c>
      <c r="J700" s="40" t="s">
        <v>3488</v>
      </c>
      <c r="K700" s="40" t="s">
        <v>3298</v>
      </c>
      <c r="L700" s="40" t="s">
        <v>409</v>
      </c>
      <c r="M700" s="55" t="s">
        <v>9001</v>
      </c>
      <c r="N700" s="40" t="s">
        <v>8936</v>
      </c>
      <c r="O700" s="40"/>
    </row>
    <row r="701" spans="1:15" x14ac:dyDescent="0.3">
      <c r="A701" s="40" t="s">
        <v>3596</v>
      </c>
      <c r="B701" s="41" t="s">
        <v>4929</v>
      </c>
      <c r="C701" s="41" t="s">
        <v>1003</v>
      </c>
      <c r="D701" s="40" t="s">
        <v>152</v>
      </c>
      <c r="E701" s="41" t="s">
        <v>3312</v>
      </c>
      <c r="F701" s="40" t="s">
        <v>2646</v>
      </c>
      <c r="G701" s="40" t="s">
        <v>4928</v>
      </c>
      <c r="H701" s="40" t="s">
        <v>108</v>
      </c>
      <c r="I701" s="40" t="s">
        <v>4930</v>
      </c>
      <c r="J701" s="40" t="s">
        <v>1169</v>
      </c>
      <c r="K701" s="40" t="s">
        <v>3298</v>
      </c>
      <c r="L701" s="40" t="s">
        <v>409</v>
      </c>
      <c r="M701" s="55" t="s">
        <v>9001</v>
      </c>
      <c r="N701" s="40" t="s">
        <v>8936</v>
      </c>
      <c r="O701" s="40"/>
    </row>
    <row r="702" spans="1:15" x14ac:dyDescent="0.3">
      <c r="A702" s="40" t="s">
        <v>3596</v>
      </c>
      <c r="B702" s="41" t="s">
        <v>3987</v>
      </c>
      <c r="C702" s="41" t="s">
        <v>1003</v>
      </c>
      <c r="D702" s="40" t="s">
        <v>152</v>
      </c>
      <c r="E702" s="41" t="s">
        <v>3312</v>
      </c>
      <c r="F702" s="40" t="s">
        <v>2551</v>
      </c>
      <c r="G702" s="40" t="s">
        <v>3986</v>
      </c>
      <c r="H702" s="40" t="s">
        <v>108</v>
      </c>
      <c r="I702" s="40" t="s">
        <v>3988</v>
      </c>
      <c r="J702" s="40" t="s">
        <v>1169</v>
      </c>
      <c r="K702" s="40" t="s">
        <v>3298</v>
      </c>
      <c r="L702" s="40" t="s">
        <v>409</v>
      </c>
      <c r="M702" s="55" t="s">
        <v>2733</v>
      </c>
      <c r="N702" s="40" t="s">
        <v>8936</v>
      </c>
      <c r="O702" s="40"/>
    </row>
    <row r="703" spans="1:15" x14ac:dyDescent="0.3">
      <c r="A703" s="40" t="s">
        <v>3596</v>
      </c>
      <c r="B703" s="41" t="s">
        <v>3603</v>
      </c>
      <c r="C703" s="41" t="s">
        <v>1003</v>
      </c>
      <c r="D703" s="40" t="s">
        <v>152</v>
      </c>
      <c r="E703" s="41" t="s">
        <v>3312</v>
      </c>
      <c r="F703" s="40" t="s">
        <v>2509</v>
      </c>
      <c r="G703" s="40" t="s">
        <v>3602</v>
      </c>
      <c r="H703" s="40" t="s">
        <v>108</v>
      </c>
      <c r="I703" s="40" t="s">
        <v>3604</v>
      </c>
      <c r="J703" s="40" t="s">
        <v>1169</v>
      </c>
      <c r="K703" s="40" t="s">
        <v>3298</v>
      </c>
      <c r="L703" s="40" t="s">
        <v>409</v>
      </c>
      <c r="M703" s="55" t="s">
        <v>9002</v>
      </c>
      <c r="N703" s="40" t="s">
        <v>8936</v>
      </c>
      <c r="O703" s="40"/>
    </row>
    <row r="704" spans="1:15" x14ac:dyDescent="0.3">
      <c r="A704" s="40" t="s">
        <v>3596</v>
      </c>
      <c r="B704" s="41" t="s">
        <v>4251</v>
      </c>
      <c r="C704" s="41" t="s">
        <v>1003</v>
      </c>
      <c r="D704" s="40" t="s">
        <v>152</v>
      </c>
      <c r="E704" s="41" t="s">
        <v>1172</v>
      </c>
      <c r="F704" s="40" t="s">
        <v>2579</v>
      </c>
      <c r="G704" s="40" t="s">
        <v>4250</v>
      </c>
      <c r="H704" s="40" t="s">
        <v>108</v>
      </c>
      <c r="I704" s="40" t="s">
        <v>4252</v>
      </c>
      <c r="J704" s="40" t="s">
        <v>1169</v>
      </c>
      <c r="K704" s="40" t="s">
        <v>3298</v>
      </c>
      <c r="L704" s="40" t="s">
        <v>409</v>
      </c>
      <c r="M704" s="55" t="s">
        <v>8992</v>
      </c>
      <c r="N704" s="40" t="s">
        <v>8936</v>
      </c>
      <c r="O704" s="40"/>
    </row>
    <row r="705" spans="1:15" x14ac:dyDescent="0.3">
      <c r="A705" s="40" t="s">
        <v>3596</v>
      </c>
      <c r="B705" s="41" t="s">
        <v>4064</v>
      </c>
      <c r="C705" s="41" t="s">
        <v>1003</v>
      </c>
      <c r="D705" s="40" t="s">
        <v>152</v>
      </c>
      <c r="E705" s="41" t="s">
        <v>1172</v>
      </c>
      <c r="F705" s="40" t="s">
        <v>2563</v>
      </c>
      <c r="G705" s="40" t="s">
        <v>4063</v>
      </c>
      <c r="H705" s="40" t="s">
        <v>108</v>
      </c>
      <c r="I705" s="40" t="s">
        <v>4065</v>
      </c>
      <c r="J705" s="40" t="s">
        <v>1169</v>
      </c>
      <c r="K705" s="40" t="s">
        <v>3298</v>
      </c>
      <c r="L705" s="40" t="s">
        <v>409</v>
      </c>
      <c r="M705" s="55" t="s">
        <v>2566</v>
      </c>
      <c r="N705" s="40" t="s">
        <v>8936</v>
      </c>
      <c r="O705" s="40"/>
    </row>
    <row r="706" spans="1:15" x14ac:dyDescent="0.3">
      <c r="A706" s="40" t="s">
        <v>3596</v>
      </c>
      <c r="B706" s="41" t="s">
        <v>4854</v>
      </c>
      <c r="C706" s="41" t="s">
        <v>1003</v>
      </c>
      <c r="D706" s="40" t="s">
        <v>152</v>
      </c>
      <c r="E706" s="41" t="s">
        <v>3312</v>
      </c>
      <c r="F706" s="40" t="s">
        <v>2638</v>
      </c>
      <c r="G706" s="40" t="s">
        <v>4853</v>
      </c>
      <c r="H706" s="40" t="s">
        <v>108</v>
      </c>
      <c r="I706" s="40" t="s">
        <v>4855</v>
      </c>
      <c r="J706" s="40" t="s">
        <v>1169</v>
      </c>
      <c r="K706" s="40" t="s">
        <v>3298</v>
      </c>
      <c r="L706" s="40" t="s">
        <v>409</v>
      </c>
      <c r="M706" s="55" t="s">
        <v>2641</v>
      </c>
      <c r="N706" s="40" t="s">
        <v>8936</v>
      </c>
      <c r="O706" s="40"/>
    </row>
    <row r="707" spans="1:15" x14ac:dyDescent="0.3">
      <c r="A707" s="40" t="s">
        <v>3596</v>
      </c>
      <c r="B707" s="41" t="s">
        <v>4800</v>
      </c>
      <c r="C707" s="41" t="s">
        <v>1003</v>
      </c>
      <c r="D707" s="40" t="s">
        <v>426</v>
      </c>
      <c r="E707" s="41" t="s">
        <v>1172</v>
      </c>
      <c r="F707" s="40" t="s">
        <v>2634</v>
      </c>
      <c r="G707" s="40" t="s">
        <v>4799</v>
      </c>
      <c r="H707" s="40" t="s">
        <v>108</v>
      </c>
      <c r="I707" s="40" t="s">
        <v>4792</v>
      </c>
      <c r="J707" s="40" t="s">
        <v>3488</v>
      </c>
      <c r="K707" s="40" t="s">
        <v>3298</v>
      </c>
      <c r="L707" s="40" t="s">
        <v>409</v>
      </c>
      <c r="M707" s="55" t="s">
        <v>2750</v>
      </c>
      <c r="N707" s="40" t="s">
        <v>8936</v>
      </c>
      <c r="O707" s="40"/>
    </row>
    <row r="708" spans="1:15" x14ac:dyDescent="0.3">
      <c r="A708" s="40" t="s">
        <v>3596</v>
      </c>
      <c r="B708" s="41" t="s">
        <v>4961</v>
      </c>
      <c r="C708" s="41" t="s">
        <v>3228</v>
      </c>
      <c r="D708" s="40" t="s">
        <v>1060</v>
      </c>
      <c r="E708" s="41" t="s">
        <v>1172</v>
      </c>
      <c r="F708" s="40" t="s">
        <v>2650</v>
      </c>
      <c r="G708" s="40" t="s">
        <v>4960</v>
      </c>
      <c r="H708" s="40" t="s">
        <v>108</v>
      </c>
      <c r="I708" s="40" t="s">
        <v>4954</v>
      </c>
      <c r="J708" s="40" t="s">
        <v>3500</v>
      </c>
      <c r="K708" s="40" t="s">
        <v>3298</v>
      </c>
      <c r="L708" s="40" t="s">
        <v>409</v>
      </c>
      <c r="M708" s="55" t="s">
        <v>9003</v>
      </c>
      <c r="N708" s="40" t="s">
        <v>8936</v>
      </c>
      <c r="O708" s="40"/>
    </row>
    <row r="709" spans="1:15" x14ac:dyDescent="0.3">
      <c r="A709" s="40" t="s">
        <v>3596</v>
      </c>
      <c r="B709" s="41" t="s">
        <v>4953</v>
      </c>
      <c r="C709" s="41" t="s">
        <v>1003</v>
      </c>
      <c r="D709" s="40" t="s">
        <v>426</v>
      </c>
      <c r="E709" s="41" t="s">
        <v>3312</v>
      </c>
      <c r="F709" s="40" t="s">
        <v>2650</v>
      </c>
      <c r="G709" s="40" t="s">
        <v>4952</v>
      </c>
      <c r="H709" s="40" t="s">
        <v>108</v>
      </c>
      <c r="I709" s="40" t="s">
        <v>4954</v>
      </c>
      <c r="J709" s="40" t="s">
        <v>3488</v>
      </c>
      <c r="K709" s="40" t="s">
        <v>3298</v>
      </c>
      <c r="L709" s="40" t="s">
        <v>409</v>
      </c>
      <c r="M709" s="55" t="s">
        <v>9003</v>
      </c>
      <c r="N709" s="40" t="s">
        <v>8936</v>
      </c>
      <c r="O709" s="40"/>
    </row>
    <row r="710" spans="1:15" x14ac:dyDescent="0.3">
      <c r="A710" s="40" t="s">
        <v>3596</v>
      </c>
      <c r="B710" s="41" t="s">
        <v>4956</v>
      </c>
      <c r="C710" s="41" t="s">
        <v>1003</v>
      </c>
      <c r="D710" s="40" t="s">
        <v>152</v>
      </c>
      <c r="E710" s="41" t="s">
        <v>3312</v>
      </c>
      <c r="F710" s="40" t="s">
        <v>2650</v>
      </c>
      <c r="G710" s="40" t="s">
        <v>4955</v>
      </c>
      <c r="H710" s="40" t="s">
        <v>108</v>
      </c>
      <c r="I710" s="40" t="s">
        <v>4954</v>
      </c>
      <c r="J710" s="40" t="s">
        <v>1169</v>
      </c>
      <c r="K710" s="40" t="s">
        <v>3298</v>
      </c>
      <c r="L710" s="40" t="s">
        <v>409</v>
      </c>
      <c r="M710" s="55" t="s">
        <v>9003</v>
      </c>
      <c r="N710" s="40" t="s">
        <v>8936</v>
      </c>
      <c r="O710" s="40"/>
    </row>
    <row r="711" spans="1:15" x14ac:dyDescent="0.3">
      <c r="A711" s="40" t="s">
        <v>3596</v>
      </c>
      <c r="B711" s="41" t="s">
        <v>4157</v>
      </c>
      <c r="C711" s="41" t="s">
        <v>1003</v>
      </c>
      <c r="D711" s="40" t="s">
        <v>426</v>
      </c>
      <c r="E711" s="41" t="s">
        <v>1172</v>
      </c>
      <c r="F711" s="40" t="s">
        <v>2571</v>
      </c>
      <c r="G711" s="40" t="s">
        <v>4156</v>
      </c>
      <c r="H711" s="40" t="s">
        <v>108</v>
      </c>
      <c r="I711" s="40" t="s">
        <v>4158</v>
      </c>
      <c r="J711" s="40" t="s">
        <v>3488</v>
      </c>
      <c r="K711" s="40" t="s">
        <v>3298</v>
      </c>
      <c r="L711" s="40" t="s">
        <v>409</v>
      </c>
      <c r="M711" s="55" t="s">
        <v>8977</v>
      </c>
      <c r="N711" s="40" t="s">
        <v>8936</v>
      </c>
      <c r="O711" s="40"/>
    </row>
    <row r="712" spans="1:15" x14ac:dyDescent="0.3">
      <c r="A712" s="40" t="s">
        <v>3596</v>
      </c>
      <c r="B712" s="41" t="s">
        <v>4160</v>
      </c>
      <c r="C712" s="41" t="s">
        <v>1003</v>
      </c>
      <c r="D712" s="40" t="s">
        <v>152</v>
      </c>
      <c r="E712" s="41" t="s">
        <v>3312</v>
      </c>
      <c r="F712" s="40" t="s">
        <v>2571</v>
      </c>
      <c r="G712" s="40" t="s">
        <v>4159</v>
      </c>
      <c r="H712" s="40" t="s">
        <v>108</v>
      </c>
      <c r="I712" s="40" t="s">
        <v>4161</v>
      </c>
      <c r="J712" s="40" t="s">
        <v>1169</v>
      </c>
      <c r="K712" s="40" t="s">
        <v>3298</v>
      </c>
      <c r="L712" s="40" t="s">
        <v>409</v>
      </c>
      <c r="M712" s="55" t="s">
        <v>8977</v>
      </c>
      <c r="N712" s="40" t="s">
        <v>8936</v>
      </c>
      <c r="O712" s="40"/>
    </row>
    <row r="713" spans="1:15" x14ac:dyDescent="0.3">
      <c r="A713" s="40" t="s">
        <v>3596</v>
      </c>
      <c r="B713" s="41" t="s">
        <v>4176</v>
      </c>
      <c r="C713" s="41" t="s">
        <v>3228</v>
      </c>
      <c r="D713" s="40" t="s">
        <v>152</v>
      </c>
      <c r="E713" s="41" t="s">
        <v>1172</v>
      </c>
      <c r="F713" s="40" t="s">
        <v>2571</v>
      </c>
      <c r="G713" s="40" t="s">
        <v>4175</v>
      </c>
      <c r="H713" s="40" t="s">
        <v>108</v>
      </c>
      <c r="I713" s="40" t="s">
        <v>4177</v>
      </c>
      <c r="J713" s="40" t="s">
        <v>1169</v>
      </c>
      <c r="K713" s="40" t="s">
        <v>3298</v>
      </c>
      <c r="L713" s="40" t="s">
        <v>409</v>
      </c>
      <c r="M713" s="55" t="s">
        <v>8979</v>
      </c>
      <c r="N713" s="40" t="s">
        <v>8936</v>
      </c>
      <c r="O713" s="40"/>
    </row>
    <row r="714" spans="1:15" x14ac:dyDescent="0.3">
      <c r="A714" s="40" t="s">
        <v>3596</v>
      </c>
      <c r="B714" s="41" t="s">
        <v>5023</v>
      </c>
      <c r="C714" s="41" t="s">
        <v>3228</v>
      </c>
      <c r="D714" s="40" t="s">
        <v>1060</v>
      </c>
      <c r="E714" s="41" t="s">
        <v>1172</v>
      </c>
      <c r="F714" s="40" t="s">
        <v>2658</v>
      </c>
      <c r="G714" s="40" t="s">
        <v>5022</v>
      </c>
      <c r="H714" s="40" t="s">
        <v>108</v>
      </c>
      <c r="I714" s="40" t="s">
        <v>5024</v>
      </c>
      <c r="J714" s="40" t="s">
        <v>3500</v>
      </c>
      <c r="K714" s="40" t="s">
        <v>3298</v>
      </c>
      <c r="L714" s="40" t="s">
        <v>409</v>
      </c>
      <c r="M714" s="55" t="s">
        <v>9120</v>
      </c>
      <c r="N714" s="40" t="s">
        <v>8936</v>
      </c>
      <c r="O714" s="40"/>
    </row>
    <row r="715" spans="1:15" x14ac:dyDescent="0.3">
      <c r="A715" s="40" t="s">
        <v>3596</v>
      </c>
      <c r="B715" s="41" t="s">
        <v>4990</v>
      </c>
      <c r="C715" s="41" t="s">
        <v>1003</v>
      </c>
      <c r="D715" s="40" t="s">
        <v>426</v>
      </c>
      <c r="E715" s="41" t="s">
        <v>3312</v>
      </c>
      <c r="F715" s="40" t="s">
        <v>2658</v>
      </c>
      <c r="G715" s="40" t="s">
        <v>4989</v>
      </c>
      <c r="H715" s="40" t="s">
        <v>108</v>
      </c>
      <c r="I715" s="40" t="s">
        <v>4991</v>
      </c>
      <c r="J715" s="40" t="s">
        <v>3488</v>
      </c>
      <c r="K715" s="40" t="s">
        <v>3298</v>
      </c>
      <c r="L715" s="40" t="s">
        <v>409</v>
      </c>
      <c r="M715" s="55" t="s">
        <v>9120</v>
      </c>
      <c r="N715" s="40" t="s">
        <v>8936</v>
      </c>
      <c r="O715" s="40"/>
    </row>
    <row r="716" spans="1:15" x14ac:dyDescent="0.3">
      <c r="A716" s="40" t="s">
        <v>3596</v>
      </c>
      <c r="B716" s="41" t="s">
        <v>4993</v>
      </c>
      <c r="C716" s="41" t="s">
        <v>1003</v>
      </c>
      <c r="D716" s="40" t="s">
        <v>152</v>
      </c>
      <c r="E716" s="41" t="s">
        <v>3312</v>
      </c>
      <c r="F716" s="40" t="s">
        <v>2658</v>
      </c>
      <c r="G716" s="40" t="s">
        <v>4992</v>
      </c>
      <c r="H716" s="40" t="s">
        <v>108</v>
      </c>
      <c r="I716" s="40" t="s">
        <v>4994</v>
      </c>
      <c r="J716" s="40" t="s">
        <v>1169</v>
      </c>
      <c r="K716" s="40" t="s">
        <v>3298</v>
      </c>
      <c r="L716" s="40" t="s">
        <v>409</v>
      </c>
      <c r="M716" s="55" t="s">
        <v>9120</v>
      </c>
      <c r="N716" s="40" t="s">
        <v>8936</v>
      </c>
      <c r="O716" s="40"/>
    </row>
    <row r="717" spans="1:15" x14ac:dyDescent="0.3">
      <c r="A717" s="40" t="s">
        <v>3596</v>
      </c>
      <c r="B717" s="41" t="s">
        <v>4996</v>
      </c>
      <c r="C717" s="41" t="s">
        <v>1003</v>
      </c>
      <c r="D717" s="40" t="s">
        <v>1060</v>
      </c>
      <c r="E717" s="41" t="s">
        <v>1172</v>
      </c>
      <c r="F717" s="40" t="s">
        <v>2658</v>
      </c>
      <c r="G717" s="40" t="s">
        <v>4995</v>
      </c>
      <c r="H717" s="40" t="s">
        <v>108</v>
      </c>
      <c r="I717" s="40" t="s">
        <v>4997</v>
      </c>
      <c r="J717" s="40" t="s">
        <v>3500</v>
      </c>
      <c r="K717" s="40" t="s">
        <v>3298</v>
      </c>
      <c r="L717" s="40" t="s">
        <v>409</v>
      </c>
      <c r="M717" s="55" t="s">
        <v>9120</v>
      </c>
      <c r="N717" s="40" t="s">
        <v>8936</v>
      </c>
      <c r="O717" s="40"/>
    </row>
    <row r="718" spans="1:15" x14ac:dyDescent="0.3">
      <c r="A718" s="40" t="s">
        <v>3596</v>
      </c>
      <c r="B718" s="41" t="s">
        <v>4999</v>
      </c>
      <c r="C718" s="41" t="s">
        <v>1003</v>
      </c>
      <c r="D718" s="40" t="s">
        <v>426</v>
      </c>
      <c r="E718" s="41" t="s">
        <v>3312</v>
      </c>
      <c r="F718" s="40" t="s">
        <v>2658</v>
      </c>
      <c r="G718" s="40" t="s">
        <v>4998</v>
      </c>
      <c r="H718" s="40" t="s">
        <v>108</v>
      </c>
      <c r="I718" s="40" t="s">
        <v>5000</v>
      </c>
      <c r="J718" s="40" t="s">
        <v>3488</v>
      </c>
      <c r="K718" s="40" t="s">
        <v>3298</v>
      </c>
      <c r="L718" s="40" t="s">
        <v>409</v>
      </c>
      <c r="M718" s="55" t="s">
        <v>9120</v>
      </c>
      <c r="N718" s="40" t="s">
        <v>8936</v>
      </c>
      <c r="O718" s="40"/>
    </row>
    <row r="719" spans="1:15" x14ac:dyDescent="0.3">
      <c r="A719" s="40" t="s">
        <v>3596</v>
      </c>
      <c r="B719" s="41" t="s">
        <v>5002</v>
      </c>
      <c r="C719" s="41" t="s">
        <v>1003</v>
      </c>
      <c r="D719" s="40" t="s">
        <v>152</v>
      </c>
      <c r="E719" s="41" t="s">
        <v>3312</v>
      </c>
      <c r="F719" s="40" t="s">
        <v>2658</v>
      </c>
      <c r="G719" s="40" t="s">
        <v>5001</v>
      </c>
      <c r="H719" s="40" t="s">
        <v>108</v>
      </c>
      <c r="I719" s="40" t="s">
        <v>5003</v>
      </c>
      <c r="J719" s="40" t="s">
        <v>1169</v>
      </c>
      <c r="K719" s="40" t="s">
        <v>3298</v>
      </c>
      <c r="L719" s="40" t="s">
        <v>409</v>
      </c>
      <c r="M719" s="55" t="s">
        <v>9120</v>
      </c>
      <c r="N719" s="40" t="s">
        <v>8936</v>
      </c>
      <c r="O719" s="40"/>
    </row>
    <row r="720" spans="1:15" x14ac:dyDescent="0.3">
      <c r="A720" s="40" t="s">
        <v>3596</v>
      </c>
      <c r="B720" s="41" t="s">
        <v>5005</v>
      </c>
      <c r="C720" s="41" t="s">
        <v>1003</v>
      </c>
      <c r="D720" s="40" t="s">
        <v>1060</v>
      </c>
      <c r="E720" s="41" t="s">
        <v>1172</v>
      </c>
      <c r="F720" s="40" t="s">
        <v>2658</v>
      </c>
      <c r="G720" s="40" t="s">
        <v>5004</v>
      </c>
      <c r="H720" s="40" t="s">
        <v>108</v>
      </c>
      <c r="I720" s="40" t="s">
        <v>5006</v>
      </c>
      <c r="J720" s="40" t="s">
        <v>3500</v>
      </c>
      <c r="K720" s="40" t="s">
        <v>3298</v>
      </c>
      <c r="L720" s="40" t="s">
        <v>409</v>
      </c>
      <c r="M720" s="55" t="s">
        <v>9120</v>
      </c>
      <c r="N720" s="40" t="s">
        <v>8936</v>
      </c>
      <c r="O720" s="40"/>
    </row>
    <row r="721" spans="1:15" x14ac:dyDescent="0.3">
      <c r="A721" s="40" t="s">
        <v>3596</v>
      </c>
      <c r="B721" s="41" t="s">
        <v>5008</v>
      </c>
      <c r="C721" s="41" t="s">
        <v>1003</v>
      </c>
      <c r="D721" s="40" t="s">
        <v>426</v>
      </c>
      <c r="E721" s="41" t="s">
        <v>3312</v>
      </c>
      <c r="F721" s="40" t="s">
        <v>2658</v>
      </c>
      <c r="G721" s="40" t="s">
        <v>5007</v>
      </c>
      <c r="H721" s="40" t="s">
        <v>108</v>
      </c>
      <c r="I721" s="40" t="s">
        <v>5009</v>
      </c>
      <c r="J721" s="40" t="s">
        <v>3488</v>
      </c>
      <c r="K721" s="40" t="s">
        <v>3298</v>
      </c>
      <c r="L721" s="40" t="s">
        <v>409</v>
      </c>
      <c r="M721" s="55" t="s">
        <v>9120</v>
      </c>
      <c r="N721" s="40" t="s">
        <v>8936</v>
      </c>
      <c r="O721" s="40"/>
    </row>
    <row r="722" spans="1:15" x14ac:dyDescent="0.3">
      <c r="A722" s="40" t="s">
        <v>3596</v>
      </c>
      <c r="B722" s="41" t="s">
        <v>5011</v>
      </c>
      <c r="C722" s="41" t="s">
        <v>1003</v>
      </c>
      <c r="D722" s="40" t="s">
        <v>152</v>
      </c>
      <c r="E722" s="41" t="s">
        <v>3312</v>
      </c>
      <c r="F722" s="40" t="s">
        <v>2658</v>
      </c>
      <c r="G722" s="40" t="s">
        <v>5010</v>
      </c>
      <c r="H722" s="40" t="s">
        <v>108</v>
      </c>
      <c r="I722" s="40" t="s">
        <v>5012</v>
      </c>
      <c r="J722" s="40" t="s">
        <v>1169</v>
      </c>
      <c r="K722" s="40" t="s">
        <v>3298</v>
      </c>
      <c r="L722" s="40" t="s">
        <v>409</v>
      </c>
      <c r="M722" s="55" t="s">
        <v>9120</v>
      </c>
      <c r="N722" s="40" t="s">
        <v>8936</v>
      </c>
      <c r="O722" s="40"/>
    </row>
    <row r="723" spans="1:15" x14ac:dyDescent="0.3">
      <c r="A723" s="40" t="s">
        <v>3596</v>
      </c>
      <c r="B723" s="41" t="s">
        <v>5014</v>
      </c>
      <c r="C723" s="41" t="s">
        <v>1003</v>
      </c>
      <c r="D723" s="40" t="s">
        <v>1060</v>
      </c>
      <c r="E723" s="41" t="s">
        <v>1172</v>
      </c>
      <c r="F723" s="40" t="s">
        <v>2658</v>
      </c>
      <c r="G723" s="40" t="s">
        <v>5013</v>
      </c>
      <c r="H723" s="40" t="s">
        <v>108</v>
      </c>
      <c r="I723" s="40" t="s">
        <v>5015</v>
      </c>
      <c r="J723" s="40" t="s">
        <v>3500</v>
      </c>
      <c r="K723" s="40" t="s">
        <v>3298</v>
      </c>
      <c r="L723" s="40" t="s">
        <v>409</v>
      </c>
      <c r="M723" s="55" t="s">
        <v>9120</v>
      </c>
      <c r="N723" s="40" t="s">
        <v>8936</v>
      </c>
      <c r="O723" s="40"/>
    </row>
    <row r="724" spans="1:15" x14ac:dyDescent="0.3">
      <c r="A724" s="40" t="s">
        <v>3596</v>
      </c>
      <c r="B724" s="41" t="s">
        <v>5017</v>
      </c>
      <c r="C724" s="41" t="s">
        <v>1003</v>
      </c>
      <c r="D724" s="40" t="s">
        <v>426</v>
      </c>
      <c r="E724" s="41" t="s">
        <v>3312</v>
      </c>
      <c r="F724" s="40" t="s">
        <v>2658</v>
      </c>
      <c r="G724" s="40" t="s">
        <v>5016</v>
      </c>
      <c r="H724" s="40" t="s">
        <v>108</v>
      </c>
      <c r="I724" s="40" t="s">
        <v>5018</v>
      </c>
      <c r="J724" s="40" t="s">
        <v>3488</v>
      </c>
      <c r="K724" s="40" t="s">
        <v>3298</v>
      </c>
      <c r="L724" s="40" t="s">
        <v>409</v>
      </c>
      <c r="M724" s="55" t="s">
        <v>9120</v>
      </c>
      <c r="N724" s="40" t="s">
        <v>8936</v>
      </c>
      <c r="O724" s="40"/>
    </row>
    <row r="725" spans="1:15" x14ac:dyDescent="0.3">
      <c r="A725" s="40" t="s">
        <v>3596</v>
      </c>
      <c r="B725" s="41" t="s">
        <v>5020</v>
      </c>
      <c r="C725" s="41" t="s">
        <v>1003</v>
      </c>
      <c r="D725" s="40" t="s">
        <v>152</v>
      </c>
      <c r="E725" s="41" t="s">
        <v>3312</v>
      </c>
      <c r="F725" s="40" t="s">
        <v>2658</v>
      </c>
      <c r="G725" s="40" t="s">
        <v>5019</v>
      </c>
      <c r="H725" s="40" t="s">
        <v>108</v>
      </c>
      <c r="I725" s="40" t="s">
        <v>5021</v>
      </c>
      <c r="J725" s="40" t="s">
        <v>1169</v>
      </c>
      <c r="K725" s="40" t="s">
        <v>3298</v>
      </c>
      <c r="L725" s="40" t="s">
        <v>409</v>
      </c>
      <c r="M725" s="55" t="s">
        <v>9120</v>
      </c>
      <c r="N725" s="40" t="s">
        <v>8936</v>
      </c>
      <c r="O725" s="40"/>
    </row>
    <row r="726" spans="1:15" x14ac:dyDescent="0.3">
      <c r="A726" s="40" t="s">
        <v>3596</v>
      </c>
      <c r="B726" s="41" t="s">
        <v>4857</v>
      </c>
      <c r="C726" s="41" t="s">
        <v>1003</v>
      </c>
      <c r="D726" s="40" t="s">
        <v>426</v>
      </c>
      <c r="E726" s="41" t="s">
        <v>1172</v>
      </c>
      <c r="F726" s="40" t="s">
        <v>2638</v>
      </c>
      <c r="G726" s="40" t="s">
        <v>4856</v>
      </c>
      <c r="H726" s="40" t="s">
        <v>108</v>
      </c>
      <c r="I726" s="40" t="s">
        <v>4858</v>
      </c>
      <c r="J726" s="40" t="s">
        <v>3488</v>
      </c>
      <c r="K726" s="40" t="s">
        <v>3298</v>
      </c>
      <c r="L726" s="40" t="s">
        <v>409</v>
      </c>
      <c r="M726" s="55" t="s">
        <v>2641</v>
      </c>
      <c r="N726" s="40" t="s">
        <v>8936</v>
      </c>
      <c r="O726" s="40"/>
    </row>
    <row r="727" spans="1:15" x14ac:dyDescent="0.3">
      <c r="A727" s="40" t="s">
        <v>3596</v>
      </c>
      <c r="B727" s="41" t="s">
        <v>4860</v>
      </c>
      <c r="C727" s="41" t="s">
        <v>1003</v>
      </c>
      <c r="D727" s="40" t="s">
        <v>152</v>
      </c>
      <c r="E727" s="41" t="s">
        <v>3312</v>
      </c>
      <c r="F727" s="40" t="s">
        <v>2638</v>
      </c>
      <c r="G727" s="40" t="s">
        <v>4859</v>
      </c>
      <c r="H727" s="40" t="s">
        <v>108</v>
      </c>
      <c r="I727" s="40" t="s">
        <v>4861</v>
      </c>
      <c r="J727" s="40" t="s">
        <v>1169</v>
      </c>
      <c r="K727" s="40" t="s">
        <v>3298</v>
      </c>
      <c r="L727" s="40" t="s">
        <v>409</v>
      </c>
      <c r="M727" s="55" t="s">
        <v>2641</v>
      </c>
      <c r="N727" s="40" t="s">
        <v>8936</v>
      </c>
      <c r="O727" s="40"/>
    </row>
    <row r="728" spans="1:15" x14ac:dyDescent="0.3">
      <c r="A728" s="40" t="s">
        <v>3596</v>
      </c>
      <c r="B728" s="41" t="s">
        <v>4958</v>
      </c>
      <c r="C728" s="41" t="s">
        <v>3228</v>
      </c>
      <c r="D728" s="40" t="s">
        <v>152</v>
      </c>
      <c r="E728" s="41" t="s">
        <v>1172</v>
      </c>
      <c r="F728" s="40" t="s">
        <v>2650</v>
      </c>
      <c r="G728" s="40" t="s">
        <v>4957</v>
      </c>
      <c r="H728" s="40" t="s">
        <v>108</v>
      </c>
      <c r="I728" s="40" t="s">
        <v>4959</v>
      </c>
      <c r="J728" s="40" t="s">
        <v>1169</v>
      </c>
      <c r="K728" s="40" t="s">
        <v>3298</v>
      </c>
      <c r="L728" s="40" t="s">
        <v>409</v>
      </c>
      <c r="M728" s="55" t="s">
        <v>2753</v>
      </c>
      <c r="N728" s="40" t="s">
        <v>8936</v>
      </c>
      <c r="O728" s="40"/>
    </row>
    <row r="729" spans="1:15" x14ac:dyDescent="0.3">
      <c r="A729" s="40" t="s">
        <v>3596</v>
      </c>
      <c r="B729" s="41" t="s">
        <v>4277</v>
      </c>
      <c r="C729" s="41" t="s">
        <v>3228</v>
      </c>
      <c r="D729" s="40" t="s">
        <v>152</v>
      </c>
      <c r="E729" s="41" t="s">
        <v>1172</v>
      </c>
      <c r="F729" s="40" t="s">
        <v>2579</v>
      </c>
      <c r="G729" s="40" t="s">
        <v>4276</v>
      </c>
      <c r="H729" s="40" t="s">
        <v>108</v>
      </c>
      <c r="I729" s="40" t="s">
        <v>4278</v>
      </c>
      <c r="J729" s="40" t="s">
        <v>1169</v>
      </c>
      <c r="K729" s="40" t="s">
        <v>3298</v>
      </c>
      <c r="L729" s="40" t="s">
        <v>409</v>
      </c>
      <c r="M729" s="55" t="s">
        <v>8992</v>
      </c>
      <c r="N729" s="40" t="s">
        <v>8936</v>
      </c>
      <c r="O729" s="40"/>
    </row>
    <row r="730" spans="1:15" x14ac:dyDescent="0.3">
      <c r="A730" s="40" t="s">
        <v>3596</v>
      </c>
      <c r="B730" s="41" t="s">
        <v>4072</v>
      </c>
      <c r="C730" s="41" t="s">
        <v>1003</v>
      </c>
      <c r="D730" s="40" t="s">
        <v>152</v>
      </c>
      <c r="E730" s="41" t="s">
        <v>1172</v>
      </c>
      <c r="F730" s="40" t="s">
        <v>2563</v>
      </c>
      <c r="G730" s="40" t="s">
        <v>4071</v>
      </c>
      <c r="H730" s="40" t="s">
        <v>108</v>
      </c>
      <c r="I730" s="40" t="s">
        <v>4073</v>
      </c>
      <c r="J730" s="40" t="s">
        <v>1169</v>
      </c>
      <c r="K730" s="40" t="s">
        <v>3298</v>
      </c>
      <c r="L730" s="40" t="s">
        <v>409</v>
      </c>
      <c r="M730" s="55" t="s">
        <v>2566</v>
      </c>
      <c r="N730" s="40" t="s">
        <v>8936</v>
      </c>
      <c r="O730" s="40"/>
    </row>
    <row r="731" spans="1:15" x14ac:dyDescent="0.3">
      <c r="A731" s="40" t="s">
        <v>3596</v>
      </c>
      <c r="B731" s="41" t="s">
        <v>4179</v>
      </c>
      <c r="C731" s="41" t="s">
        <v>3228</v>
      </c>
      <c r="D731" s="40" t="s">
        <v>152</v>
      </c>
      <c r="E731" s="41" t="s">
        <v>1172</v>
      </c>
      <c r="F731" s="40" t="s">
        <v>2571</v>
      </c>
      <c r="G731" s="40" t="s">
        <v>4178</v>
      </c>
      <c r="H731" s="40" t="s">
        <v>108</v>
      </c>
      <c r="I731" s="40" t="s">
        <v>4180</v>
      </c>
      <c r="J731" s="40" t="s">
        <v>1169</v>
      </c>
      <c r="K731" s="40" t="s">
        <v>3298</v>
      </c>
      <c r="L731" s="40" t="s">
        <v>409</v>
      </c>
      <c r="M731" s="55" t="s">
        <v>8979</v>
      </c>
      <c r="N731" s="40" t="s">
        <v>8936</v>
      </c>
      <c r="O731" s="40"/>
    </row>
    <row r="732" spans="1:15" x14ac:dyDescent="0.3">
      <c r="A732" s="40" t="s">
        <v>3596</v>
      </c>
      <c r="B732" s="41" t="s">
        <v>4863</v>
      </c>
      <c r="C732" s="41" t="s">
        <v>1003</v>
      </c>
      <c r="D732" s="40" t="s">
        <v>426</v>
      </c>
      <c r="E732" s="41" t="s">
        <v>1172</v>
      </c>
      <c r="F732" s="40" t="s">
        <v>2638</v>
      </c>
      <c r="G732" s="40" t="s">
        <v>4862</v>
      </c>
      <c r="H732" s="40" t="s">
        <v>108</v>
      </c>
      <c r="I732" s="40" t="s">
        <v>4864</v>
      </c>
      <c r="J732" s="40" t="s">
        <v>3488</v>
      </c>
      <c r="K732" s="40" t="s">
        <v>3298</v>
      </c>
      <c r="L732" s="40" t="s">
        <v>409</v>
      </c>
      <c r="M732" s="55" t="s">
        <v>2641</v>
      </c>
      <c r="N732" s="40" t="s">
        <v>8936</v>
      </c>
      <c r="O732" s="40"/>
    </row>
    <row r="733" spans="1:15" x14ac:dyDescent="0.3">
      <c r="A733" s="40" t="s">
        <v>3596</v>
      </c>
      <c r="B733" s="41" t="s">
        <v>5113</v>
      </c>
      <c r="C733" s="41" t="s">
        <v>1003</v>
      </c>
      <c r="D733" s="40" t="s">
        <v>152</v>
      </c>
      <c r="E733" s="41" t="s">
        <v>1172</v>
      </c>
      <c r="F733" s="40" t="s">
        <v>2684</v>
      </c>
      <c r="G733" s="40" t="s">
        <v>5112</v>
      </c>
      <c r="H733" s="40" t="s">
        <v>108</v>
      </c>
      <c r="I733" s="40" t="s">
        <v>5114</v>
      </c>
      <c r="J733" s="40" t="s">
        <v>1169</v>
      </c>
      <c r="K733" s="40" t="s">
        <v>3298</v>
      </c>
      <c r="L733" s="40" t="s">
        <v>409</v>
      </c>
      <c r="M733" s="55" t="s">
        <v>2687</v>
      </c>
      <c r="N733" s="40" t="s">
        <v>8936</v>
      </c>
      <c r="O733" s="40"/>
    </row>
    <row r="734" spans="1:15" x14ac:dyDescent="0.3">
      <c r="A734" s="40" t="s">
        <v>3596</v>
      </c>
      <c r="B734" s="41" t="s">
        <v>5110</v>
      </c>
      <c r="C734" s="41" t="s">
        <v>1003</v>
      </c>
      <c r="D734" s="40" t="s">
        <v>152</v>
      </c>
      <c r="E734" s="41" t="s">
        <v>3472</v>
      </c>
      <c r="F734" s="40" t="s">
        <v>2680</v>
      </c>
      <c r="G734" s="40" t="s">
        <v>5109</v>
      </c>
      <c r="H734" s="40" t="s">
        <v>449</v>
      </c>
      <c r="I734" s="40" t="s">
        <v>5111</v>
      </c>
      <c r="J734" s="40" t="s">
        <v>1169</v>
      </c>
      <c r="K734" s="40" t="s">
        <v>3298</v>
      </c>
      <c r="L734" s="40" t="s">
        <v>409</v>
      </c>
      <c r="M734" s="55" t="s">
        <v>1331</v>
      </c>
      <c r="N734" s="40" t="s">
        <v>8936</v>
      </c>
      <c r="O734" s="40"/>
    </row>
    <row r="735" spans="1:15" x14ac:dyDescent="0.3">
      <c r="A735" s="40" t="s">
        <v>1187</v>
      </c>
      <c r="B735" s="41" t="s">
        <v>3700</v>
      </c>
      <c r="C735" s="41" t="s">
        <v>3228</v>
      </c>
      <c r="D735" s="40" t="s">
        <v>426</v>
      </c>
      <c r="E735" s="41" t="s">
        <v>1172</v>
      </c>
      <c r="F735" s="40" t="s">
        <v>2519</v>
      </c>
      <c r="G735" s="40" t="s">
        <v>3699</v>
      </c>
      <c r="H735" s="40" t="s">
        <v>108</v>
      </c>
      <c r="I735" s="40" t="s">
        <v>3690</v>
      </c>
      <c r="J735" s="40" t="s">
        <v>3488</v>
      </c>
      <c r="K735" s="40" t="s">
        <v>3298</v>
      </c>
      <c r="L735" s="40" t="s">
        <v>409</v>
      </c>
      <c r="M735" s="55" t="s">
        <v>9070</v>
      </c>
      <c r="N735" s="40" t="s">
        <v>8936</v>
      </c>
      <c r="O735" s="40"/>
    </row>
    <row r="736" spans="1:15" x14ac:dyDescent="0.3">
      <c r="A736" s="40" t="s">
        <v>1187</v>
      </c>
      <c r="B736" s="41" t="s">
        <v>3689</v>
      </c>
      <c r="C736" s="41" t="s">
        <v>1003</v>
      </c>
      <c r="D736" s="40" t="s">
        <v>152</v>
      </c>
      <c r="E736" s="41" t="s">
        <v>3312</v>
      </c>
      <c r="F736" s="40" t="s">
        <v>2519</v>
      </c>
      <c r="G736" s="40" t="s">
        <v>3688</v>
      </c>
      <c r="H736" s="40" t="s">
        <v>108</v>
      </c>
      <c r="I736" s="40" t="s">
        <v>3690</v>
      </c>
      <c r="J736" s="40" t="s">
        <v>1169</v>
      </c>
      <c r="K736" s="40" t="s">
        <v>3298</v>
      </c>
      <c r="L736" s="40" t="s">
        <v>409</v>
      </c>
      <c r="M736" s="55" t="s">
        <v>9070</v>
      </c>
      <c r="N736" s="40" t="s">
        <v>8936</v>
      </c>
      <c r="O736" s="40"/>
    </row>
    <row r="737" spans="1:16" x14ac:dyDescent="0.3">
      <c r="A737" s="40" t="s">
        <v>1187</v>
      </c>
      <c r="B737" s="41" t="s">
        <v>5102</v>
      </c>
      <c r="C737" s="41" t="s">
        <v>3228</v>
      </c>
      <c r="D737" s="40" t="s">
        <v>152</v>
      </c>
      <c r="E737" s="41" t="s">
        <v>3472</v>
      </c>
      <c r="F737" s="40" t="s">
        <v>2676</v>
      </c>
      <c r="G737" s="40" t="s">
        <v>5101</v>
      </c>
      <c r="H737" s="40" t="s">
        <v>108</v>
      </c>
      <c r="I737" s="40" t="s">
        <v>5103</v>
      </c>
      <c r="J737" s="40" t="s">
        <v>1169</v>
      </c>
      <c r="K737" s="40" t="s">
        <v>3298</v>
      </c>
      <c r="L737" s="40" t="s">
        <v>409</v>
      </c>
      <c r="M737" s="55" t="s">
        <v>1095</v>
      </c>
      <c r="N737" s="40" t="s">
        <v>8936</v>
      </c>
      <c r="O737" s="40"/>
    </row>
    <row r="738" spans="1:16" x14ac:dyDescent="0.3">
      <c r="A738" s="40" t="s">
        <v>1187</v>
      </c>
      <c r="B738" s="41" t="s">
        <v>4217</v>
      </c>
      <c r="C738" s="41" t="s">
        <v>1003</v>
      </c>
      <c r="D738" s="40" t="s">
        <v>152</v>
      </c>
      <c r="E738" s="41" t="s">
        <v>1172</v>
      </c>
      <c r="F738" s="40" t="s">
        <v>2575</v>
      </c>
      <c r="G738" s="40" t="s">
        <v>4216</v>
      </c>
      <c r="H738" s="40" t="s">
        <v>108</v>
      </c>
      <c r="I738" s="40" t="s">
        <v>4218</v>
      </c>
      <c r="J738" s="40" t="s">
        <v>1169</v>
      </c>
      <c r="K738" s="40" t="s">
        <v>3298</v>
      </c>
      <c r="L738" s="40" t="s">
        <v>409</v>
      </c>
      <c r="M738" s="55" t="s">
        <v>8985</v>
      </c>
      <c r="N738" s="40" t="s">
        <v>8936</v>
      </c>
      <c r="O738" s="40"/>
    </row>
    <row r="739" spans="1:16" x14ac:dyDescent="0.3">
      <c r="A739" s="40" t="s">
        <v>1187</v>
      </c>
      <c r="B739" s="41" t="s">
        <v>3741</v>
      </c>
      <c r="C739" s="41" t="s">
        <v>1003</v>
      </c>
      <c r="D739" s="40" t="s">
        <v>152</v>
      </c>
      <c r="E739" s="41" t="s">
        <v>1172</v>
      </c>
      <c r="F739" s="40" t="s">
        <v>2523</v>
      </c>
      <c r="G739" s="40" t="s">
        <v>3740</v>
      </c>
      <c r="H739" s="40" t="s">
        <v>108</v>
      </c>
      <c r="I739" s="40" t="s">
        <v>3742</v>
      </c>
      <c r="J739" s="40" t="s">
        <v>1169</v>
      </c>
      <c r="K739" s="40" t="s">
        <v>3298</v>
      </c>
      <c r="L739" s="40" t="s">
        <v>409</v>
      </c>
      <c r="M739" s="55" t="s">
        <v>9104</v>
      </c>
      <c r="N739" s="40" t="s">
        <v>8936</v>
      </c>
      <c r="O739" s="40"/>
    </row>
    <row r="740" spans="1:16" x14ac:dyDescent="0.3">
      <c r="A740" s="40" t="s">
        <v>1187</v>
      </c>
      <c r="B740" s="41" t="s">
        <v>3978</v>
      </c>
      <c r="C740" s="41" t="s">
        <v>1003</v>
      </c>
      <c r="D740" s="40" t="s">
        <v>152</v>
      </c>
      <c r="E740" s="41" t="s">
        <v>1172</v>
      </c>
      <c r="F740" s="40" t="s">
        <v>2551</v>
      </c>
      <c r="G740" s="40" t="s">
        <v>3977</v>
      </c>
      <c r="H740" s="40" t="s">
        <v>108</v>
      </c>
      <c r="I740" s="40" t="s">
        <v>3979</v>
      </c>
      <c r="J740" s="40" t="s">
        <v>1169</v>
      </c>
      <c r="K740" s="40" t="s">
        <v>3298</v>
      </c>
      <c r="L740" s="40" t="s">
        <v>409</v>
      </c>
      <c r="M740" s="55" t="s">
        <v>8968</v>
      </c>
      <c r="N740" s="40" t="s">
        <v>8936</v>
      </c>
      <c r="O740" s="40"/>
    </row>
    <row r="741" spans="1:16" x14ac:dyDescent="0.3">
      <c r="A741" s="40" t="s">
        <v>1187</v>
      </c>
      <c r="B741" s="41" t="s">
        <v>1188</v>
      </c>
      <c r="C741" s="41" t="s">
        <v>3323</v>
      </c>
      <c r="D741" s="40" t="s">
        <v>152</v>
      </c>
      <c r="E741" s="41" t="s">
        <v>1172</v>
      </c>
      <c r="F741" s="40" t="s">
        <v>2668</v>
      </c>
      <c r="G741" s="40" t="s">
        <v>5084</v>
      </c>
      <c r="H741" s="40" t="s">
        <v>47</v>
      </c>
      <c r="I741" s="40" t="s">
        <v>5085</v>
      </c>
      <c r="J741" s="40" t="s">
        <v>1169</v>
      </c>
      <c r="K741" s="40" t="s">
        <v>3298</v>
      </c>
      <c r="L741" s="40" t="s">
        <v>409</v>
      </c>
      <c r="M741" s="55" t="s">
        <v>1095</v>
      </c>
      <c r="N741" s="40" t="s">
        <v>8936</v>
      </c>
      <c r="O741" s="40" t="s">
        <v>10444</v>
      </c>
    </row>
    <row r="742" spans="1:16" x14ac:dyDescent="0.3">
      <c r="A742" s="40" t="s">
        <v>1187</v>
      </c>
      <c r="B742" s="41" t="s">
        <v>1188</v>
      </c>
      <c r="C742" s="41" t="s">
        <v>44</v>
      </c>
      <c r="D742" s="40" t="s">
        <v>152</v>
      </c>
      <c r="E742" s="41" t="s">
        <v>1172</v>
      </c>
      <c r="F742" s="40" t="s">
        <v>1182</v>
      </c>
      <c r="G742" s="40" t="s">
        <v>1003</v>
      </c>
      <c r="H742" s="40" t="s">
        <v>108</v>
      </c>
      <c r="I742" s="40" t="s">
        <v>1183</v>
      </c>
      <c r="J742" s="40" t="s">
        <v>1169</v>
      </c>
      <c r="K742" s="40" t="s">
        <v>1003</v>
      </c>
      <c r="L742" s="40" t="s">
        <v>409</v>
      </c>
      <c r="M742" s="85" t="s">
        <v>9185</v>
      </c>
      <c r="N742" s="40" t="s">
        <v>8936</v>
      </c>
      <c r="O742" s="40" t="s">
        <v>10151</v>
      </c>
      <c r="P742" t="e">
        <f>EXACT(#REF!,#REF!)</f>
        <v>#REF!</v>
      </c>
    </row>
    <row r="743" spans="1:16" x14ac:dyDescent="0.3">
      <c r="A743" s="40" t="s">
        <v>1187</v>
      </c>
      <c r="B743" s="41" t="s">
        <v>4745</v>
      </c>
      <c r="C743" s="41" t="s">
        <v>1003</v>
      </c>
      <c r="D743" s="40" t="s">
        <v>426</v>
      </c>
      <c r="E743" s="41" t="s">
        <v>1172</v>
      </c>
      <c r="F743" s="40" t="s">
        <v>2630</v>
      </c>
      <c r="G743" s="40" t="s">
        <v>4744</v>
      </c>
      <c r="H743" s="40" t="s">
        <v>108</v>
      </c>
      <c r="I743" s="40" t="s">
        <v>4746</v>
      </c>
      <c r="J743" s="40" t="s">
        <v>3488</v>
      </c>
      <c r="K743" s="40" t="s">
        <v>3298</v>
      </c>
      <c r="L743" s="40" t="s">
        <v>409</v>
      </c>
      <c r="M743" s="55" t="s">
        <v>9004</v>
      </c>
      <c r="N743" s="40" t="s">
        <v>8936</v>
      </c>
      <c r="O743" s="40"/>
    </row>
    <row r="744" spans="1:16" x14ac:dyDescent="0.3">
      <c r="A744" s="40" t="s">
        <v>1187</v>
      </c>
      <c r="B744" s="41" t="s">
        <v>4748</v>
      </c>
      <c r="C744" s="41" t="s">
        <v>1003</v>
      </c>
      <c r="D744" s="40" t="s">
        <v>152</v>
      </c>
      <c r="E744" s="41" t="s">
        <v>3312</v>
      </c>
      <c r="F744" s="40" t="s">
        <v>2630</v>
      </c>
      <c r="G744" s="40" t="s">
        <v>4747</v>
      </c>
      <c r="H744" s="40" t="s">
        <v>108</v>
      </c>
      <c r="I744" s="40" t="s">
        <v>4746</v>
      </c>
      <c r="J744" s="40" t="s">
        <v>1169</v>
      </c>
      <c r="K744" s="40" t="s">
        <v>3298</v>
      </c>
      <c r="L744" s="40" t="s">
        <v>409</v>
      </c>
      <c r="M744" s="55" t="s">
        <v>9004</v>
      </c>
      <c r="N744" s="40" t="s">
        <v>8936</v>
      </c>
      <c r="O744" s="40"/>
    </row>
    <row r="745" spans="1:16" x14ac:dyDescent="0.3">
      <c r="A745" s="40" t="s">
        <v>1187</v>
      </c>
      <c r="B745" s="41" t="s">
        <v>3939</v>
      </c>
      <c r="C745" s="41" t="s">
        <v>1003</v>
      </c>
      <c r="D745" s="40" t="s">
        <v>152</v>
      </c>
      <c r="E745" s="41" t="s">
        <v>1172</v>
      </c>
      <c r="F745" s="40" t="s">
        <v>2547</v>
      </c>
      <c r="G745" s="40" t="s">
        <v>3938</v>
      </c>
      <c r="H745" s="40" t="s">
        <v>108</v>
      </c>
      <c r="I745" s="40" t="s">
        <v>3940</v>
      </c>
      <c r="J745" s="40" t="s">
        <v>1169</v>
      </c>
      <c r="K745" s="40" t="s">
        <v>3298</v>
      </c>
      <c r="L745" s="40" t="s">
        <v>409</v>
      </c>
      <c r="M745" s="55" t="s">
        <v>9100</v>
      </c>
      <c r="N745" s="40" t="s">
        <v>8936</v>
      </c>
      <c r="O745" s="40"/>
    </row>
    <row r="746" spans="1:16" x14ac:dyDescent="0.3">
      <c r="A746" s="40" t="s">
        <v>1187</v>
      </c>
      <c r="B746" s="41" t="s">
        <v>4011</v>
      </c>
      <c r="C746" s="41" t="s">
        <v>3228</v>
      </c>
      <c r="D746" s="40" t="s">
        <v>152</v>
      </c>
      <c r="E746" s="41" t="s">
        <v>1172</v>
      </c>
      <c r="F746" s="40" t="s">
        <v>2551</v>
      </c>
      <c r="G746" s="40" t="s">
        <v>4010</v>
      </c>
      <c r="H746" s="40" t="s">
        <v>108</v>
      </c>
      <c r="I746" s="40" t="s">
        <v>4012</v>
      </c>
      <c r="J746" s="40" t="s">
        <v>1169</v>
      </c>
      <c r="K746" s="40" t="s">
        <v>3298</v>
      </c>
      <c r="L746" s="40" t="s">
        <v>409</v>
      </c>
      <c r="M746" s="55" t="s">
        <v>9121</v>
      </c>
      <c r="N746" s="40" t="s">
        <v>8936</v>
      </c>
      <c r="O746" s="40"/>
    </row>
    <row r="747" spans="1:16" x14ac:dyDescent="0.3">
      <c r="A747" s="40" t="s">
        <v>1187</v>
      </c>
      <c r="B747" s="41" t="s">
        <v>5099</v>
      </c>
      <c r="C747" s="41" t="s">
        <v>3228</v>
      </c>
      <c r="D747" s="40" t="s">
        <v>426</v>
      </c>
      <c r="E747" s="41" t="s">
        <v>3472</v>
      </c>
      <c r="F747" s="40" t="s">
        <v>2671</v>
      </c>
      <c r="G747" s="40" t="s">
        <v>5098</v>
      </c>
      <c r="H747" s="40" t="s">
        <v>108</v>
      </c>
      <c r="I747" s="40" t="s">
        <v>5093</v>
      </c>
      <c r="J747" s="40" t="s">
        <v>3488</v>
      </c>
      <c r="K747" s="40" t="s">
        <v>3298</v>
      </c>
      <c r="L747" s="40" t="s">
        <v>409</v>
      </c>
      <c r="M747" s="55" t="s">
        <v>2675</v>
      </c>
      <c r="N747" s="40" t="s">
        <v>8936</v>
      </c>
      <c r="O747" s="40"/>
    </row>
    <row r="748" spans="1:16" x14ac:dyDescent="0.3">
      <c r="A748" s="40" t="s">
        <v>1187</v>
      </c>
      <c r="B748" s="41" t="s">
        <v>5092</v>
      </c>
      <c r="C748" s="41" t="s">
        <v>1003</v>
      </c>
      <c r="D748" s="40" t="s">
        <v>152</v>
      </c>
      <c r="E748" s="41" t="s">
        <v>3312</v>
      </c>
      <c r="F748" s="40" t="s">
        <v>2671</v>
      </c>
      <c r="G748" s="40" t="s">
        <v>5091</v>
      </c>
      <c r="H748" s="40" t="s">
        <v>108</v>
      </c>
      <c r="I748" s="40" t="s">
        <v>5093</v>
      </c>
      <c r="J748" s="40" t="s">
        <v>1169</v>
      </c>
      <c r="K748" s="40" t="s">
        <v>3298</v>
      </c>
      <c r="L748" s="40" t="s">
        <v>409</v>
      </c>
      <c r="M748" s="55" t="s">
        <v>2675</v>
      </c>
      <c r="N748" s="40" t="s">
        <v>8936</v>
      </c>
      <c r="O748" s="40"/>
    </row>
    <row r="749" spans="1:16" x14ac:dyDescent="0.3">
      <c r="A749" s="40" t="s">
        <v>1194</v>
      </c>
      <c r="B749" s="41" t="s">
        <v>3850</v>
      </c>
      <c r="C749" s="41" t="s">
        <v>1003</v>
      </c>
      <c r="D749" s="40" t="s">
        <v>152</v>
      </c>
      <c r="E749" s="41" t="s">
        <v>1172</v>
      </c>
      <c r="F749" s="40" t="s">
        <v>2535</v>
      </c>
      <c r="G749" s="40" t="s">
        <v>3849</v>
      </c>
      <c r="H749" s="40" t="s">
        <v>108</v>
      </c>
      <c r="I749" s="40" t="s">
        <v>3851</v>
      </c>
      <c r="J749" s="40" t="s">
        <v>1169</v>
      </c>
      <c r="K749" s="40" t="s">
        <v>3298</v>
      </c>
      <c r="L749" s="40" t="s">
        <v>409</v>
      </c>
      <c r="M749" s="55" t="s">
        <v>9110</v>
      </c>
      <c r="N749" s="40" t="s">
        <v>8936</v>
      </c>
      <c r="O749" s="40"/>
    </row>
    <row r="750" spans="1:16" x14ac:dyDescent="0.3">
      <c r="A750" s="40" t="s">
        <v>1194</v>
      </c>
      <c r="B750" s="41" t="s">
        <v>4534</v>
      </c>
      <c r="C750" s="41" t="s">
        <v>3228</v>
      </c>
      <c r="D750" s="40" t="s">
        <v>152</v>
      </c>
      <c r="E750" s="41" t="s">
        <v>3472</v>
      </c>
      <c r="F750" s="40" t="s">
        <v>2676</v>
      </c>
      <c r="G750" s="40" t="s">
        <v>5104</v>
      </c>
      <c r="H750" s="40" t="s">
        <v>108</v>
      </c>
      <c r="I750" s="40" t="s">
        <v>5105</v>
      </c>
      <c r="J750" s="40" t="s">
        <v>1169</v>
      </c>
      <c r="K750" s="40" t="s">
        <v>3298</v>
      </c>
      <c r="L750" s="40" t="s">
        <v>409</v>
      </c>
      <c r="M750" s="55" t="s">
        <v>1095</v>
      </c>
      <c r="N750" s="40" t="s">
        <v>8936</v>
      </c>
      <c r="O750" s="40"/>
    </row>
    <row r="751" spans="1:16" x14ac:dyDescent="0.3">
      <c r="A751" s="40" t="s">
        <v>1194</v>
      </c>
      <c r="B751" s="41" t="s">
        <v>3912</v>
      </c>
      <c r="C751" s="41" t="s">
        <v>3228</v>
      </c>
      <c r="D751" s="40" t="s">
        <v>152</v>
      </c>
      <c r="E751" s="41" t="s">
        <v>1172</v>
      </c>
      <c r="F751" s="40" t="s">
        <v>2575</v>
      </c>
      <c r="G751" s="40" t="s">
        <v>4231</v>
      </c>
      <c r="H751" s="40" t="s">
        <v>108</v>
      </c>
      <c r="I751" s="40" t="s">
        <v>4232</v>
      </c>
      <c r="J751" s="40" t="s">
        <v>1169</v>
      </c>
      <c r="K751" s="40" t="s">
        <v>3298</v>
      </c>
      <c r="L751" s="40" t="s">
        <v>409</v>
      </c>
      <c r="M751" s="55" t="s">
        <v>8985</v>
      </c>
      <c r="N751" s="40" t="s">
        <v>8936</v>
      </c>
      <c r="O751" s="40"/>
    </row>
    <row r="752" spans="1:16" x14ac:dyDescent="0.3">
      <c r="A752" s="40" t="s">
        <v>1194</v>
      </c>
      <c r="B752" s="41" t="s">
        <v>3744</v>
      </c>
      <c r="C752" s="41" t="s">
        <v>1003</v>
      </c>
      <c r="D752" s="40" t="s">
        <v>152</v>
      </c>
      <c r="E752" s="41" t="s">
        <v>1172</v>
      </c>
      <c r="F752" s="40" t="s">
        <v>2523</v>
      </c>
      <c r="G752" s="40" t="s">
        <v>3743</v>
      </c>
      <c r="H752" s="40" t="s">
        <v>108</v>
      </c>
      <c r="I752" s="40" t="s">
        <v>3745</v>
      </c>
      <c r="J752" s="40" t="s">
        <v>1169</v>
      </c>
      <c r="K752" s="40" t="s">
        <v>3298</v>
      </c>
      <c r="L752" s="40" t="s">
        <v>409</v>
      </c>
      <c r="M752" s="55" t="s">
        <v>9104</v>
      </c>
      <c r="N752" s="40" t="s">
        <v>8936</v>
      </c>
      <c r="O752" s="40"/>
    </row>
    <row r="753" spans="1:16" x14ac:dyDescent="0.3">
      <c r="A753" s="40" t="s">
        <v>1194</v>
      </c>
      <c r="B753" s="41" t="s">
        <v>1195</v>
      </c>
      <c r="C753" s="41" t="s">
        <v>3323</v>
      </c>
      <c r="D753" s="40" t="s">
        <v>152</v>
      </c>
      <c r="E753" s="41" t="s">
        <v>1172</v>
      </c>
      <c r="F753" s="40" t="s">
        <v>2668</v>
      </c>
      <c r="G753" s="40" t="s">
        <v>5086</v>
      </c>
      <c r="H753" s="40" t="s">
        <v>47</v>
      </c>
      <c r="I753" s="40" t="s">
        <v>5087</v>
      </c>
      <c r="J753" s="40" t="s">
        <v>1169</v>
      </c>
      <c r="K753" s="40" t="s">
        <v>3298</v>
      </c>
      <c r="L753" s="40" t="s">
        <v>409</v>
      </c>
      <c r="M753" s="55" t="s">
        <v>1095</v>
      </c>
      <c r="N753" s="40" t="s">
        <v>8936</v>
      </c>
      <c r="O753" s="40" t="s">
        <v>10444</v>
      </c>
    </row>
    <row r="754" spans="1:16" x14ac:dyDescent="0.3">
      <c r="A754" s="40" t="s">
        <v>1194</v>
      </c>
      <c r="B754" s="41" t="s">
        <v>1195</v>
      </c>
      <c r="C754" s="41" t="s">
        <v>44</v>
      </c>
      <c r="D754" s="40" t="s">
        <v>152</v>
      </c>
      <c r="E754" s="41" t="s">
        <v>1172</v>
      </c>
      <c r="F754" s="40" t="s">
        <v>1189</v>
      </c>
      <c r="G754" s="40" t="s">
        <v>1003</v>
      </c>
      <c r="H754" s="40" t="s">
        <v>108</v>
      </c>
      <c r="I754" s="40" t="s">
        <v>1190</v>
      </c>
      <c r="J754" s="40" t="s">
        <v>1169</v>
      </c>
      <c r="K754" s="40" t="s">
        <v>1003</v>
      </c>
      <c r="L754" s="40" t="s">
        <v>409</v>
      </c>
      <c r="M754" s="85" t="s">
        <v>9185</v>
      </c>
      <c r="N754" s="40" t="s">
        <v>8936</v>
      </c>
      <c r="O754" s="40" t="s">
        <v>10151</v>
      </c>
      <c r="P754" t="e">
        <f>EXACT(#REF!,#REF!)</f>
        <v>#REF!</v>
      </c>
    </row>
    <row r="755" spans="1:16" x14ac:dyDescent="0.3">
      <c r="A755" s="40" t="s">
        <v>1194</v>
      </c>
      <c r="B755" s="41" t="s">
        <v>4805</v>
      </c>
      <c r="C755" s="41" t="s">
        <v>3228</v>
      </c>
      <c r="D755" s="40" t="s">
        <v>426</v>
      </c>
      <c r="E755" s="41" t="s">
        <v>3472</v>
      </c>
      <c r="F755" s="40" t="s">
        <v>2671</v>
      </c>
      <c r="G755" s="40" t="s">
        <v>5100</v>
      </c>
      <c r="H755" s="40" t="s">
        <v>108</v>
      </c>
      <c r="I755" s="40" t="s">
        <v>5095</v>
      </c>
      <c r="J755" s="40" t="s">
        <v>3488</v>
      </c>
      <c r="K755" s="40" t="s">
        <v>3298</v>
      </c>
      <c r="L755" s="40" t="s">
        <v>409</v>
      </c>
      <c r="M755" s="55" t="s">
        <v>2675</v>
      </c>
      <c r="N755" s="40" t="s">
        <v>8936</v>
      </c>
      <c r="O755" s="40"/>
    </row>
    <row r="756" spans="1:16" x14ac:dyDescent="0.3">
      <c r="A756" s="40" t="s">
        <v>1194</v>
      </c>
      <c r="B756" s="41" t="s">
        <v>3920</v>
      </c>
      <c r="C756" s="41" t="s">
        <v>1003</v>
      </c>
      <c r="D756" s="40" t="s">
        <v>152</v>
      </c>
      <c r="E756" s="41" t="s">
        <v>3312</v>
      </c>
      <c r="F756" s="40" t="s">
        <v>2671</v>
      </c>
      <c r="G756" s="40" t="s">
        <v>5094</v>
      </c>
      <c r="H756" s="40" t="s">
        <v>108</v>
      </c>
      <c r="I756" s="40" t="s">
        <v>5095</v>
      </c>
      <c r="J756" s="40" t="s">
        <v>1169</v>
      </c>
      <c r="K756" s="40" t="s">
        <v>3298</v>
      </c>
      <c r="L756" s="40" t="s">
        <v>409</v>
      </c>
      <c r="M756" s="55" t="s">
        <v>2675</v>
      </c>
      <c r="N756" s="40" t="s">
        <v>8936</v>
      </c>
      <c r="O756" s="40"/>
    </row>
    <row r="757" spans="1:16" x14ac:dyDescent="0.3">
      <c r="A757" s="40" t="s">
        <v>1194</v>
      </c>
      <c r="B757" s="41" t="s">
        <v>3867</v>
      </c>
      <c r="C757" s="41" t="s">
        <v>3228</v>
      </c>
      <c r="D757" s="40" t="s">
        <v>152</v>
      </c>
      <c r="E757" s="41" t="s">
        <v>1172</v>
      </c>
      <c r="F757" s="40" t="s">
        <v>2535</v>
      </c>
      <c r="G757" s="40" t="s">
        <v>3866</v>
      </c>
      <c r="H757" s="40" t="s">
        <v>108</v>
      </c>
      <c r="I757" s="40" t="s">
        <v>3868</v>
      </c>
      <c r="J757" s="40" t="s">
        <v>1169</v>
      </c>
      <c r="K757" s="40" t="s">
        <v>3298</v>
      </c>
      <c r="L757" s="40" t="s">
        <v>409</v>
      </c>
      <c r="M757" s="55" t="s">
        <v>9110</v>
      </c>
      <c r="N757" s="40" t="s">
        <v>8936</v>
      </c>
      <c r="O757" s="40"/>
    </row>
    <row r="758" spans="1:16" x14ac:dyDescent="0.3">
      <c r="A758" s="40" t="s">
        <v>1194</v>
      </c>
      <c r="B758" s="41" t="s">
        <v>3996</v>
      </c>
      <c r="C758" s="41" t="s">
        <v>1003</v>
      </c>
      <c r="D758" s="40" t="s">
        <v>152</v>
      </c>
      <c r="E758" s="41" t="s">
        <v>1172</v>
      </c>
      <c r="F758" s="40" t="s">
        <v>2551</v>
      </c>
      <c r="G758" s="40" t="s">
        <v>3995</v>
      </c>
      <c r="H758" s="40" t="s">
        <v>108</v>
      </c>
      <c r="I758" s="40" t="s">
        <v>3997</v>
      </c>
      <c r="J758" s="40" t="s">
        <v>1169</v>
      </c>
      <c r="K758" s="40" t="s">
        <v>3298</v>
      </c>
      <c r="L758" s="40" t="s">
        <v>409</v>
      </c>
      <c r="M758" s="55" t="s">
        <v>8968</v>
      </c>
      <c r="N758" s="40" t="s">
        <v>8936</v>
      </c>
      <c r="O758" s="40"/>
    </row>
    <row r="759" spans="1:16" x14ac:dyDescent="0.3">
      <c r="A759" s="40" t="s">
        <v>4194</v>
      </c>
      <c r="B759" s="41" t="s">
        <v>3591</v>
      </c>
      <c r="C759" s="41" t="s">
        <v>1003</v>
      </c>
      <c r="D759" s="40" t="s">
        <v>426</v>
      </c>
      <c r="E759" s="41" t="s">
        <v>1172</v>
      </c>
      <c r="F759" s="40" t="s">
        <v>2575</v>
      </c>
      <c r="G759" s="40" t="s">
        <v>4193</v>
      </c>
      <c r="H759" s="40" t="s">
        <v>108</v>
      </c>
      <c r="I759" s="40" t="s">
        <v>4195</v>
      </c>
      <c r="J759" s="40" t="s">
        <v>2245</v>
      </c>
      <c r="K759" s="40" t="s">
        <v>3298</v>
      </c>
      <c r="L759" s="40" t="s">
        <v>409</v>
      </c>
      <c r="M759" s="55" t="s">
        <v>9122</v>
      </c>
      <c r="N759" s="40" t="s">
        <v>8936</v>
      </c>
      <c r="O759" s="40"/>
    </row>
    <row r="760" spans="1:16" x14ac:dyDescent="0.3">
      <c r="A760" s="40" t="s">
        <v>4194</v>
      </c>
      <c r="B760" s="41" t="s">
        <v>4197</v>
      </c>
      <c r="C760" s="41" t="s">
        <v>1003</v>
      </c>
      <c r="D760" s="40" t="s">
        <v>152</v>
      </c>
      <c r="E760" s="41" t="s">
        <v>3312</v>
      </c>
      <c r="F760" s="40" t="s">
        <v>2575</v>
      </c>
      <c r="G760" s="40" t="s">
        <v>4196</v>
      </c>
      <c r="H760" s="40" t="s">
        <v>108</v>
      </c>
      <c r="I760" s="40" t="s">
        <v>4195</v>
      </c>
      <c r="J760" s="40" t="s">
        <v>4198</v>
      </c>
      <c r="K760" s="40" t="s">
        <v>3298</v>
      </c>
      <c r="L760" s="40" t="s">
        <v>409</v>
      </c>
      <c r="M760" s="55" t="s">
        <v>9122</v>
      </c>
      <c r="N760" s="40" t="s">
        <v>8936</v>
      </c>
      <c r="O760" s="40"/>
    </row>
    <row r="761" spans="1:16" x14ac:dyDescent="0.3">
      <c r="A761" s="40" t="s">
        <v>4194</v>
      </c>
      <c r="B761" s="41" t="s">
        <v>3587</v>
      </c>
      <c r="C761" s="41" t="s">
        <v>1003</v>
      </c>
      <c r="D761" s="40" t="s">
        <v>426</v>
      </c>
      <c r="E761" s="41" t="s">
        <v>1172</v>
      </c>
      <c r="F761" s="40" t="s">
        <v>2575</v>
      </c>
      <c r="G761" s="40" t="s">
        <v>4199</v>
      </c>
      <c r="H761" s="40" t="s">
        <v>108</v>
      </c>
      <c r="I761" s="40" t="s">
        <v>4200</v>
      </c>
      <c r="J761" s="40" t="s">
        <v>2245</v>
      </c>
      <c r="K761" s="40" t="s">
        <v>3298</v>
      </c>
      <c r="L761" s="40" t="s">
        <v>409</v>
      </c>
      <c r="M761" s="55" t="s">
        <v>9123</v>
      </c>
      <c r="N761" s="40" t="s">
        <v>8936</v>
      </c>
      <c r="O761" s="40"/>
    </row>
    <row r="762" spans="1:16" x14ac:dyDescent="0.3">
      <c r="A762" s="40" t="s">
        <v>4194</v>
      </c>
      <c r="B762" s="41" t="s">
        <v>4202</v>
      </c>
      <c r="C762" s="41" t="s">
        <v>1003</v>
      </c>
      <c r="D762" s="40" t="s">
        <v>152</v>
      </c>
      <c r="E762" s="41" t="s">
        <v>3312</v>
      </c>
      <c r="F762" s="40" t="s">
        <v>2575</v>
      </c>
      <c r="G762" s="40" t="s">
        <v>4201</v>
      </c>
      <c r="H762" s="40" t="s">
        <v>108</v>
      </c>
      <c r="I762" s="40" t="s">
        <v>4200</v>
      </c>
      <c r="J762" s="40" t="s">
        <v>4198</v>
      </c>
      <c r="K762" s="40" t="s">
        <v>3298</v>
      </c>
      <c r="L762" s="40" t="s">
        <v>409</v>
      </c>
      <c r="M762" s="55" t="s">
        <v>9123</v>
      </c>
      <c r="N762" s="40" t="s">
        <v>8936</v>
      </c>
      <c r="O762" s="40"/>
    </row>
    <row r="763" spans="1:16" x14ac:dyDescent="0.3">
      <c r="A763" s="40" t="s">
        <v>4020</v>
      </c>
      <c r="B763" s="41" t="s">
        <v>4208</v>
      </c>
      <c r="C763" s="41" t="s">
        <v>1003</v>
      </c>
      <c r="D763" s="40" t="s">
        <v>426</v>
      </c>
      <c r="E763" s="41" t="s">
        <v>1172</v>
      </c>
      <c r="F763" s="40" t="s">
        <v>2691</v>
      </c>
      <c r="G763" s="40" t="s">
        <v>5122</v>
      </c>
      <c r="H763" s="40" t="s">
        <v>108</v>
      </c>
      <c r="I763" s="40" t="s">
        <v>4200</v>
      </c>
      <c r="J763" s="40" t="s">
        <v>4022</v>
      </c>
      <c r="K763" s="40" t="s">
        <v>3298</v>
      </c>
      <c r="L763" s="40" t="s">
        <v>409</v>
      </c>
      <c r="M763" s="55" t="s">
        <v>2694</v>
      </c>
      <c r="N763" s="40" t="s">
        <v>8936</v>
      </c>
      <c r="O763" s="40"/>
    </row>
    <row r="764" spans="1:16" x14ac:dyDescent="0.3">
      <c r="A764" s="40" t="s">
        <v>4020</v>
      </c>
      <c r="B764" s="41" t="s">
        <v>4761</v>
      </c>
      <c r="C764" s="41" t="s">
        <v>1003</v>
      </c>
      <c r="D764" s="40" t="s">
        <v>152</v>
      </c>
      <c r="E764" s="41" t="s">
        <v>3312</v>
      </c>
      <c r="F764" s="40" t="s">
        <v>2691</v>
      </c>
      <c r="G764" s="40" t="s">
        <v>5123</v>
      </c>
      <c r="H764" s="40" t="s">
        <v>108</v>
      </c>
      <c r="I764" s="40" t="s">
        <v>4200</v>
      </c>
      <c r="J764" s="40" t="s">
        <v>4198</v>
      </c>
      <c r="K764" s="40" t="s">
        <v>3298</v>
      </c>
      <c r="L764" s="40" t="s">
        <v>409</v>
      </c>
      <c r="M764" s="55" t="s">
        <v>2694</v>
      </c>
      <c r="N764" s="40" t="s">
        <v>8936</v>
      </c>
      <c r="O764" s="40"/>
    </row>
    <row r="765" spans="1:16" x14ac:dyDescent="0.3">
      <c r="A765" s="40" t="s">
        <v>4020</v>
      </c>
      <c r="B765" s="41" t="s">
        <v>4764</v>
      </c>
      <c r="C765" s="41" t="s">
        <v>1003</v>
      </c>
      <c r="D765" s="40" t="s">
        <v>152</v>
      </c>
      <c r="E765" s="41" t="s">
        <v>3472</v>
      </c>
      <c r="F765" s="40" t="s">
        <v>2688</v>
      </c>
      <c r="G765" s="40" t="s">
        <v>5118</v>
      </c>
      <c r="H765" s="40" t="s">
        <v>108</v>
      </c>
      <c r="I765" s="40" t="s">
        <v>5119</v>
      </c>
      <c r="J765" s="40" t="s">
        <v>4198</v>
      </c>
      <c r="K765" s="40" t="s">
        <v>3298</v>
      </c>
      <c r="L765" s="40" t="s">
        <v>409</v>
      </c>
      <c r="M765" s="55" t="s">
        <v>847</v>
      </c>
      <c r="N765" s="40" t="s">
        <v>8936</v>
      </c>
      <c r="O765" s="40"/>
    </row>
    <row r="766" spans="1:16" x14ac:dyDescent="0.3">
      <c r="A766" s="40" t="s">
        <v>4020</v>
      </c>
      <c r="B766" s="41" t="s">
        <v>4757</v>
      </c>
      <c r="C766" s="41" t="s">
        <v>55</v>
      </c>
      <c r="D766" s="40" t="s">
        <v>152</v>
      </c>
      <c r="E766" s="41" t="s">
        <v>3472</v>
      </c>
      <c r="F766" s="40" t="s">
        <v>2688</v>
      </c>
      <c r="G766" s="40" t="s">
        <v>5120</v>
      </c>
      <c r="H766" s="40" t="s">
        <v>108</v>
      </c>
      <c r="I766" s="40" t="s">
        <v>5121</v>
      </c>
      <c r="J766" s="40" t="s">
        <v>4198</v>
      </c>
      <c r="K766" s="40" t="s">
        <v>3298</v>
      </c>
      <c r="L766" s="40" t="s">
        <v>409</v>
      </c>
      <c r="M766" s="55" t="s">
        <v>847</v>
      </c>
      <c r="N766" s="40" t="s">
        <v>8936</v>
      </c>
      <c r="O766" s="40"/>
    </row>
    <row r="767" spans="1:16" x14ac:dyDescent="0.3">
      <c r="A767" s="40" t="s">
        <v>4020</v>
      </c>
      <c r="B767" s="41" t="s">
        <v>4021</v>
      </c>
      <c r="C767" s="41" t="s">
        <v>1003</v>
      </c>
      <c r="D767" s="40" t="s">
        <v>426</v>
      </c>
      <c r="E767" s="41" t="s">
        <v>1172</v>
      </c>
      <c r="F767" s="40" t="s">
        <v>2555</v>
      </c>
      <c r="G767" s="40" t="s">
        <v>4019</v>
      </c>
      <c r="H767" s="40" t="s">
        <v>108</v>
      </c>
      <c r="I767" s="40" t="s">
        <v>4023</v>
      </c>
      <c r="J767" s="40" t="s">
        <v>4022</v>
      </c>
      <c r="K767" s="40" t="s">
        <v>3298</v>
      </c>
      <c r="L767" s="40" t="s">
        <v>409</v>
      </c>
      <c r="M767" s="55" t="s">
        <v>9124</v>
      </c>
      <c r="N767" s="40" t="s">
        <v>8936</v>
      </c>
      <c r="O767" s="40"/>
    </row>
    <row r="768" spans="1:16" x14ac:dyDescent="0.3">
      <c r="A768" s="40" t="s">
        <v>4292</v>
      </c>
      <c r="B768" s="41" t="s">
        <v>4293</v>
      </c>
      <c r="C768" s="41" t="s">
        <v>1003</v>
      </c>
      <c r="D768" s="40" t="s">
        <v>152</v>
      </c>
      <c r="E768" s="41" t="s">
        <v>1172</v>
      </c>
      <c r="F768" s="40" t="s">
        <v>2583</v>
      </c>
      <c r="G768" s="40" t="s">
        <v>4291</v>
      </c>
      <c r="H768" s="40" t="s">
        <v>108</v>
      </c>
      <c r="I768" s="40" t="s">
        <v>4294</v>
      </c>
      <c r="J768" s="40" t="s">
        <v>3588</v>
      </c>
      <c r="K768" s="40" t="s">
        <v>3298</v>
      </c>
      <c r="L768" s="40" t="s">
        <v>409</v>
      </c>
      <c r="M768" s="55" t="s">
        <v>9125</v>
      </c>
      <c r="N768" s="40" t="s">
        <v>8936</v>
      </c>
      <c r="O768" s="40"/>
    </row>
    <row r="769" spans="1:15" x14ac:dyDescent="0.3">
      <c r="A769" s="40" t="s">
        <v>4090</v>
      </c>
      <c r="B769" s="41" t="s">
        <v>4296</v>
      </c>
      <c r="C769" s="41" t="s">
        <v>1003</v>
      </c>
      <c r="D769" s="40" t="s">
        <v>152</v>
      </c>
      <c r="E769" s="41" t="s">
        <v>1172</v>
      </c>
      <c r="F769" s="40" t="s">
        <v>2583</v>
      </c>
      <c r="G769" s="40" t="s">
        <v>4295</v>
      </c>
      <c r="H769" s="40" t="s">
        <v>108</v>
      </c>
      <c r="I769" s="40" t="s">
        <v>4092</v>
      </c>
      <c r="J769" s="40" t="s">
        <v>3588</v>
      </c>
      <c r="K769" s="40" t="s">
        <v>3298</v>
      </c>
      <c r="L769" s="40" t="s">
        <v>409</v>
      </c>
      <c r="M769" s="55" t="s">
        <v>9125</v>
      </c>
      <c r="N769" s="40" t="s">
        <v>8936</v>
      </c>
      <c r="O769" s="40"/>
    </row>
    <row r="770" spans="1:15" x14ac:dyDescent="0.3">
      <c r="A770" s="40" t="s">
        <v>4090</v>
      </c>
      <c r="B770" s="41" t="s">
        <v>4110</v>
      </c>
      <c r="C770" s="41" t="s">
        <v>3228</v>
      </c>
      <c r="D770" s="40" t="s">
        <v>426</v>
      </c>
      <c r="E770" s="41" t="s">
        <v>1172</v>
      </c>
      <c r="F770" s="40" t="s">
        <v>2567</v>
      </c>
      <c r="G770" s="40" t="s">
        <v>4109</v>
      </c>
      <c r="H770" s="40" t="s">
        <v>108</v>
      </c>
      <c r="I770" s="40" t="s">
        <v>4111</v>
      </c>
      <c r="J770" s="40" t="s">
        <v>3313</v>
      </c>
      <c r="K770" s="40" t="s">
        <v>3298</v>
      </c>
      <c r="L770" s="40" t="s">
        <v>409</v>
      </c>
      <c r="M770" s="55" t="s">
        <v>9005</v>
      </c>
      <c r="N770" s="40" t="s">
        <v>8936</v>
      </c>
      <c r="O770" s="40"/>
    </row>
    <row r="771" spans="1:15" x14ac:dyDescent="0.3">
      <c r="A771" s="40" t="s">
        <v>4090</v>
      </c>
      <c r="B771" s="41" t="s">
        <v>4091</v>
      </c>
      <c r="C771" s="41" t="s">
        <v>1003</v>
      </c>
      <c r="D771" s="40" t="s">
        <v>152</v>
      </c>
      <c r="E771" s="41" t="s">
        <v>3312</v>
      </c>
      <c r="F771" s="40" t="s">
        <v>2567</v>
      </c>
      <c r="G771" s="40" t="s">
        <v>4089</v>
      </c>
      <c r="H771" s="40" t="s">
        <v>108</v>
      </c>
      <c r="I771" s="40" t="s">
        <v>4092</v>
      </c>
      <c r="J771" s="40" t="s">
        <v>3588</v>
      </c>
      <c r="K771" s="40" t="s">
        <v>3298</v>
      </c>
      <c r="L771" s="40" t="s">
        <v>409</v>
      </c>
      <c r="M771" s="55" t="s">
        <v>9005</v>
      </c>
      <c r="N771" s="40" t="s">
        <v>8936</v>
      </c>
      <c r="O771" s="40"/>
    </row>
    <row r="772" spans="1:15" x14ac:dyDescent="0.3">
      <c r="A772" s="40" t="s">
        <v>4100</v>
      </c>
      <c r="B772" s="41" t="s">
        <v>4298</v>
      </c>
      <c r="C772" s="41" t="s">
        <v>1003</v>
      </c>
      <c r="D772" s="40" t="s">
        <v>152</v>
      </c>
      <c r="E772" s="41" t="s">
        <v>1172</v>
      </c>
      <c r="F772" s="40" t="s">
        <v>2583</v>
      </c>
      <c r="G772" s="40" t="s">
        <v>4297</v>
      </c>
      <c r="H772" s="40" t="s">
        <v>108</v>
      </c>
      <c r="I772" s="40" t="s">
        <v>4299</v>
      </c>
      <c r="J772" s="40" t="s">
        <v>3588</v>
      </c>
      <c r="K772" s="40" t="s">
        <v>3298</v>
      </c>
      <c r="L772" s="40" t="s">
        <v>409</v>
      </c>
      <c r="M772" s="55" t="s">
        <v>9125</v>
      </c>
      <c r="N772" s="40" t="s">
        <v>8936</v>
      </c>
      <c r="O772" s="40"/>
    </row>
    <row r="773" spans="1:15" x14ac:dyDescent="0.3">
      <c r="A773" s="40" t="s">
        <v>4100</v>
      </c>
      <c r="B773" s="41" t="s">
        <v>4119</v>
      </c>
      <c r="C773" s="41" t="s">
        <v>3228</v>
      </c>
      <c r="D773" s="40" t="s">
        <v>1060</v>
      </c>
      <c r="E773" s="41" t="s">
        <v>1172</v>
      </c>
      <c r="F773" s="40" t="s">
        <v>2567</v>
      </c>
      <c r="G773" s="40" t="s">
        <v>4118</v>
      </c>
      <c r="H773" s="40" t="s">
        <v>108</v>
      </c>
      <c r="I773" s="40" t="s">
        <v>4102</v>
      </c>
      <c r="J773" s="40" t="s">
        <v>4120</v>
      </c>
      <c r="K773" s="40" t="s">
        <v>3298</v>
      </c>
      <c r="L773" s="40" t="s">
        <v>409</v>
      </c>
      <c r="M773" s="55" t="s">
        <v>9005</v>
      </c>
      <c r="N773" s="40" t="s">
        <v>8936</v>
      </c>
      <c r="O773" s="40"/>
    </row>
    <row r="774" spans="1:15" x14ac:dyDescent="0.3">
      <c r="A774" s="40" t="s">
        <v>4100</v>
      </c>
      <c r="B774" s="41" t="s">
        <v>4101</v>
      </c>
      <c r="C774" s="41" t="s">
        <v>1003</v>
      </c>
      <c r="D774" s="40" t="s">
        <v>426</v>
      </c>
      <c r="E774" s="41" t="s">
        <v>3312</v>
      </c>
      <c r="F774" s="40" t="s">
        <v>2567</v>
      </c>
      <c r="G774" s="40" t="s">
        <v>4099</v>
      </c>
      <c r="H774" s="40" t="s">
        <v>108</v>
      </c>
      <c r="I774" s="40" t="s">
        <v>4102</v>
      </c>
      <c r="J774" s="40" t="s">
        <v>3313</v>
      </c>
      <c r="K774" s="40" t="s">
        <v>3298</v>
      </c>
      <c r="L774" s="40" t="s">
        <v>409</v>
      </c>
      <c r="M774" s="55" t="s">
        <v>9005</v>
      </c>
      <c r="N774" s="40" t="s">
        <v>8936</v>
      </c>
      <c r="O774" s="40"/>
    </row>
    <row r="775" spans="1:15" x14ac:dyDescent="0.3">
      <c r="A775" s="40" t="s">
        <v>4100</v>
      </c>
      <c r="B775" s="41" t="s">
        <v>4104</v>
      </c>
      <c r="C775" s="41" t="s">
        <v>1003</v>
      </c>
      <c r="D775" s="40" t="s">
        <v>152</v>
      </c>
      <c r="E775" s="41" t="s">
        <v>3312</v>
      </c>
      <c r="F775" s="40" t="s">
        <v>2567</v>
      </c>
      <c r="G775" s="40" t="s">
        <v>4103</v>
      </c>
      <c r="H775" s="40" t="s">
        <v>108</v>
      </c>
      <c r="I775" s="40" t="s">
        <v>4102</v>
      </c>
      <c r="J775" s="40" t="s">
        <v>3588</v>
      </c>
      <c r="K775" s="40" t="s">
        <v>3298</v>
      </c>
      <c r="L775" s="40" t="s">
        <v>409</v>
      </c>
      <c r="M775" s="55" t="s">
        <v>9005</v>
      </c>
      <c r="N775" s="40" t="s">
        <v>8936</v>
      </c>
      <c r="O775" s="40"/>
    </row>
    <row r="776" spans="1:15" x14ac:dyDescent="0.3">
      <c r="A776" s="40" t="s">
        <v>4566</v>
      </c>
      <c r="B776" s="41" t="s">
        <v>4643</v>
      </c>
      <c r="C776" s="41" t="s">
        <v>3228</v>
      </c>
      <c r="D776" s="40" t="s">
        <v>152</v>
      </c>
      <c r="E776" s="41" t="s">
        <v>1172</v>
      </c>
      <c r="F776" s="40" t="s">
        <v>2614</v>
      </c>
      <c r="G776" s="40" t="s">
        <v>4642</v>
      </c>
      <c r="H776" s="40" t="s">
        <v>108</v>
      </c>
      <c r="I776" s="40" t="s">
        <v>4644</v>
      </c>
      <c r="J776" s="40" t="s">
        <v>770</v>
      </c>
      <c r="K776" s="40" t="s">
        <v>3298</v>
      </c>
      <c r="L776" s="40" t="s">
        <v>409</v>
      </c>
      <c r="M776" s="55" t="s">
        <v>2617</v>
      </c>
      <c r="N776" s="40" t="s">
        <v>8936</v>
      </c>
      <c r="O776" s="40"/>
    </row>
    <row r="777" spans="1:15" x14ac:dyDescent="0.3">
      <c r="A777" s="40" t="s">
        <v>4566</v>
      </c>
      <c r="B777" s="41" t="s">
        <v>4619</v>
      </c>
      <c r="C777" s="41" t="s">
        <v>1003</v>
      </c>
      <c r="D777" s="40" t="s">
        <v>152</v>
      </c>
      <c r="E777" s="41" t="s">
        <v>1172</v>
      </c>
      <c r="F777" s="40" t="s">
        <v>2614</v>
      </c>
      <c r="G777" s="40" t="s">
        <v>4618</v>
      </c>
      <c r="H777" s="40" t="s">
        <v>108</v>
      </c>
      <c r="I777" s="40" t="s">
        <v>4620</v>
      </c>
      <c r="J777" s="40" t="s">
        <v>770</v>
      </c>
      <c r="K777" s="40" t="s">
        <v>3298</v>
      </c>
      <c r="L777" s="40" t="s">
        <v>409</v>
      </c>
      <c r="M777" s="55" t="s">
        <v>2617</v>
      </c>
      <c r="N777" s="40" t="s">
        <v>8936</v>
      </c>
      <c r="O777" s="40"/>
    </row>
    <row r="778" spans="1:15" x14ac:dyDescent="0.3">
      <c r="A778" s="40" t="s">
        <v>4566</v>
      </c>
      <c r="B778" s="41" t="s">
        <v>4342</v>
      </c>
      <c r="C778" s="41" t="s">
        <v>3228</v>
      </c>
      <c r="D778" s="40" t="s">
        <v>426</v>
      </c>
      <c r="E778" s="41" t="s">
        <v>1172</v>
      </c>
      <c r="F778" s="40" t="s">
        <v>2626</v>
      </c>
      <c r="G778" s="40" t="s">
        <v>4721</v>
      </c>
      <c r="H778" s="40" t="s">
        <v>108</v>
      </c>
      <c r="I778" s="40" t="s">
        <v>4722</v>
      </c>
      <c r="J778" s="40" t="s">
        <v>4702</v>
      </c>
      <c r="K778" s="40" t="s">
        <v>3298</v>
      </c>
      <c r="L778" s="40" t="s">
        <v>409</v>
      </c>
      <c r="M778" s="55" t="s">
        <v>2629</v>
      </c>
      <c r="N778" s="40" t="s">
        <v>8936</v>
      </c>
      <c r="O778" s="40"/>
    </row>
    <row r="779" spans="1:15" x14ac:dyDescent="0.3">
      <c r="A779" s="40" t="s">
        <v>4566</v>
      </c>
      <c r="B779" s="41" t="s">
        <v>4359</v>
      </c>
      <c r="C779" s="41" t="s">
        <v>1003</v>
      </c>
      <c r="D779" s="40" t="s">
        <v>152</v>
      </c>
      <c r="E779" s="41" t="s">
        <v>3312</v>
      </c>
      <c r="F779" s="40" t="s">
        <v>2626</v>
      </c>
      <c r="G779" s="40" t="s">
        <v>4718</v>
      </c>
      <c r="H779" s="40" t="s">
        <v>108</v>
      </c>
      <c r="I779" s="40" t="s">
        <v>4719</v>
      </c>
      <c r="J779" s="40" t="s">
        <v>770</v>
      </c>
      <c r="K779" s="40" t="s">
        <v>3298</v>
      </c>
      <c r="L779" s="40" t="s">
        <v>409</v>
      </c>
      <c r="M779" s="55" t="s">
        <v>2629</v>
      </c>
      <c r="N779" s="40" t="s">
        <v>8936</v>
      </c>
      <c r="O779" s="40"/>
    </row>
    <row r="780" spans="1:15" x14ac:dyDescent="0.3">
      <c r="A780" s="40" t="s">
        <v>4566</v>
      </c>
      <c r="B780" s="41" t="s">
        <v>4365</v>
      </c>
      <c r="C780" s="41" t="s">
        <v>3228</v>
      </c>
      <c r="D780" s="40" t="s">
        <v>426</v>
      </c>
      <c r="E780" s="41" t="s">
        <v>1172</v>
      </c>
      <c r="F780" s="40" t="s">
        <v>2622</v>
      </c>
      <c r="G780" s="40" t="s">
        <v>4701</v>
      </c>
      <c r="H780" s="40" t="s">
        <v>108</v>
      </c>
      <c r="I780" s="40" t="s">
        <v>4703</v>
      </c>
      <c r="J780" s="40" t="s">
        <v>4702</v>
      </c>
      <c r="K780" s="40" t="s">
        <v>3298</v>
      </c>
      <c r="L780" s="40" t="s">
        <v>409</v>
      </c>
      <c r="M780" s="55" t="s">
        <v>2625</v>
      </c>
      <c r="N780" s="40" t="s">
        <v>8936</v>
      </c>
      <c r="O780" s="40"/>
    </row>
    <row r="781" spans="1:15" x14ac:dyDescent="0.3">
      <c r="A781" s="40" t="s">
        <v>4566</v>
      </c>
      <c r="B781" s="41" t="s">
        <v>4685</v>
      </c>
      <c r="C781" s="41" t="s">
        <v>1003</v>
      </c>
      <c r="D781" s="40" t="s">
        <v>152</v>
      </c>
      <c r="E781" s="41" t="s">
        <v>3312</v>
      </c>
      <c r="F781" s="40" t="s">
        <v>2622</v>
      </c>
      <c r="G781" s="40" t="s">
        <v>4684</v>
      </c>
      <c r="H781" s="40" t="s">
        <v>108</v>
      </c>
      <c r="I781" s="40" t="s">
        <v>4686</v>
      </c>
      <c r="J781" s="40" t="s">
        <v>770</v>
      </c>
      <c r="K781" s="40" t="s">
        <v>3298</v>
      </c>
      <c r="L781" s="40" t="s">
        <v>409</v>
      </c>
      <c r="M781" s="55" t="s">
        <v>2625</v>
      </c>
      <c r="N781" s="40" t="s">
        <v>8936</v>
      </c>
      <c r="O781" s="40"/>
    </row>
    <row r="782" spans="1:15" x14ac:dyDescent="0.3">
      <c r="A782" s="40" t="s">
        <v>4566</v>
      </c>
      <c r="B782" s="41" t="s">
        <v>4567</v>
      </c>
      <c r="C782" s="41" t="s">
        <v>1003</v>
      </c>
      <c r="D782" s="40" t="s">
        <v>152</v>
      </c>
      <c r="E782" s="41" t="s">
        <v>1172</v>
      </c>
      <c r="F782" s="40" t="s">
        <v>2606</v>
      </c>
      <c r="G782" s="40" t="s">
        <v>4565</v>
      </c>
      <c r="H782" s="40" t="s">
        <v>108</v>
      </c>
      <c r="I782" s="40" t="s">
        <v>4568</v>
      </c>
      <c r="J782" s="40" t="s">
        <v>770</v>
      </c>
      <c r="K782" s="40" t="s">
        <v>3298</v>
      </c>
      <c r="L782" s="40" t="s">
        <v>409</v>
      </c>
      <c r="M782" s="55" t="s">
        <v>2610</v>
      </c>
      <c r="N782" s="40" t="s">
        <v>8936</v>
      </c>
      <c r="O782" s="40"/>
    </row>
    <row r="783" spans="1:15" x14ac:dyDescent="0.3">
      <c r="A783" s="40" t="s">
        <v>4566</v>
      </c>
      <c r="B783" s="41" t="s">
        <v>4646</v>
      </c>
      <c r="C783" s="41" t="s">
        <v>3228</v>
      </c>
      <c r="D783" s="40" t="s">
        <v>152</v>
      </c>
      <c r="E783" s="41" t="s">
        <v>1172</v>
      </c>
      <c r="F783" s="40" t="s">
        <v>2614</v>
      </c>
      <c r="G783" s="40" t="s">
        <v>4645</v>
      </c>
      <c r="H783" s="40" t="s">
        <v>108</v>
      </c>
      <c r="I783" s="40" t="s">
        <v>4647</v>
      </c>
      <c r="J783" s="40" t="s">
        <v>770</v>
      </c>
      <c r="K783" s="40" t="s">
        <v>3298</v>
      </c>
      <c r="L783" s="40" t="s">
        <v>409</v>
      </c>
      <c r="M783" s="55" t="s">
        <v>2617</v>
      </c>
      <c r="N783" s="40" t="s">
        <v>8936</v>
      </c>
      <c r="O783" s="40"/>
    </row>
    <row r="784" spans="1:15" x14ac:dyDescent="0.3">
      <c r="A784" s="40" t="s">
        <v>4566</v>
      </c>
      <c r="B784" s="41" t="s">
        <v>4197</v>
      </c>
      <c r="C784" s="41" t="s">
        <v>3228</v>
      </c>
      <c r="D784" s="40" t="s">
        <v>152</v>
      </c>
      <c r="E784" s="41" t="s">
        <v>1172</v>
      </c>
      <c r="F784" s="40" t="s">
        <v>2614</v>
      </c>
      <c r="G784" s="40" t="s">
        <v>4650</v>
      </c>
      <c r="H784" s="40" t="s">
        <v>108</v>
      </c>
      <c r="I784" s="40" t="s">
        <v>4651</v>
      </c>
      <c r="J784" s="40" t="s">
        <v>770</v>
      </c>
      <c r="K784" s="40" t="s">
        <v>3298</v>
      </c>
      <c r="L784" s="40" t="s">
        <v>409</v>
      </c>
      <c r="M784" s="55" t="s">
        <v>2617</v>
      </c>
      <c r="N784" s="40" t="s">
        <v>8936</v>
      </c>
      <c r="O784" s="40"/>
    </row>
    <row r="785" spans="1:15" x14ac:dyDescent="0.3">
      <c r="A785" s="40" t="s">
        <v>4566</v>
      </c>
      <c r="B785" s="41" t="s">
        <v>3587</v>
      </c>
      <c r="C785" s="41" t="s">
        <v>3228</v>
      </c>
      <c r="D785" s="40" t="s">
        <v>152</v>
      </c>
      <c r="E785" s="41" t="s">
        <v>1172</v>
      </c>
      <c r="F785" s="40" t="s">
        <v>2614</v>
      </c>
      <c r="G785" s="40" t="s">
        <v>4654</v>
      </c>
      <c r="H785" s="40" t="s">
        <v>108</v>
      </c>
      <c r="I785" s="40" t="s">
        <v>4655</v>
      </c>
      <c r="J785" s="40" t="s">
        <v>770</v>
      </c>
      <c r="K785" s="40" t="s">
        <v>3298</v>
      </c>
      <c r="L785" s="40" t="s">
        <v>409</v>
      </c>
      <c r="M785" s="55" t="s">
        <v>2617</v>
      </c>
      <c r="N785" s="40" t="s">
        <v>8936</v>
      </c>
      <c r="O785" s="40"/>
    </row>
    <row r="786" spans="1:15" x14ac:dyDescent="0.3">
      <c r="A786" s="40" t="s">
        <v>5146</v>
      </c>
      <c r="B786" s="41" t="s">
        <v>4359</v>
      </c>
      <c r="C786" s="41" t="s">
        <v>1003</v>
      </c>
      <c r="D786" s="40" t="s">
        <v>152</v>
      </c>
      <c r="E786" s="41" t="s">
        <v>1172</v>
      </c>
      <c r="F786" s="40" t="s">
        <v>2722</v>
      </c>
      <c r="G786" s="40" t="s">
        <v>5145</v>
      </c>
      <c r="H786" s="40" t="s">
        <v>108</v>
      </c>
      <c r="I786" s="40" t="s">
        <v>5147</v>
      </c>
      <c r="J786" s="40" t="s">
        <v>3855</v>
      </c>
      <c r="K786" s="40" t="s">
        <v>3298</v>
      </c>
      <c r="L786" s="40" t="s">
        <v>600</v>
      </c>
      <c r="M786" s="55" t="s">
        <v>9006</v>
      </c>
      <c r="N786" s="40" t="s">
        <v>8936</v>
      </c>
      <c r="O786" s="40"/>
    </row>
    <row r="787" spans="1:15" x14ac:dyDescent="0.3">
      <c r="A787" s="40" t="s">
        <v>5128</v>
      </c>
      <c r="B787" s="41" t="s">
        <v>5197</v>
      </c>
      <c r="C787" s="41" t="s">
        <v>1003</v>
      </c>
      <c r="D787" s="40" t="s">
        <v>152</v>
      </c>
      <c r="E787" s="41" t="s">
        <v>1172</v>
      </c>
      <c r="F787" s="40" t="s">
        <v>2737</v>
      </c>
      <c r="G787" s="40" t="s">
        <v>5196</v>
      </c>
      <c r="H787" s="40" t="s">
        <v>108</v>
      </c>
      <c r="I787" s="40" t="s">
        <v>5198</v>
      </c>
      <c r="J787" s="40" t="s">
        <v>3855</v>
      </c>
      <c r="K787" s="40" t="s">
        <v>3298</v>
      </c>
      <c r="L787" s="40" t="s">
        <v>600</v>
      </c>
      <c r="M787" s="55" t="s">
        <v>2740</v>
      </c>
      <c r="N787" s="40" t="s">
        <v>8936</v>
      </c>
      <c r="O787" s="40"/>
    </row>
    <row r="788" spans="1:15" x14ac:dyDescent="0.3">
      <c r="A788" s="40" t="s">
        <v>5128</v>
      </c>
      <c r="B788" s="41" t="s">
        <v>5166</v>
      </c>
      <c r="C788" s="41" t="s">
        <v>1003</v>
      </c>
      <c r="D788" s="40" t="s">
        <v>152</v>
      </c>
      <c r="E788" s="41" t="s">
        <v>1172</v>
      </c>
      <c r="F788" s="40" t="s">
        <v>2725</v>
      </c>
      <c r="G788" s="40" t="s">
        <v>5165</v>
      </c>
      <c r="H788" s="40" t="s">
        <v>108</v>
      </c>
      <c r="I788" s="40" t="s">
        <v>5167</v>
      </c>
      <c r="J788" s="40" t="s">
        <v>3855</v>
      </c>
      <c r="K788" s="40" t="s">
        <v>3298</v>
      </c>
      <c r="L788" s="40" t="s">
        <v>600</v>
      </c>
      <c r="M788" s="55" t="s">
        <v>9007</v>
      </c>
      <c r="N788" s="40" t="s">
        <v>8936</v>
      </c>
      <c r="O788" s="40"/>
    </row>
    <row r="789" spans="1:15" x14ac:dyDescent="0.3">
      <c r="A789" s="40" t="s">
        <v>5128</v>
      </c>
      <c r="B789" s="41" t="s">
        <v>5169</v>
      </c>
      <c r="C789" s="41" t="s">
        <v>1003</v>
      </c>
      <c r="D789" s="40" t="s">
        <v>152</v>
      </c>
      <c r="E789" s="41" t="s">
        <v>1172</v>
      </c>
      <c r="F789" s="40" t="s">
        <v>2725</v>
      </c>
      <c r="G789" s="40" t="s">
        <v>5168</v>
      </c>
      <c r="H789" s="40" t="s">
        <v>108</v>
      </c>
      <c r="I789" s="40" t="s">
        <v>5170</v>
      </c>
      <c r="J789" s="40" t="s">
        <v>3855</v>
      </c>
      <c r="K789" s="40" t="s">
        <v>3298</v>
      </c>
      <c r="L789" s="40" t="s">
        <v>600</v>
      </c>
      <c r="M789" s="55" t="s">
        <v>2687</v>
      </c>
      <c r="N789" s="40" t="s">
        <v>8936</v>
      </c>
      <c r="O789" s="40"/>
    </row>
    <row r="790" spans="1:15" x14ac:dyDescent="0.3">
      <c r="A790" s="40" t="s">
        <v>5128</v>
      </c>
      <c r="B790" s="41" t="s">
        <v>5233</v>
      </c>
      <c r="C790" s="41" t="s">
        <v>1003</v>
      </c>
      <c r="D790" s="40" t="s">
        <v>152</v>
      </c>
      <c r="E790" s="41" t="s">
        <v>1172</v>
      </c>
      <c r="F790" s="40" t="s">
        <v>2741</v>
      </c>
      <c r="G790" s="40" t="s">
        <v>5232</v>
      </c>
      <c r="H790" s="40" t="s">
        <v>108</v>
      </c>
      <c r="I790" s="40" t="s">
        <v>5234</v>
      </c>
      <c r="J790" s="40" t="s">
        <v>3855</v>
      </c>
      <c r="K790" s="40" t="s">
        <v>3298</v>
      </c>
      <c r="L790" s="40" t="s">
        <v>600</v>
      </c>
      <c r="M790" s="55" t="s">
        <v>1067</v>
      </c>
      <c r="N790" s="40" t="s">
        <v>8936</v>
      </c>
      <c r="O790" s="40"/>
    </row>
    <row r="791" spans="1:15" x14ac:dyDescent="0.3">
      <c r="A791" s="40" t="s">
        <v>5128</v>
      </c>
      <c r="B791" s="41" t="s">
        <v>5149</v>
      </c>
      <c r="C791" s="41" t="s">
        <v>1003</v>
      </c>
      <c r="D791" s="40" t="s">
        <v>152</v>
      </c>
      <c r="E791" s="41" t="s">
        <v>1172</v>
      </c>
      <c r="F791" s="40" t="s">
        <v>2722</v>
      </c>
      <c r="G791" s="40" t="s">
        <v>5148</v>
      </c>
      <c r="H791" s="40" t="s">
        <v>108</v>
      </c>
      <c r="I791" s="40" t="s">
        <v>5130</v>
      </c>
      <c r="J791" s="40" t="s">
        <v>3855</v>
      </c>
      <c r="K791" s="40" t="s">
        <v>3298</v>
      </c>
      <c r="L791" s="40" t="s">
        <v>600</v>
      </c>
      <c r="M791" s="55" t="s">
        <v>9008</v>
      </c>
      <c r="N791" s="40" t="s">
        <v>8936</v>
      </c>
      <c r="O791" s="40"/>
    </row>
    <row r="792" spans="1:15" x14ac:dyDescent="0.3">
      <c r="A792" s="40" t="s">
        <v>5128</v>
      </c>
      <c r="B792" s="41" t="s">
        <v>5129</v>
      </c>
      <c r="C792" s="41" t="s">
        <v>1003</v>
      </c>
      <c r="D792" s="40" t="s">
        <v>426</v>
      </c>
      <c r="E792" s="41" t="s">
        <v>1172</v>
      </c>
      <c r="F792" s="40" t="s">
        <v>2716</v>
      </c>
      <c r="G792" s="40" t="s">
        <v>5127</v>
      </c>
      <c r="H792" s="40" t="s">
        <v>108</v>
      </c>
      <c r="I792" s="40" t="s">
        <v>5130</v>
      </c>
      <c r="J792" s="40" t="s">
        <v>2245</v>
      </c>
      <c r="K792" s="40" t="s">
        <v>3298</v>
      </c>
      <c r="L792" s="40" t="s">
        <v>600</v>
      </c>
      <c r="M792" s="55" t="s">
        <v>9009</v>
      </c>
      <c r="N792" s="40" t="s">
        <v>8936</v>
      </c>
      <c r="O792" s="40"/>
    </row>
    <row r="793" spans="1:15" x14ac:dyDescent="0.3">
      <c r="A793" s="40" t="s">
        <v>5128</v>
      </c>
      <c r="B793" s="41" t="s">
        <v>3423</v>
      </c>
      <c r="C793" s="41" t="s">
        <v>1003</v>
      </c>
      <c r="D793" s="40" t="s">
        <v>152</v>
      </c>
      <c r="E793" s="41" t="s">
        <v>3312</v>
      </c>
      <c r="F793" s="40" t="s">
        <v>2716</v>
      </c>
      <c r="G793" s="40" t="s">
        <v>5131</v>
      </c>
      <c r="H793" s="40" t="s">
        <v>108</v>
      </c>
      <c r="I793" s="40" t="s">
        <v>5130</v>
      </c>
      <c r="J793" s="40" t="s">
        <v>3855</v>
      </c>
      <c r="K793" s="40" t="s">
        <v>3298</v>
      </c>
      <c r="L793" s="40" t="s">
        <v>600</v>
      </c>
      <c r="M793" s="55" t="s">
        <v>9009</v>
      </c>
      <c r="N793" s="40" t="s">
        <v>8936</v>
      </c>
      <c r="O793" s="40"/>
    </row>
    <row r="794" spans="1:15" x14ac:dyDescent="0.3">
      <c r="A794" s="40" t="s">
        <v>5151</v>
      </c>
      <c r="B794" s="41" t="s">
        <v>5206</v>
      </c>
      <c r="C794" s="41" t="s">
        <v>1003</v>
      </c>
      <c r="D794" s="40" t="s">
        <v>152</v>
      </c>
      <c r="E794" s="41" t="s">
        <v>1172</v>
      </c>
      <c r="F794" s="40" t="s">
        <v>2737</v>
      </c>
      <c r="G794" s="40" t="s">
        <v>5205</v>
      </c>
      <c r="H794" s="40" t="s">
        <v>108</v>
      </c>
      <c r="I794" s="40" t="s">
        <v>5207</v>
      </c>
      <c r="J794" s="40" t="s">
        <v>3855</v>
      </c>
      <c r="K794" s="40" t="s">
        <v>3298</v>
      </c>
      <c r="L794" s="40" t="s">
        <v>600</v>
      </c>
      <c r="M794" s="55" t="s">
        <v>2740</v>
      </c>
      <c r="N794" s="40" t="s">
        <v>8936</v>
      </c>
      <c r="O794" s="40"/>
    </row>
    <row r="795" spans="1:15" x14ac:dyDescent="0.3">
      <c r="A795" s="40" t="s">
        <v>5151</v>
      </c>
      <c r="B795" s="41" t="s">
        <v>5279</v>
      </c>
      <c r="C795" s="41" t="s">
        <v>1003</v>
      </c>
      <c r="D795" s="40" t="s">
        <v>152</v>
      </c>
      <c r="E795" s="41" t="s">
        <v>1172</v>
      </c>
      <c r="F795" s="40" t="s">
        <v>2751</v>
      </c>
      <c r="G795" s="40" t="s">
        <v>5278</v>
      </c>
      <c r="H795" s="40" t="s">
        <v>108</v>
      </c>
      <c r="I795" s="40" t="s">
        <v>5280</v>
      </c>
      <c r="J795" s="40" t="s">
        <v>3855</v>
      </c>
      <c r="K795" s="40" t="s">
        <v>3298</v>
      </c>
      <c r="L795" s="40" t="s">
        <v>600</v>
      </c>
      <c r="M795" s="55" t="s">
        <v>2753</v>
      </c>
      <c r="N795" s="40" t="s">
        <v>8936</v>
      </c>
      <c r="O795" s="40"/>
    </row>
    <row r="796" spans="1:15" x14ac:dyDescent="0.3">
      <c r="A796" s="40" t="s">
        <v>5151</v>
      </c>
      <c r="B796" s="41" t="s">
        <v>5152</v>
      </c>
      <c r="C796" s="41" t="s">
        <v>1003</v>
      </c>
      <c r="D796" s="40" t="s">
        <v>152</v>
      </c>
      <c r="E796" s="41" t="s">
        <v>1172</v>
      </c>
      <c r="F796" s="40" t="s">
        <v>2722</v>
      </c>
      <c r="G796" s="40" t="s">
        <v>5150</v>
      </c>
      <c r="H796" s="40" t="s">
        <v>108</v>
      </c>
      <c r="I796" s="40" t="s">
        <v>5153</v>
      </c>
      <c r="J796" s="40" t="s">
        <v>3855</v>
      </c>
      <c r="K796" s="40" t="s">
        <v>3298</v>
      </c>
      <c r="L796" s="40" t="s">
        <v>600</v>
      </c>
      <c r="M796" s="55" t="s">
        <v>9010</v>
      </c>
      <c r="N796" s="40" t="s">
        <v>8936</v>
      </c>
      <c r="O796" s="40"/>
    </row>
    <row r="797" spans="1:15" x14ac:dyDescent="0.3">
      <c r="A797" s="40" t="s">
        <v>5133</v>
      </c>
      <c r="B797" s="41" t="s">
        <v>4743</v>
      </c>
      <c r="C797" s="41" t="s">
        <v>1003</v>
      </c>
      <c r="D797" s="40" t="s">
        <v>152</v>
      </c>
      <c r="E797" s="41" t="s">
        <v>1172</v>
      </c>
      <c r="F797" s="40" t="s">
        <v>2751</v>
      </c>
      <c r="G797" s="40" t="s">
        <v>5259</v>
      </c>
      <c r="H797" s="40" t="s">
        <v>108</v>
      </c>
      <c r="I797" s="40" t="s">
        <v>5260</v>
      </c>
      <c r="J797" s="40" t="s">
        <v>3855</v>
      </c>
      <c r="K797" s="40" t="s">
        <v>3298</v>
      </c>
      <c r="L797" s="40" t="s">
        <v>600</v>
      </c>
      <c r="M797" s="55" t="s">
        <v>2753</v>
      </c>
      <c r="N797" s="40" t="s">
        <v>8936</v>
      </c>
      <c r="O797" s="40"/>
    </row>
    <row r="798" spans="1:15" x14ac:dyDescent="0.3">
      <c r="A798" s="40" t="s">
        <v>5133</v>
      </c>
      <c r="B798" s="41" t="s">
        <v>5244</v>
      </c>
      <c r="C798" s="41" t="s">
        <v>1003</v>
      </c>
      <c r="D798" s="40" t="s">
        <v>152</v>
      </c>
      <c r="E798" s="41" t="s">
        <v>1172</v>
      </c>
      <c r="F798" s="40" t="s">
        <v>2744</v>
      </c>
      <c r="G798" s="40" t="s">
        <v>5243</v>
      </c>
      <c r="H798" s="40" t="s">
        <v>108</v>
      </c>
      <c r="I798" s="40" t="s">
        <v>5245</v>
      </c>
      <c r="J798" s="40" t="s">
        <v>3855</v>
      </c>
      <c r="K798" s="40" t="s">
        <v>3298</v>
      </c>
      <c r="L798" s="40" t="s">
        <v>600</v>
      </c>
      <c r="M798" s="55" t="s">
        <v>2610</v>
      </c>
      <c r="N798" s="40" t="s">
        <v>8936</v>
      </c>
      <c r="O798" s="40"/>
    </row>
    <row r="799" spans="1:15" x14ac:dyDescent="0.3">
      <c r="A799" s="40" t="s">
        <v>5133</v>
      </c>
      <c r="B799" s="41" t="s">
        <v>3951</v>
      </c>
      <c r="C799" s="41" t="s">
        <v>1003</v>
      </c>
      <c r="D799" s="40" t="s">
        <v>152</v>
      </c>
      <c r="E799" s="41" t="s">
        <v>1172</v>
      </c>
      <c r="F799" s="40" t="s">
        <v>2725</v>
      </c>
      <c r="G799" s="40" t="s">
        <v>5171</v>
      </c>
      <c r="H799" s="40" t="s">
        <v>108</v>
      </c>
      <c r="I799" s="40" t="s">
        <v>5172</v>
      </c>
      <c r="J799" s="40" t="s">
        <v>3855</v>
      </c>
      <c r="K799" s="40" t="s">
        <v>3298</v>
      </c>
      <c r="L799" s="40" t="s">
        <v>600</v>
      </c>
      <c r="M799" s="55" t="s">
        <v>2687</v>
      </c>
      <c r="N799" s="40" t="s">
        <v>8936</v>
      </c>
      <c r="O799" s="40"/>
    </row>
    <row r="800" spans="1:15" x14ac:dyDescent="0.3">
      <c r="A800" s="40" t="s">
        <v>5133</v>
      </c>
      <c r="B800" s="41" t="s">
        <v>4972</v>
      </c>
      <c r="C800" s="41" t="s">
        <v>1003</v>
      </c>
      <c r="D800" s="40" t="s">
        <v>152</v>
      </c>
      <c r="E800" s="41" t="s">
        <v>1172</v>
      </c>
      <c r="F800" s="40" t="s">
        <v>2744</v>
      </c>
      <c r="G800" s="40" t="s">
        <v>5246</v>
      </c>
      <c r="H800" s="40" t="s">
        <v>108</v>
      </c>
      <c r="I800" s="40" t="s">
        <v>5247</v>
      </c>
      <c r="J800" s="40" t="s">
        <v>3855</v>
      </c>
      <c r="K800" s="40" t="s">
        <v>3298</v>
      </c>
      <c r="L800" s="40" t="s">
        <v>600</v>
      </c>
      <c r="M800" s="55" t="s">
        <v>2610</v>
      </c>
      <c r="N800" s="40" t="s">
        <v>8936</v>
      </c>
      <c r="O800" s="40"/>
    </row>
    <row r="801" spans="1:15" x14ac:dyDescent="0.3">
      <c r="A801" s="40" t="s">
        <v>5133</v>
      </c>
      <c r="B801" s="41" t="s">
        <v>4975</v>
      </c>
      <c r="C801" s="41" t="s">
        <v>1003</v>
      </c>
      <c r="D801" s="40" t="s">
        <v>152</v>
      </c>
      <c r="E801" s="41" t="s">
        <v>1172</v>
      </c>
      <c r="F801" s="40" t="s">
        <v>2737</v>
      </c>
      <c r="G801" s="40" t="s">
        <v>5203</v>
      </c>
      <c r="H801" s="40" t="s">
        <v>108</v>
      </c>
      <c r="I801" s="40" t="s">
        <v>5204</v>
      </c>
      <c r="J801" s="40" t="s">
        <v>3855</v>
      </c>
      <c r="K801" s="40" t="s">
        <v>3298</v>
      </c>
      <c r="L801" s="40" t="s">
        <v>600</v>
      </c>
      <c r="M801" s="55" t="s">
        <v>2740</v>
      </c>
      <c r="N801" s="40" t="s">
        <v>8936</v>
      </c>
      <c r="O801" s="40"/>
    </row>
    <row r="802" spans="1:15" x14ac:dyDescent="0.3">
      <c r="A802" s="40" t="s">
        <v>5133</v>
      </c>
      <c r="B802" s="41" t="s">
        <v>4435</v>
      </c>
      <c r="C802" s="41" t="s">
        <v>1003</v>
      </c>
      <c r="D802" s="40" t="s">
        <v>426</v>
      </c>
      <c r="E802" s="41" t="s">
        <v>1172</v>
      </c>
      <c r="F802" s="40" t="s">
        <v>2754</v>
      </c>
      <c r="G802" s="40" t="s">
        <v>5287</v>
      </c>
      <c r="H802" s="40" t="s">
        <v>108</v>
      </c>
      <c r="I802" s="40" t="s">
        <v>2755</v>
      </c>
      <c r="J802" s="40" t="s">
        <v>5135</v>
      </c>
      <c r="K802" s="40" t="s">
        <v>3298</v>
      </c>
      <c r="L802" s="40" t="s">
        <v>600</v>
      </c>
      <c r="M802" s="55" t="s">
        <v>2756</v>
      </c>
      <c r="N802" s="40" t="s">
        <v>8936</v>
      </c>
      <c r="O802" s="40"/>
    </row>
    <row r="803" spans="1:15" x14ac:dyDescent="0.3">
      <c r="A803" s="40" t="s">
        <v>5133</v>
      </c>
      <c r="B803" s="41" t="s">
        <v>5289</v>
      </c>
      <c r="C803" s="41" t="s">
        <v>1003</v>
      </c>
      <c r="D803" s="40" t="s">
        <v>152</v>
      </c>
      <c r="E803" s="41" t="s">
        <v>3312</v>
      </c>
      <c r="F803" s="40" t="s">
        <v>2754</v>
      </c>
      <c r="G803" s="40" t="s">
        <v>5288</v>
      </c>
      <c r="H803" s="40" t="s">
        <v>108</v>
      </c>
      <c r="I803" s="40" t="s">
        <v>2755</v>
      </c>
      <c r="J803" s="40" t="s">
        <v>3855</v>
      </c>
      <c r="K803" s="40" t="s">
        <v>3298</v>
      </c>
      <c r="L803" s="40" t="s">
        <v>600</v>
      </c>
      <c r="M803" s="55" t="s">
        <v>2756</v>
      </c>
      <c r="N803" s="40" t="s">
        <v>8936</v>
      </c>
      <c r="O803" s="40"/>
    </row>
    <row r="804" spans="1:15" x14ac:dyDescent="0.3">
      <c r="A804" s="40" t="s">
        <v>5133</v>
      </c>
      <c r="B804" s="41" t="s">
        <v>5097</v>
      </c>
      <c r="C804" s="41" t="s">
        <v>1003</v>
      </c>
      <c r="D804" s="40" t="s">
        <v>152</v>
      </c>
      <c r="E804" s="41" t="s">
        <v>1172</v>
      </c>
      <c r="F804" s="40" t="s">
        <v>2741</v>
      </c>
      <c r="G804" s="40" t="s">
        <v>5228</v>
      </c>
      <c r="H804" s="40" t="s">
        <v>108</v>
      </c>
      <c r="I804" s="40" t="s">
        <v>5229</v>
      </c>
      <c r="J804" s="40" t="s">
        <v>3855</v>
      </c>
      <c r="K804" s="40" t="s">
        <v>3298</v>
      </c>
      <c r="L804" s="40" t="s">
        <v>600</v>
      </c>
      <c r="M804" s="55" t="s">
        <v>1067</v>
      </c>
      <c r="N804" s="40" t="s">
        <v>8936</v>
      </c>
      <c r="O804" s="40"/>
    </row>
    <row r="805" spans="1:15" x14ac:dyDescent="0.3">
      <c r="A805" s="40" t="s">
        <v>5133</v>
      </c>
      <c r="B805" s="41" t="s">
        <v>5089</v>
      </c>
      <c r="C805" s="41" t="s">
        <v>1003</v>
      </c>
      <c r="D805" s="40" t="s">
        <v>152</v>
      </c>
      <c r="E805" s="41" t="s">
        <v>1172</v>
      </c>
      <c r="F805" s="40" t="s">
        <v>2741</v>
      </c>
      <c r="G805" s="40" t="s">
        <v>5230</v>
      </c>
      <c r="H805" s="40" t="s">
        <v>108</v>
      </c>
      <c r="I805" s="40" t="s">
        <v>5231</v>
      </c>
      <c r="J805" s="40" t="s">
        <v>3855</v>
      </c>
      <c r="K805" s="40" t="s">
        <v>3298</v>
      </c>
      <c r="L805" s="40" t="s">
        <v>600</v>
      </c>
      <c r="M805" s="55" t="s">
        <v>1067</v>
      </c>
      <c r="N805" s="40" t="s">
        <v>8936</v>
      </c>
      <c r="O805" s="40"/>
    </row>
    <row r="806" spans="1:15" x14ac:dyDescent="0.3">
      <c r="A806" s="40" t="s">
        <v>5133</v>
      </c>
      <c r="B806" s="41" t="s">
        <v>5241</v>
      </c>
      <c r="C806" s="41" t="s">
        <v>3228</v>
      </c>
      <c r="D806" s="40" t="s">
        <v>152</v>
      </c>
      <c r="E806" s="41" t="s">
        <v>1172</v>
      </c>
      <c r="F806" s="40" t="s">
        <v>2741</v>
      </c>
      <c r="G806" s="40" t="s">
        <v>5240</v>
      </c>
      <c r="H806" s="40" t="s">
        <v>108</v>
      </c>
      <c r="I806" s="40" t="s">
        <v>5242</v>
      </c>
      <c r="J806" s="40" t="s">
        <v>3855</v>
      </c>
      <c r="K806" s="40" t="s">
        <v>3298</v>
      </c>
      <c r="L806" s="40" t="s">
        <v>600</v>
      </c>
      <c r="M806" s="55" t="s">
        <v>1067</v>
      </c>
      <c r="N806" s="40" t="s">
        <v>8936</v>
      </c>
      <c r="O806" s="40"/>
    </row>
    <row r="807" spans="1:15" x14ac:dyDescent="0.3">
      <c r="A807" s="40" t="s">
        <v>5133</v>
      </c>
      <c r="B807" s="41" t="s">
        <v>5238</v>
      </c>
      <c r="C807" s="41" t="s">
        <v>1003</v>
      </c>
      <c r="D807" s="40" t="s">
        <v>152</v>
      </c>
      <c r="E807" s="41" t="s">
        <v>1172</v>
      </c>
      <c r="F807" s="40" t="s">
        <v>2741</v>
      </c>
      <c r="G807" s="40" t="s">
        <v>5237</v>
      </c>
      <c r="H807" s="40" t="s">
        <v>108</v>
      </c>
      <c r="I807" s="40" t="s">
        <v>5239</v>
      </c>
      <c r="J807" s="40" t="s">
        <v>3855</v>
      </c>
      <c r="K807" s="40" t="s">
        <v>3298</v>
      </c>
      <c r="L807" s="40" t="s">
        <v>600</v>
      </c>
      <c r="M807" s="55" t="s">
        <v>1067</v>
      </c>
      <c r="N807" s="40" t="s">
        <v>8936</v>
      </c>
      <c r="O807" s="40"/>
    </row>
    <row r="808" spans="1:15" x14ac:dyDescent="0.3">
      <c r="A808" s="40" t="s">
        <v>5133</v>
      </c>
      <c r="B808" s="41" t="s">
        <v>5212</v>
      </c>
      <c r="C808" s="41" t="s">
        <v>1003</v>
      </c>
      <c r="D808" s="40" t="s">
        <v>152</v>
      </c>
      <c r="E808" s="41" t="s">
        <v>1172</v>
      </c>
      <c r="F808" s="40" t="s">
        <v>2737</v>
      </c>
      <c r="G808" s="40" t="s">
        <v>5211</v>
      </c>
      <c r="H808" s="40" t="s">
        <v>108</v>
      </c>
      <c r="I808" s="40" t="s">
        <v>5213</v>
      </c>
      <c r="J808" s="40" t="s">
        <v>3855</v>
      </c>
      <c r="K808" s="40" t="s">
        <v>3298</v>
      </c>
      <c r="L808" s="40" t="s">
        <v>600</v>
      </c>
      <c r="M808" s="55" t="s">
        <v>2740</v>
      </c>
      <c r="N808" s="40" t="s">
        <v>8936</v>
      </c>
      <c r="O808" s="40"/>
    </row>
    <row r="809" spans="1:15" x14ac:dyDescent="0.3">
      <c r="A809" s="40" t="s">
        <v>5133</v>
      </c>
      <c r="B809" s="41" t="s">
        <v>5215</v>
      </c>
      <c r="C809" s="41" t="s">
        <v>1003</v>
      </c>
      <c r="D809" s="40" t="s">
        <v>152</v>
      </c>
      <c r="E809" s="41" t="s">
        <v>1172</v>
      </c>
      <c r="F809" s="40" t="s">
        <v>2737</v>
      </c>
      <c r="G809" s="40" t="s">
        <v>5214</v>
      </c>
      <c r="H809" s="40" t="s">
        <v>108</v>
      </c>
      <c r="I809" s="40" t="s">
        <v>5216</v>
      </c>
      <c r="J809" s="40" t="s">
        <v>3855</v>
      </c>
      <c r="K809" s="40" t="s">
        <v>3298</v>
      </c>
      <c r="L809" s="40" t="s">
        <v>600</v>
      </c>
      <c r="M809" s="55" t="s">
        <v>2740</v>
      </c>
      <c r="N809" s="40" t="s">
        <v>8936</v>
      </c>
      <c r="O809" s="40"/>
    </row>
    <row r="810" spans="1:15" x14ac:dyDescent="0.3">
      <c r="A810" s="40" t="s">
        <v>5133</v>
      </c>
      <c r="B810" s="41" t="s">
        <v>5218</v>
      </c>
      <c r="C810" s="41" t="s">
        <v>1003</v>
      </c>
      <c r="D810" s="40" t="s">
        <v>152</v>
      </c>
      <c r="E810" s="41" t="s">
        <v>1172</v>
      </c>
      <c r="F810" s="40" t="s">
        <v>2737</v>
      </c>
      <c r="G810" s="40" t="s">
        <v>5217</v>
      </c>
      <c r="H810" s="40" t="s">
        <v>108</v>
      </c>
      <c r="I810" s="40" t="s">
        <v>5219</v>
      </c>
      <c r="J810" s="40" t="s">
        <v>3855</v>
      </c>
      <c r="K810" s="40" t="s">
        <v>3298</v>
      </c>
      <c r="L810" s="40" t="s">
        <v>600</v>
      </c>
      <c r="M810" s="55" t="s">
        <v>2740</v>
      </c>
      <c r="N810" s="40" t="s">
        <v>8936</v>
      </c>
      <c r="O810" s="40"/>
    </row>
    <row r="811" spans="1:15" x14ac:dyDescent="0.3">
      <c r="A811" s="40" t="s">
        <v>5133</v>
      </c>
      <c r="B811" s="41" t="s">
        <v>5176</v>
      </c>
      <c r="C811" s="41" t="s">
        <v>1003</v>
      </c>
      <c r="D811" s="40" t="s">
        <v>152</v>
      </c>
      <c r="E811" s="41" t="s">
        <v>1172</v>
      </c>
      <c r="F811" s="40" t="s">
        <v>2727</v>
      </c>
      <c r="G811" s="40" t="s">
        <v>5175</v>
      </c>
      <c r="H811" s="40" t="s">
        <v>108</v>
      </c>
      <c r="I811" s="40" t="s">
        <v>2728</v>
      </c>
      <c r="J811" s="40" t="s">
        <v>3855</v>
      </c>
      <c r="K811" s="40" t="s">
        <v>3298</v>
      </c>
      <c r="L811" s="40" t="s">
        <v>600</v>
      </c>
      <c r="M811" s="55" t="s">
        <v>2729</v>
      </c>
      <c r="N811" s="40" t="s">
        <v>8936</v>
      </c>
      <c r="O811" s="40"/>
    </row>
    <row r="812" spans="1:15" x14ac:dyDescent="0.3">
      <c r="A812" s="40" t="s">
        <v>5133</v>
      </c>
      <c r="B812" s="41" t="s">
        <v>5270</v>
      </c>
      <c r="C812" s="41" t="s">
        <v>1003</v>
      </c>
      <c r="D812" s="40" t="s">
        <v>152</v>
      </c>
      <c r="E812" s="41" t="s">
        <v>1172</v>
      </c>
      <c r="F812" s="40" t="s">
        <v>2751</v>
      </c>
      <c r="G812" s="40" t="s">
        <v>5269</v>
      </c>
      <c r="H812" s="40" t="s">
        <v>108</v>
      </c>
      <c r="I812" s="40" t="s">
        <v>5271</v>
      </c>
      <c r="J812" s="40" t="s">
        <v>3855</v>
      </c>
      <c r="K812" s="40" t="s">
        <v>3298</v>
      </c>
      <c r="L812" s="40" t="s">
        <v>600</v>
      </c>
      <c r="M812" s="55" t="s">
        <v>2753</v>
      </c>
      <c r="N812" s="40" t="s">
        <v>8936</v>
      </c>
      <c r="O812" s="40"/>
    </row>
    <row r="813" spans="1:15" x14ac:dyDescent="0.3">
      <c r="A813" s="40" t="s">
        <v>5133</v>
      </c>
      <c r="B813" s="41" t="s">
        <v>5273</v>
      </c>
      <c r="C813" s="41" t="s">
        <v>1003</v>
      </c>
      <c r="D813" s="40" t="s">
        <v>152</v>
      </c>
      <c r="E813" s="41" t="s">
        <v>1172</v>
      </c>
      <c r="F813" s="40" t="s">
        <v>2751</v>
      </c>
      <c r="G813" s="40" t="s">
        <v>5272</v>
      </c>
      <c r="H813" s="40" t="s">
        <v>108</v>
      </c>
      <c r="I813" s="40" t="s">
        <v>5274</v>
      </c>
      <c r="J813" s="40" t="s">
        <v>3855</v>
      </c>
      <c r="K813" s="40" t="s">
        <v>3298</v>
      </c>
      <c r="L813" s="40" t="s">
        <v>600</v>
      </c>
      <c r="M813" s="55" t="s">
        <v>2753</v>
      </c>
      <c r="N813" s="40" t="s">
        <v>8936</v>
      </c>
      <c r="O813" s="40"/>
    </row>
    <row r="814" spans="1:15" x14ac:dyDescent="0.3">
      <c r="A814" s="40" t="s">
        <v>5133</v>
      </c>
      <c r="B814" s="41" t="s">
        <v>5276</v>
      </c>
      <c r="C814" s="41" t="s">
        <v>1003</v>
      </c>
      <c r="D814" s="40" t="s">
        <v>152</v>
      </c>
      <c r="E814" s="41" t="s">
        <v>1172</v>
      </c>
      <c r="F814" s="40" t="s">
        <v>2751</v>
      </c>
      <c r="G814" s="40" t="s">
        <v>5275</v>
      </c>
      <c r="H814" s="40" t="s">
        <v>108</v>
      </c>
      <c r="I814" s="40" t="s">
        <v>5277</v>
      </c>
      <c r="J814" s="40" t="s">
        <v>3855</v>
      </c>
      <c r="K814" s="40" t="s">
        <v>3298</v>
      </c>
      <c r="L814" s="40" t="s">
        <v>600</v>
      </c>
      <c r="M814" s="55" t="s">
        <v>2753</v>
      </c>
      <c r="N814" s="40" t="s">
        <v>8936</v>
      </c>
      <c r="O814" s="40"/>
    </row>
    <row r="815" spans="1:15" x14ac:dyDescent="0.3">
      <c r="A815" s="40" t="s">
        <v>5133</v>
      </c>
      <c r="B815" s="41" t="s">
        <v>5188</v>
      </c>
      <c r="C815" s="41" t="s">
        <v>1003</v>
      </c>
      <c r="D815" s="40" t="s">
        <v>152</v>
      </c>
      <c r="E815" s="41" t="s">
        <v>1172</v>
      </c>
      <c r="F815" s="40" t="s">
        <v>2734</v>
      </c>
      <c r="G815" s="40" t="s">
        <v>5187</v>
      </c>
      <c r="H815" s="40" t="s">
        <v>108</v>
      </c>
      <c r="I815" s="40" t="s">
        <v>5189</v>
      </c>
      <c r="J815" s="40" t="s">
        <v>3855</v>
      </c>
      <c r="K815" s="40" t="s">
        <v>3298</v>
      </c>
      <c r="L815" s="40" t="s">
        <v>600</v>
      </c>
      <c r="M815" s="55" t="s">
        <v>9011</v>
      </c>
      <c r="N815" s="40" t="s">
        <v>8936</v>
      </c>
      <c r="O815" s="40"/>
    </row>
    <row r="816" spans="1:15" x14ac:dyDescent="0.3">
      <c r="A816" s="40" t="s">
        <v>5133</v>
      </c>
      <c r="B816" s="41" t="s">
        <v>5252</v>
      </c>
      <c r="C816" s="41" t="s">
        <v>1003</v>
      </c>
      <c r="D816" s="40" t="s">
        <v>426</v>
      </c>
      <c r="E816" s="41" t="s">
        <v>1172</v>
      </c>
      <c r="F816" s="40" t="s">
        <v>2747</v>
      </c>
      <c r="G816" s="40" t="s">
        <v>5251</v>
      </c>
      <c r="H816" s="40" t="s">
        <v>108</v>
      </c>
      <c r="I816" s="40" t="s">
        <v>2748</v>
      </c>
      <c r="J816" s="40" t="s">
        <v>5135</v>
      </c>
      <c r="K816" s="40" t="s">
        <v>3298</v>
      </c>
      <c r="L816" s="40" t="s">
        <v>600</v>
      </c>
      <c r="M816" s="55" t="s">
        <v>2750</v>
      </c>
      <c r="N816" s="40" t="s">
        <v>8936</v>
      </c>
      <c r="O816" s="40"/>
    </row>
    <row r="817" spans="1:15" x14ac:dyDescent="0.3">
      <c r="A817" s="40" t="s">
        <v>5133</v>
      </c>
      <c r="B817" s="41" t="s">
        <v>5254</v>
      </c>
      <c r="C817" s="41" t="s">
        <v>1003</v>
      </c>
      <c r="D817" s="40" t="s">
        <v>152</v>
      </c>
      <c r="E817" s="41" t="s">
        <v>3312</v>
      </c>
      <c r="F817" s="40" t="s">
        <v>2747</v>
      </c>
      <c r="G817" s="40" t="s">
        <v>5253</v>
      </c>
      <c r="H817" s="40" t="s">
        <v>108</v>
      </c>
      <c r="I817" s="40" t="s">
        <v>2748</v>
      </c>
      <c r="J817" s="40" t="s">
        <v>3855</v>
      </c>
      <c r="K817" s="40" t="s">
        <v>3298</v>
      </c>
      <c r="L817" s="40" t="s">
        <v>600</v>
      </c>
      <c r="M817" s="55" t="s">
        <v>2750</v>
      </c>
      <c r="N817" s="40" t="s">
        <v>8936</v>
      </c>
      <c r="O817" s="40"/>
    </row>
    <row r="818" spans="1:15" x14ac:dyDescent="0.3">
      <c r="A818" s="40" t="s">
        <v>5133</v>
      </c>
      <c r="B818" s="41" t="s">
        <v>5300</v>
      </c>
      <c r="C818" s="41" t="s">
        <v>1003</v>
      </c>
      <c r="D818" s="40" t="s">
        <v>152</v>
      </c>
      <c r="E818" s="41" t="s">
        <v>1172</v>
      </c>
      <c r="F818" s="40" t="s">
        <v>2765</v>
      </c>
      <c r="G818" s="40" t="s">
        <v>5299</v>
      </c>
      <c r="H818" s="40" t="s">
        <v>108</v>
      </c>
      <c r="I818" s="40" t="s">
        <v>2766</v>
      </c>
      <c r="J818" s="40" t="s">
        <v>3855</v>
      </c>
      <c r="K818" s="40" t="s">
        <v>3298</v>
      </c>
      <c r="L818" s="40" t="s">
        <v>600</v>
      </c>
      <c r="M818" s="55" t="s">
        <v>9012</v>
      </c>
      <c r="N818" s="40" t="s">
        <v>8936</v>
      </c>
      <c r="O818" s="40"/>
    </row>
    <row r="819" spans="1:15" x14ac:dyDescent="0.3">
      <c r="A819" s="40" t="s">
        <v>5133</v>
      </c>
      <c r="B819" s="41" t="s">
        <v>5249</v>
      </c>
      <c r="C819" s="41" t="s">
        <v>1003</v>
      </c>
      <c r="D819" s="40" t="s">
        <v>152</v>
      </c>
      <c r="E819" s="41" t="s">
        <v>1172</v>
      </c>
      <c r="F819" s="40" t="s">
        <v>2744</v>
      </c>
      <c r="G819" s="40" t="s">
        <v>5248</v>
      </c>
      <c r="H819" s="40" t="s">
        <v>108</v>
      </c>
      <c r="I819" s="40" t="s">
        <v>5250</v>
      </c>
      <c r="J819" s="40" t="s">
        <v>3855</v>
      </c>
      <c r="K819" s="40" t="s">
        <v>3298</v>
      </c>
      <c r="L819" s="40" t="s">
        <v>600</v>
      </c>
      <c r="M819" s="55" t="s">
        <v>2610</v>
      </c>
      <c r="N819" s="40" t="s">
        <v>8936</v>
      </c>
      <c r="O819" s="40"/>
    </row>
    <row r="820" spans="1:15" x14ac:dyDescent="0.3">
      <c r="A820" s="40" t="s">
        <v>5133</v>
      </c>
      <c r="B820" s="41" t="s">
        <v>5134</v>
      </c>
      <c r="C820" s="41" t="s">
        <v>1003</v>
      </c>
      <c r="D820" s="40" t="s">
        <v>426</v>
      </c>
      <c r="E820" s="41" t="s">
        <v>1172</v>
      </c>
      <c r="F820" s="40" t="s">
        <v>2716</v>
      </c>
      <c r="G820" s="40" t="s">
        <v>5132</v>
      </c>
      <c r="H820" s="40" t="s">
        <v>108</v>
      </c>
      <c r="I820" s="40" t="s">
        <v>5136</v>
      </c>
      <c r="J820" s="40" t="s">
        <v>5135</v>
      </c>
      <c r="K820" s="40" t="s">
        <v>3298</v>
      </c>
      <c r="L820" s="40" t="s">
        <v>600</v>
      </c>
      <c r="M820" s="55" t="s">
        <v>9013</v>
      </c>
      <c r="N820" s="40" t="s">
        <v>8936</v>
      </c>
      <c r="O820" s="40"/>
    </row>
    <row r="821" spans="1:15" x14ac:dyDescent="0.3">
      <c r="A821" s="40" t="s">
        <v>5133</v>
      </c>
      <c r="B821" s="41" t="s">
        <v>5138</v>
      </c>
      <c r="C821" s="41" t="s">
        <v>1003</v>
      </c>
      <c r="D821" s="40" t="s">
        <v>152</v>
      </c>
      <c r="E821" s="41" t="s">
        <v>3312</v>
      </c>
      <c r="F821" s="40" t="s">
        <v>2716</v>
      </c>
      <c r="G821" s="40" t="s">
        <v>5137</v>
      </c>
      <c r="H821" s="40" t="s">
        <v>108</v>
      </c>
      <c r="I821" s="40" t="s">
        <v>5139</v>
      </c>
      <c r="J821" s="40" t="s">
        <v>3855</v>
      </c>
      <c r="K821" s="40" t="s">
        <v>3298</v>
      </c>
      <c r="L821" s="40" t="s">
        <v>600</v>
      </c>
      <c r="M821" s="55" t="s">
        <v>9013</v>
      </c>
      <c r="N821" s="40" t="s">
        <v>8936</v>
      </c>
      <c r="O821" s="40"/>
    </row>
    <row r="822" spans="1:15" x14ac:dyDescent="0.3">
      <c r="A822" s="40" t="s">
        <v>5133</v>
      </c>
      <c r="B822" s="41" t="s">
        <v>5155</v>
      </c>
      <c r="C822" s="41" t="s">
        <v>1003</v>
      </c>
      <c r="D822" s="40" t="s">
        <v>152</v>
      </c>
      <c r="E822" s="41" t="s">
        <v>1172</v>
      </c>
      <c r="F822" s="40" t="s">
        <v>2722</v>
      </c>
      <c r="G822" s="40" t="s">
        <v>5154</v>
      </c>
      <c r="H822" s="40" t="s">
        <v>108</v>
      </c>
      <c r="I822" s="40" t="s">
        <v>5156</v>
      </c>
      <c r="J822" s="40" t="s">
        <v>3855</v>
      </c>
      <c r="K822" s="40" t="s">
        <v>3298</v>
      </c>
      <c r="L822" s="40" t="s">
        <v>600</v>
      </c>
      <c r="M822" s="55" t="s">
        <v>9014</v>
      </c>
      <c r="N822" s="40" t="s">
        <v>8936</v>
      </c>
      <c r="O822" s="40"/>
    </row>
    <row r="823" spans="1:15" x14ac:dyDescent="0.3">
      <c r="A823" s="40" t="s">
        <v>5141</v>
      </c>
      <c r="B823" s="41" t="s">
        <v>1195</v>
      </c>
      <c r="C823" s="41" t="s">
        <v>1003</v>
      </c>
      <c r="D823" s="40" t="s">
        <v>152</v>
      </c>
      <c r="E823" s="41" t="s">
        <v>1172</v>
      </c>
      <c r="F823" s="40" t="s">
        <v>2737</v>
      </c>
      <c r="G823" s="40" t="s">
        <v>5190</v>
      </c>
      <c r="H823" s="40" t="s">
        <v>108</v>
      </c>
      <c r="I823" s="40" t="s">
        <v>5191</v>
      </c>
      <c r="J823" s="40" t="s">
        <v>3855</v>
      </c>
      <c r="K823" s="40" t="s">
        <v>3298</v>
      </c>
      <c r="L823" s="40" t="s">
        <v>600</v>
      </c>
      <c r="M823" s="55" t="s">
        <v>2740</v>
      </c>
      <c r="N823" s="40" t="s">
        <v>8936</v>
      </c>
      <c r="O823" s="40"/>
    </row>
    <row r="824" spans="1:15" x14ac:dyDescent="0.3">
      <c r="A824" s="40" t="s">
        <v>5141</v>
      </c>
      <c r="B824" s="41" t="s">
        <v>4805</v>
      </c>
      <c r="C824" s="41" t="s">
        <v>1003</v>
      </c>
      <c r="D824" s="40" t="s">
        <v>152</v>
      </c>
      <c r="E824" s="41" t="s">
        <v>1172</v>
      </c>
      <c r="F824" s="40" t="s">
        <v>2737</v>
      </c>
      <c r="G824" s="40" t="s">
        <v>5192</v>
      </c>
      <c r="H824" s="40" t="s">
        <v>108</v>
      </c>
      <c r="I824" s="40" t="s">
        <v>5193</v>
      </c>
      <c r="J824" s="40" t="s">
        <v>3855</v>
      </c>
      <c r="K824" s="40" t="s">
        <v>3298</v>
      </c>
      <c r="L824" s="40" t="s">
        <v>600</v>
      </c>
      <c r="M824" s="55" t="s">
        <v>2740</v>
      </c>
      <c r="N824" s="40" t="s">
        <v>8936</v>
      </c>
      <c r="O824" s="40"/>
    </row>
    <row r="825" spans="1:15" x14ac:dyDescent="0.3">
      <c r="A825" s="40" t="s">
        <v>5141</v>
      </c>
      <c r="B825" s="41" t="s">
        <v>3920</v>
      </c>
      <c r="C825" s="41" t="s">
        <v>1003</v>
      </c>
      <c r="D825" s="40" t="s">
        <v>152</v>
      </c>
      <c r="E825" s="41" t="s">
        <v>1172</v>
      </c>
      <c r="F825" s="40" t="s">
        <v>2737</v>
      </c>
      <c r="G825" s="40" t="s">
        <v>5194</v>
      </c>
      <c r="H825" s="40" t="s">
        <v>108</v>
      </c>
      <c r="I825" s="40" t="s">
        <v>5195</v>
      </c>
      <c r="J825" s="40" t="s">
        <v>3855</v>
      </c>
      <c r="K825" s="40" t="s">
        <v>3298</v>
      </c>
      <c r="L825" s="40" t="s">
        <v>600</v>
      </c>
      <c r="M825" s="55" t="s">
        <v>2740</v>
      </c>
      <c r="N825" s="40" t="s">
        <v>8936</v>
      </c>
      <c r="O825" s="40"/>
    </row>
    <row r="826" spans="1:15" x14ac:dyDescent="0.3">
      <c r="A826" s="40" t="s">
        <v>5141</v>
      </c>
      <c r="B826" s="41" t="s">
        <v>3867</v>
      </c>
      <c r="C826" s="41" t="s">
        <v>1003</v>
      </c>
      <c r="D826" s="40" t="s">
        <v>152</v>
      </c>
      <c r="E826" s="41" t="s">
        <v>1172</v>
      </c>
      <c r="F826" s="40" t="s">
        <v>2737</v>
      </c>
      <c r="G826" s="40" t="s">
        <v>5199</v>
      </c>
      <c r="H826" s="40" t="s">
        <v>108</v>
      </c>
      <c r="I826" s="40" t="s">
        <v>5200</v>
      </c>
      <c r="J826" s="40" t="s">
        <v>3855</v>
      </c>
      <c r="K826" s="40" t="s">
        <v>3298</v>
      </c>
      <c r="L826" s="40" t="s">
        <v>600</v>
      </c>
      <c r="M826" s="55" t="s">
        <v>2740</v>
      </c>
      <c r="N826" s="40" t="s">
        <v>8936</v>
      </c>
      <c r="O826" s="40"/>
    </row>
    <row r="827" spans="1:15" x14ac:dyDescent="0.3">
      <c r="A827" s="40" t="s">
        <v>5141</v>
      </c>
      <c r="B827" s="41" t="s">
        <v>4113</v>
      </c>
      <c r="C827" s="41" t="s">
        <v>1003</v>
      </c>
      <c r="D827" s="40" t="s">
        <v>152</v>
      </c>
      <c r="E827" s="41" t="s">
        <v>1172</v>
      </c>
      <c r="F827" s="40" t="s">
        <v>2737</v>
      </c>
      <c r="G827" s="40" t="s">
        <v>5201</v>
      </c>
      <c r="H827" s="40" t="s">
        <v>108</v>
      </c>
      <c r="I827" s="40" t="s">
        <v>5202</v>
      </c>
      <c r="J827" s="40" t="s">
        <v>3855</v>
      </c>
      <c r="K827" s="40" t="s">
        <v>3298</v>
      </c>
      <c r="L827" s="40" t="s">
        <v>600</v>
      </c>
      <c r="M827" s="55" t="s">
        <v>2740</v>
      </c>
      <c r="N827" s="40" t="s">
        <v>8936</v>
      </c>
      <c r="O827" s="40"/>
    </row>
    <row r="828" spans="1:15" x14ac:dyDescent="0.3">
      <c r="A828" s="40" t="s">
        <v>5141</v>
      </c>
      <c r="B828" s="41" t="s">
        <v>3996</v>
      </c>
      <c r="C828" s="41" t="s">
        <v>1003</v>
      </c>
      <c r="D828" s="40" t="s">
        <v>152</v>
      </c>
      <c r="E828" s="41" t="s">
        <v>1172</v>
      </c>
      <c r="F828" s="40" t="s">
        <v>2751</v>
      </c>
      <c r="G828" s="40" t="s">
        <v>5255</v>
      </c>
      <c r="H828" s="40" t="s">
        <v>108</v>
      </c>
      <c r="I828" s="40" t="s">
        <v>5256</v>
      </c>
      <c r="J828" s="40" t="s">
        <v>3855</v>
      </c>
      <c r="K828" s="40" t="s">
        <v>3298</v>
      </c>
      <c r="L828" s="40" t="s">
        <v>600</v>
      </c>
      <c r="M828" s="55" t="s">
        <v>2753</v>
      </c>
      <c r="N828" s="40" t="s">
        <v>8936</v>
      </c>
      <c r="O828" s="40"/>
    </row>
    <row r="829" spans="1:15" x14ac:dyDescent="0.3">
      <c r="A829" s="40" t="s">
        <v>5141</v>
      </c>
      <c r="B829" s="41" t="s">
        <v>4108</v>
      </c>
      <c r="C829" s="41" t="s">
        <v>1003</v>
      </c>
      <c r="D829" s="40" t="s">
        <v>152</v>
      </c>
      <c r="E829" s="41" t="s">
        <v>1172</v>
      </c>
      <c r="F829" s="40" t="s">
        <v>2751</v>
      </c>
      <c r="G829" s="40" t="s">
        <v>5257</v>
      </c>
      <c r="H829" s="40" t="s">
        <v>108</v>
      </c>
      <c r="I829" s="40" t="s">
        <v>5258</v>
      </c>
      <c r="J829" s="40" t="s">
        <v>3855</v>
      </c>
      <c r="K829" s="40" t="s">
        <v>3298</v>
      </c>
      <c r="L829" s="40" t="s">
        <v>600</v>
      </c>
      <c r="M829" s="55" t="s">
        <v>2753</v>
      </c>
      <c r="N829" s="40" t="s">
        <v>8936</v>
      </c>
      <c r="O829" s="40"/>
    </row>
    <row r="830" spans="1:15" x14ac:dyDescent="0.3">
      <c r="A830" s="40" t="s">
        <v>5141</v>
      </c>
      <c r="B830" s="41" t="s">
        <v>5160</v>
      </c>
      <c r="C830" s="41" t="s">
        <v>1003</v>
      </c>
      <c r="D830" s="40" t="s">
        <v>152</v>
      </c>
      <c r="E830" s="41" t="s">
        <v>1172</v>
      </c>
      <c r="F830" s="40" t="s">
        <v>2725</v>
      </c>
      <c r="G830" s="40" t="s">
        <v>5159</v>
      </c>
      <c r="H830" s="40" t="s">
        <v>108</v>
      </c>
      <c r="I830" s="40" t="s">
        <v>5161</v>
      </c>
      <c r="J830" s="40" t="s">
        <v>3855</v>
      </c>
      <c r="K830" s="40" t="s">
        <v>3298</v>
      </c>
      <c r="L830" s="40" t="s">
        <v>600</v>
      </c>
      <c r="M830" s="55" t="s">
        <v>9007</v>
      </c>
      <c r="N830" s="40" t="s">
        <v>8936</v>
      </c>
      <c r="O830" s="40"/>
    </row>
    <row r="831" spans="1:15" x14ac:dyDescent="0.3">
      <c r="A831" s="40" t="s">
        <v>5141</v>
      </c>
      <c r="B831" s="41" t="s">
        <v>5163</v>
      </c>
      <c r="C831" s="41" t="s">
        <v>1003</v>
      </c>
      <c r="D831" s="40" t="s">
        <v>152</v>
      </c>
      <c r="E831" s="41" t="s">
        <v>1172</v>
      </c>
      <c r="F831" s="40" t="s">
        <v>2725</v>
      </c>
      <c r="G831" s="40" t="s">
        <v>5162</v>
      </c>
      <c r="H831" s="40" t="s">
        <v>108</v>
      </c>
      <c r="I831" s="40" t="s">
        <v>5164</v>
      </c>
      <c r="J831" s="40" t="s">
        <v>3855</v>
      </c>
      <c r="K831" s="40" t="s">
        <v>3298</v>
      </c>
      <c r="L831" s="40" t="s">
        <v>600</v>
      </c>
      <c r="M831" s="55" t="s">
        <v>2687</v>
      </c>
      <c r="N831" s="40" t="s">
        <v>8936</v>
      </c>
      <c r="O831" s="40"/>
    </row>
    <row r="832" spans="1:15" x14ac:dyDescent="0.3">
      <c r="A832" s="40" t="s">
        <v>5141</v>
      </c>
      <c r="B832" s="41" t="s">
        <v>5262</v>
      </c>
      <c r="C832" s="41" t="s">
        <v>1003</v>
      </c>
      <c r="D832" s="40" t="s">
        <v>152</v>
      </c>
      <c r="E832" s="41" t="s">
        <v>1172</v>
      </c>
      <c r="F832" s="40" t="s">
        <v>2751</v>
      </c>
      <c r="G832" s="40" t="s">
        <v>5261</v>
      </c>
      <c r="H832" s="40" t="s">
        <v>108</v>
      </c>
      <c r="I832" s="40" t="s">
        <v>5263</v>
      </c>
      <c r="J832" s="40" t="s">
        <v>3855</v>
      </c>
      <c r="K832" s="40" t="s">
        <v>3298</v>
      </c>
      <c r="L832" s="40" t="s">
        <v>600</v>
      </c>
      <c r="M832" s="55" t="s">
        <v>2753</v>
      </c>
      <c r="N832" s="40" t="s">
        <v>8936</v>
      </c>
      <c r="O832" s="40"/>
    </row>
    <row r="833" spans="1:15" x14ac:dyDescent="0.3">
      <c r="A833" s="40" t="s">
        <v>5141</v>
      </c>
      <c r="B833" s="41" t="s">
        <v>5178</v>
      </c>
      <c r="C833" s="41" t="s">
        <v>1003</v>
      </c>
      <c r="D833" s="40" t="s">
        <v>426</v>
      </c>
      <c r="E833" s="41" t="s">
        <v>1172</v>
      </c>
      <c r="F833" s="40" t="s">
        <v>2730</v>
      </c>
      <c r="G833" s="40" t="s">
        <v>5177</v>
      </c>
      <c r="H833" s="40" t="s">
        <v>108</v>
      </c>
      <c r="I833" s="40" t="s">
        <v>5179</v>
      </c>
      <c r="J833" s="40" t="s">
        <v>5135</v>
      </c>
      <c r="K833" s="40" t="s">
        <v>3298</v>
      </c>
      <c r="L833" s="40" t="s">
        <v>600</v>
      </c>
      <c r="M833" s="55" t="s">
        <v>2733</v>
      </c>
      <c r="N833" s="40" t="s">
        <v>8936</v>
      </c>
      <c r="O833" s="40"/>
    </row>
    <row r="834" spans="1:15" x14ac:dyDescent="0.3">
      <c r="A834" s="40" t="s">
        <v>5141</v>
      </c>
      <c r="B834" s="41" t="s">
        <v>4849</v>
      </c>
      <c r="C834" s="41" t="s">
        <v>1003</v>
      </c>
      <c r="D834" s="40" t="s">
        <v>152</v>
      </c>
      <c r="E834" s="41" t="s">
        <v>3312</v>
      </c>
      <c r="F834" s="40" t="s">
        <v>2730</v>
      </c>
      <c r="G834" s="40" t="s">
        <v>5180</v>
      </c>
      <c r="H834" s="40" t="s">
        <v>108</v>
      </c>
      <c r="I834" s="40" t="s">
        <v>5179</v>
      </c>
      <c r="J834" s="40" t="s">
        <v>3855</v>
      </c>
      <c r="K834" s="40" t="s">
        <v>3298</v>
      </c>
      <c r="L834" s="40" t="s">
        <v>600</v>
      </c>
      <c r="M834" s="55" t="s">
        <v>2733</v>
      </c>
      <c r="N834" s="40" t="s">
        <v>8936</v>
      </c>
      <c r="O834" s="40"/>
    </row>
    <row r="835" spans="1:15" x14ac:dyDescent="0.3">
      <c r="A835" s="40" t="s">
        <v>5141</v>
      </c>
      <c r="B835" s="41" t="s">
        <v>4852</v>
      </c>
      <c r="C835" s="41" t="s">
        <v>1003</v>
      </c>
      <c r="D835" s="40" t="s">
        <v>426</v>
      </c>
      <c r="E835" s="41" t="s">
        <v>1172</v>
      </c>
      <c r="F835" s="40" t="s">
        <v>2730</v>
      </c>
      <c r="G835" s="40" t="s">
        <v>5181</v>
      </c>
      <c r="H835" s="40" t="s">
        <v>108</v>
      </c>
      <c r="I835" s="40" t="s">
        <v>5182</v>
      </c>
      <c r="J835" s="40" t="s">
        <v>5135</v>
      </c>
      <c r="K835" s="40" t="s">
        <v>3298</v>
      </c>
      <c r="L835" s="40" t="s">
        <v>600</v>
      </c>
      <c r="M835" s="55" t="s">
        <v>2733</v>
      </c>
      <c r="N835" s="40" t="s">
        <v>8936</v>
      </c>
      <c r="O835" s="40"/>
    </row>
    <row r="836" spans="1:15" x14ac:dyDescent="0.3">
      <c r="A836" s="40" t="s">
        <v>5141</v>
      </c>
      <c r="B836" s="41" t="s">
        <v>3990</v>
      </c>
      <c r="C836" s="41" t="s">
        <v>1003</v>
      </c>
      <c r="D836" s="40" t="s">
        <v>152</v>
      </c>
      <c r="E836" s="41" t="s">
        <v>3312</v>
      </c>
      <c r="F836" s="40" t="s">
        <v>2730</v>
      </c>
      <c r="G836" s="40" t="s">
        <v>5183</v>
      </c>
      <c r="H836" s="40" t="s">
        <v>108</v>
      </c>
      <c r="I836" s="40" t="s">
        <v>5184</v>
      </c>
      <c r="J836" s="40" t="s">
        <v>3855</v>
      </c>
      <c r="K836" s="40" t="s">
        <v>3298</v>
      </c>
      <c r="L836" s="40" t="s">
        <v>600</v>
      </c>
      <c r="M836" s="55" t="s">
        <v>2733</v>
      </c>
      <c r="N836" s="40" t="s">
        <v>8936</v>
      </c>
      <c r="O836" s="40"/>
    </row>
    <row r="837" spans="1:15" x14ac:dyDescent="0.3">
      <c r="A837" s="40" t="s">
        <v>5141</v>
      </c>
      <c r="B837" s="41" t="s">
        <v>3924</v>
      </c>
      <c r="C837" s="41" t="s">
        <v>1003</v>
      </c>
      <c r="D837" s="40" t="s">
        <v>152</v>
      </c>
      <c r="E837" s="41" t="s">
        <v>1172</v>
      </c>
      <c r="F837" s="40" t="s">
        <v>2725</v>
      </c>
      <c r="G837" s="40" t="s">
        <v>5173</v>
      </c>
      <c r="H837" s="40" t="s">
        <v>108</v>
      </c>
      <c r="I837" s="40" t="s">
        <v>5174</v>
      </c>
      <c r="J837" s="40" t="s">
        <v>3855</v>
      </c>
      <c r="K837" s="40" t="s">
        <v>3298</v>
      </c>
      <c r="L837" s="40" t="s">
        <v>600</v>
      </c>
      <c r="M837" s="55" t="s">
        <v>2687</v>
      </c>
      <c r="N837" s="40" t="s">
        <v>8936</v>
      </c>
      <c r="O837" s="40"/>
    </row>
    <row r="838" spans="1:15" x14ac:dyDescent="0.3">
      <c r="A838" s="40" t="s">
        <v>5141</v>
      </c>
      <c r="B838" s="41" t="s">
        <v>4950</v>
      </c>
      <c r="C838" s="41" t="s">
        <v>1003</v>
      </c>
      <c r="D838" s="40" t="s">
        <v>152</v>
      </c>
      <c r="E838" s="41" t="s">
        <v>1172</v>
      </c>
      <c r="F838" s="40" t="s">
        <v>2741</v>
      </c>
      <c r="G838" s="40" t="s">
        <v>5235</v>
      </c>
      <c r="H838" s="40" t="s">
        <v>108</v>
      </c>
      <c r="I838" s="40" t="s">
        <v>5236</v>
      </c>
      <c r="J838" s="40" t="s">
        <v>3855</v>
      </c>
      <c r="K838" s="40" t="s">
        <v>3298</v>
      </c>
      <c r="L838" s="40" t="s">
        <v>600</v>
      </c>
      <c r="M838" s="55" t="s">
        <v>9015</v>
      </c>
      <c r="N838" s="40" t="s">
        <v>8936</v>
      </c>
      <c r="O838" s="40"/>
    </row>
    <row r="839" spans="1:15" x14ac:dyDescent="0.3">
      <c r="A839" s="40" t="s">
        <v>5141</v>
      </c>
      <c r="B839" s="41" t="s">
        <v>5209</v>
      </c>
      <c r="C839" s="41" t="s">
        <v>1003</v>
      </c>
      <c r="D839" s="40" t="s">
        <v>152</v>
      </c>
      <c r="E839" s="41" t="s">
        <v>1172</v>
      </c>
      <c r="F839" s="40" t="s">
        <v>2737</v>
      </c>
      <c r="G839" s="40" t="s">
        <v>5208</v>
      </c>
      <c r="H839" s="40" t="s">
        <v>108</v>
      </c>
      <c r="I839" s="40" t="s">
        <v>5210</v>
      </c>
      <c r="J839" s="40" t="s">
        <v>3855</v>
      </c>
      <c r="K839" s="40" t="s">
        <v>3298</v>
      </c>
      <c r="L839" s="40" t="s">
        <v>600</v>
      </c>
      <c r="M839" s="55" t="s">
        <v>2740</v>
      </c>
      <c r="N839" s="40" t="s">
        <v>8936</v>
      </c>
      <c r="O839" s="40"/>
    </row>
    <row r="840" spans="1:15" x14ac:dyDescent="0.3">
      <c r="A840" s="40" t="s">
        <v>5141</v>
      </c>
      <c r="B840" s="41" t="s">
        <v>3948</v>
      </c>
      <c r="C840" s="41" t="s">
        <v>1003</v>
      </c>
      <c r="D840" s="40" t="s">
        <v>152</v>
      </c>
      <c r="E840" s="41" t="s">
        <v>1172</v>
      </c>
      <c r="F840" s="40" t="s">
        <v>2751</v>
      </c>
      <c r="G840" s="40" t="s">
        <v>5267</v>
      </c>
      <c r="H840" s="40" t="s">
        <v>108</v>
      </c>
      <c r="I840" s="40" t="s">
        <v>5268</v>
      </c>
      <c r="J840" s="40" t="s">
        <v>3855</v>
      </c>
      <c r="K840" s="40" t="s">
        <v>3298</v>
      </c>
      <c r="L840" s="40" t="s">
        <v>600</v>
      </c>
      <c r="M840" s="55" t="s">
        <v>2753</v>
      </c>
      <c r="N840" s="40" t="s">
        <v>8936</v>
      </c>
      <c r="O840" s="40"/>
    </row>
    <row r="841" spans="1:15" x14ac:dyDescent="0.3">
      <c r="A841" s="40" t="s">
        <v>5141</v>
      </c>
      <c r="B841" s="41" t="s">
        <v>3753</v>
      </c>
      <c r="C841" s="41" t="s">
        <v>1003</v>
      </c>
      <c r="D841" s="40" t="s">
        <v>152</v>
      </c>
      <c r="E841" s="41" t="s">
        <v>1172</v>
      </c>
      <c r="F841" s="40" t="s">
        <v>2734</v>
      </c>
      <c r="G841" s="40" t="s">
        <v>5185</v>
      </c>
      <c r="H841" s="40" t="s">
        <v>108</v>
      </c>
      <c r="I841" s="40" t="s">
        <v>5186</v>
      </c>
      <c r="J841" s="40" t="s">
        <v>3855</v>
      </c>
      <c r="K841" s="40" t="s">
        <v>3298</v>
      </c>
      <c r="L841" s="40" t="s">
        <v>600</v>
      </c>
      <c r="M841" s="55" t="s">
        <v>2736</v>
      </c>
      <c r="N841" s="40" t="s">
        <v>8936</v>
      </c>
      <c r="O841" s="40"/>
    </row>
    <row r="842" spans="1:15" x14ac:dyDescent="0.3">
      <c r="A842" s="40" t="s">
        <v>5141</v>
      </c>
      <c r="B842" s="41" t="s">
        <v>5297</v>
      </c>
      <c r="C842" s="41" t="s">
        <v>1003</v>
      </c>
      <c r="D842" s="40" t="s">
        <v>426</v>
      </c>
      <c r="E842" s="41" t="s">
        <v>1172</v>
      </c>
      <c r="F842" s="40" t="s">
        <v>2762</v>
      </c>
      <c r="G842" s="40" t="s">
        <v>5296</v>
      </c>
      <c r="H842" s="40" t="s">
        <v>108</v>
      </c>
      <c r="I842" s="40" t="s">
        <v>2763</v>
      </c>
      <c r="J842" s="40" t="s">
        <v>5135</v>
      </c>
      <c r="K842" s="40" t="s">
        <v>3298</v>
      </c>
      <c r="L842" s="40" t="s">
        <v>600</v>
      </c>
      <c r="M842" s="55" t="s">
        <v>2764</v>
      </c>
      <c r="N842" s="40" t="s">
        <v>8936</v>
      </c>
      <c r="O842" s="40"/>
    </row>
    <row r="843" spans="1:15" x14ac:dyDescent="0.3">
      <c r="A843" s="40" t="s">
        <v>5141</v>
      </c>
      <c r="B843" s="41" t="s">
        <v>4542</v>
      </c>
      <c r="C843" s="41" t="s">
        <v>1003</v>
      </c>
      <c r="D843" s="40" t="s">
        <v>152</v>
      </c>
      <c r="E843" s="41" t="s">
        <v>3312</v>
      </c>
      <c r="F843" s="40" t="s">
        <v>2762</v>
      </c>
      <c r="G843" s="40" t="s">
        <v>5298</v>
      </c>
      <c r="H843" s="40" t="s">
        <v>108</v>
      </c>
      <c r="I843" s="40" t="s">
        <v>2763</v>
      </c>
      <c r="J843" s="40" t="s">
        <v>3855</v>
      </c>
      <c r="K843" s="40" t="s">
        <v>3298</v>
      </c>
      <c r="L843" s="40" t="s">
        <v>600</v>
      </c>
      <c r="M843" s="55" t="s">
        <v>2764</v>
      </c>
      <c r="N843" s="40" t="s">
        <v>8936</v>
      </c>
      <c r="O843" s="40"/>
    </row>
    <row r="844" spans="1:15" x14ac:dyDescent="0.3">
      <c r="A844" s="40" t="s">
        <v>5141</v>
      </c>
      <c r="B844" s="41" t="s">
        <v>4514</v>
      </c>
      <c r="C844" s="41" t="s">
        <v>1003</v>
      </c>
      <c r="D844" s="40" t="s">
        <v>426</v>
      </c>
      <c r="E844" s="41" t="s">
        <v>1172</v>
      </c>
      <c r="F844" s="40" t="s">
        <v>2760</v>
      </c>
      <c r="G844" s="40" t="s">
        <v>5294</v>
      </c>
      <c r="H844" s="40" t="s">
        <v>108</v>
      </c>
      <c r="I844" s="40" t="s">
        <v>2761</v>
      </c>
      <c r="J844" s="40" t="s">
        <v>5135</v>
      </c>
      <c r="K844" s="40" t="s">
        <v>3298</v>
      </c>
      <c r="L844" s="40" t="s">
        <v>600</v>
      </c>
      <c r="M844" s="55" t="s">
        <v>2625</v>
      </c>
      <c r="N844" s="40" t="s">
        <v>8936</v>
      </c>
      <c r="O844" s="40"/>
    </row>
    <row r="845" spans="1:15" x14ac:dyDescent="0.3">
      <c r="A845" s="40" t="s">
        <v>5141</v>
      </c>
      <c r="B845" s="41" t="s">
        <v>4517</v>
      </c>
      <c r="C845" s="41" t="s">
        <v>1003</v>
      </c>
      <c r="D845" s="40" t="s">
        <v>152</v>
      </c>
      <c r="E845" s="41" t="s">
        <v>3312</v>
      </c>
      <c r="F845" s="40" t="s">
        <v>2760</v>
      </c>
      <c r="G845" s="40" t="s">
        <v>5295</v>
      </c>
      <c r="H845" s="40" t="s">
        <v>108</v>
      </c>
      <c r="I845" s="40" t="s">
        <v>2761</v>
      </c>
      <c r="J845" s="40" t="s">
        <v>3855</v>
      </c>
      <c r="K845" s="40" t="s">
        <v>3298</v>
      </c>
      <c r="L845" s="40" t="s">
        <v>600</v>
      </c>
      <c r="M845" s="55" t="s">
        <v>2625</v>
      </c>
      <c r="N845" s="40" t="s">
        <v>8936</v>
      </c>
      <c r="O845" s="40"/>
    </row>
    <row r="846" spans="1:15" x14ac:dyDescent="0.3">
      <c r="A846" s="40" t="s">
        <v>5141</v>
      </c>
      <c r="B846" s="41" t="s">
        <v>4519</v>
      </c>
      <c r="C846" s="41" t="s">
        <v>1003</v>
      </c>
      <c r="D846" s="40" t="s">
        <v>152</v>
      </c>
      <c r="E846" s="41" t="s">
        <v>1172</v>
      </c>
      <c r="F846" s="40" t="s">
        <v>2737</v>
      </c>
      <c r="G846" s="40" t="s">
        <v>5220</v>
      </c>
      <c r="H846" s="40" t="s">
        <v>108</v>
      </c>
      <c r="I846" s="40" t="s">
        <v>5221</v>
      </c>
      <c r="J846" s="40" t="s">
        <v>3855</v>
      </c>
      <c r="K846" s="40" t="s">
        <v>3298</v>
      </c>
      <c r="L846" s="40" t="s">
        <v>600</v>
      </c>
      <c r="M846" s="55" t="s">
        <v>2740</v>
      </c>
      <c r="N846" s="40" t="s">
        <v>8936</v>
      </c>
      <c r="O846" s="40"/>
    </row>
    <row r="847" spans="1:15" x14ac:dyDescent="0.3">
      <c r="A847" s="40" t="s">
        <v>5141</v>
      </c>
      <c r="B847" s="41" t="s">
        <v>5223</v>
      </c>
      <c r="C847" s="41" t="s">
        <v>1003</v>
      </c>
      <c r="D847" s="40" t="s">
        <v>152</v>
      </c>
      <c r="E847" s="41" t="s">
        <v>1172</v>
      </c>
      <c r="F847" s="40" t="s">
        <v>2737</v>
      </c>
      <c r="G847" s="40" t="s">
        <v>5222</v>
      </c>
      <c r="H847" s="40" t="s">
        <v>108</v>
      </c>
      <c r="I847" s="40" t="s">
        <v>5224</v>
      </c>
      <c r="J847" s="40" t="s">
        <v>3855</v>
      </c>
      <c r="K847" s="40" t="s">
        <v>3298</v>
      </c>
      <c r="L847" s="40" t="s">
        <v>600</v>
      </c>
      <c r="M847" s="55" t="s">
        <v>2740</v>
      </c>
      <c r="N847" s="40" t="s">
        <v>8936</v>
      </c>
      <c r="O847" s="40"/>
    </row>
    <row r="848" spans="1:15" x14ac:dyDescent="0.3">
      <c r="A848" s="40" t="s">
        <v>5141</v>
      </c>
      <c r="B848" s="41" t="s">
        <v>5226</v>
      </c>
      <c r="C848" s="41" t="s">
        <v>1003</v>
      </c>
      <c r="D848" s="40" t="s">
        <v>152</v>
      </c>
      <c r="E848" s="41" t="s">
        <v>1172</v>
      </c>
      <c r="F848" s="40" t="s">
        <v>2737</v>
      </c>
      <c r="G848" s="40" t="s">
        <v>5225</v>
      </c>
      <c r="H848" s="40" t="s">
        <v>108</v>
      </c>
      <c r="I848" s="40" t="s">
        <v>5227</v>
      </c>
      <c r="J848" s="40" t="s">
        <v>3855</v>
      </c>
      <c r="K848" s="40" t="s">
        <v>3298</v>
      </c>
      <c r="L848" s="40" t="s">
        <v>600</v>
      </c>
      <c r="M848" s="55" t="s">
        <v>2740</v>
      </c>
      <c r="N848" s="40" t="s">
        <v>8936</v>
      </c>
      <c r="O848" s="40"/>
    </row>
    <row r="849" spans="1:15" x14ac:dyDescent="0.3">
      <c r="A849" s="40" t="s">
        <v>5141</v>
      </c>
      <c r="B849" s="41" t="s">
        <v>5291</v>
      </c>
      <c r="C849" s="41" t="s">
        <v>1003</v>
      </c>
      <c r="D849" s="40" t="s">
        <v>426</v>
      </c>
      <c r="E849" s="41" t="s">
        <v>1172</v>
      </c>
      <c r="F849" s="40" t="s">
        <v>2757</v>
      </c>
      <c r="G849" s="40" t="s">
        <v>5290</v>
      </c>
      <c r="H849" s="40" t="s">
        <v>108</v>
      </c>
      <c r="I849" s="40" t="s">
        <v>2758</v>
      </c>
      <c r="J849" s="40" t="s">
        <v>5135</v>
      </c>
      <c r="K849" s="40" t="s">
        <v>3298</v>
      </c>
      <c r="L849" s="40" t="s">
        <v>600</v>
      </c>
      <c r="M849" s="55" t="s">
        <v>2759</v>
      </c>
      <c r="N849" s="40" t="s">
        <v>8936</v>
      </c>
      <c r="O849" s="40"/>
    </row>
    <row r="850" spans="1:15" x14ac:dyDescent="0.3">
      <c r="A850" s="40" t="s">
        <v>5141</v>
      </c>
      <c r="B850" s="41" t="s">
        <v>5293</v>
      </c>
      <c r="C850" s="41" t="s">
        <v>1003</v>
      </c>
      <c r="D850" s="40" t="s">
        <v>152</v>
      </c>
      <c r="E850" s="41" t="s">
        <v>3312</v>
      </c>
      <c r="F850" s="40" t="s">
        <v>2757</v>
      </c>
      <c r="G850" s="40" t="s">
        <v>5292</v>
      </c>
      <c r="H850" s="40" t="s">
        <v>108</v>
      </c>
      <c r="I850" s="40" t="s">
        <v>2758</v>
      </c>
      <c r="J850" s="40" t="s">
        <v>3855</v>
      </c>
      <c r="K850" s="40" t="s">
        <v>3298</v>
      </c>
      <c r="L850" s="40" t="s">
        <v>600</v>
      </c>
      <c r="M850" s="55" t="s">
        <v>2759</v>
      </c>
      <c r="N850" s="40" t="s">
        <v>8936</v>
      </c>
      <c r="O850" s="40"/>
    </row>
    <row r="851" spans="1:15" x14ac:dyDescent="0.3">
      <c r="A851" s="40" t="s">
        <v>5141</v>
      </c>
      <c r="B851" s="41" t="s">
        <v>4767</v>
      </c>
      <c r="C851" s="41" t="s">
        <v>1003</v>
      </c>
      <c r="D851" s="40" t="s">
        <v>152</v>
      </c>
      <c r="E851" s="41" t="s">
        <v>1172</v>
      </c>
      <c r="F851" s="40" t="s">
        <v>2722</v>
      </c>
      <c r="G851" s="40" t="s">
        <v>5157</v>
      </c>
      <c r="H851" s="40" t="s">
        <v>108</v>
      </c>
      <c r="I851" s="40" t="s">
        <v>5158</v>
      </c>
      <c r="J851" s="40" t="s">
        <v>3855</v>
      </c>
      <c r="K851" s="40" t="s">
        <v>3298</v>
      </c>
      <c r="L851" s="40" t="s">
        <v>600</v>
      </c>
      <c r="M851" s="55" t="s">
        <v>9016</v>
      </c>
      <c r="N851" s="40" t="s">
        <v>8936</v>
      </c>
      <c r="O851" s="40"/>
    </row>
    <row r="852" spans="1:15" x14ac:dyDescent="0.3">
      <c r="A852" s="40" t="s">
        <v>5141</v>
      </c>
      <c r="B852" s="41" t="s">
        <v>4750</v>
      </c>
      <c r="C852" s="41" t="s">
        <v>1003</v>
      </c>
      <c r="D852" s="40" t="s">
        <v>426</v>
      </c>
      <c r="E852" s="41" t="s">
        <v>1172</v>
      </c>
      <c r="F852" s="40" t="s">
        <v>2716</v>
      </c>
      <c r="G852" s="40" t="s">
        <v>5140</v>
      </c>
      <c r="H852" s="40" t="s">
        <v>108</v>
      </c>
      <c r="I852" s="40" t="s">
        <v>5142</v>
      </c>
      <c r="J852" s="40" t="s">
        <v>5135</v>
      </c>
      <c r="K852" s="40" t="s">
        <v>3298</v>
      </c>
      <c r="L852" s="40" t="s">
        <v>600</v>
      </c>
      <c r="M852" s="55" t="s">
        <v>9017</v>
      </c>
      <c r="N852" s="40" t="s">
        <v>8936</v>
      </c>
      <c r="O852" s="40"/>
    </row>
    <row r="853" spans="1:15" x14ac:dyDescent="0.3">
      <c r="A853" s="40" t="s">
        <v>5141</v>
      </c>
      <c r="B853" s="41" t="s">
        <v>4753</v>
      </c>
      <c r="C853" s="41" t="s">
        <v>1003</v>
      </c>
      <c r="D853" s="40" t="s">
        <v>152</v>
      </c>
      <c r="E853" s="41" t="s">
        <v>3312</v>
      </c>
      <c r="F853" s="40" t="s">
        <v>2716</v>
      </c>
      <c r="G853" s="40" t="s">
        <v>5143</v>
      </c>
      <c r="H853" s="40" t="s">
        <v>108</v>
      </c>
      <c r="I853" s="40" t="s">
        <v>5144</v>
      </c>
      <c r="J853" s="40" t="s">
        <v>3855</v>
      </c>
      <c r="K853" s="40" t="s">
        <v>3298</v>
      </c>
      <c r="L853" s="40" t="s">
        <v>600</v>
      </c>
      <c r="M853" s="55" t="s">
        <v>9017</v>
      </c>
      <c r="N853" s="40" t="s">
        <v>8936</v>
      </c>
      <c r="O853" s="40"/>
    </row>
    <row r="854" spans="1:15" x14ac:dyDescent="0.3">
      <c r="A854" s="40" t="s">
        <v>5331</v>
      </c>
      <c r="B854" s="41" t="s">
        <v>5352</v>
      </c>
      <c r="C854" s="41" t="s">
        <v>3228</v>
      </c>
      <c r="D854" s="40" t="s">
        <v>152</v>
      </c>
      <c r="E854" s="41" t="s">
        <v>3312</v>
      </c>
      <c r="F854" s="40" t="s">
        <v>2835</v>
      </c>
      <c r="G854" s="40" t="s">
        <v>5351</v>
      </c>
      <c r="H854" s="40" t="s">
        <v>108</v>
      </c>
      <c r="I854" s="40" t="s">
        <v>5353</v>
      </c>
      <c r="J854" s="40" t="s">
        <v>770</v>
      </c>
      <c r="K854" s="40" t="s">
        <v>3298</v>
      </c>
      <c r="L854" s="40" t="s">
        <v>274</v>
      </c>
      <c r="M854" s="55" t="s">
        <v>9126</v>
      </c>
      <c r="N854" s="40" t="s">
        <v>8936</v>
      </c>
      <c r="O854" s="40"/>
    </row>
    <row r="855" spans="1:15" x14ac:dyDescent="0.3">
      <c r="A855" s="40" t="s">
        <v>5331</v>
      </c>
      <c r="B855" s="41" t="s">
        <v>5663</v>
      </c>
      <c r="C855" s="41" t="s">
        <v>3228</v>
      </c>
      <c r="D855" s="40" t="s">
        <v>152</v>
      </c>
      <c r="E855" s="41" t="s">
        <v>3472</v>
      </c>
      <c r="F855" s="40" t="s">
        <v>2857</v>
      </c>
      <c r="G855" s="40" t="s">
        <v>5662</v>
      </c>
      <c r="H855" s="40" t="s">
        <v>108</v>
      </c>
      <c r="I855" s="40" t="s">
        <v>5664</v>
      </c>
      <c r="J855" s="40" t="s">
        <v>770</v>
      </c>
      <c r="K855" s="40" t="s">
        <v>3298</v>
      </c>
      <c r="L855" s="40" t="s">
        <v>274</v>
      </c>
      <c r="M855" s="55" t="s">
        <v>1095</v>
      </c>
      <c r="N855" s="40" t="s">
        <v>8936</v>
      </c>
      <c r="O855" s="40"/>
    </row>
    <row r="856" spans="1:15" x14ac:dyDescent="0.3">
      <c r="A856" s="40" t="s">
        <v>5331</v>
      </c>
      <c r="B856" s="41" t="s">
        <v>5599</v>
      </c>
      <c r="C856" s="41" t="s">
        <v>3228</v>
      </c>
      <c r="D856" s="40" t="s">
        <v>152</v>
      </c>
      <c r="E856" s="41" t="s">
        <v>3472</v>
      </c>
      <c r="F856" s="40" t="s">
        <v>2854</v>
      </c>
      <c r="G856" s="40" t="s">
        <v>5598</v>
      </c>
      <c r="H856" s="40" t="s">
        <v>108</v>
      </c>
      <c r="I856" s="40" t="s">
        <v>5600</v>
      </c>
      <c r="J856" s="40" t="s">
        <v>770</v>
      </c>
      <c r="K856" s="40" t="s">
        <v>3298</v>
      </c>
      <c r="L856" s="40" t="s">
        <v>274</v>
      </c>
      <c r="M856" s="55" t="s">
        <v>9127</v>
      </c>
      <c r="N856" s="40" t="s">
        <v>8936</v>
      </c>
      <c r="O856" s="40"/>
    </row>
    <row r="857" spans="1:15" x14ac:dyDescent="0.3">
      <c r="A857" s="40" t="s">
        <v>5331</v>
      </c>
      <c r="B857" s="41" t="s">
        <v>5590</v>
      </c>
      <c r="C857" s="41" t="s">
        <v>3228</v>
      </c>
      <c r="D857" s="40" t="s">
        <v>152</v>
      </c>
      <c r="E857" s="41" t="s">
        <v>1172</v>
      </c>
      <c r="F857" s="40" t="s">
        <v>2854</v>
      </c>
      <c r="G857" s="40" t="s">
        <v>5589</v>
      </c>
      <c r="H857" s="40" t="s">
        <v>108</v>
      </c>
      <c r="I857" s="40" t="s">
        <v>5591</v>
      </c>
      <c r="J857" s="40" t="s">
        <v>770</v>
      </c>
      <c r="K857" s="40" t="s">
        <v>3298</v>
      </c>
      <c r="L857" s="40" t="s">
        <v>274</v>
      </c>
      <c r="M857" s="55" t="s">
        <v>1079</v>
      </c>
      <c r="N857" s="40" t="s">
        <v>8936</v>
      </c>
      <c r="O857" s="40"/>
    </row>
    <row r="858" spans="1:15" x14ac:dyDescent="0.3">
      <c r="A858" s="40" t="s">
        <v>5331</v>
      </c>
      <c r="B858" s="41" t="s">
        <v>5510</v>
      </c>
      <c r="C858" s="41" t="s">
        <v>3228</v>
      </c>
      <c r="D858" s="40" t="s">
        <v>152</v>
      </c>
      <c r="E858" s="41" t="s">
        <v>1172</v>
      </c>
      <c r="F858" s="40" t="s">
        <v>2847</v>
      </c>
      <c r="G858" s="40" t="s">
        <v>5509</v>
      </c>
      <c r="H858" s="40" t="s">
        <v>108</v>
      </c>
      <c r="I858" s="40" t="s">
        <v>5511</v>
      </c>
      <c r="J858" s="40" t="s">
        <v>770</v>
      </c>
      <c r="K858" s="40" t="s">
        <v>3298</v>
      </c>
      <c r="L858" s="40" t="s">
        <v>274</v>
      </c>
      <c r="M858" s="55" t="s">
        <v>9018</v>
      </c>
      <c r="N858" s="40" t="s">
        <v>8936</v>
      </c>
      <c r="O858" s="40"/>
    </row>
    <row r="859" spans="1:15" x14ac:dyDescent="0.3">
      <c r="A859" s="40" t="s">
        <v>5331</v>
      </c>
      <c r="B859" s="41" t="s">
        <v>5332</v>
      </c>
      <c r="C859" s="41" t="s">
        <v>1003</v>
      </c>
      <c r="D859" s="40" t="s">
        <v>1070</v>
      </c>
      <c r="E859" s="41" t="s">
        <v>1172</v>
      </c>
      <c r="F859" s="40" t="s">
        <v>2835</v>
      </c>
      <c r="G859" s="40" t="s">
        <v>5330</v>
      </c>
      <c r="H859" s="40" t="s">
        <v>108</v>
      </c>
      <c r="I859" s="40" t="s">
        <v>5333</v>
      </c>
      <c r="J859" s="40" t="s">
        <v>3373</v>
      </c>
      <c r="K859" s="40" t="s">
        <v>3298</v>
      </c>
      <c r="L859" s="40" t="s">
        <v>274</v>
      </c>
      <c r="M859" s="55" t="s">
        <v>2837</v>
      </c>
      <c r="N859" s="40" t="s">
        <v>8936</v>
      </c>
      <c r="O859" s="40"/>
    </row>
    <row r="860" spans="1:15" x14ac:dyDescent="0.3">
      <c r="A860" s="40" t="s">
        <v>5331</v>
      </c>
      <c r="B860" s="41" t="s">
        <v>5355</v>
      </c>
      <c r="C860" s="41" t="s">
        <v>3228</v>
      </c>
      <c r="D860" s="40" t="s">
        <v>1060</v>
      </c>
      <c r="E860" s="41" t="s">
        <v>3312</v>
      </c>
      <c r="F860" s="40" t="s">
        <v>2835</v>
      </c>
      <c r="G860" s="40" t="s">
        <v>5354</v>
      </c>
      <c r="H860" s="40" t="s">
        <v>108</v>
      </c>
      <c r="I860" s="40" t="s">
        <v>5333</v>
      </c>
      <c r="J860" s="40" t="s">
        <v>5320</v>
      </c>
      <c r="K860" s="40" t="s">
        <v>3298</v>
      </c>
      <c r="L860" s="40" t="s">
        <v>274</v>
      </c>
      <c r="M860" s="55" t="s">
        <v>2837</v>
      </c>
      <c r="N860" s="40" t="s">
        <v>8936</v>
      </c>
      <c r="O860" s="40"/>
    </row>
    <row r="861" spans="1:15" x14ac:dyDescent="0.3">
      <c r="A861" s="40" t="s">
        <v>5331</v>
      </c>
      <c r="B861" s="41" t="s">
        <v>5335</v>
      </c>
      <c r="C861" s="41" t="s">
        <v>1003</v>
      </c>
      <c r="D861" s="40" t="s">
        <v>426</v>
      </c>
      <c r="E861" s="41" t="s">
        <v>3312</v>
      </c>
      <c r="F861" s="40" t="s">
        <v>2835</v>
      </c>
      <c r="G861" s="40" t="s">
        <v>5334</v>
      </c>
      <c r="H861" s="40" t="s">
        <v>108</v>
      </c>
      <c r="I861" s="40" t="s">
        <v>5333</v>
      </c>
      <c r="J861" s="40" t="s">
        <v>3313</v>
      </c>
      <c r="K861" s="40" t="s">
        <v>3298</v>
      </c>
      <c r="L861" s="40" t="s">
        <v>274</v>
      </c>
      <c r="M861" s="55" t="s">
        <v>2837</v>
      </c>
      <c r="N861" s="40" t="s">
        <v>8936</v>
      </c>
      <c r="O861" s="40"/>
    </row>
    <row r="862" spans="1:15" x14ac:dyDescent="0.3">
      <c r="A862" s="40" t="s">
        <v>5331</v>
      </c>
      <c r="B862" s="41" t="s">
        <v>5337</v>
      </c>
      <c r="C862" s="41" t="s">
        <v>1003</v>
      </c>
      <c r="D862" s="40" t="s">
        <v>152</v>
      </c>
      <c r="E862" s="41" t="s">
        <v>3312</v>
      </c>
      <c r="F862" s="40" t="s">
        <v>2835</v>
      </c>
      <c r="G862" s="40" t="s">
        <v>5336</v>
      </c>
      <c r="H862" s="40" t="s">
        <v>108</v>
      </c>
      <c r="I862" s="40" t="s">
        <v>5333</v>
      </c>
      <c r="J862" s="40" t="s">
        <v>770</v>
      </c>
      <c r="K862" s="40" t="s">
        <v>3298</v>
      </c>
      <c r="L862" s="40" t="s">
        <v>274</v>
      </c>
      <c r="M862" s="55" t="s">
        <v>2837</v>
      </c>
      <c r="N862" s="40" t="s">
        <v>8936</v>
      </c>
      <c r="O862" s="40"/>
    </row>
    <row r="863" spans="1:15" x14ac:dyDescent="0.3">
      <c r="A863" s="40" t="s">
        <v>5331</v>
      </c>
      <c r="B863" s="41" t="s">
        <v>5638</v>
      </c>
      <c r="C863" s="41" t="s">
        <v>3228</v>
      </c>
      <c r="D863" s="40" t="s">
        <v>152</v>
      </c>
      <c r="E863" s="41" t="s">
        <v>1172</v>
      </c>
      <c r="F863" s="40" t="s">
        <v>2857</v>
      </c>
      <c r="G863" s="40" t="s">
        <v>5637</v>
      </c>
      <c r="H863" s="40" t="s">
        <v>108</v>
      </c>
      <c r="I863" s="40" t="s">
        <v>5639</v>
      </c>
      <c r="J863" s="40" t="s">
        <v>770</v>
      </c>
      <c r="K863" s="40" t="s">
        <v>3298</v>
      </c>
      <c r="L863" s="40" t="s">
        <v>274</v>
      </c>
      <c r="M863" s="55" t="s">
        <v>9024</v>
      </c>
      <c r="N863" s="40" t="s">
        <v>8936</v>
      </c>
      <c r="O863" s="40"/>
    </row>
    <row r="864" spans="1:15" x14ac:dyDescent="0.3">
      <c r="A864" s="40" t="s">
        <v>5331</v>
      </c>
      <c r="B864" s="41" t="s">
        <v>5522</v>
      </c>
      <c r="C864" s="41" t="s">
        <v>1003</v>
      </c>
      <c r="D864" s="40" t="s">
        <v>152</v>
      </c>
      <c r="E864" s="41" t="s">
        <v>1172</v>
      </c>
      <c r="F864" s="40" t="s">
        <v>2850</v>
      </c>
      <c r="G864" s="40" t="s">
        <v>5521</v>
      </c>
      <c r="H864" s="40" t="s">
        <v>108</v>
      </c>
      <c r="I864" s="40" t="s">
        <v>5523</v>
      </c>
      <c r="J864" s="40" t="s">
        <v>770</v>
      </c>
      <c r="K864" s="40" t="s">
        <v>3298</v>
      </c>
      <c r="L864" s="40" t="s">
        <v>274</v>
      </c>
      <c r="M864" s="55" t="s">
        <v>9006</v>
      </c>
      <c r="N864" s="40" t="s">
        <v>8936</v>
      </c>
      <c r="O864" s="40"/>
    </row>
    <row r="865" spans="1:15" x14ac:dyDescent="0.3">
      <c r="A865" s="40" t="s">
        <v>5331</v>
      </c>
      <c r="B865" s="41" t="s">
        <v>5635</v>
      </c>
      <c r="C865" s="41" t="s">
        <v>1003</v>
      </c>
      <c r="D865" s="40" t="s">
        <v>152</v>
      </c>
      <c r="E865" s="41" t="s">
        <v>1172</v>
      </c>
      <c r="F865" s="40" t="s">
        <v>2857</v>
      </c>
      <c r="G865" s="40" t="s">
        <v>5634</v>
      </c>
      <c r="H865" s="40" t="s">
        <v>108</v>
      </c>
      <c r="I865" s="40" t="s">
        <v>5636</v>
      </c>
      <c r="J865" s="40" t="s">
        <v>770</v>
      </c>
      <c r="K865" s="40" t="s">
        <v>3298</v>
      </c>
      <c r="L865" s="40" t="s">
        <v>274</v>
      </c>
      <c r="M865" s="55" t="s">
        <v>1091</v>
      </c>
      <c r="N865" s="40" t="s">
        <v>8936</v>
      </c>
      <c r="O865" s="40"/>
    </row>
    <row r="866" spans="1:15" x14ac:dyDescent="0.3">
      <c r="A866" s="40" t="s">
        <v>5331</v>
      </c>
      <c r="B866" s="41" t="s">
        <v>5666</v>
      </c>
      <c r="C866" s="41" t="s">
        <v>3323</v>
      </c>
      <c r="D866" s="40" t="s">
        <v>152</v>
      </c>
      <c r="E866" s="41" t="s">
        <v>1172</v>
      </c>
      <c r="F866" s="40" t="s">
        <v>2857</v>
      </c>
      <c r="G866" s="40" t="s">
        <v>5665</v>
      </c>
      <c r="H866" s="40" t="s">
        <v>108</v>
      </c>
      <c r="I866" s="40" t="s">
        <v>5667</v>
      </c>
      <c r="J866" s="40" t="s">
        <v>770</v>
      </c>
      <c r="K866" s="40" t="s">
        <v>3298</v>
      </c>
      <c r="L866" s="40" t="s">
        <v>274</v>
      </c>
      <c r="M866" s="55" t="s">
        <v>9019</v>
      </c>
      <c r="N866" s="40" t="s">
        <v>8936</v>
      </c>
      <c r="O866" s="40"/>
    </row>
    <row r="867" spans="1:15" x14ac:dyDescent="0.3">
      <c r="A867" s="40" t="s">
        <v>5331</v>
      </c>
      <c r="B867" s="41" t="s">
        <v>5362</v>
      </c>
      <c r="C867" s="41" t="s">
        <v>1003</v>
      </c>
      <c r="D867" s="40" t="s">
        <v>1070</v>
      </c>
      <c r="E867" s="41" t="s">
        <v>1172</v>
      </c>
      <c r="F867" s="40" t="s">
        <v>2835</v>
      </c>
      <c r="G867" s="40" t="s">
        <v>5361</v>
      </c>
      <c r="H867" s="40" t="s">
        <v>108</v>
      </c>
      <c r="I867" s="40" t="s">
        <v>5363</v>
      </c>
      <c r="J867" s="40" t="s">
        <v>3373</v>
      </c>
      <c r="K867" s="40" t="s">
        <v>3298</v>
      </c>
      <c r="L867" s="40" t="s">
        <v>274</v>
      </c>
      <c r="M867" s="55" t="s">
        <v>9126</v>
      </c>
      <c r="N867" s="40" t="s">
        <v>8936</v>
      </c>
      <c r="O867" s="40"/>
    </row>
    <row r="868" spans="1:15" x14ac:dyDescent="0.3">
      <c r="A868" s="40" t="s">
        <v>5331</v>
      </c>
      <c r="B868" s="41" t="s">
        <v>5365</v>
      </c>
      <c r="C868" s="41" t="s">
        <v>1003</v>
      </c>
      <c r="D868" s="40" t="s">
        <v>1060</v>
      </c>
      <c r="E868" s="41" t="s">
        <v>3312</v>
      </c>
      <c r="F868" s="40" t="s">
        <v>2835</v>
      </c>
      <c r="G868" s="40" t="s">
        <v>5364</v>
      </c>
      <c r="H868" s="40" t="s">
        <v>108</v>
      </c>
      <c r="I868" s="40" t="s">
        <v>5363</v>
      </c>
      <c r="J868" s="40" t="s">
        <v>5320</v>
      </c>
      <c r="K868" s="40" t="s">
        <v>3298</v>
      </c>
      <c r="L868" s="40" t="s">
        <v>274</v>
      </c>
      <c r="M868" s="55" t="s">
        <v>9126</v>
      </c>
      <c r="N868" s="40" t="s">
        <v>8936</v>
      </c>
      <c r="O868" s="40"/>
    </row>
    <row r="869" spans="1:15" x14ac:dyDescent="0.3">
      <c r="A869" s="40" t="s">
        <v>5331</v>
      </c>
      <c r="B869" s="41" t="s">
        <v>5367</v>
      </c>
      <c r="C869" s="41" t="s">
        <v>1003</v>
      </c>
      <c r="D869" s="40" t="s">
        <v>426</v>
      </c>
      <c r="E869" s="41" t="s">
        <v>3312</v>
      </c>
      <c r="F869" s="40" t="s">
        <v>2835</v>
      </c>
      <c r="G869" s="40" t="s">
        <v>5366</v>
      </c>
      <c r="H869" s="40" t="s">
        <v>108</v>
      </c>
      <c r="I869" s="40" t="s">
        <v>5363</v>
      </c>
      <c r="J869" s="40" t="s">
        <v>3313</v>
      </c>
      <c r="K869" s="40" t="s">
        <v>3298</v>
      </c>
      <c r="L869" s="40" t="s">
        <v>274</v>
      </c>
      <c r="M869" s="55" t="s">
        <v>9126</v>
      </c>
      <c r="N869" s="40" t="s">
        <v>8936</v>
      </c>
      <c r="O869" s="40"/>
    </row>
    <row r="870" spans="1:15" x14ac:dyDescent="0.3">
      <c r="A870" s="40" t="s">
        <v>5331</v>
      </c>
      <c r="B870" s="41" t="s">
        <v>5561</v>
      </c>
      <c r="C870" s="41" t="s">
        <v>1003</v>
      </c>
      <c r="D870" s="40" t="s">
        <v>152</v>
      </c>
      <c r="E870" s="41" t="s">
        <v>1172</v>
      </c>
      <c r="F870" s="40" t="s">
        <v>2850</v>
      </c>
      <c r="G870" s="40" t="s">
        <v>5560</v>
      </c>
      <c r="H870" s="40" t="s">
        <v>108</v>
      </c>
      <c r="I870" s="40" t="s">
        <v>5562</v>
      </c>
      <c r="J870" s="40" t="s">
        <v>770</v>
      </c>
      <c r="K870" s="40" t="s">
        <v>3298</v>
      </c>
      <c r="L870" s="40" t="s">
        <v>274</v>
      </c>
      <c r="M870" s="55" t="s">
        <v>1067</v>
      </c>
      <c r="N870" s="40" t="s">
        <v>8936</v>
      </c>
      <c r="O870" s="40"/>
    </row>
    <row r="871" spans="1:15" x14ac:dyDescent="0.3">
      <c r="A871" s="40" t="s">
        <v>5331</v>
      </c>
      <c r="B871" s="41" t="s">
        <v>5477</v>
      </c>
      <c r="C871" s="41" t="s">
        <v>1003</v>
      </c>
      <c r="D871" s="40" t="s">
        <v>152</v>
      </c>
      <c r="E871" s="41" t="s">
        <v>1172</v>
      </c>
      <c r="F871" s="40" t="s">
        <v>2847</v>
      </c>
      <c r="G871" s="40" t="s">
        <v>5476</v>
      </c>
      <c r="H871" s="40" t="s">
        <v>108</v>
      </c>
      <c r="I871" s="40" t="s">
        <v>5478</v>
      </c>
      <c r="J871" s="40" t="s">
        <v>770</v>
      </c>
      <c r="K871" s="40" t="s">
        <v>3298</v>
      </c>
      <c r="L871" s="40" t="s">
        <v>274</v>
      </c>
      <c r="M871" s="55" t="s">
        <v>2610</v>
      </c>
      <c r="N871" s="40" t="s">
        <v>8936</v>
      </c>
      <c r="O871" s="40"/>
    </row>
    <row r="872" spans="1:15" x14ac:dyDescent="0.3">
      <c r="A872" s="40" t="s">
        <v>5573</v>
      </c>
      <c r="B872" s="41" t="s">
        <v>5660</v>
      </c>
      <c r="C872" s="41" t="s">
        <v>3323</v>
      </c>
      <c r="D872" s="40" t="s">
        <v>152</v>
      </c>
      <c r="E872" s="41" t="s">
        <v>1172</v>
      </c>
      <c r="F872" s="40" t="s">
        <v>2857</v>
      </c>
      <c r="G872" s="40" t="s">
        <v>5659</v>
      </c>
      <c r="H872" s="40" t="s">
        <v>108</v>
      </c>
      <c r="I872" s="40" t="s">
        <v>5661</v>
      </c>
      <c r="J872" s="40" t="s">
        <v>770</v>
      </c>
      <c r="K872" s="40" t="s">
        <v>3298</v>
      </c>
      <c r="L872" s="40" t="s">
        <v>274</v>
      </c>
      <c r="M872" s="55" t="s">
        <v>1095</v>
      </c>
      <c r="N872" s="40" t="s">
        <v>8936</v>
      </c>
      <c r="O872" s="40"/>
    </row>
    <row r="873" spans="1:15" x14ac:dyDescent="0.3">
      <c r="A873" s="40" t="s">
        <v>5573</v>
      </c>
      <c r="B873" s="41" t="s">
        <v>5574</v>
      </c>
      <c r="C873" s="41" t="s">
        <v>1003</v>
      </c>
      <c r="D873" s="40" t="s">
        <v>152</v>
      </c>
      <c r="E873" s="41" t="s">
        <v>1172</v>
      </c>
      <c r="F873" s="40" t="s">
        <v>2854</v>
      </c>
      <c r="G873" s="40" t="s">
        <v>5572</v>
      </c>
      <c r="H873" s="40" t="s">
        <v>108</v>
      </c>
      <c r="I873" s="40" t="s">
        <v>5575</v>
      </c>
      <c r="J873" s="40" t="s">
        <v>770</v>
      </c>
      <c r="K873" s="40" t="s">
        <v>3298</v>
      </c>
      <c r="L873" s="40" t="s">
        <v>274</v>
      </c>
      <c r="M873" s="55" t="s">
        <v>9128</v>
      </c>
      <c r="N873" s="40" t="s">
        <v>8936</v>
      </c>
      <c r="O873" s="40"/>
    </row>
    <row r="874" spans="1:15" x14ac:dyDescent="0.3">
      <c r="A874" s="40" t="s">
        <v>5595</v>
      </c>
      <c r="B874" s="41" t="s">
        <v>5596</v>
      </c>
      <c r="C874" s="41" t="s">
        <v>1003</v>
      </c>
      <c r="D874" s="40" t="s">
        <v>152</v>
      </c>
      <c r="E874" s="41" t="s">
        <v>1172</v>
      </c>
      <c r="F874" s="40" t="s">
        <v>2854</v>
      </c>
      <c r="G874" s="40" t="s">
        <v>5594</v>
      </c>
      <c r="H874" s="40" t="s">
        <v>108</v>
      </c>
      <c r="I874" s="40" t="s">
        <v>5597</v>
      </c>
      <c r="J874" s="40" t="s">
        <v>770</v>
      </c>
      <c r="K874" s="40" t="s">
        <v>3298</v>
      </c>
      <c r="L874" s="40" t="s">
        <v>274</v>
      </c>
      <c r="M874" s="55" t="s">
        <v>2687</v>
      </c>
      <c r="N874" s="40" t="s">
        <v>8936</v>
      </c>
      <c r="O874" s="40"/>
    </row>
    <row r="875" spans="1:15" x14ac:dyDescent="0.3">
      <c r="A875" s="40" t="s">
        <v>5595</v>
      </c>
      <c r="B875" s="41" t="s">
        <v>5602</v>
      </c>
      <c r="C875" s="41" t="s">
        <v>1003</v>
      </c>
      <c r="D875" s="40" t="s">
        <v>152</v>
      </c>
      <c r="E875" s="41" t="s">
        <v>1172</v>
      </c>
      <c r="F875" s="40" t="s">
        <v>2854</v>
      </c>
      <c r="G875" s="40" t="s">
        <v>5601</v>
      </c>
      <c r="H875" s="40" t="s">
        <v>108</v>
      </c>
      <c r="I875" s="40" t="s">
        <v>5603</v>
      </c>
      <c r="J875" s="40" t="s">
        <v>770</v>
      </c>
      <c r="K875" s="40" t="s">
        <v>3298</v>
      </c>
      <c r="L875" s="40" t="s">
        <v>274</v>
      </c>
      <c r="M875" s="55" t="s">
        <v>2687</v>
      </c>
      <c r="N875" s="40" t="s">
        <v>8936</v>
      </c>
      <c r="O875" s="40"/>
    </row>
    <row r="876" spans="1:15" x14ac:dyDescent="0.3">
      <c r="A876" s="40" t="s">
        <v>5595</v>
      </c>
      <c r="B876" s="41" t="s">
        <v>5605</v>
      </c>
      <c r="C876" s="41" t="s">
        <v>1003</v>
      </c>
      <c r="D876" s="40" t="s">
        <v>152</v>
      </c>
      <c r="E876" s="41" t="s">
        <v>1172</v>
      </c>
      <c r="F876" s="40" t="s">
        <v>2854</v>
      </c>
      <c r="G876" s="40" t="s">
        <v>5604</v>
      </c>
      <c r="H876" s="40" t="s">
        <v>108</v>
      </c>
      <c r="I876" s="40" t="s">
        <v>5606</v>
      </c>
      <c r="J876" s="40" t="s">
        <v>770</v>
      </c>
      <c r="K876" s="40" t="s">
        <v>3298</v>
      </c>
      <c r="L876" s="40" t="s">
        <v>274</v>
      </c>
      <c r="M876" s="55" t="s">
        <v>2687</v>
      </c>
      <c r="N876" s="40" t="s">
        <v>8936</v>
      </c>
      <c r="O876" s="40"/>
    </row>
    <row r="877" spans="1:15" x14ac:dyDescent="0.3">
      <c r="A877" s="40" t="s">
        <v>769</v>
      </c>
      <c r="B877" s="41" t="s">
        <v>5568</v>
      </c>
      <c r="C877" s="41" t="s">
        <v>3323</v>
      </c>
      <c r="D877" s="40" t="s">
        <v>152</v>
      </c>
      <c r="E877" s="41" t="s">
        <v>1172</v>
      </c>
      <c r="F877" s="40" t="s">
        <v>2850</v>
      </c>
      <c r="G877" s="40" t="s">
        <v>5567</v>
      </c>
      <c r="H877" s="40" t="s">
        <v>108</v>
      </c>
      <c r="I877" s="40" t="s">
        <v>5569</v>
      </c>
      <c r="J877" s="40" t="s">
        <v>770</v>
      </c>
      <c r="K877" s="40" t="s">
        <v>3298</v>
      </c>
      <c r="L877" s="40" t="s">
        <v>274</v>
      </c>
      <c r="M877" s="336" t="s">
        <v>9020</v>
      </c>
      <c r="N877" s="40" t="s">
        <v>8936</v>
      </c>
      <c r="O877" s="40"/>
    </row>
    <row r="878" spans="1:15" x14ac:dyDescent="0.3">
      <c r="A878" s="40" t="s">
        <v>769</v>
      </c>
      <c r="B878" s="41" t="s">
        <v>5384</v>
      </c>
      <c r="C878" s="41" t="s">
        <v>3228</v>
      </c>
      <c r="D878" s="40" t="s">
        <v>1060</v>
      </c>
      <c r="E878" s="41" t="s">
        <v>1172</v>
      </c>
      <c r="F878" s="40" t="s">
        <v>2838</v>
      </c>
      <c r="G878" s="40" t="s">
        <v>5383</v>
      </c>
      <c r="H878" s="40" t="s">
        <v>108</v>
      </c>
      <c r="I878" s="40" t="s">
        <v>5385</v>
      </c>
      <c r="J878" s="40" t="s">
        <v>4114</v>
      </c>
      <c r="K878" s="40" t="s">
        <v>3298</v>
      </c>
      <c r="L878" s="40" t="s">
        <v>274</v>
      </c>
      <c r="M878" s="55" t="s">
        <v>9129</v>
      </c>
      <c r="N878" s="40" t="s">
        <v>8936</v>
      </c>
      <c r="O878" s="40"/>
    </row>
    <row r="879" spans="1:15" x14ac:dyDescent="0.3">
      <c r="A879" s="40" t="s">
        <v>769</v>
      </c>
      <c r="B879" s="41" t="s">
        <v>5387</v>
      </c>
      <c r="C879" s="41" t="s">
        <v>3228</v>
      </c>
      <c r="D879" s="40" t="s">
        <v>426</v>
      </c>
      <c r="E879" s="41" t="s">
        <v>3312</v>
      </c>
      <c r="F879" s="40" t="s">
        <v>2838</v>
      </c>
      <c r="G879" s="40" t="s">
        <v>5386</v>
      </c>
      <c r="H879" s="40" t="s">
        <v>108</v>
      </c>
      <c r="I879" s="40" t="s">
        <v>5385</v>
      </c>
      <c r="J879" s="40" t="s">
        <v>3313</v>
      </c>
      <c r="K879" s="40" t="s">
        <v>3298</v>
      </c>
      <c r="L879" s="40" t="s">
        <v>274</v>
      </c>
      <c r="M879" s="55" t="s">
        <v>9129</v>
      </c>
      <c r="N879" s="40" t="s">
        <v>8936</v>
      </c>
      <c r="O879" s="40"/>
    </row>
    <row r="880" spans="1:15" x14ac:dyDescent="0.3">
      <c r="A880" s="40" t="s">
        <v>769</v>
      </c>
      <c r="B880" s="41" t="s">
        <v>718</v>
      </c>
      <c r="C880" s="41" t="s">
        <v>3228</v>
      </c>
      <c r="D880" s="40" t="s">
        <v>152</v>
      </c>
      <c r="E880" s="41" t="s">
        <v>3312</v>
      </c>
      <c r="F880" s="40" t="s">
        <v>2838</v>
      </c>
      <c r="G880" s="40" t="s">
        <v>5388</v>
      </c>
      <c r="H880" s="40" t="s">
        <v>108</v>
      </c>
      <c r="I880" s="40" t="s">
        <v>5385</v>
      </c>
      <c r="J880" s="40" t="s">
        <v>770</v>
      </c>
      <c r="K880" s="40" t="s">
        <v>3298</v>
      </c>
      <c r="L880" s="40" t="s">
        <v>274</v>
      </c>
      <c r="M880" s="55" t="s">
        <v>9129</v>
      </c>
      <c r="N880" s="40" t="s">
        <v>8936</v>
      </c>
      <c r="O880" s="40"/>
    </row>
    <row r="881" spans="1:16" x14ac:dyDescent="0.3">
      <c r="A881" s="40" t="s">
        <v>769</v>
      </c>
      <c r="B881" s="41" t="s">
        <v>5339</v>
      </c>
      <c r="C881" s="41" t="s">
        <v>1003</v>
      </c>
      <c r="D881" s="40" t="s">
        <v>1070</v>
      </c>
      <c r="E881" s="41" t="s">
        <v>1172</v>
      </c>
      <c r="F881" s="40" t="s">
        <v>2835</v>
      </c>
      <c r="G881" s="40" t="s">
        <v>5338</v>
      </c>
      <c r="H881" s="40" t="s">
        <v>108</v>
      </c>
      <c r="I881" s="40" t="s">
        <v>5341</v>
      </c>
      <c r="J881" s="40" t="s">
        <v>5340</v>
      </c>
      <c r="K881" s="40" t="s">
        <v>3298</v>
      </c>
      <c r="L881" s="40" t="s">
        <v>274</v>
      </c>
      <c r="M881" s="55" t="s">
        <v>2837</v>
      </c>
      <c r="N881" s="40" t="s">
        <v>8936</v>
      </c>
      <c r="O881" s="40"/>
    </row>
    <row r="882" spans="1:16" x14ac:dyDescent="0.3">
      <c r="A882" s="40" t="s">
        <v>769</v>
      </c>
      <c r="B882" s="41" t="s">
        <v>5343</v>
      </c>
      <c r="C882" s="41" t="s">
        <v>1003</v>
      </c>
      <c r="D882" s="40" t="s">
        <v>1060</v>
      </c>
      <c r="E882" s="41" t="s">
        <v>3312</v>
      </c>
      <c r="F882" s="40" t="s">
        <v>2835</v>
      </c>
      <c r="G882" s="40" t="s">
        <v>5342</v>
      </c>
      <c r="H882" s="40" t="s">
        <v>108</v>
      </c>
      <c r="I882" s="40" t="s">
        <v>5344</v>
      </c>
      <c r="J882" s="40" t="s">
        <v>4114</v>
      </c>
      <c r="K882" s="40" t="s">
        <v>3298</v>
      </c>
      <c r="L882" s="40" t="s">
        <v>274</v>
      </c>
      <c r="M882" s="55" t="s">
        <v>2837</v>
      </c>
      <c r="N882" s="40" t="s">
        <v>8936</v>
      </c>
      <c r="O882" s="40"/>
    </row>
    <row r="883" spans="1:16" x14ac:dyDescent="0.3">
      <c r="A883" s="40" t="s">
        <v>769</v>
      </c>
      <c r="B883" s="41" t="s">
        <v>5346</v>
      </c>
      <c r="C883" s="41" t="s">
        <v>1003</v>
      </c>
      <c r="D883" s="40" t="s">
        <v>426</v>
      </c>
      <c r="E883" s="41" t="s">
        <v>3312</v>
      </c>
      <c r="F883" s="40" t="s">
        <v>2835</v>
      </c>
      <c r="G883" s="40" t="s">
        <v>5345</v>
      </c>
      <c r="H883" s="40" t="s">
        <v>108</v>
      </c>
      <c r="I883" s="40" t="s">
        <v>5347</v>
      </c>
      <c r="J883" s="40" t="s">
        <v>3313</v>
      </c>
      <c r="K883" s="40" t="s">
        <v>3298</v>
      </c>
      <c r="L883" s="40" t="s">
        <v>274</v>
      </c>
      <c r="M883" s="55" t="s">
        <v>2837</v>
      </c>
      <c r="N883" s="40" t="s">
        <v>8936</v>
      </c>
      <c r="O883" s="40"/>
    </row>
    <row r="884" spans="1:16" x14ac:dyDescent="0.3">
      <c r="A884" s="40" t="s">
        <v>769</v>
      </c>
      <c r="B884" s="41" t="s">
        <v>5349</v>
      </c>
      <c r="C884" s="41" t="s">
        <v>1003</v>
      </c>
      <c r="D884" s="40" t="s">
        <v>152</v>
      </c>
      <c r="E884" s="41" t="s">
        <v>3312</v>
      </c>
      <c r="F884" s="40" t="s">
        <v>2835</v>
      </c>
      <c r="G884" s="40" t="s">
        <v>5348</v>
      </c>
      <c r="H884" s="40" t="s">
        <v>108</v>
      </c>
      <c r="I884" s="40" t="s">
        <v>5350</v>
      </c>
      <c r="J884" s="40" t="s">
        <v>770</v>
      </c>
      <c r="K884" s="40" t="s">
        <v>3298</v>
      </c>
      <c r="L884" s="40" t="s">
        <v>274</v>
      </c>
      <c r="M884" s="55" t="s">
        <v>2837</v>
      </c>
      <c r="N884" s="40" t="s">
        <v>8936</v>
      </c>
      <c r="O884" s="40"/>
    </row>
    <row r="885" spans="1:16" x14ac:dyDescent="0.3">
      <c r="A885" s="40" t="s">
        <v>769</v>
      </c>
      <c r="B885" s="41" t="s">
        <v>5467</v>
      </c>
      <c r="C885" s="41" t="s">
        <v>1003</v>
      </c>
      <c r="D885" s="40" t="s">
        <v>152</v>
      </c>
      <c r="E885" s="41" t="s">
        <v>1172</v>
      </c>
      <c r="F885" s="40" t="s">
        <v>2847</v>
      </c>
      <c r="G885" s="40" t="s">
        <v>5466</v>
      </c>
      <c r="H885" s="40" t="s">
        <v>108</v>
      </c>
      <c r="I885" s="40" t="s">
        <v>5468</v>
      </c>
      <c r="J885" s="40" t="s">
        <v>770</v>
      </c>
      <c r="K885" s="40" t="s">
        <v>3298</v>
      </c>
      <c r="L885" s="40" t="s">
        <v>274</v>
      </c>
      <c r="M885" s="55" t="s">
        <v>1057</v>
      </c>
      <c r="N885" s="40" t="s">
        <v>8936</v>
      </c>
      <c r="O885" s="40"/>
    </row>
    <row r="886" spans="1:16" x14ac:dyDescent="0.3">
      <c r="A886" s="40" t="s">
        <v>769</v>
      </c>
      <c r="B886" s="41" t="s">
        <v>5632</v>
      </c>
      <c r="C886" s="41" t="s">
        <v>1003</v>
      </c>
      <c r="D886" s="40" t="s">
        <v>152</v>
      </c>
      <c r="E886" s="41" t="s">
        <v>3472</v>
      </c>
      <c r="F886" s="40" t="s">
        <v>2857</v>
      </c>
      <c r="G886" s="40" t="s">
        <v>5631</v>
      </c>
      <c r="H886" s="40" t="s">
        <v>108</v>
      </c>
      <c r="I886" s="40" t="s">
        <v>5633</v>
      </c>
      <c r="J886" s="40" t="s">
        <v>770</v>
      </c>
      <c r="K886" s="40" t="s">
        <v>3298</v>
      </c>
      <c r="L886" s="40" t="s">
        <v>274</v>
      </c>
      <c r="M886" s="55" t="s">
        <v>1095</v>
      </c>
      <c r="N886" s="40" t="s">
        <v>8936</v>
      </c>
      <c r="O886" s="40"/>
    </row>
    <row r="887" spans="1:16" x14ac:dyDescent="0.3">
      <c r="A887" s="40" t="s">
        <v>769</v>
      </c>
      <c r="B887" s="41" t="s">
        <v>5431</v>
      </c>
      <c r="C887" s="41" t="s">
        <v>1003</v>
      </c>
      <c r="D887" s="40" t="s">
        <v>426</v>
      </c>
      <c r="E887" s="41" t="s">
        <v>1172</v>
      </c>
      <c r="F887" s="40" t="s">
        <v>2844</v>
      </c>
      <c r="G887" s="40" t="s">
        <v>5430</v>
      </c>
      <c r="H887" s="40" t="s">
        <v>108</v>
      </c>
      <c r="I887" s="40" t="s">
        <v>5432</v>
      </c>
      <c r="J887" s="40" t="s">
        <v>3313</v>
      </c>
      <c r="K887" s="40" t="s">
        <v>3298</v>
      </c>
      <c r="L887" s="40" t="s">
        <v>274</v>
      </c>
      <c r="M887" s="55" t="s">
        <v>9130</v>
      </c>
      <c r="N887" s="40" t="s">
        <v>8936</v>
      </c>
      <c r="O887" s="40"/>
    </row>
    <row r="888" spans="1:16" x14ac:dyDescent="0.3">
      <c r="A888" s="40" t="s">
        <v>769</v>
      </c>
      <c r="B888" s="41" t="s">
        <v>989</v>
      </c>
      <c r="C888" s="41" t="s">
        <v>1003</v>
      </c>
      <c r="D888" s="40" t="s">
        <v>152</v>
      </c>
      <c r="E888" s="41" t="s">
        <v>3312</v>
      </c>
      <c r="F888" s="40" t="s">
        <v>2844</v>
      </c>
      <c r="G888" s="40" t="s">
        <v>5433</v>
      </c>
      <c r="H888" s="40" t="s">
        <v>108</v>
      </c>
      <c r="I888" s="40" t="s">
        <v>5432</v>
      </c>
      <c r="J888" s="40" t="s">
        <v>770</v>
      </c>
      <c r="K888" s="40" t="s">
        <v>3298</v>
      </c>
      <c r="L888" s="40" t="s">
        <v>274</v>
      </c>
      <c r="M888" s="55" t="s">
        <v>9130</v>
      </c>
      <c r="N888" s="40" t="s">
        <v>8936</v>
      </c>
      <c r="O888" s="40"/>
    </row>
    <row r="889" spans="1:16" x14ac:dyDescent="0.3">
      <c r="A889" s="40" t="s">
        <v>769</v>
      </c>
      <c r="B889" s="41" t="s">
        <v>5584</v>
      </c>
      <c r="C889" s="41" t="s">
        <v>1003</v>
      </c>
      <c r="D889" s="40" t="s">
        <v>152</v>
      </c>
      <c r="E889" s="41" t="s">
        <v>1172</v>
      </c>
      <c r="F889" s="40" t="s">
        <v>2854</v>
      </c>
      <c r="G889" s="40" t="s">
        <v>5583</v>
      </c>
      <c r="H889" s="40" t="s">
        <v>108</v>
      </c>
      <c r="I889" s="40" t="s">
        <v>5585</v>
      </c>
      <c r="J889" s="40" t="s">
        <v>770</v>
      </c>
      <c r="K889" s="40" t="s">
        <v>3298</v>
      </c>
      <c r="L889" s="40" t="s">
        <v>274</v>
      </c>
      <c r="M889" s="55" t="s">
        <v>9128</v>
      </c>
      <c r="N889" s="40" t="s">
        <v>8936</v>
      </c>
      <c r="O889" s="40"/>
    </row>
    <row r="890" spans="1:16" x14ac:dyDescent="0.3">
      <c r="A890" s="40" t="s">
        <v>769</v>
      </c>
      <c r="B890" s="41" t="s">
        <v>5357</v>
      </c>
      <c r="C890" s="41" t="s">
        <v>1003</v>
      </c>
      <c r="D890" s="40" t="s">
        <v>1070</v>
      </c>
      <c r="E890" s="41" t="s">
        <v>1172</v>
      </c>
      <c r="F890" s="40" t="s">
        <v>2835</v>
      </c>
      <c r="G890" s="40" t="s">
        <v>5356</v>
      </c>
      <c r="H890" s="40" t="s">
        <v>108</v>
      </c>
      <c r="I890" s="40" t="s">
        <v>5358</v>
      </c>
      <c r="J890" s="40" t="s">
        <v>5340</v>
      </c>
      <c r="K890" s="40" t="s">
        <v>3298</v>
      </c>
      <c r="L890" s="40" t="s">
        <v>274</v>
      </c>
      <c r="M890" s="55" t="s">
        <v>2837</v>
      </c>
      <c r="N890" s="40" t="s">
        <v>8936</v>
      </c>
      <c r="O890" s="40"/>
    </row>
    <row r="891" spans="1:16" x14ac:dyDescent="0.3">
      <c r="A891" s="40" t="s">
        <v>769</v>
      </c>
      <c r="B891" s="41" t="s">
        <v>5360</v>
      </c>
      <c r="C891" s="41" t="s">
        <v>1003</v>
      </c>
      <c r="D891" s="40" t="s">
        <v>1060</v>
      </c>
      <c r="E891" s="41" t="s">
        <v>3312</v>
      </c>
      <c r="F891" s="40" t="s">
        <v>2835</v>
      </c>
      <c r="G891" s="40" t="s">
        <v>5359</v>
      </c>
      <c r="H891" s="40" t="s">
        <v>108</v>
      </c>
      <c r="I891" s="40" t="s">
        <v>5358</v>
      </c>
      <c r="J891" s="40" t="s">
        <v>4114</v>
      </c>
      <c r="K891" s="40" t="s">
        <v>3298</v>
      </c>
      <c r="L891" s="40" t="s">
        <v>274</v>
      </c>
      <c r="M891" s="55" t="s">
        <v>2837</v>
      </c>
      <c r="N891" s="40" t="s">
        <v>8936</v>
      </c>
      <c r="O891" s="40"/>
    </row>
    <row r="892" spans="1:16" x14ac:dyDescent="0.3">
      <c r="A892" s="40" t="s">
        <v>769</v>
      </c>
      <c r="B892" s="41" t="s">
        <v>5369</v>
      </c>
      <c r="C892" s="41" t="s">
        <v>1003</v>
      </c>
      <c r="D892" s="40" t="s">
        <v>426</v>
      </c>
      <c r="E892" s="41" t="s">
        <v>3312</v>
      </c>
      <c r="F892" s="40" t="s">
        <v>2835</v>
      </c>
      <c r="G892" s="40" t="s">
        <v>5368</v>
      </c>
      <c r="H892" s="40" t="s">
        <v>108</v>
      </c>
      <c r="I892" s="40" t="s">
        <v>5358</v>
      </c>
      <c r="J892" s="40" t="s">
        <v>3313</v>
      </c>
      <c r="K892" s="40" t="s">
        <v>3298</v>
      </c>
      <c r="L892" s="40" t="s">
        <v>274</v>
      </c>
      <c r="M892" s="55" t="s">
        <v>2837</v>
      </c>
      <c r="N892" s="40" t="s">
        <v>8936</v>
      </c>
      <c r="O892" s="40"/>
    </row>
    <row r="893" spans="1:16" x14ac:dyDescent="0.3">
      <c r="A893" s="40" t="s">
        <v>769</v>
      </c>
      <c r="B893" s="41" t="s">
        <v>5371</v>
      </c>
      <c r="C893" s="41" t="s">
        <v>1003</v>
      </c>
      <c r="D893" s="40" t="s">
        <v>152</v>
      </c>
      <c r="E893" s="41" t="s">
        <v>3312</v>
      </c>
      <c r="F893" s="40" t="s">
        <v>2835</v>
      </c>
      <c r="G893" s="40" t="s">
        <v>5370</v>
      </c>
      <c r="H893" s="40" t="s">
        <v>108</v>
      </c>
      <c r="I893" s="40" t="s">
        <v>5358</v>
      </c>
      <c r="J893" s="40" t="s">
        <v>770</v>
      </c>
      <c r="K893" s="40" t="s">
        <v>3298</v>
      </c>
      <c r="L893" s="40" t="s">
        <v>274</v>
      </c>
      <c r="M893" s="55" t="s">
        <v>2837</v>
      </c>
      <c r="N893" s="40" t="s">
        <v>8936</v>
      </c>
      <c r="O893" s="40"/>
    </row>
    <row r="894" spans="1:16" x14ac:dyDescent="0.3">
      <c r="A894" s="40" t="s">
        <v>769</v>
      </c>
      <c r="B894" s="41" t="s">
        <v>5302</v>
      </c>
      <c r="C894" s="41" t="s">
        <v>1003</v>
      </c>
      <c r="D894" s="40" t="s">
        <v>152</v>
      </c>
      <c r="E894" s="41" t="s">
        <v>3472</v>
      </c>
      <c r="F894" s="40" t="s">
        <v>2819</v>
      </c>
      <c r="G894" s="40" t="s">
        <v>5301</v>
      </c>
      <c r="H894" s="40" t="s">
        <v>108</v>
      </c>
      <c r="I894" s="40" t="s">
        <v>5303</v>
      </c>
      <c r="J894" s="40" t="s">
        <v>770</v>
      </c>
      <c r="K894" s="40" t="s">
        <v>3298</v>
      </c>
      <c r="L894" s="40" t="s">
        <v>274</v>
      </c>
      <c r="M894" s="55" t="s">
        <v>9131</v>
      </c>
      <c r="N894" s="40" t="s">
        <v>8936</v>
      </c>
      <c r="O894" s="40"/>
    </row>
    <row r="895" spans="1:16" x14ac:dyDescent="0.3">
      <c r="A895" s="40" t="s">
        <v>769</v>
      </c>
      <c r="B895" s="41" t="s">
        <v>772</v>
      </c>
      <c r="C895" s="41" t="s">
        <v>1003</v>
      </c>
      <c r="D895" s="40" t="s">
        <v>152</v>
      </c>
      <c r="E895" s="41" t="s">
        <v>773</v>
      </c>
      <c r="F895" s="40" t="s">
        <v>764</v>
      </c>
      <c r="G895" s="40" t="s">
        <v>1003</v>
      </c>
      <c r="H895" s="40" t="s">
        <v>449</v>
      </c>
      <c r="I895" s="40" t="s">
        <v>765</v>
      </c>
      <c r="J895" s="40" t="s">
        <v>770</v>
      </c>
      <c r="K895" s="40" t="s">
        <v>1003</v>
      </c>
      <c r="L895" s="40" t="s">
        <v>274</v>
      </c>
      <c r="M895" s="55" t="s">
        <v>771</v>
      </c>
      <c r="N895" s="40" t="s">
        <v>8936</v>
      </c>
      <c r="O895" s="40"/>
      <c r="P895" t="e">
        <f>EXACT(#REF!,#REF!)</f>
        <v>#REF!</v>
      </c>
    </row>
    <row r="896" spans="1:16" x14ac:dyDescent="0.3">
      <c r="A896" s="40" t="s">
        <v>5373</v>
      </c>
      <c r="B896" s="41" t="s">
        <v>5445</v>
      </c>
      <c r="C896" s="41" t="s">
        <v>3323</v>
      </c>
      <c r="D896" s="40" t="s">
        <v>426</v>
      </c>
      <c r="E896" s="41" t="s">
        <v>1172</v>
      </c>
      <c r="F896" s="40" t="s">
        <v>2844</v>
      </c>
      <c r="G896" s="40" t="s">
        <v>5444</v>
      </c>
      <c r="H896" s="40" t="s">
        <v>108</v>
      </c>
      <c r="I896" s="40" t="s">
        <v>5446</v>
      </c>
      <c r="J896" s="40" t="s">
        <v>3313</v>
      </c>
      <c r="K896" s="40" t="s">
        <v>3298</v>
      </c>
      <c r="L896" s="40" t="s">
        <v>274</v>
      </c>
      <c r="M896" s="55" t="s">
        <v>9022</v>
      </c>
      <c r="N896" s="40" t="s">
        <v>8936</v>
      </c>
      <c r="O896" s="40"/>
    </row>
    <row r="897" spans="1:15" x14ac:dyDescent="0.3">
      <c r="A897" s="40" t="s">
        <v>5373</v>
      </c>
      <c r="B897" s="41" t="s">
        <v>5448</v>
      </c>
      <c r="C897" s="41" t="s">
        <v>3323</v>
      </c>
      <c r="D897" s="40" t="s">
        <v>152</v>
      </c>
      <c r="E897" s="41" t="s">
        <v>3312</v>
      </c>
      <c r="F897" s="40" t="s">
        <v>2844</v>
      </c>
      <c r="G897" s="40" t="s">
        <v>5447</v>
      </c>
      <c r="H897" s="40" t="s">
        <v>108</v>
      </c>
      <c r="I897" s="40" t="s">
        <v>5446</v>
      </c>
      <c r="J897" s="40" t="s">
        <v>770</v>
      </c>
      <c r="K897" s="40" t="s">
        <v>3298</v>
      </c>
      <c r="L897" s="40" t="s">
        <v>274</v>
      </c>
      <c r="M897" s="55" t="s">
        <v>9022</v>
      </c>
      <c r="N897" s="40" t="s">
        <v>8936</v>
      </c>
      <c r="O897" s="40"/>
    </row>
    <row r="898" spans="1:15" x14ac:dyDescent="0.3">
      <c r="A898" s="40" t="s">
        <v>5373</v>
      </c>
      <c r="B898" s="41" t="s">
        <v>5657</v>
      </c>
      <c r="C898" s="41" t="s">
        <v>3228</v>
      </c>
      <c r="D898" s="40" t="s">
        <v>152</v>
      </c>
      <c r="E898" s="41" t="s">
        <v>1172</v>
      </c>
      <c r="F898" s="40" t="s">
        <v>2857</v>
      </c>
      <c r="G898" s="40" t="s">
        <v>5656</v>
      </c>
      <c r="H898" s="40" t="s">
        <v>108</v>
      </c>
      <c r="I898" s="40" t="s">
        <v>5658</v>
      </c>
      <c r="J898" s="40" t="s">
        <v>770</v>
      </c>
      <c r="K898" s="40" t="s">
        <v>3298</v>
      </c>
      <c r="L898" s="40" t="s">
        <v>274</v>
      </c>
      <c r="M898" s="55" t="s">
        <v>9132</v>
      </c>
      <c r="N898" s="40" t="s">
        <v>8936</v>
      </c>
      <c r="O898" s="40"/>
    </row>
    <row r="899" spans="1:15" x14ac:dyDescent="0.3">
      <c r="A899" s="40" t="s">
        <v>5373</v>
      </c>
      <c r="B899" s="41" t="s">
        <v>5525</v>
      </c>
      <c r="C899" s="41" t="s">
        <v>3228</v>
      </c>
      <c r="D899" s="40" t="s">
        <v>152</v>
      </c>
      <c r="E899" s="41" t="s">
        <v>1172</v>
      </c>
      <c r="F899" s="40" t="s">
        <v>2850</v>
      </c>
      <c r="G899" s="40" t="s">
        <v>5524</v>
      </c>
      <c r="H899" s="40" t="s">
        <v>108</v>
      </c>
      <c r="I899" s="40" t="s">
        <v>5526</v>
      </c>
      <c r="J899" s="40" t="s">
        <v>770</v>
      </c>
      <c r="K899" s="40" t="s">
        <v>3298</v>
      </c>
      <c r="L899" s="40" t="s">
        <v>274</v>
      </c>
      <c r="M899" s="55" t="s">
        <v>9133</v>
      </c>
      <c r="N899" s="40" t="s">
        <v>8936</v>
      </c>
      <c r="O899" s="40"/>
    </row>
    <row r="900" spans="1:15" x14ac:dyDescent="0.3">
      <c r="A900" s="40" t="s">
        <v>5373</v>
      </c>
      <c r="B900" s="41" t="s">
        <v>5611</v>
      </c>
      <c r="C900" s="41" t="s">
        <v>3323</v>
      </c>
      <c r="D900" s="40" t="s">
        <v>152</v>
      </c>
      <c r="E900" s="41" t="s">
        <v>1172</v>
      </c>
      <c r="F900" s="40" t="s">
        <v>2854</v>
      </c>
      <c r="G900" s="40" t="s">
        <v>5610</v>
      </c>
      <c r="H900" s="40" t="s">
        <v>108</v>
      </c>
      <c r="I900" s="40" t="s">
        <v>5612</v>
      </c>
      <c r="J900" s="40" t="s">
        <v>770</v>
      </c>
      <c r="K900" s="40" t="s">
        <v>3298</v>
      </c>
      <c r="L900" s="40" t="s">
        <v>274</v>
      </c>
      <c r="M900" s="55" t="s">
        <v>9134</v>
      </c>
      <c r="N900" s="40" t="s">
        <v>8936</v>
      </c>
      <c r="O900" s="40"/>
    </row>
    <row r="901" spans="1:15" x14ac:dyDescent="0.3">
      <c r="A901" s="40" t="s">
        <v>5373</v>
      </c>
      <c r="B901" s="41" t="s">
        <v>5516</v>
      </c>
      <c r="C901" s="41" t="s">
        <v>55</v>
      </c>
      <c r="D901" s="40" t="s">
        <v>152</v>
      </c>
      <c r="E901" s="41" t="s">
        <v>1172</v>
      </c>
      <c r="F901" s="40" t="s">
        <v>2847</v>
      </c>
      <c r="G901" s="40" t="s">
        <v>5515</v>
      </c>
      <c r="H901" s="40" t="s">
        <v>108</v>
      </c>
      <c r="I901" s="40" t="s">
        <v>5517</v>
      </c>
      <c r="J901" s="40" t="s">
        <v>770</v>
      </c>
      <c r="K901" s="40" t="s">
        <v>3298</v>
      </c>
      <c r="L901" s="40" t="s">
        <v>274</v>
      </c>
      <c r="M901" s="55" t="s">
        <v>9021</v>
      </c>
      <c r="N901" s="40" t="s">
        <v>8936</v>
      </c>
      <c r="O901" s="40"/>
    </row>
    <row r="902" spans="1:15" x14ac:dyDescent="0.3">
      <c r="A902" s="40" t="s">
        <v>5373</v>
      </c>
      <c r="B902" s="41" t="s">
        <v>5374</v>
      </c>
      <c r="C902" s="41" t="s">
        <v>1003</v>
      </c>
      <c r="D902" s="40" t="s">
        <v>1060</v>
      </c>
      <c r="E902" s="41" t="s">
        <v>1172</v>
      </c>
      <c r="F902" s="40" t="s">
        <v>2838</v>
      </c>
      <c r="G902" s="40" t="s">
        <v>5372</v>
      </c>
      <c r="H902" s="40" t="s">
        <v>108</v>
      </c>
      <c r="I902" s="40" t="s">
        <v>5375</v>
      </c>
      <c r="J902" s="40" t="s">
        <v>5320</v>
      </c>
      <c r="K902" s="40" t="s">
        <v>3298</v>
      </c>
      <c r="L902" s="40" t="s">
        <v>274</v>
      </c>
      <c r="M902" s="55" t="s">
        <v>8953</v>
      </c>
      <c r="N902" s="40" t="s">
        <v>8936</v>
      </c>
      <c r="O902" s="40"/>
    </row>
    <row r="903" spans="1:15" x14ac:dyDescent="0.3">
      <c r="A903" s="40" t="s">
        <v>5373</v>
      </c>
      <c r="B903" s="41" t="s">
        <v>5412</v>
      </c>
      <c r="C903" s="41" t="s">
        <v>3228</v>
      </c>
      <c r="D903" s="40" t="s">
        <v>426</v>
      </c>
      <c r="E903" s="41" t="s">
        <v>1172</v>
      </c>
      <c r="F903" s="40" t="s">
        <v>2841</v>
      </c>
      <c r="G903" s="40" t="s">
        <v>5411</v>
      </c>
      <c r="H903" s="40" t="s">
        <v>108</v>
      </c>
      <c r="I903" s="40" t="s">
        <v>5413</v>
      </c>
      <c r="J903" s="40" t="s">
        <v>3313</v>
      </c>
      <c r="K903" s="40" t="s">
        <v>3298</v>
      </c>
      <c r="L903" s="40" t="s">
        <v>274</v>
      </c>
      <c r="M903" s="55" t="s">
        <v>9135</v>
      </c>
      <c r="N903" s="40" t="s">
        <v>8936</v>
      </c>
      <c r="O903" s="40"/>
    </row>
    <row r="904" spans="1:15" x14ac:dyDescent="0.3">
      <c r="A904" s="40" t="s">
        <v>5373</v>
      </c>
      <c r="B904" s="41" t="s">
        <v>5409</v>
      </c>
      <c r="C904" s="41" t="s">
        <v>3228</v>
      </c>
      <c r="D904" s="40" t="s">
        <v>426</v>
      </c>
      <c r="E904" s="41" t="s">
        <v>4069</v>
      </c>
      <c r="F904" s="40" t="s">
        <v>2841</v>
      </c>
      <c r="G904" s="40" t="s">
        <v>5408</v>
      </c>
      <c r="H904" s="40" t="s">
        <v>108</v>
      </c>
      <c r="I904" s="40" t="s">
        <v>5410</v>
      </c>
      <c r="J904" s="40" t="s">
        <v>3313</v>
      </c>
      <c r="K904" s="40" t="s">
        <v>3298</v>
      </c>
      <c r="L904" s="40" t="s">
        <v>274</v>
      </c>
      <c r="M904" s="55" t="s">
        <v>9022</v>
      </c>
      <c r="N904" s="40" t="s">
        <v>8936</v>
      </c>
      <c r="O904" s="40"/>
    </row>
    <row r="905" spans="1:15" x14ac:dyDescent="0.3">
      <c r="A905" s="40" t="s">
        <v>5373</v>
      </c>
      <c r="B905" s="41" t="s">
        <v>5582</v>
      </c>
      <c r="C905" s="41" t="s">
        <v>3228</v>
      </c>
      <c r="D905" s="40" t="s">
        <v>152</v>
      </c>
      <c r="E905" s="41" t="s">
        <v>4069</v>
      </c>
      <c r="F905" s="40" t="s">
        <v>2854</v>
      </c>
      <c r="G905" s="40" t="s">
        <v>5581</v>
      </c>
      <c r="H905" s="40" t="s">
        <v>108</v>
      </c>
      <c r="I905" s="40" t="s">
        <v>5410</v>
      </c>
      <c r="J905" s="40" t="s">
        <v>770</v>
      </c>
      <c r="K905" s="40" t="s">
        <v>3298</v>
      </c>
      <c r="L905" s="40" t="s">
        <v>274</v>
      </c>
      <c r="M905" s="55" t="s">
        <v>9023</v>
      </c>
      <c r="N905" s="40" t="s">
        <v>8936</v>
      </c>
      <c r="O905" s="40"/>
    </row>
    <row r="906" spans="1:15" x14ac:dyDescent="0.3">
      <c r="A906" s="40" t="s">
        <v>5373</v>
      </c>
      <c r="B906" s="41" t="s">
        <v>5530</v>
      </c>
      <c r="C906" s="41" t="s">
        <v>3323</v>
      </c>
      <c r="D906" s="40" t="s">
        <v>152</v>
      </c>
      <c r="E906" s="41" t="s">
        <v>1172</v>
      </c>
      <c r="F906" s="40" t="s">
        <v>2850</v>
      </c>
      <c r="G906" s="40" t="s">
        <v>5529</v>
      </c>
      <c r="H906" s="40" t="s">
        <v>108</v>
      </c>
      <c r="I906" s="40" t="s">
        <v>5531</v>
      </c>
      <c r="J906" s="40" t="s">
        <v>770</v>
      </c>
      <c r="K906" s="40" t="s">
        <v>3298</v>
      </c>
      <c r="L906" s="40" t="s">
        <v>274</v>
      </c>
      <c r="M906" s="55" t="s">
        <v>1067</v>
      </c>
      <c r="N906" s="40" t="s">
        <v>8936</v>
      </c>
      <c r="O906" s="40"/>
    </row>
    <row r="907" spans="1:15" x14ac:dyDescent="0.3">
      <c r="A907" s="40" t="s">
        <v>5373</v>
      </c>
      <c r="B907" s="41" t="s">
        <v>5415</v>
      </c>
      <c r="C907" s="41" t="s">
        <v>3228</v>
      </c>
      <c r="D907" s="40" t="s">
        <v>152</v>
      </c>
      <c r="E907" s="41" t="s">
        <v>3312</v>
      </c>
      <c r="F907" s="40" t="s">
        <v>2841</v>
      </c>
      <c r="G907" s="40" t="s">
        <v>5414</v>
      </c>
      <c r="H907" s="40" t="s">
        <v>108</v>
      </c>
      <c r="I907" s="40" t="s">
        <v>5413</v>
      </c>
      <c r="J907" s="40" t="s">
        <v>770</v>
      </c>
      <c r="K907" s="40" t="s">
        <v>3298</v>
      </c>
      <c r="L907" s="40" t="s">
        <v>274</v>
      </c>
      <c r="M907" s="55" t="s">
        <v>9135</v>
      </c>
      <c r="N907" s="40" t="s">
        <v>8936</v>
      </c>
      <c r="O907" s="40"/>
    </row>
    <row r="908" spans="1:15" x14ac:dyDescent="0.3">
      <c r="A908" s="40" t="s">
        <v>5373</v>
      </c>
      <c r="B908" s="41" t="s">
        <v>5377</v>
      </c>
      <c r="C908" s="41" t="s">
        <v>3228</v>
      </c>
      <c r="D908" s="40" t="s">
        <v>1060</v>
      </c>
      <c r="E908" s="41" t="s">
        <v>4069</v>
      </c>
      <c r="F908" s="40" t="s">
        <v>2838</v>
      </c>
      <c r="G908" s="40" t="s">
        <v>5376</v>
      </c>
      <c r="H908" s="40" t="s">
        <v>108</v>
      </c>
      <c r="I908" s="40" t="s">
        <v>5378</v>
      </c>
      <c r="J908" s="40" t="s">
        <v>5320</v>
      </c>
      <c r="K908" s="40" t="s">
        <v>3298</v>
      </c>
      <c r="L908" s="40" t="s">
        <v>274</v>
      </c>
      <c r="M908" s="55" t="s">
        <v>8953</v>
      </c>
      <c r="N908" s="40" t="s">
        <v>8936</v>
      </c>
      <c r="O908" s="40"/>
    </row>
    <row r="909" spans="1:15" x14ac:dyDescent="0.3">
      <c r="A909" s="40" t="s">
        <v>5373</v>
      </c>
      <c r="B909" s="41" t="s">
        <v>5380</v>
      </c>
      <c r="C909" s="41" t="s">
        <v>3228</v>
      </c>
      <c r="D909" s="40" t="s">
        <v>426</v>
      </c>
      <c r="E909" s="41" t="s">
        <v>3312</v>
      </c>
      <c r="F909" s="40" t="s">
        <v>2838</v>
      </c>
      <c r="G909" s="40" t="s">
        <v>5379</v>
      </c>
      <c r="H909" s="40" t="s">
        <v>108</v>
      </c>
      <c r="I909" s="40" t="s">
        <v>5378</v>
      </c>
      <c r="J909" s="40" t="s">
        <v>3313</v>
      </c>
      <c r="K909" s="40" t="s">
        <v>3298</v>
      </c>
      <c r="L909" s="40" t="s">
        <v>274</v>
      </c>
      <c r="M909" s="55" t="s">
        <v>8953</v>
      </c>
      <c r="N909" s="40" t="s">
        <v>8936</v>
      </c>
      <c r="O909" s="40"/>
    </row>
    <row r="910" spans="1:15" x14ac:dyDescent="0.3">
      <c r="A910" s="40" t="s">
        <v>5373</v>
      </c>
      <c r="B910" s="41" t="s">
        <v>5382</v>
      </c>
      <c r="C910" s="41" t="s">
        <v>3228</v>
      </c>
      <c r="D910" s="40" t="s">
        <v>152</v>
      </c>
      <c r="E910" s="41" t="s">
        <v>3312</v>
      </c>
      <c r="F910" s="40" t="s">
        <v>2838</v>
      </c>
      <c r="G910" s="40" t="s">
        <v>5381</v>
      </c>
      <c r="H910" s="40" t="s">
        <v>108</v>
      </c>
      <c r="I910" s="40" t="s">
        <v>5378</v>
      </c>
      <c r="J910" s="40" t="s">
        <v>770</v>
      </c>
      <c r="K910" s="40" t="s">
        <v>3298</v>
      </c>
      <c r="L910" s="40" t="s">
        <v>274</v>
      </c>
      <c r="M910" s="55" t="s">
        <v>8953</v>
      </c>
      <c r="N910" s="40" t="s">
        <v>8936</v>
      </c>
      <c r="O910" s="40"/>
    </row>
    <row r="911" spans="1:15" x14ac:dyDescent="0.3">
      <c r="A911" s="40" t="s">
        <v>5373</v>
      </c>
      <c r="B911" s="41" t="s">
        <v>5486</v>
      </c>
      <c r="C911" s="41" t="s">
        <v>3228</v>
      </c>
      <c r="D911" s="40" t="s">
        <v>152</v>
      </c>
      <c r="E911" s="41" t="s">
        <v>1172</v>
      </c>
      <c r="F911" s="40" t="s">
        <v>2847</v>
      </c>
      <c r="G911" s="40" t="s">
        <v>5485</v>
      </c>
      <c r="H911" s="40" t="s">
        <v>108</v>
      </c>
      <c r="I911" s="40" t="s">
        <v>5487</v>
      </c>
      <c r="J911" s="40" t="s">
        <v>770</v>
      </c>
      <c r="K911" s="40" t="s">
        <v>3298</v>
      </c>
      <c r="L911" s="40" t="s">
        <v>274</v>
      </c>
      <c r="M911" s="55" t="s">
        <v>2729</v>
      </c>
      <c r="N911" s="40" t="s">
        <v>8936</v>
      </c>
      <c r="O911" s="40"/>
    </row>
    <row r="912" spans="1:15" x14ac:dyDescent="0.3">
      <c r="A912" s="40" t="s">
        <v>5373</v>
      </c>
      <c r="B912" s="41" t="s">
        <v>5519</v>
      </c>
      <c r="C912" s="41" t="s">
        <v>3323</v>
      </c>
      <c r="D912" s="40" t="s">
        <v>152</v>
      </c>
      <c r="E912" s="41" t="s">
        <v>1172</v>
      </c>
      <c r="F912" s="40" t="s">
        <v>2847</v>
      </c>
      <c r="G912" s="40" t="s">
        <v>5518</v>
      </c>
      <c r="H912" s="40" t="s">
        <v>108</v>
      </c>
      <c r="I912" s="40" t="s">
        <v>5520</v>
      </c>
      <c r="J912" s="40" t="s">
        <v>770</v>
      </c>
      <c r="K912" s="40" t="s">
        <v>3298</v>
      </c>
      <c r="L912" s="40" t="s">
        <v>274</v>
      </c>
      <c r="M912" s="55" t="s">
        <v>8995</v>
      </c>
      <c r="N912" s="40" t="s">
        <v>8936</v>
      </c>
      <c r="O912" s="40"/>
    </row>
    <row r="913" spans="1:15" x14ac:dyDescent="0.3">
      <c r="A913" s="40" t="s">
        <v>5373</v>
      </c>
      <c r="B913" s="41" t="s">
        <v>5672</v>
      </c>
      <c r="C913" s="41" t="s">
        <v>44</v>
      </c>
      <c r="D913" s="40" t="s">
        <v>152</v>
      </c>
      <c r="E913" s="41" t="s">
        <v>1172</v>
      </c>
      <c r="F913" s="40" t="s">
        <v>2857</v>
      </c>
      <c r="G913" s="40" t="s">
        <v>5671</v>
      </c>
      <c r="H913" s="40" t="s">
        <v>108</v>
      </c>
      <c r="I913" s="40" t="s">
        <v>5673</v>
      </c>
      <c r="J913" s="40" t="s">
        <v>770</v>
      </c>
      <c r="K913" s="40" t="s">
        <v>3298</v>
      </c>
      <c r="L913" s="40" t="s">
        <v>274</v>
      </c>
      <c r="M913" s="55" t="s">
        <v>9024</v>
      </c>
      <c r="N913" s="40" t="s">
        <v>8936</v>
      </c>
      <c r="O913" s="40"/>
    </row>
    <row r="914" spans="1:15" x14ac:dyDescent="0.3">
      <c r="A914" s="40" t="s">
        <v>5373</v>
      </c>
      <c r="B914" s="41" t="s">
        <v>5546</v>
      </c>
      <c r="C914" s="41" t="s">
        <v>1003</v>
      </c>
      <c r="D914" s="40" t="s">
        <v>152</v>
      </c>
      <c r="E914" s="41" t="s">
        <v>1172</v>
      </c>
      <c r="F914" s="40" t="s">
        <v>2850</v>
      </c>
      <c r="G914" s="40" t="s">
        <v>5545</v>
      </c>
      <c r="H914" s="40" t="s">
        <v>108</v>
      </c>
      <c r="I914" s="40" t="s">
        <v>5547</v>
      </c>
      <c r="J914" s="40" t="s">
        <v>770</v>
      </c>
      <c r="K914" s="40" t="s">
        <v>3298</v>
      </c>
      <c r="L914" s="40" t="s">
        <v>274</v>
      </c>
      <c r="M914" s="55" t="s">
        <v>9006</v>
      </c>
      <c r="N914" s="40" t="s">
        <v>8936</v>
      </c>
      <c r="O914" s="40"/>
    </row>
    <row r="915" spans="1:15" x14ac:dyDescent="0.3">
      <c r="A915" s="40" t="s">
        <v>5373</v>
      </c>
      <c r="B915" s="41" t="s">
        <v>5554</v>
      </c>
      <c r="C915" s="41" t="s">
        <v>1003</v>
      </c>
      <c r="D915" s="40" t="s">
        <v>152</v>
      </c>
      <c r="E915" s="41" t="s">
        <v>1172</v>
      </c>
      <c r="F915" s="40" t="s">
        <v>2850</v>
      </c>
      <c r="G915" s="40" t="s">
        <v>5553</v>
      </c>
      <c r="H915" s="40" t="s">
        <v>108</v>
      </c>
      <c r="I915" s="40" t="s">
        <v>5555</v>
      </c>
      <c r="J915" s="40" t="s">
        <v>770</v>
      </c>
      <c r="K915" s="40" t="s">
        <v>3298</v>
      </c>
      <c r="L915" s="40" t="s">
        <v>274</v>
      </c>
      <c r="M915" s="55" t="s">
        <v>9136</v>
      </c>
      <c r="N915" s="40" t="s">
        <v>8936</v>
      </c>
      <c r="O915" s="40"/>
    </row>
    <row r="916" spans="1:15" x14ac:dyDescent="0.3">
      <c r="A916" s="40" t="s">
        <v>5373</v>
      </c>
      <c r="B916" s="41" t="s">
        <v>5669</v>
      </c>
      <c r="C916" s="41" t="s">
        <v>3323</v>
      </c>
      <c r="D916" s="40" t="s">
        <v>152</v>
      </c>
      <c r="E916" s="41" t="s">
        <v>1172</v>
      </c>
      <c r="F916" s="40" t="s">
        <v>2857</v>
      </c>
      <c r="G916" s="40" t="s">
        <v>5668</v>
      </c>
      <c r="H916" s="40" t="s">
        <v>108</v>
      </c>
      <c r="I916" s="40" t="s">
        <v>5670</v>
      </c>
      <c r="J916" s="40" t="s">
        <v>770</v>
      </c>
      <c r="K916" s="40" t="s">
        <v>3298</v>
      </c>
      <c r="L916" s="40" t="s">
        <v>274</v>
      </c>
      <c r="M916" s="55" t="s">
        <v>1091</v>
      </c>
      <c r="N916" s="40" t="s">
        <v>8936</v>
      </c>
      <c r="O916" s="40"/>
    </row>
    <row r="917" spans="1:15" x14ac:dyDescent="0.3">
      <c r="A917" s="40" t="s">
        <v>5373</v>
      </c>
      <c r="B917" s="41" t="s">
        <v>5608</v>
      </c>
      <c r="C917" s="41" t="s">
        <v>1003</v>
      </c>
      <c r="D917" s="40" t="s">
        <v>152</v>
      </c>
      <c r="E917" s="41" t="s">
        <v>1172</v>
      </c>
      <c r="F917" s="40" t="s">
        <v>2854</v>
      </c>
      <c r="G917" s="40" t="s">
        <v>5607</v>
      </c>
      <c r="H917" s="40" t="s">
        <v>108</v>
      </c>
      <c r="I917" s="40" t="s">
        <v>5609</v>
      </c>
      <c r="J917" s="40" t="s">
        <v>770</v>
      </c>
      <c r="K917" s="40" t="s">
        <v>3298</v>
      </c>
      <c r="L917" s="40" t="s">
        <v>274</v>
      </c>
      <c r="M917" s="55" t="s">
        <v>2740</v>
      </c>
      <c r="N917" s="40" t="s">
        <v>8936</v>
      </c>
      <c r="O917" s="40"/>
    </row>
    <row r="918" spans="1:15" x14ac:dyDescent="0.3">
      <c r="A918" s="40" t="s">
        <v>5373</v>
      </c>
      <c r="B918" s="41" t="s">
        <v>5538</v>
      </c>
      <c r="C918" s="41" t="s">
        <v>1003</v>
      </c>
      <c r="D918" s="40" t="s">
        <v>152</v>
      </c>
      <c r="E918" s="41" t="s">
        <v>1172</v>
      </c>
      <c r="F918" s="40" t="s">
        <v>2850</v>
      </c>
      <c r="G918" s="40" t="s">
        <v>5537</v>
      </c>
      <c r="H918" s="40" t="s">
        <v>108</v>
      </c>
      <c r="I918" s="40" t="s">
        <v>5539</v>
      </c>
      <c r="J918" s="40" t="s">
        <v>770</v>
      </c>
      <c r="K918" s="40" t="s">
        <v>3298</v>
      </c>
      <c r="L918" s="40" t="s">
        <v>274</v>
      </c>
      <c r="M918" s="55" t="s">
        <v>2610</v>
      </c>
      <c r="N918" s="40" t="s">
        <v>8936</v>
      </c>
      <c r="O918" s="40"/>
    </row>
    <row r="919" spans="1:15" x14ac:dyDescent="0.3">
      <c r="A919" s="40" t="s">
        <v>5643</v>
      </c>
      <c r="B919" s="41" t="s">
        <v>3423</v>
      </c>
      <c r="C919" s="41" t="s">
        <v>1003</v>
      </c>
      <c r="D919" s="40" t="s">
        <v>152</v>
      </c>
      <c r="E919" s="41" t="s">
        <v>1172</v>
      </c>
      <c r="F919" s="40" t="s">
        <v>2857</v>
      </c>
      <c r="G919" s="40" t="s">
        <v>5642</v>
      </c>
      <c r="H919" s="40" t="s">
        <v>108</v>
      </c>
      <c r="I919" s="40" t="s">
        <v>5644</v>
      </c>
      <c r="J919" s="40" t="s">
        <v>770</v>
      </c>
      <c r="K919" s="40" t="s">
        <v>3298</v>
      </c>
      <c r="L919" s="40" t="s">
        <v>274</v>
      </c>
      <c r="M919" s="55" t="s">
        <v>9019</v>
      </c>
      <c r="N919" s="40" t="s">
        <v>8936</v>
      </c>
      <c r="O919" s="40"/>
    </row>
    <row r="920" spans="1:15" x14ac:dyDescent="0.3">
      <c r="A920" s="40" t="s">
        <v>5305</v>
      </c>
      <c r="B920" s="41" t="s">
        <v>5654</v>
      </c>
      <c r="C920" s="41" t="s">
        <v>3323</v>
      </c>
      <c r="D920" s="40" t="s">
        <v>152</v>
      </c>
      <c r="E920" s="41" t="s">
        <v>1172</v>
      </c>
      <c r="F920" s="40" t="s">
        <v>2857</v>
      </c>
      <c r="G920" s="40" t="s">
        <v>5653</v>
      </c>
      <c r="H920" s="40" t="s">
        <v>108</v>
      </c>
      <c r="I920" s="40" t="s">
        <v>5655</v>
      </c>
      <c r="J920" s="40" t="s">
        <v>770</v>
      </c>
      <c r="K920" s="40" t="s">
        <v>3298</v>
      </c>
      <c r="L920" s="40" t="s">
        <v>274</v>
      </c>
      <c r="M920" s="55" t="s">
        <v>1095</v>
      </c>
      <c r="N920" s="40" t="s">
        <v>8936</v>
      </c>
      <c r="O920" s="40"/>
    </row>
    <row r="921" spans="1:15" x14ac:dyDescent="0.3">
      <c r="A921" s="40" t="s">
        <v>5305</v>
      </c>
      <c r="B921" s="41" t="s">
        <v>3957</v>
      </c>
      <c r="C921" s="41" t="s">
        <v>1003</v>
      </c>
      <c r="D921" s="40" t="s">
        <v>152</v>
      </c>
      <c r="E921" s="41" t="s">
        <v>1172</v>
      </c>
      <c r="F921" s="40" t="s">
        <v>2857</v>
      </c>
      <c r="G921" s="40" t="s">
        <v>5627</v>
      </c>
      <c r="H921" s="40" t="s">
        <v>108</v>
      </c>
      <c r="I921" s="40" t="s">
        <v>5628</v>
      </c>
      <c r="J921" s="40" t="s">
        <v>770</v>
      </c>
      <c r="K921" s="40" t="s">
        <v>3298</v>
      </c>
      <c r="L921" s="40" t="s">
        <v>274</v>
      </c>
      <c r="M921" s="55" t="s">
        <v>2753</v>
      </c>
      <c r="N921" s="40" t="s">
        <v>8936</v>
      </c>
      <c r="O921" s="40"/>
    </row>
    <row r="922" spans="1:15" x14ac:dyDescent="0.3">
      <c r="A922" s="40" t="s">
        <v>5305</v>
      </c>
      <c r="B922" s="41" t="s">
        <v>3936</v>
      </c>
      <c r="C922" s="41" t="s">
        <v>1003</v>
      </c>
      <c r="D922" s="40" t="s">
        <v>426</v>
      </c>
      <c r="E922" s="41" t="s">
        <v>1172</v>
      </c>
      <c r="F922" s="40" t="s">
        <v>2841</v>
      </c>
      <c r="G922" s="40" t="s">
        <v>5397</v>
      </c>
      <c r="H922" s="40" t="s">
        <v>108</v>
      </c>
      <c r="I922" s="40" t="s">
        <v>5394</v>
      </c>
      <c r="J922" s="40" t="s">
        <v>3313</v>
      </c>
      <c r="K922" s="40" t="s">
        <v>3298</v>
      </c>
      <c r="L922" s="40" t="s">
        <v>274</v>
      </c>
      <c r="M922" s="55" t="s">
        <v>9002</v>
      </c>
      <c r="N922" s="40" t="s">
        <v>8936</v>
      </c>
      <c r="O922" s="40"/>
    </row>
    <row r="923" spans="1:15" x14ac:dyDescent="0.3">
      <c r="A923" s="40" t="s">
        <v>5305</v>
      </c>
      <c r="B923" s="41" t="s">
        <v>5399</v>
      </c>
      <c r="C923" s="41" t="s">
        <v>1003</v>
      </c>
      <c r="D923" s="40" t="s">
        <v>152</v>
      </c>
      <c r="E923" s="41" t="s">
        <v>3312</v>
      </c>
      <c r="F923" s="40" t="s">
        <v>2841</v>
      </c>
      <c r="G923" s="40" t="s">
        <v>5398</v>
      </c>
      <c r="H923" s="40" t="s">
        <v>108</v>
      </c>
      <c r="I923" s="40" t="s">
        <v>5394</v>
      </c>
      <c r="J923" s="40" t="s">
        <v>770</v>
      </c>
      <c r="K923" s="40" t="s">
        <v>3298</v>
      </c>
      <c r="L923" s="40" t="s">
        <v>274</v>
      </c>
      <c r="M923" s="55" t="s">
        <v>9002</v>
      </c>
      <c r="N923" s="40" t="s">
        <v>8936</v>
      </c>
      <c r="O923" s="40"/>
    </row>
    <row r="924" spans="1:15" x14ac:dyDescent="0.3">
      <c r="A924" s="40" t="s">
        <v>5305</v>
      </c>
      <c r="B924" s="41" t="s">
        <v>4628</v>
      </c>
      <c r="C924" s="41" t="s">
        <v>3323</v>
      </c>
      <c r="D924" s="40" t="s">
        <v>152</v>
      </c>
      <c r="E924" s="41" t="s">
        <v>1172</v>
      </c>
      <c r="F924" s="40" t="s">
        <v>2850</v>
      </c>
      <c r="G924" s="40" t="s">
        <v>5570</v>
      </c>
      <c r="H924" s="40" t="s">
        <v>108</v>
      </c>
      <c r="I924" s="40" t="s">
        <v>5571</v>
      </c>
      <c r="J924" s="40" t="s">
        <v>770</v>
      </c>
      <c r="K924" s="40" t="s">
        <v>3298</v>
      </c>
      <c r="L924" s="40" t="s">
        <v>274</v>
      </c>
      <c r="M924" s="336" t="s">
        <v>9020</v>
      </c>
      <c r="N924" s="40" t="s">
        <v>8936</v>
      </c>
      <c r="O924" s="40"/>
    </row>
    <row r="925" spans="1:15" x14ac:dyDescent="0.3">
      <c r="A925" s="40" t="s">
        <v>5305</v>
      </c>
      <c r="B925" s="41" t="s">
        <v>4663</v>
      </c>
      <c r="C925" s="41" t="s">
        <v>1003</v>
      </c>
      <c r="D925" s="40" t="s">
        <v>1070</v>
      </c>
      <c r="E925" s="41" t="s">
        <v>1172</v>
      </c>
      <c r="F925" s="40" t="s">
        <v>2835</v>
      </c>
      <c r="G925" s="40" t="s">
        <v>5323</v>
      </c>
      <c r="H925" s="40" t="s">
        <v>108</v>
      </c>
      <c r="I925" s="40" t="s">
        <v>5324</v>
      </c>
      <c r="J925" s="40" t="s">
        <v>4390</v>
      </c>
      <c r="K925" s="40" t="s">
        <v>3298</v>
      </c>
      <c r="L925" s="40" t="s">
        <v>274</v>
      </c>
      <c r="M925" s="55" t="s">
        <v>2837</v>
      </c>
      <c r="N925" s="40" t="s">
        <v>8936</v>
      </c>
      <c r="O925" s="40"/>
    </row>
    <row r="926" spans="1:15" x14ac:dyDescent="0.3">
      <c r="A926" s="40" t="s">
        <v>5305</v>
      </c>
      <c r="B926" s="41" t="s">
        <v>5326</v>
      </c>
      <c r="C926" s="41" t="s">
        <v>1003</v>
      </c>
      <c r="D926" s="40" t="s">
        <v>1060</v>
      </c>
      <c r="E926" s="41" t="s">
        <v>3312</v>
      </c>
      <c r="F926" s="40" t="s">
        <v>2835</v>
      </c>
      <c r="G926" s="40" t="s">
        <v>5325</v>
      </c>
      <c r="H926" s="40" t="s">
        <v>108</v>
      </c>
      <c r="I926" s="40" t="s">
        <v>5324</v>
      </c>
      <c r="J926" s="40" t="s">
        <v>4114</v>
      </c>
      <c r="K926" s="40" t="s">
        <v>3298</v>
      </c>
      <c r="L926" s="40" t="s">
        <v>274</v>
      </c>
      <c r="M926" s="55" t="s">
        <v>2837</v>
      </c>
      <c r="N926" s="40" t="s">
        <v>8936</v>
      </c>
      <c r="O926" s="40"/>
    </row>
    <row r="927" spans="1:15" x14ac:dyDescent="0.3">
      <c r="A927" s="40" t="s">
        <v>5305</v>
      </c>
      <c r="B927" s="41" t="s">
        <v>4613</v>
      </c>
      <c r="C927" s="41" t="s">
        <v>1003</v>
      </c>
      <c r="D927" s="40" t="s">
        <v>426</v>
      </c>
      <c r="E927" s="41" t="s">
        <v>3312</v>
      </c>
      <c r="F927" s="40" t="s">
        <v>2835</v>
      </c>
      <c r="G927" s="40" t="s">
        <v>5327</v>
      </c>
      <c r="H927" s="40" t="s">
        <v>108</v>
      </c>
      <c r="I927" s="40" t="s">
        <v>5324</v>
      </c>
      <c r="J927" s="40" t="s">
        <v>3313</v>
      </c>
      <c r="K927" s="40" t="s">
        <v>3298</v>
      </c>
      <c r="L927" s="40" t="s">
        <v>274</v>
      </c>
      <c r="M927" s="55" t="s">
        <v>2837</v>
      </c>
      <c r="N927" s="40" t="s">
        <v>8936</v>
      </c>
      <c r="O927" s="40"/>
    </row>
    <row r="928" spans="1:15" x14ac:dyDescent="0.3">
      <c r="A928" s="40" t="s">
        <v>5305</v>
      </c>
      <c r="B928" s="41" t="s">
        <v>5329</v>
      </c>
      <c r="C928" s="41" t="s">
        <v>1003</v>
      </c>
      <c r="D928" s="40" t="s">
        <v>152</v>
      </c>
      <c r="E928" s="41" t="s">
        <v>3312</v>
      </c>
      <c r="F928" s="40" t="s">
        <v>2835</v>
      </c>
      <c r="G928" s="40" t="s">
        <v>5328</v>
      </c>
      <c r="H928" s="40" t="s">
        <v>108</v>
      </c>
      <c r="I928" s="40" t="s">
        <v>5324</v>
      </c>
      <c r="J928" s="40" t="s">
        <v>770</v>
      </c>
      <c r="K928" s="40" t="s">
        <v>3298</v>
      </c>
      <c r="L928" s="40" t="s">
        <v>274</v>
      </c>
      <c r="M928" s="55" t="s">
        <v>2837</v>
      </c>
      <c r="N928" s="40" t="s">
        <v>8936</v>
      </c>
      <c r="O928" s="40"/>
    </row>
    <row r="929" spans="1:15" x14ac:dyDescent="0.3">
      <c r="A929" s="40" t="s">
        <v>5305</v>
      </c>
      <c r="B929" s="41" t="s">
        <v>5424</v>
      </c>
      <c r="C929" s="41" t="s">
        <v>3228</v>
      </c>
      <c r="D929" s="40" t="s">
        <v>426</v>
      </c>
      <c r="E929" s="41" t="s">
        <v>1172</v>
      </c>
      <c r="F929" s="40" t="s">
        <v>2841</v>
      </c>
      <c r="G929" s="40" t="s">
        <v>5423</v>
      </c>
      <c r="H929" s="40" t="s">
        <v>108</v>
      </c>
      <c r="I929" s="40" t="s">
        <v>5425</v>
      </c>
      <c r="J929" s="40" t="s">
        <v>3313</v>
      </c>
      <c r="K929" s="40" t="s">
        <v>3298</v>
      </c>
      <c r="L929" s="40" t="s">
        <v>274</v>
      </c>
      <c r="M929" s="55" t="s">
        <v>2625</v>
      </c>
      <c r="N929" s="40" t="s">
        <v>8936</v>
      </c>
      <c r="O929" s="40"/>
    </row>
    <row r="930" spans="1:15" x14ac:dyDescent="0.3">
      <c r="A930" s="40" t="s">
        <v>5305</v>
      </c>
      <c r="B930" s="41" t="s">
        <v>4046</v>
      </c>
      <c r="C930" s="41" t="s">
        <v>3228</v>
      </c>
      <c r="D930" s="40" t="s">
        <v>152</v>
      </c>
      <c r="E930" s="41" t="s">
        <v>3312</v>
      </c>
      <c r="F930" s="40" t="s">
        <v>2841</v>
      </c>
      <c r="G930" s="40" t="s">
        <v>5426</v>
      </c>
      <c r="H930" s="40" t="s">
        <v>108</v>
      </c>
      <c r="I930" s="40" t="s">
        <v>5425</v>
      </c>
      <c r="J930" s="40" t="s">
        <v>770</v>
      </c>
      <c r="K930" s="40" t="s">
        <v>3298</v>
      </c>
      <c r="L930" s="40" t="s">
        <v>274</v>
      </c>
      <c r="M930" s="55" t="s">
        <v>2625</v>
      </c>
      <c r="N930" s="40" t="s">
        <v>8936</v>
      </c>
      <c r="O930" s="40"/>
    </row>
    <row r="931" spans="1:15" x14ac:dyDescent="0.3">
      <c r="A931" s="40" t="s">
        <v>5305</v>
      </c>
      <c r="B931" s="41" t="s">
        <v>5461</v>
      </c>
      <c r="C931" s="41" t="s">
        <v>1003</v>
      </c>
      <c r="D931" s="40" t="s">
        <v>152</v>
      </c>
      <c r="E931" s="41" t="s">
        <v>1172</v>
      </c>
      <c r="F931" s="40" t="s">
        <v>2847</v>
      </c>
      <c r="G931" s="40" t="s">
        <v>5460</v>
      </c>
      <c r="H931" s="40" t="s">
        <v>108</v>
      </c>
      <c r="I931" s="40" t="s">
        <v>5462</v>
      </c>
      <c r="J931" s="40" t="s">
        <v>770</v>
      </c>
      <c r="K931" s="40" t="s">
        <v>3298</v>
      </c>
      <c r="L931" s="40" t="s">
        <v>274</v>
      </c>
      <c r="M931" s="55" t="s">
        <v>8995</v>
      </c>
      <c r="N931" s="40" t="s">
        <v>8936</v>
      </c>
      <c r="O931" s="40"/>
    </row>
    <row r="932" spans="1:15" x14ac:dyDescent="0.3">
      <c r="A932" s="40" t="s">
        <v>5305</v>
      </c>
      <c r="B932" s="41" t="s">
        <v>4607</v>
      </c>
      <c r="C932" s="41" t="s">
        <v>3228</v>
      </c>
      <c r="D932" s="40" t="s">
        <v>152</v>
      </c>
      <c r="E932" s="41" t="s">
        <v>1172</v>
      </c>
      <c r="F932" s="40" t="s">
        <v>2847</v>
      </c>
      <c r="G932" s="40" t="s">
        <v>5492</v>
      </c>
      <c r="H932" s="40" t="s">
        <v>108</v>
      </c>
      <c r="I932" s="40" t="s">
        <v>5493</v>
      </c>
      <c r="J932" s="40" t="s">
        <v>770</v>
      </c>
      <c r="K932" s="40" t="s">
        <v>3298</v>
      </c>
      <c r="L932" s="40" t="s">
        <v>274</v>
      </c>
      <c r="M932" s="336" t="s">
        <v>9137</v>
      </c>
      <c r="N932" s="40" t="s">
        <v>8936</v>
      </c>
      <c r="O932" s="40"/>
    </row>
    <row r="933" spans="1:15" x14ac:dyDescent="0.3">
      <c r="A933" s="40" t="s">
        <v>5305</v>
      </c>
      <c r="B933" s="41" t="s">
        <v>4694</v>
      </c>
      <c r="C933" s="41" t="s">
        <v>3228</v>
      </c>
      <c r="D933" s="40" t="s">
        <v>426</v>
      </c>
      <c r="E933" s="41" t="s">
        <v>1172</v>
      </c>
      <c r="F933" s="40" t="s">
        <v>2844</v>
      </c>
      <c r="G933" s="40" t="s">
        <v>5442</v>
      </c>
      <c r="H933" s="40" t="s">
        <v>108</v>
      </c>
      <c r="I933" s="40" t="s">
        <v>5443</v>
      </c>
      <c r="J933" s="40" t="s">
        <v>3313</v>
      </c>
      <c r="K933" s="40" t="s">
        <v>3298</v>
      </c>
      <c r="L933" s="40" t="s">
        <v>274</v>
      </c>
      <c r="M933" s="55" t="s">
        <v>2756</v>
      </c>
      <c r="N933" s="40" t="s">
        <v>8936</v>
      </c>
      <c r="O933" s="40"/>
    </row>
    <row r="934" spans="1:15" x14ac:dyDescent="0.3">
      <c r="A934" s="40" t="s">
        <v>5305</v>
      </c>
      <c r="B934" s="41" t="s">
        <v>4579</v>
      </c>
      <c r="C934" s="41" t="s">
        <v>3228</v>
      </c>
      <c r="D934" s="40" t="s">
        <v>152</v>
      </c>
      <c r="E934" s="41" t="s">
        <v>1172</v>
      </c>
      <c r="F934" s="40" t="s">
        <v>2847</v>
      </c>
      <c r="G934" s="40" t="s">
        <v>5488</v>
      </c>
      <c r="H934" s="40" t="s">
        <v>108</v>
      </c>
      <c r="I934" s="40" t="s">
        <v>5443</v>
      </c>
      <c r="J934" s="40" t="s">
        <v>770</v>
      </c>
      <c r="K934" s="40" t="s">
        <v>3298</v>
      </c>
      <c r="L934" s="40" t="s">
        <v>274</v>
      </c>
      <c r="M934" s="55" t="s">
        <v>9138</v>
      </c>
      <c r="N934" s="40" t="s">
        <v>8936</v>
      </c>
      <c r="O934" s="40"/>
    </row>
    <row r="935" spans="1:15" x14ac:dyDescent="0.3">
      <c r="A935" s="40" t="s">
        <v>5305</v>
      </c>
      <c r="B935" s="41" t="s">
        <v>4438</v>
      </c>
      <c r="C935" s="41" t="s">
        <v>1003</v>
      </c>
      <c r="D935" s="40" t="s">
        <v>152</v>
      </c>
      <c r="E935" s="41" t="s">
        <v>4069</v>
      </c>
      <c r="F935" s="40" t="s">
        <v>2857</v>
      </c>
      <c r="G935" s="40" t="s">
        <v>5629</v>
      </c>
      <c r="H935" s="40" t="s">
        <v>108</v>
      </c>
      <c r="I935" s="40" t="s">
        <v>5630</v>
      </c>
      <c r="J935" s="40" t="s">
        <v>770</v>
      </c>
      <c r="K935" s="40" t="s">
        <v>3298</v>
      </c>
      <c r="L935" s="40" t="s">
        <v>274</v>
      </c>
      <c r="M935" s="55" t="s">
        <v>1091</v>
      </c>
      <c r="N935" s="40" t="s">
        <v>8936</v>
      </c>
      <c r="O935" s="40"/>
    </row>
    <row r="936" spans="1:15" x14ac:dyDescent="0.3">
      <c r="A936" s="40" t="s">
        <v>5305</v>
      </c>
      <c r="B936" s="41" t="s">
        <v>4426</v>
      </c>
      <c r="C936" s="41" t="s">
        <v>3228</v>
      </c>
      <c r="D936" s="40" t="s">
        <v>152</v>
      </c>
      <c r="E936" s="41" t="s">
        <v>1172</v>
      </c>
      <c r="F936" s="40" t="s">
        <v>2850</v>
      </c>
      <c r="G936" s="40" t="s">
        <v>5551</v>
      </c>
      <c r="H936" s="40" t="s">
        <v>108</v>
      </c>
      <c r="I936" s="40" t="s">
        <v>5552</v>
      </c>
      <c r="J936" s="40" t="s">
        <v>770</v>
      </c>
      <c r="K936" s="40" t="s">
        <v>3298</v>
      </c>
      <c r="L936" s="40" t="s">
        <v>274</v>
      </c>
      <c r="M936" s="55" t="s">
        <v>2736</v>
      </c>
      <c r="N936" s="40" t="s">
        <v>8936</v>
      </c>
      <c r="O936" s="40"/>
    </row>
    <row r="937" spans="1:15" x14ac:dyDescent="0.3">
      <c r="A937" s="40" t="s">
        <v>5305</v>
      </c>
      <c r="B937" s="41" t="s">
        <v>4429</v>
      </c>
      <c r="C937" s="41" t="s">
        <v>3323</v>
      </c>
      <c r="D937" s="40" t="s">
        <v>152</v>
      </c>
      <c r="E937" s="41" t="s">
        <v>1172</v>
      </c>
      <c r="F937" s="40" t="s">
        <v>2857</v>
      </c>
      <c r="G937" s="40" t="s">
        <v>5640</v>
      </c>
      <c r="H937" s="40" t="s">
        <v>108</v>
      </c>
      <c r="I937" s="40" t="s">
        <v>5641</v>
      </c>
      <c r="J937" s="40" t="s">
        <v>770</v>
      </c>
      <c r="K937" s="40" t="s">
        <v>3298</v>
      </c>
      <c r="L937" s="40" t="s">
        <v>274</v>
      </c>
      <c r="M937" s="55" t="s">
        <v>9019</v>
      </c>
      <c r="N937" s="40" t="s">
        <v>8936</v>
      </c>
      <c r="O937" s="40"/>
    </row>
    <row r="938" spans="1:15" x14ac:dyDescent="0.3">
      <c r="A938" s="40" t="s">
        <v>5305</v>
      </c>
      <c r="B938" s="41" t="s">
        <v>4432</v>
      </c>
      <c r="C938" s="41" t="s">
        <v>3228</v>
      </c>
      <c r="D938" s="40" t="s">
        <v>426</v>
      </c>
      <c r="E938" s="41" t="s">
        <v>1172</v>
      </c>
      <c r="F938" s="40" t="s">
        <v>2844</v>
      </c>
      <c r="G938" s="40" t="s">
        <v>5449</v>
      </c>
      <c r="H938" s="40" t="s">
        <v>108</v>
      </c>
      <c r="I938" s="40" t="s">
        <v>5450</v>
      </c>
      <c r="J938" s="40" t="s">
        <v>3313</v>
      </c>
      <c r="K938" s="40" t="s">
        <v>3298</v>
      </c>
      <c r="L938" s="40" t="s">
        <v>274</v>
      </c>
      <c r="M938" s="55" t="s">
        <v>9139</v>
      </c>
      <c r="N938" s="40" t="s">
        <v>8936</v>
      </c>
      <c r="O938" s="40"/>
    </row>
    <row r="939" spans="1:15" x14ac:dyDescent="0.3">
      <c r="A939" s="40" t="s">
        <v>5305</v>
      </c>
      <c r="B939" s="41" t="s">
        <v>3942</v>
      </c>
      <c r="C939" s="41" t="s">
        <v>3228</v>
      </c>
      <c r="D939" s="40" t="s">
        <v>152</v>
      </c>
      <c r="E939" s="41" t="s">
        <v>3312</v>
      </c>
      <c r="F939" s="40" t="s">
        <v>2844</v>
      </c>
      <c r="G939" s="40" t="s">
        <v>5451</v>
      </c>
      <c r="H939" s="40" t="s">
        <v>108</v>
      </c>
      <c r="I939" s="40" t="s">
        <v>5450</v>
      </c>
      <c r="J939" s="40" t="s">
        <v>770</v>
      </c>
      <c r="K939" s="40" t="s">
        <v>3298</v>
      </c>
      <c r="L939" s="40" t="s">
        <v>274</v>
      </c>
      <c r="M939" s="55" t="s">
        <v>9139</v>
      </c>
      <c r="N939" s="40" t="s">
        <v>8936</v>
      </c>
      <c r="O939" s="40"/>
    </row>
    <row r="940" spans="1:15" x14ac:dyDescent="0.3">
      <c r="A940" s="40" t="s">
        <v>5305</v>
      </c>
      <c r="B940" s="41" t="s">
        <v>3945</v>
      </c>
      <c r="C940" s="41" t="s">
        <v>3228</v>
      </c>
      <c r="D940" s="40" t="s">
        <v>426</v>
      </c>
      <c r="E940" s="41" t="s">
        <v>1172</v>
      </c>
      <c r="F940" s="40" t="s">
        <v>2844</v>
      </c>
      <c r="G940" s="40" t="s">
        <v>5434</v>
      </c>
      <c r="H940" s="40" t="s">
        <v>108</v>
      </c>
      <c r="I940" s="40" t="s">
        <v>5435</v>
      </c>
      <c r="J940" s="40" t="s">
        <v>3313</v>
      </c>
      <c r="K940" s="40" t="s">
        <v>3298</v>
      </c>
      <c r="L940" s="40" t="s">
        <v>274</v>
      </c>
      <c r="M940" s="55" t="s">
        <v>9140</v>
      </c>
      <c r="N940" s="40" t="s">
        <v>8936</v>
      </c>
      <c r="O940" s="40"/>
    </row>
    <row r="941" spans="1:15" x14ac:dyDescent="0.3">
      <c r="A941" s="40" t="s">
        <v>5305</v>
      </c>
      <c r="B941" s="41" t="s">
        <v>4926</v>
      </c>
      <c r="C941" s="41" t="s">
        <v>3228</v>
      </c>
      <c r="D941" s="40" t="s">
        <v>152</v>
      </c>
      <c r="E941" s="41" t="s">
        <v>3312</v>
      </c>
      <c r="F941" s="40" t="s">
        <v>2844</v>
      </c>
      <c r="G941" s="40" t="s">
        <v>5436</v>
      </c>
      <c r="H941" s="40" t="s">
        <v>108</v>
      </c>
      <c r="I941" s="40" t="s">
        <v>5435</v>
      </c>
      <c r="J941" s="40" t="s">
        <v>770</v>
      </c>
      <c r="K941" s="40" t="s">
        <v>3298</v>
      </c>
      <c r="L941" s="40" t="s">
        <v>274</v>
      </c>
      <c r="M941" s="55" t="s">
        <v>9140</v>
      </c>
      <c r="N941" s="40" t="s">
        <v>8936</v>
      </c>
      <c r="O941" s="40"/>
    </row>
    <row r="942" spans="1:15" x14ac:dyDescent="0.3">
      <c r="A942" s="40" t="s">
        <v>5305</v>
      </c>
      <c r="B942" s="41" t="s">
        <v>3603</v>
      </c>
      <c r="C942" s="41" t="s">
        <v>3323</v>
      </c>
      <c r="D942" s="40" t="s">
        <v>426</v>
      </c>
      <c r="E942" s="41" t="s">
        <v>1172</v>
      </c>
      <c r="F942" s="40" t="s">
        <v>2841</v>
      </c>
      <c r="G942" s="40" t="s">
        <v>5427</v>
      </c>
      <c r="H942" s="40" t="s">
        <v>108</v>
      </c>
      <c r="I942" s="40" t="s">
        <v>5428</v>
      </c>
      <c r="J942" s="40" t="s">
        <v>3313</v>
      </c>
      <c r="K942" s="40" t="s">
        <v>3298</v>
      </c>
      <c r="L942" s="40" t="s">
        <v>274</v>
      </c>
      <c r="M942" s="55" t="s">
        <v>9025</v>
      </c>
      <c r="N942" s="40" t="s">
        <v>8936</v>
      </c>
      <c r="O942" s="40"/>
    </row>
    <row r="943" spans="1:15" x14ac:dyDescent="0.3">
      <c r="A943" s="40" t="s">
        <v>5305</v>
      </c>
      <c r="B943" s="41" t="s">
        <v>4251</v>
      </c>
      <c r="C943" s="41" t="s">
        <v>3323</v>
      </c>
      <c r="D943" s="40" t="s">
        <v>152</v>
      </c>
      <c r="E943" s="41" t="s">
        <v>3312</v>
      </c>
      <c r="F943" s="40" t="s">
        <v>2841</v>
      </c>
      <c r="G943" s="40" t="s">
        <v>5429</v>
      </c>
      <c r="H943" s="40" t="s">
        <v>108</v>
      </c>
      <c r="I943" s="40" t="s">
        <v>5428</v>
      </c>
      <c r="J943" s="40" t="s">
        <v>770</v>
      </c>
      <c r="K943" s="40" t="s">
        <v>3298</v>
      </c>
      <c r="L943" s="40" t="s">
        <v>274</v>
      </c>
      <c r="M943" s="55" t="s">
        <v>9025</v>
      </c>
      <c r="N943" s="40" t="s">
        <v>8936</v>
      </c>
      <c r="O943" s="40"/>
    </row>
    <row r="944" spans="1:15" x14ac:dyDescent="0.3">
      <c r="A944" s="40" t="s">
        <v>5305</v>
      </c>
      <c r="B944" s="41" t="s">
        <v>5401</v>
      </c>
      <c r="C944" s="41" t="s">
        <v>1003</v>
      </c>
      <c r="D944" s="40" t="s">
        <v>426</v>
      </c>
      <c r="E944" s="41" t="s">
        <v>1172</v>
      </c>
      <c r="F944" s="40" t="s">
        <v>2841</v>
      </c>
      <c r="G944" s="40" t="s">
        <v>5400</v>
      </c>
      <c r="H944" s="40" t="s">
        <v>108</v>
      </c>
      <c r="I944" s="40" t="s">
        <v>5402</v>
      </c>
      <c r="J944" s="40" t="s">
        <v>3313</v>
      </c>
      <c r="K944" s="40" t="s">
        <v>3298</v>
      </c>
      <c r="L944" s="40" t="s">
        <v>274</v>
      </c>
      <c r="M944" s="55" t="s">
        <v>9135</v>
      </c>
      <c r="N944" s="40" t="s">
        <v>8936</v>
      </c>
      <c r="O944" s="40"/>
    </row>
    <row r="945" spans="1:15" x14ac:dyDescent="0.3">
      <c r="A945" s="40" t="s">
        <v>5305</v>
      </c>
      <c r="B945" s="41" t="s">
        <v>5404</v>
      </c>
      <c r="C945" s="41" t="s">
        <v>1003</v>
      </c>
      <c r="D945" s="40" t="s">
        <v>152</v>
      </c>
      <c r="E945" s="41" t="s">
        <v>3312</v>
      </c>
      <c r="F945" s="40" t="s">
        <v>2841</v>
      </c>
      <c r="G945" s="40" t="s">
        <v>5403</v>
      </c>
      <c r="H945" s="40" t="s">
        <v>108</v>
      </c>
      <c r="I945" s="40" t="s">
        <v>5402</v>
      </c>
      <c r="J945" s="40" t="s">
        <v>770</v>
      </c>
      <c r="K945" s="40" t="s">
        <v>3298</v>
      </c>
      <c r="L945" s="40" t="s">
        <v>274</v>
      </c>
      <c r="M945" s="55" t="s">
        <v>9135</v>
      </c>
      <c r="N945" s="40" t="s">
        <v>8936</v>
      </c>
      <c r="O945" s="40"/>
    </row>
    <row r="946" spans="1:15" x14ac:dyDescent="0.3">
      <c r="A946" s="40" t="s">
        <v>5305</v>
      </c>
      <c r="B946" s="41" t="s">
        <v>4064</v>
      </c>
      <c r="C946" s="41" t="s">
        <v>3228</v>
      </c>
      <c r="D946" s="40" t="s">
        <v>426</v>
      </c>
      <c r="E946" s="41" t="s">
        <v>1172</v>
      </c>
      <c r="F946" s="40" t="s">
        <v>2841</v>
      </c>
      <c r="G946" s="40" t="s">
        <v>5422</v>
      </c>
      <c r="H946" s="40" t="s">
        <v>108</v>
      </c>
      <c r="I946" s="40" t="s">
        <v>5391</v>
      </c>
      <c r="J946" s="40" t="s">
        <v>3313</v>
      </c>
      <c r="K946" s="40" t="s">
        <v>3298</v>
      </c>
      <c r="L946" s="40" t="s">
        <v>274</v>
      </c>
      <c r="M946" s="55" t="s">
        <v>9025</v>
      </c>
      <c r="N946" s="40" t="s">
        <v>8936</v>
      </c>
      <c r="O946" s="40"/>
    </row>
    <row r="947" spans="1:15" x14ac:dyDescent="0.3">
      <c r="A947" s="40" t="s">
        <v>5305</v>
      </c>
      <c r="B947" s="41" t="s">
        <v>5541</v>
      </c>
      <c r="C947" s="41" t="s">
        <v>3228</v>
      </c>
      <c r="D947" s="40" t="s">
        <v>152</v>
      </c>
      <c r="E947" s="41" t="s">
        <v>1172</v>
      </c>
      <c r="F947" s="40" t="s">
        <v>2850</v>
      </c>
      <c r="G947" s="40" t="s">
        <v>5540</v>
      </c>
      <c r="H947" s="40" t="s">
        <v>108</v>
      </c>
      <c r="I947" s="40" t="s">
        <v>5391</v>
      </c>
      <c r="J947" s="40" t="s">
        <v>770</v>
      </c>
      <c r="K947" s="40" t="s">
        <v>3298</v>
      </c>
      <c r="L947" s="40" t="s">
        <v>274</v>
      </c>
      <c r="M947" s="55" t="s">
        <v>9027</v>
      </c>
      <c r="N947" s="40" t="s">
        <v>8936</v>
      </c>
      <c r="O947" s="40"/>
    </row>
    <row r="948" spans="1:15" x14ac:dyDescent="0.3">
      <c r="A948" s="40" t="s">
        <v>5305</v>
      </c>
      <c r="B948" s="41" t="s">
        <v>4961</v>
      </c>
      <c r="C948" s="41" t="s">
        <v>3228</v>
      </c>
      <c r="D948" s="40" t="s">
        <v>152</v>
      </c>
      <c r="E948" s="41" t="s">
        <v>1172</v>
      </c>
      <c r="F948" s="40" t="s">
        <v>2854</v>
      </c>
      <c r="G948" s="40" t="s">
        <v>5592</v>
      </c>
      <c r="H948" s="40" t="s">
        <v>108</v>
      </c>
      <c r="I948" s="40" t="s">
        <v>5593</v>
      </c>
      <c r="J948" s="40" t="s">
        <v>770</v>
      </c>
      <c r="K948" s="40" t="s">
        <v>3298</v>
      </c>
      <c r="L948" s="40" t="s">
        <v>274</v>
      </c>
      <c r="M948" s="55" t="s">
        <v>1079</v>
      </c>
      <c r="N948" s="40" t="s">
        <v>8936</v>
      </c>
      <c r="O948" s="40"/>
    </row>
    <row r="949" spans="1:15" x14ac:dyDescent="0.3">
      <c r="A949" s="40" t="s">
        <v>5305</v>
      </c>
      <c r="B949" s="41" t="s">
        <v>4157</v>
      </c>
      <c r="C949" s="41" t="s">
        <v>3228</v>
      </c>
      <c r="D949" s="40" t="s">
        <v>426</v>
      </c>
      <c r="E949" s="41" t="s">
        <v>1172</v>
      </c>
      <c r="F949" s="40" t="s">
        <v>2841</v>
      </c>
      <c r="G949" s="40" t="s">
        <v>5416</v>
      </c>
      <c r="H949" s="40" t="s">
        <v>108</v>
      </c>
      <c r="I949" s="40" t="s">
        <v>5417</v>
      </c>
      <c r="J949" s="40" t="s">
        <v>3313</v>
      </c>
      <c r="K949" s="40" t="s">
        <v>3298</v>
      </c>
      <c r="L949" s="40" t="s">
        <v>274</v>
      </c>
      <c r="M949" s="55" t="s">
        <v>9141</v>
      </c>
      <c r="N949" s="40" t="s">
        <v>8936</v>
      </c>
      <c r="O949" s="40"/>
    </row>
    <row r="950" spans="1:15" x14ac:dyDescent="0.3">
      <c r="A950" s="40" t="s">
        <v>5305</v>
      </c>
      <c r="B950" s="41" t="s">
        <v>4160</v>
      </c>
      <c r="C950" s="41" t="s">
        <v>3228</v>
      </c>
      <c r="D950" s="40" t="s">
        <v>152</v>
      </c>
      <c r="E950" s="41" t="s">
        <v>3312</v>
      </c>
      <c r="F950" s="40" t="s">
        <v>2841</v>
      </c>
      <c r="G950" s="40" t="s">
        <v>5418</v>
      </c>
      <c r="H950" s="40" t="s">
        <v>108</v>
      </c>
      <c r="I950" s="40" t="s">
        <v>5417</v>
      </c>
      <c r="J950" s="40" t="s">
        <v>770</v>
      </c>
      <c r="K950" s="40" t="s">
        <v>3298</v>
      </c>
      <c r="L950" s="40" t="s">
        <v>274</v>
      </c>
      <c r="M950" s="55" t="s">
        <v>9141</v>
      </c>
      <c r="N950" s="40" t="s">
        <v>8936</v>
      </c>
      <c r="O950" s="40"/>
    </row>
    <row r="951" spans="1:15" x14ac:dyDescent="0.3">
      <c r="A951" s="40" t="s">
        <v>5305</v>
      </c>
      <c r="B951" s="41" t="s">
        <v>4176</v>
      </c>
      <c r="C951" s="41" t="s">
        <v>3228</v>
      </c>
      <c r="D951" s="40" t="s">
        <v>152</v>
      </c>
      <c r="E951" s="41" t="s">
        <v>1172</v>
      </c>
      <c r="F951" s="40" t="s">
        <v>2847</v>
      </c>
      <c r="G951" s="40" t="s">
        <v>5494</v>
      </c>
      <c r="H951" s="40" t="s">
        <v>108</v>
      </c>
      <c r="I951" s="40" t="s">
        <v>5495</v>
      </c>
      <c r="J951" s="40" t="s">
        <v>770</v>
      </c>
      <c r="K951" s="40" t="s">
        <v>3298</v>
      </c>
      <c r="L951" s="40" t="s">
        <v>274</v>
      </c>
      <c r="M951" s="55" t="s">
        <v>9142</v>
      </c>
      <c r="N951" s="40" t="s">
        <v>8936</v>
      </c>
      <c r="O951" s="40"/>
    </row>
    <row r="952" spans="1:15" x14ac:dyDescent="0.3">
      <c r="A952" s="40" t="s">
        <v>5305</v>
      </c>
      <c r="B952" s="41" t="s">
        <v>5023</v>
      </c>
      <c r="C952" s="41" t="s">
        <v>3228</v>
      </c>
      <c r="D952" s="40" t="s">
        <v>152</v>
      </c>
      <c r="E952" s="41" t="s">
        <v>1172</v>
      </c>
      <c r="F952" s="40" t="s">
        <v>2850</v>
      </c>
      <c r="G952" s="40" t="s">
        <v>5527</v>
      </c>
      <c r="H952" s="40" t="s">
        <v>108</v>
      </c>
      <c r="I952" s="40" t="s">
        <v>5528</v>
      </c>
      <c r="J952" s="40" t="s">
        <v>770</v>
      </c>
      <c r="K952" s="40" t="s">
        <v>3298</v>
      </c>
      <c r="L952" s="40" t="s">
        <v>274</v>
      </c>
      <c r="M952" s="55" t="s">
        <v>1067</v>
      </c>
      <c r="N952" s="40" t="s">
        <v>8936</v>
      </c>
      <c r="O952" s="40"/>
    </row>
    <row r="953" spans="1:15" x14ac:dyDescent="0.3">
      <c r="A953" s="40" t="s">
        <v>5305</v>
      </c>
      <c r="B953" s="41" t="s">
        <v>4993</v>
      </c>
      <c r="C953" s="41" t="s">
        <v>3228</v>
      </c>
      <c r="D953" s="40" t="s">
        <v>152</v>
      </c>
      <c r="E953" s="41" t="s">
        <v>1172</v>
      </c>
      <c r="F953" s="40" t="s">
        <v>2857</v>
      </c>
      <c r="G953" s="40" t="s">
        <v>5648</v>
      </c>
      <c r="H953" s="40" t="s">
        <v>108</v>
      </c>
      <c r="I953" s="40" t="s">
        <v>5649</v>
      </c>
      <c r="J953" s="40" t="s">
        <v>770</v>
      </c>
      <c r="K953" s="40" t="s">
        <v>3298</v>
      </c>
      <c r="L953" s="40" t="s">
        <v>274</v>
      </c>
      <c r="M953" s="55" t="s">
        <v>9143</v>
      </c>
      <c r="N953" s="40" t="s">
        <v>8936</v>
      </c>
      <c r="O953" s="40"/>
    </row>
    <row r="954" spans="1:15" x14ac:dyDescent="0.3">
      <c r="A954" s="40" t="s">
        <v>5305</v>
      </c>
      <c r="B954" s="41" t="s">
        <v>4999</v>
      </c>
      <c r="C954" s="41" t="s">
        <v>44</v>
      </c>
      <c r="D954" s="40" t="s">
        <v>152</v>
      </c>
      <c r="E954" s="41" t="s">
        <v>1172</v>
      </c>
      <c r="F954" s="40" t="s">
        <v>2854</v>
      </c>
      <c r="G954" s="40" t="s">
        <v>5622</v>
      </c>
      <c r="H954" s="40" t="s">
        <v>108</v>
      </c>
      <c r="I954" s="40" t="s">
        <v>5623</v>
      </c>
      <c r="J954" s="40" t="s">
        <v>770</v>
      </c>
      <c r="K954" s="40" t="s">
        <v>3298</v>
      </c>
      <c r="L954" s="40" t="s">
        <v>274</v>
      </c>
      <c r="M954" s="55" t="s">
        <v>2687</v>
      </c>
      <c r="N954" s="40" t="s">
        <v>8936</v>
      </c>
      <c r="O954" s="40"/>
    </row>
    <row r="955" spans="1:15" x14ac:dyDescent="0.3">
      <c r="A955" s="40" t="s">
        <v>5305</v>
      </c>
      <c r="B955" s="41" t="s">
        <v>5002</v>
      </c>
      <c r="C955" s="41" t="s">
        <v>3228</v>
      </c>
      <c r="D955" s="40" t="s">
        <v>152</v>
      </c>
      <c r="E955" s="41" t="s">
        <v>1172</v>
      </c>
      <c r="F955" s="40" t="s">
        <v>2850</v>
      </c>
      <c r="G955" s="40" t="s">
        <v>5535</v>
      </c>
      <c r="H955" s="40" t="s">
        <v>108</v>
      </c>
      <c r="I955" s="40" t="s">
        <v>5536</v>
      </c>
      <c r="J955" s="40" t="s">
        <v>770</v>
      </c>
      <c r="K955" s="40" t="s">
        <v>3298</v>
      </c>
      <c r="L955" s="40" t="s">
        <v>274</v>
      </c>
      <c r="M955" s="55" t="s">
        <v>2610</v>
      </c>
      <c r="N955" s="40" t="s">
        <v>8936</v>
      </c>
      <c r="O955" s="40"/>
    </row>
    <row r="956" spans="1:15" x14ac:dyDescent="0.3">
      <c r="A956" s="40" t="s">
        <v>5305</v>
      </c>
      <c r="B956" s="41" t="s">
        <v>5005</v>
      </c>
      <c r="C956" s="41" t="s">
        <v>3228</v>
      </c>
      <c r="D956" s="40" t="s">
        <v>152</v>
      </c>
      <c r="E956" s="41" t="s">
        <v>1172</v>
      </c>
      <c r="F956" s="40" t="s">
        <v>2850</v>
      </c>
      <c r="G956" s="40" t="s">
        <v>5556</v>
      </c>
      <c r="H956" s="40" t="s">
        <v>108</v>
      </c>
      <c r="I956" s="40" t="s">
        <v>5557</v>
      </c>
      <c r="J956" s="40" t="s">
        <v>770</v>
      </c>
      <c r="K956" s="40" t="s">
        <v>3298</v>
      </c>
      <c r="L956" s="40" t="s">
        <v>274</v>
      </c>
      <c r="M956" s="55" t="s">
        <v>9144</v>
      </c>
      <c r="N956" s="40" t="s">
        <v>8936</v>
      </c>
      <c r="O956" s="40"/>
    </row>
    <row r="957" spans="1:15" x14ac:dyDescent="0.3">
      <c r="A957" s="40" t="s">
        <v>5305</v>
      </c>
      <c r="B957" s="41" t="s">
        <v>5011</v>
      </c>
      <c r="C957" s="41" t="s">
        <v>3228</v>
      </c>
      <c r="D957" s="40" t="s">
        <v>426</v>
      </c>
      <c r="E957" s="41" t="s">
        <v>1172</v>
      </c>
      <c r="F957" s="40" t="s">
        <v>2844</v>
      </c>
      <c r="G957" s="40" t="s">
        <v>5452</v>
      </c>
      <c r="H957" s="40" t="s">
        <v>108</v>
      </c>
      <c r="I957" s="40" t="s">
        <v>5453</v>
      </c>
      <c r="J957" s="40" t="s">
        <v>3313</v>
      </c>
      <c r="K957" s="40" t="s">
        <v>3298</v>
      </c>
      <c r="L957" s="40" t="s">
        <v>274</v>
      </c>
      <c r="M957" s="55" t="s">
        <v>9139</v>
      </c>
      <c r="N957" s="40" t="s">
        <v>8936</v>
      </c>
      <c r="O957" s="40"/>
    </row>
    <row r="958" spans="1:15" x14ac:dyDescent="0.3">
      <c r="A958" s="40" t="s">
        <v>5305</v>
      </c>
      <c r="B958" s="41" t="s">
        <v>5014</v>
      </c>
      <c r="C958" s="41" t="s">
        <v>3228</v>
      </c>
      <c r="D958" s="40" t="s">
        <v>152</v>
      </c>
      <c r="E958" s="41" t="s">
        <v>3312</v>
      </c>
      <c r="F958" s="40" t="s">
        <v>2844</v>
      </c>
      <c r="G958" s="40" t="s">
        <v>5454</v>
      </c>
      <c r="H958" s="40" t="s">
        <v>108</v>
      </c>
      <c r="I958" s="40" t="s">
        <v>5453</v>
      </c>
      <c r="J958" s="40" t="s">
        <v>770</v>
      </c>
      <c r="K958" s="40" t="s">
        <v>3298</v>
      </c>
      <c r="L958" s="40" t="s">
        <v>274</v>
      </c>
      <c r="M958" s="55" t="s">
        <v>9139</v>
      </c>
      <c r="N958" s="40" t="s">
        <v>8936</v>
      </c>
      <c r="O958" s="40"/>
    </row>
    <row r="959" spans="1:15" x14ac:dyDescent="0.3">
      <c r="A959" s="40" t="s">
        <v>5305</v>
      </c>
      <c r="B959" s="41" t="s">
        <v>4958</v>
      </c>
      <c r="C959" s="41" t="s">
        <v>1003</v>
      </c>
      <c r="D959" s="40" t="s">
        <v>152</v>
      </c>
      <c r="E959" s="41" t="s">
        <v>1172</v>
      </c>
      <c r="F959" s="40" t="s">
        <v>2854</v>
      </c>
      <c r="G959" s="40" t="s">
        <v>5576</v>
      </c>
      <c r="H959" s="40" t="s">
        <v>449</v>
      </c>
      <c r="I959" s="40" t="s">
        <v>5578</v>
      </c>
      <c r="J959" s="40" t="s">
        <v>770</v>
      </c>
      <c r="K959" s="40" t="s">
        <v>5577</v>
      </c>
      <c r="L959" s="40" t="s">
        <v>274</v>
      </c>
      <c r="M959" s="55" t="s">
        <v>1079</v>
      </c>
      <c r="N959" s="40" t="s">
        <v>8936</v>
      </c>
      <c r="O959" s="40"/>
    </row>
    <row r="960" spans="1:15" x14ac:dyDescent="0.3">
      <c r="A960" s="40" t="s">
        <v>5305</v>
      </c>
      <c r="B960" s="41" t="s">
        <v>4179</v>
      </c>
      <c r="C960" s="41" t="s">
        <v>3228</v>
      </c>
      <c r="D960" s="40" t="s">
        <v>152</v>
      </c>
      <c r="E960" s="41" t="s">
        <v>1172</v>
      </c>
      <c r="F960" s="40" t="s">
        <v>2847</v>
      </c>
      <c r="G960" s="40" t="s">
        <v>5483</v>
      </c>
      <c r="H960" s="40" t="s">
        <v>108</v>
      </c>
      <c r="I960" s="40" t="s">
        <v>5484</v>
      </c>
      <c r="J960" s="40" t="s">
        <v>770</v>
      </c>
      <c r="K960" s="40" t="s">
        <v>3298</v>
      </c>
      <c r="L960" s="40" t="s">
        <v>274</v>
      </c>
      <c r="M960" s="55" t="s">
        <v>2729</v>
      </c>
      <c r="N960" s="40" t="s">
        <v>8936</v>
      </c>
      <c r="O960" s="40"/>
    </row>
    <row r="961" spans="1:15" x14ac:dyDescent="0.3">
      <c r="A961" s="40" t="s">
        <v>5305</v>
      </c>
      <c r="B961" s="41" t="s">
        <v>4863</v>
      </c>
      <c r="C961" s="41" t="s">
        <v>3228</v>
      </c>
      <c r="D961" s="40" t="s">
        <v>426</v>
      </c>
      <c r="E961" s="41" t="s">
        <v>1172</v>
      </c>
      <c r="F961" s="40" t="s">
        <v>2841</v>
      </c>
      <c r="G961" s="40" t="s">
        <v>5419</v>
      </c>
      <c r="H961" s="40" t="s">
        <v>108</v>
      </c>
      <c r="I961" s="40" t="s">
        <v>5420</v>
      </c>
      <c r="J961" s="40" t="s">
        <v>3313</v>
      </c>
      <c r="K961" s="40" t="s">
        <v>3298</v>
      </c>
      <c r="L961" s="40" t="s">
        <v>274</v>
      </c>
      <c r="M961" s="55" t="s">
        <v>9145</v>
      </c>
      <c r="N961" s="40" t="s">
        <v>8936</v>
      </c>
      <c r="O961" s="40"/>
    </row>
    <row r="962" spans="1:15" x14ac:dyDescent="0.3">
      <c r="A962" s="40" t="s">
        <v>5305</v>
      </c>
      <c r="B962" s="41" t="s">
        <v>5113</v>
      </c>
      <c r="C962" s="41" t="s">
        <v>3228</v>
      </c>
      <c r="D962" s="40" t="s">
        <v>152</v>
      </c>
      <c r="E962" s="41" t="s">
        <v>3312</v>
      </c>
      <c r="F962" s="40" t="s">
        <v>2841</v>
      </c>
      <c r="G962" s="40" t="s">
        <v>5421</v>
      </c>
      <c r="H962" s="40" t="s">
        <v>108</v>
      </c>
      <c r="I962" s="40" t="s">
        <v>5420</v>
      </c>
      <c r="J962" s="40" t="s">
        <v>770</v>
      </c>
      <c r="K962" s="40" t="s">
        <v>3298</v>
      </c>
      <c r="L962" s="40" t="s">
        <v>274</v>
      </c>
      <c r="M962" s="55" t="s">
        <v>9145</v>
      </c>
      <c r="N962" s="40" t="s">
        <v>8936</v>
      </c>
      <c r="O962" s="40"/>
    </row>
    <row r="963" spans="1:15" x14ac:dyDescent="0.3">
      <c r="A963" s="40" t="s">
        <v>5305</v>
      </c>
      <c r="B963" s="41" t="s">
        <v>5543</v>
      </c>
      <c r="C963" s="41" t="s">
        <v>3228</v>
      </c>
      <c r="D963" s="40" t="s">
        <v>152</v>
      </c>
      <c r="E963" s="41" t="s">
        <v>1172</v>
      </c>
      <c r="F963" s="40" t="s">
        <v>2850</v>
      </c>
      <c r="G963" s="40" t="s">
        <v>5542</v>
      </c>
      <c r="H963" s="40" t="s">
        <v>108</v>
      </c>
      <c r="I963" s="40" t="s">
        <v>5544</v>
      </c>
      <c r="J963" s="40" t="s">
        <v>770</v>
      </c>
      <c r="K963" s="40" t="s">
        <v>3298</v>
      </c>
      <c r="L963" s="40" t="s">
        <v>274</v>
      </c>
      <c r="M963" s="55" t="s">
        <v>9006</v>
      </c>
      <c r="N963" s="40" t="s">
        <v>8936</v>
      </c>
      <c r="O963" s="40"/>
    </row>
    <row r="964" spans="1:15" x14ac:dyDescent="0.3">
      <c r="A964" s="40" t="s">
        <v>5305</v>
      </c>
      <c r="B964" s="41" t="s">
        <v>5456</v>
      </c>
      <c r="C964" s="41" t="s">
        <v>3228</v>
      </c>
      <c r="D964" s="40" t="s">
        <v>426</v>
      </c>
      <c r="E964" s="41" t="s">
        <v>1172</v>
      </c>
      <c r="F964" s="40" t="s">
        <v>2844</v>
      </c>
      <c r="G964" s="40" t="s">
        <v>5455</v>
      </c>
      <c r="H964" s="40" t="s">
        <v>108</v>
      </c>
      <c r="I964" s="40" t="s">
        <v>5457</v>
      </c>
      <c r="J964" s="40" t="s">
        <v>3313</v>
      </c>
      <c r="K964" s="40" t="s">
        <v>3298</v>
      </c>
      <c r="L964" s="40" t="s">
        <v>274</v>
      </c>
      <c r="M964" s="55" t="s">
        <v>9139</v>
      </c>
      <c r="N964" s="40" t="s">
        <v>8936</v>
      </c>
      <c r="O964" s="40"/>
    </row>
    <row r="965" spans="1:15" x14ac:dyDescent="0.3">
      <c r="A965" s="40" t="s">
        <v>5305</v>
      </c>
      <c r="B965" s="41" t="s">
        <v>5459</v>
      </c>
      <c r="C965" s="41" t="s">
        <v>3323</v>
      </c>
      <c r="D965" s="40" t="s">
        <v>152</v>
      </c>
      <c r="E965" s="41" t="s">
        <v>3312</v>
      </c>
      <c r="F965" s="40" t="s">
        <v>2844</v>
      </c>
      <c r="G965" s="40" t="s">
        <v>5458</v>
      </c>
      <c r="H965" s="40" t="s">
        <v>108</v>
      </c>
      <c r="I965" s="40" t="s">
        <v>5457</v>
      </c>
      <c r="J965" s="40" t="s">
        <v>770</v>
      </c>
      <c r="K965" s="40" t="s">
        <v>3298</v>
      </c>
      <c r="L965" s="40" t="s">
        <v>274</v>
      </c>
      <c r="M965" s="55" t="s">
        <v>9139</v>
      </c>
      <c r="N965" s="40" t="s">
        <v>8936</v>
      </c>
      <c r="O965" s="40"/>
    </row>
    <row r="966" spans="1:15" x14ac:dyDescent="0.3">
      <c r="A966" s="40" t="s">
        <v>5305</v>
      </c>
      <c r="B966" s="41" t="s">
        <v>5675</v>
      </c>
      <c r="C966" s="41" t="s">
        <v>55</v>
      </c>
      <c r="D966" s="40" t="s">
        <v>152</v>
      </c>
      <c r="E966" s="41" t="s">
        <v>1172</v>
      </c>
      <c r="F966" s="40" t="s">
        <v>2857</v>
      </c>
      <c r="G966" s="40" t="s">
        <v>5674</v>
      </c>
      <c r="H966" s="40" t="s">
        <v>108</v>
      </c>
      <c r="I966" s="40" t="s">
        <v>5676</v>
      </c>
      <c r="J966" s="40" t="s">
        <v>770</v>
      </c>
      <c r="K966" s="40" t="s">
        <v>3298</v>
      </c>
      <c r="L966" s="40" t="s">
        <v>274</v>
      </c>
      <c r="M966" s="55" t="s">
        <v>1095</v>
      </c>
      <c r="N966" s="40" t="s">
        <v>8936</v>
      </c>
      <c r="O966" s="40"/>
    </row>
    <row r="967" spans="1:15" x14ac:dyDescent="0.3">
      <c r="A967" s="40" t="s">
        <v>5305</v>
      </c>
      <c r="B967" s="41" t="s">
        <v>5390</v>
      </c>
      <c r="C967" s="41" t="s">
        <v>3228</v>
      </c>
      <c r="D967" s="40" t="s">
        <v>1060</v>
      </c>
      <c r="E967" s="41" t="s">
        <v>1172</v>
      </c>
      <c r="F967" s="40" t="s">
        <v>2838</v>
      </c>
      <c r="G967" s="40" t="s">
        <v>5389</v>
      </c>
      <c r="H967" s="40" t="s">
        <v>108</v>
      </c>
      <c r="I967" s="40" t="s">
        <v>5391</v>
      </c>
      <c r="J967" s="40" t="s">
        <v>4114</v>
      </c>
      <c r="K967" s="40" t="s">
        <v>3298</v>
      </c>
      <c r="L967" s="40" t="s">
        <v>274</v>
      </c>
      <c r="M967" s="55" t="s">
        <v>9146</v>
      </c>
      <c r="N967" s="40" t="s">
        <v>8936</v>
      </c>
      <c r="O967" s="40"/>
    </row>
    <row r="968" spans="1:15" x14ac:dyDescent="0.3">
      <c r="A968" s="40" t="s">
        <v>5305</v>
      </c>
      <c r="B968" s="41" t="s">
        <v>5406</v>
      </c>
      <c r="C968" s="41" t="s">
        <v>1003</v>
      </c>
      <c r="D968" s="40" t="s">
        <v>426</v>
      </c>
      <c r="E968" s="41" t="s">
        <v>1172</v>
      </c>
      <c r="F968" s="40" t="s">
        <v>2841</v>
      </c>
      <c r="G968" s="40" t="s">
        <v>5405</v>
      </c>
      <c r="H968" s="40" t="s">
        <v>108</v>
      </c>
      <c r="I968" s="40" t="s">
        <v>5407</v>
      </c>
      <c r="J968" s="40" t="s">
        <v>3313</v>
      </c>
      <c r="K968" s="40" t="s">
        <v>3298</v>
      </c>
      <c r="L968" s="40" t="s">
        <v>274</v>
      </c>
      <c r="M968" s="55" t="s">
        <v>2081</v>
      </c>
      <c r="N968" s="40" t="s">
        <v>8936</v>
      </c>
      <c r="O968" s="40"/>
    </row>
    <row r="969" spans="1:15" x14ac:dyDescent="0.3">
      <c r="A969" s="40" t="s">
        <v>5305</v>
      </c>
      <c r="B969" s="41" t="s">
        <v>5580</v>
      </c>
      <c r="C969" s="41" t="s">
        <v>1003</v>
      </c>
      <c r="D969" s="40" t="s">
        <v>152</v>
      </c>
      <c r="E969" s="41" t="s">
        <v>1172</v>
      </c>
      <c r="F969" s="40" t="s">
        <v>2854</v>
      </c>
      <c r="G969" s="40" t="s">
        <v>5579</v>
      </c>
      <c r="H969" s="40" t="s">
        <v>108</v>
      </c>
      <c r="I969" s="40" t="s">
        <v>5407</v>
      </c>
      <c r="J969" s="40" t="s">
        <v>770</v>
      </c>
      <c r="K969" s="40" t="s">
        <v>3298</v>
      </c>
      <c r="L969" s="40" t="s">
        <v>274</v>
      </c>
      <c r="M969" s="55" t="s">
        <v>9147</v>
      </c>
      <c r="N969" s="40" t="s">
        <v>8936</v>
      </c>
      <c r="O969" s="40"/>
    </row>
    <row r="970" spans="1:15" x14ac:dyDescent="0.3">
      <c r="A970" s="40" t="s">
        <v>5305</v>
      </c>
      <c r="B970" s="41" t="s">
        <v>5438</v>
      </c>
      <c r="C970" s="41" t="s">
        <v>3228</v>
      </c>
      <c r="D970" s="40" t="s">
        <v>152</v>
      </c>
      <c r="E970" s="41" t="s">
        <v>3312</v>
      </c>
      <c r="F970" s="40" t="s">
        <v>2844</v>
      </c>
      <c r="G970" s="40" t="s">
        <v>5437</v>
      </c>
      <c r="H970" s="40" t="s">
        <v>108</v>
      </c>
      <c r="I970" s="40" t="s">
        <v>5439</v>
      </c>
      <c r="J970" s="40" t="s">
        <v>770</v>
      </c>
      <c r="K970" s="40" t="s">
        <v>3298</v>
      </c>
      <c r="L970" s="40" t="s">
        <v>274</v>
      </c>
      <c r="M970" s="55" t="s">
        <v>9148</v>
      </c>
      <c r="N970" s="40" t="s">
        <v>8936</v>
      </c>
      <c r="O970" s="40"/>
    </row>
    <row r="971" spans="1:15" x14ac:dyDescent="0.3">
      <c r="A971" s="40" t="s">
        <v>5305</v>
      </c>
      <c r="B971" s="41" t="s">
        <v>5441</v>
      </c>
      <c r="C971" s="41" t="s">
        <v>3228</v>
      </c>
      <c r="D971" s="40" t="s">
        <v>426</v>
      </c>
      <c r="E971" s="41" t="s">
        <v>1172</v>
      </c>
      <c r="F971" s="40" t="s">
        <v>2844</v>
      </c>
      <c r="G971" s="40" t="s">
        <v>5440</v>
      </c>
      <c r="H971" s="40" t="s">
        <v>108</v>
      </c>
      <c r="I971" s="40" t="s">
        <v>5439</v>
      </c>
      <c r="J971" s="40" t="s">
        <v>3313</v>
      </c>
      <c r="K971" s="40" t="s">
        <v>3298</v>
      </c>
      <c r="L971" s="40" t="s">
        <v>274</v>
      </c>
      <c r="M971" s="55" t="s">
        <v>9148</v>
      </c>
      <c r="N971" s="40" t="s">
        <v>8936</v>
      </c>
      <c r="O971" s="40"/>
    </row>
    <row r="972" spans="1:15" x14ac:dyDescent="0.3">
      <c r="A972" s="40" t="s">
        <v>5305</v>
      </c>
      <c r="B972" s="41" t="s">
        <v>5625</v>
      </c>
      <c r="C972" s="41" t="s">
        <v>3323</v>
      </c>
      <c r="D972" s="40" t="s">
        <v>152</v>
      </c>
      <c r="E972" s="41" t="s">
        <v>1172</v>
      </c>
      <c r="F972" s="40" t="s">
        <v>2854</v>
      </c>
      <c r="G972" s="40" t="s">
        <v>5624</v>
      </c>
      <c r="H972" s="40" t="s">
        <v>108</v>
      </c>
      <c r="I972" s="40" t="s">
        <v>5626</v>
      </c>
      <c r="J972" s="40" t="s">
        <v>770</v>
      </c>
      <c r="K972" s="40" t="s">
        <v>3298</v>
      </c>
      <c r="L972" s="40" t="s">
        <v>274</v>
      </c>
      <c r="M972" s="55" t="s">
        <v>2687</v>
      </c>
      <c r="N972" s="40" t="s">
        <v>8936</v>
      </c>
      <c r="O972" s="40"/>
    </row>
    <row r="973" spans="1:15" x14ac:dyDescent="0.3">
      <c r="A973" s="40" t="s">
        <v>5305</v>
      </c>
      <c r="B973" s="41" t="s">
        <v>5646</v>
      </c>
      <c r="C973" s="41" t="s">
        <v>1003</v>
      </c>
      <c r="D973" s="40" t="s">
        <v>152</v>
      </c>
      <c r="E973" s="41" t="s">
        <v>1172</v>
      </c>
      <c r="F973" s="40" t="s">
        <v>2857</v>
      </c>
      <c r="G973" s="40" t="s">
        <v>5645</v>
      </c>
      <c r="H973" s="40" t="s">
        <v>108</v>
      </c>
      <c r="I973" s="40" t="s">
        <v>5647</v>
      </c>
      <c r="J973" s="40" t="s">
        <v>770</v>
      </c>
      <c r="K973" s="40" t="s">
        <v>3298</v>
      </c>
      <c r="L973" s="40" t="s">
        <v>274</v>
      </c>
      <c r="M973" s="55" t="s">
        <v>1095</v>
      </c>
      <c r="N973" s="40" t="s">
        <v>8936</v>
      </c>
      <c r="O973" s="40"/>
    </row>
    <row r="974" spans="1:15" x14ac:dyDescent="0.3">
      <c r="A974" s="40" t="s">
        <v>5305</v>
      </c>
      <c r="B974" s="41" t="s">
        <v>5651</v>
      </c>
      <c r="C974" s="41" t="s">
        <v>1003</v>
      </c>
      <c r="D974" s="40" t="s">
        <v>152</v>
      </c>
      <c r="E974" s="41" t="s">
        <v>1172</v>
      </c>
      <c r="F974" s="40" t="s">
        <v>2857</v>
      </c>
      <c r="G974" s="40" t="s">
        <v>5650</v>
      </c>
      <c r="H974" s="40" t="s">
        <v>108</v>
      </c>
      <c r="I974" s="40" t="s">
        <v>5652</v>
      </c>
      <c r="J974" s="40" t="s">
        <v>770</v>
      </c>
      <c r="K974" s="40" t="s">
        <v>3298</v>
      </c>
      <c r="L974" s="40" t="s">
        <v>274</v>
      </c>
      <c r="M974" s="336" t="s">
        <v>9026</v>
      </c>
      <c r="N974" s="40" t="s">
        <v>8936</v>
      </c>
      <c r="O974" s="40"/>
    </row>
    <row r="975" spans="1:15" x14ac:dyDescent="0.3">
      <c r="A975" s="40" t="s">
        <v>5305</v>
      </c>
      <c r="B975" s="41" t="s">
        <v>5513</v>
      </c>
      <c r="C975" s="41" t="s">
        <v>3228</v>
      </c>
      <c r="D975" s="40" t="s">
        <v>152</v>
      </c>
      <c r="E975" s="41" t="s">
        <v>1172</v>
      </c>
      <c r="F975" s="40" t="s">
        <v>2847</v>
      </c>
      <c r="G975" s="40" t="s">
        <v>5512</v>
      </c>
      <c r="H975" s="40" t="s">
        <v>108</v>
      </c>
      <c r="I975" s="40" t="s">
        <v>5514</v>
      </c>
      <c r="J975" s="40" t="s">
        <v>770</v>
      </c>
      <c r="K975" s="40" t="s">
        <v>3298</v>
      </c>
      <c r="L975" s="40" t="s">
        <v>274</v>
      </c>
      <c r="M975" s="55" t="s">
        <v>1057</v>
      </c>
      <c r="N975" s="40" t="s">
        <v>8936</v>
      </c>
      <c r="O975" s="40"/>
    </row>
    <row r="976" spans="1:15" x14ac:dyDescent="0.3">
      <c r="A976" s="40" t="s">
        <v>5305</v>
      </c>
      <c r="B976" s="41" t="s">
        <v>5614</v>
      </c>
      <c r="C976" s="41" t="s">
        <v>3228</v>
      </c>
      <c r="D976" s="40" t="s">
        <v>152</v>
      </c>
      <c r="E976" s="41" t="s">
        <v>1172</v>
      </c>
      <c r="F976" s="40" t="s">
        <v>2854</v>
      </c>
      <c r="G976" s="40" t="s">
        <v>5613</v>
      </c>
      <c r="H976" s="40" t="s">
        <v>108</v>
      </c>
      <c r="I976" s="40" t="s">
        <v>5615</v>
      </c>
      <c r="J976" s="40" t="s">
        <v>770</v>
      </c>
      <c r="K976" s="40" t="s">
        <v>3298</v>
      </c>
      <c r="L976" s="40" t="s">
        <v>274</v>
      </c>
      <c r="M976" s="55" t="s">
        <v>2740</v>
      </c>
      <c r="N976" s="40" t="s">
        <v>8936</v>
      </c>
      <c r="O976" s="40"/>
    </row>
    <row r="977" spans="1:15" x14ac:dyDescent="0.3">
      <c r="A977" s="40" t="s">
        <v>5305</v>
      </c>
      <c r="B977" s="41" t="s">
        <v>5504</v>
      </c>
      <c r="C977" s="41" t="s">
        <v>3228</v>
      </c>
      <c r="D977" s="40" t="s">
        <v>152</v>
      </c>
      <c r="E977" s="41" t="s">
        <v>1172</v>
      </c>
      <c r="F977" s="40" t="s">
        <v>2847</v>
      </c>
      <c r="G977" s="40" t="s">
        <v>5503</v>
      </c>
      <c r="H977" s="40" t="s">
        <v>108</v>
      </c>
      <c r="I977" s="40" t="s">
        <v>5505</v>
      </c>
      <c r="J977" s="40" t="s">
        <v>770</v>
      </c>
      <c r="K977" s="40" t="s">
        <v>3298</v>
      </c>
      <c r="L977" s="40" t="s">
        <v>274</v>
      </c>
      <c r="M977" s="55" t="s">
        <v>9018</v>
      </c>
      <c r="N977" s="40" t="s">
        <v>8936</v>
      </c>
      <c r="O977" s="40"/>
    </row>
    <row r="978" spans="1:15" x14ac:dyDescent="0.3">
      <c r="A978" s="40" t="s">
        <v>5305</v>
      </c>
      <c r="B978" s="41" t="s">
        <v>5306</v>
      </c>
      <c r="C978" s="41" t="s">
        <v>1003</v>
      </c>
      <c r="D978" s="40" t="s">
        <v>152</v>
      </c>
      <c r="E978" s="41" t="s">
        <v>3472</v>
      </c>
      <c r="F978" s="40" t="s">
        <v>2819</v>
      </c>
      <c r="G978" s="40" t="s">
        <v>5304</v>
      </c>
      <c r="H978" s="40" t="s">
        <v>108</v>
      </c>
      <c r="I978" s="40" t="s">
        <v>5303</v>
      </c>
      <c r="J978" s="40" t="s">
        <v>770</v>
      </c>
      <c r="K978" s="40" t="s">
        <v>3298</v>
      </c>
      <c r="L978" s="40" t="s">
        <v>274</v>
      </c>
      <c r="M978" s="55" t="s">
        <v>9149</v>
      </c>
      <c r="N978" s="40" t="s">
        <v>8936</v>
      </c>
      <c r="O978" s="40"/>
    </row>
    <row r="979" spans="1:15" x14ac:dyDescent="0.3">
      <c r="A979" s="40" t="s">
        <v>5549</v>
      </c>
      <c r="B979" s="41" t="s">
        <v>4359</v>
      </c>
      <c r="C979" s="41" t="s">
        <v>3228</v>
      </c>
      <c r="D979" s="40" t="s">
        <v>152</v>
      </c>
      <c r="E979" s="41" t="s">
        <v>1172</v>
      </c>
      <c r="F979" s="40" t="s">
        <v>2850</v>
      </c>
      <c r="G979" s="40" t="s">
        <v>5548</v>
      </c>
      <c r="H979" s="40" t="s">
        <v>108</v>
      </c>
      <c r="I979" s="40" t="s">
        <v>5550</v>
      </c>
      <c r="J979" s="40" t="s">
        <v>1277</v>
      </c>
      <c r="K979" s="40" t="s">
        <v>3298</v>
      </c>
      <c r="L979" s="40" t="s">
        <v>274</v>
      </c>
      <c r="M979" s="55" t="s">
        <v>9150</v>
      </c>
      <c r="N979" s="40" t="s">
        <v>8936</v>
      </c>
      <c r="O979" s="40"/>
    </row>
    <row r="980" spans="1:15" x14ac:dyDescent="0.3">
      <c r="A980" s="40" t="s">
        <v>5620</v>
      </c>
      <c r="B980" s="41" t="s">
        <v>3901</v>
      </c>
      <c r="C980" s="41" t="s">
        <v>44</v>
      </c>
      <c r="D980" s="40" t="s">
        <v>152</v>
      </c>
      <c r="E980" s="41" t="s">
        <v>1172</v>
      </c>
      <c r="F980" s="40" t="s">
        <v>2854</v>
      </c>
      <c r="G980" s="40" t="s">
        <v>5619</v>
      </c>
      <c r="H980" s="40" t="s">
        <v>108</v>
      </c>
      <c r="I980" s="40" t="s">
        <v>5621</v>
      </c>
      <c r="J980" s="40" t="s">
        <v>770</v>
      </c>
      <c r="K980" s="40" t="s">
        <v>3298</v>
      </c>
      <c r="L980" s="40" t="s">
        <v>274</v>
      </c>
      <c r="M980" s="55" t="s">
        <v>2687</v>
      </c>
      <c r="N980" s="40" t="s">
        <v>8936</v>
      </c>
      <c r="O980" s="40"/>
    </row>
    <row r="981" spans="1:15" x14ac:dyDescent="0.3">
      <c r="A981" s="40" t="s">
        <v>3303</v>
      </c>
      <c r="B981" s="41" t="s">
        <v>3462</v>
      </c>
      <c r="C981" s="41" t="s">
        <v>3228</v>
      </c>
      <c r="D981" s="40" t="s">
        <v>152</v>
      </c>
      <c r="E981" s="41" t="s">
        <v>1172</v>
      </c>
      <c r="F981" s="40" t="s">
        <v>1084</v>
      </c>
      <c r="G981" s="40" t="s">
        <v>3461</v>
      </c>
      <c r="H981" s="40" t="s">
        <v>108</v>
      </c>
      <c r="I981" s="40" t="s">
        <v>3463</v>
      </c>
      <c r="J981" s="40" t="s">
        <v>770</v>
      </c>
      <c r="K981" s="40" t="s">
        <v>3298</v>
      </c>
      <c r="L981" s="40" t="s">
        <v>523</v>
      </c>
      <c r="M981" s="55" t="s">
        <v>1087</v>
      </c>
      <c r="N981" s="40" t="s">
        <v>8936</v>
      </c>
      <c r="O981" s="40"/>
    </row>
    <row r="982" spans="1:15" x14ac:dyDescent="0.3">
      <c r="A982" s="40" t="s">
        <v>3303</v>
      </c>
      <c r="B982" s="41" t="s">
        <v>3304</v>
      </c>
      <c r="C982" s="41" t="s">
        <v>3228</v>
      </c>
      <c r="D982" s="40" t="s">
        <v>152</v>
      </c>
      <c r="E982" s="41" t="s">
        <v>1172</v>
      </c>
      <c r="F982" s="40" t="s">
        <v>1048</v>
      </c>
      <c r="G982" s="40" t="s">
        <v>3302</v>
      </c>
      <c r="H982" s="40" t="s">
        <v>108</v>
      </c>
      <c r="I982" s="40" t="s">
        <v>3305</v>
      </c>
      <c r="J982" s="40" t="s">
        <v>770</v>
      </c>
      <c r="K982" s="40" t="s">
        <v>3298</v>
      </c>
      <c r="L982" s="40" t="s">
        <v>523</v>
      </c>
      <c r="M982" s="55" t="s">
        <v>1057</v>
      </c>
      <c r="N982" s="40" t="s">
        <v>8936</v>
      </c>
      <c r="O982" s="40"/>
    </row>
    <row r="983" spans="1:15" x14ac:dyDescent="0.3">
      <c r="A983" s="40" t="s">
        <v>3303</v>
      </c>
      <c r="B983" s="41" t="s">
        <v>3332</v>
      </c>
      <c r="C983" s="41" t="s">
        <v>1003</v>
      </c>
      <c r="D983" s="40" t="s">
        <v>152</v>
      </c>
      <c r="E983" s="41" t="s">
        <v>1172</v>
      </c>
      <c r="F983" s="40" t="s">
        <v>1062</v>
      </c>
      <c r="G983" s="40" t="s">
        <v>3331</v>
      </c>
      <c r="H983" s="40" t="s">
        <v>108</v>
      </c>
      <c r="I983" s="40" t="s">
        <v>3333</v>
      </c>
      <c r="J983" s="40" t="s">
        <v>770</v>
      </c>
      <c r="K983" s="40" t="s">
        <v>3298</v>
      </c>
      <c r="L983" s="40" t="s">
        <v>523</v>
      </c>
      <c r="M983" s="55" t="s">
        <v>9006</v>
      </c>
      <c r="N983" s="40" t="s">
        <v>8936</v>
      </c>
      <c r="O983" s="40"/>
    </row>
    <row r="984" spans="1:15" x14ac:dyDescent="0.3">
      <c r="A984" s="40" t="s">
        <v>3303</v>
      </c>
      <c r="B984" s="41" t="s">
        <v>3326</v>
      </c>
      <c r="C984" s="41" t="s">
        <v>44</v>
      </c>
      <c r="D984" s="40" t="s">
        <v>426</v>
      </c>
      <c r="E984" s="41" t="s">
        <v>1172</v>
      </c>
      <c r="F984" s="40" t="s">
        <v>1058</v>
      </c>
      <c r="G984" s="40" t="s">
        <v>3325</v>
      </c>
      <c r="H984" s="40" t="s">
        <v>108</v>
      </c>
      <c r="I984" s="40" t="s">
        <v>3327</v>
      </c>
      <c r="J984" s="40" t="s">
        <v>3313</v>
      </c>
      <c r="K984" s="40" t="s">
        <v>3298</v>
      </c>
      <c r="L984" s="40" t="s">
        <v>523</v>
      </c>
      <c r="M984" s="55" t="s">
        <v>9151</v>
      </c>
      <c r="N984" s="40" t="s">
        <v>8936</v>
      </c>
      <c r="O984" s="40"/>
    </row>
    <row r="985" spans="1:15" x14ac:dyDescent="0.3">
      <c r="A985" s="40" t="s">
        <v>3303</v>
      </c>
      <c r="B985" s="41" t="s">
        <v>3366</v>
      </c>
      <c r="C985" s="41" t="s">
        <v>3323</v>
      </c>
      <c r="D985" s="40" t="s">
        <v>152</v>
      </c>
      <c r="E985" s="41" t="s">
        <v>1172</v>
      </c>
      <c r="F985" s="40" t="s">
        <v>1065</v>
      </c>
      <c r="G985" s="40" t="s">
        <v>3365</v>
      </c>
      <c r="H985" s="40" t="s">
        <v>108</v>
      </c>
      <c r="I985" s="40" t="s">
        <v>3367</v>
      </c>
      <c r="J985" s="40" t="s">
        <v>770</v>
      </c>
      <c r="K985" s="40" t="s">
        <v>3298</v>
      </c>
      <c r="L985" s="40" t="s">
        <v>523</v>
      </c>
      <c r="M985" s="55" t="s">
        <v>1067</v>
      </c>
      <c r="N985" s="40" t="s">
        <v>8936</v>
      </c>
      <c r="O985" s="40"/>
    </row>
    <row r="986" spans="1:15" x14ac:dyDescent="0.3">
      <c r="A986" s="40" t="s">
        <v>3303</v>
      </c>
      <c r="B986" s="41" t="s">
        <v>3401</v>
      </c>
      <c r="C986" s="41" t="s">
        <v>3228</v>
      </c>
      <c r="D986" s="40" t="s">
        <v>152</v>
      </c>
      <c r="E986" s="41" t="s">
        <v>1172</v>
      </c>
      <c r="F986" s="40" t="s">
        <v>1068</v>
      </c>
      <c r="G986" s="40" t="s">
        <v>3400</v>
      </c>
      <c r="H986" s="40" t="s">
        <v>108</v>
      </c>
      <c r="I986" s="40" t="s">
        <v>3402</v>
      </c>
      <c r="J986" s="40" t="s">
        <v>770</v>
      </c>
      <c r="K986" s="40" t="s">
        <v>3298</v>
      </c>
      <c r="L986" s="40" t="s">
        <v>523</v>
      </c>
      <c r="M986" s="55" t="s">
        <v>9027</v>
      </c>
      <c r="N986" s="40" t="s">
        <v>8936</v>
      </c>
      <c r="O986" s="40"/>
    </row>
    <row r="987" spans="1:15" x14ac:dyDescent="0.3">
      <c r="A987" s="40" t="s">
        <v>3303</v>
      </c>
      <c r="B987" s="41" t="s">
        <v>3329</v>
      </c>
      <c r="C987" s="41" t="s">
        <v>44</v>
      </c>
      <c r="D987" s="40" t="s">
        <v>152</v>
      </c>
      <c r="E987" s="41" t="s">
        <v>3312</v>
      </c>
      <c r="F987" s="40" t="s">
        <v>1058</v>
      </c>
      <c r="G987" s="40" t="s">
        <v>3328</v>
      </c>
      <c r="H987" s="40" t="s">
        <v>108</v>
      </c>
      <c r="I987" s="40" t="s">
        <v>3330</v>
      </c>
      <c r="J987" s="40" t="s">
        <v>770</v>
      </c>
      <c r="K987" s="40" t="s">
        <v>3298</v>
      </c>
      <c r="L987" s="40" t="s">
        <v>523</v>
      </c>
      <c r="M987" s="55" t="s">
        <v>9151</v>
      </c>
      <c r="N987" s="40" t="s">
        <v>8936</v>
      </c>
      <c r="O987" s="40"/>
    </row>
    <row r="988" spans="1:15" x14ac:dyDescent="0.3">
      <c r="A988" s="40" t="s">
        <v>3303</v>
      </c>
      <c r="B988" s="41" t="s">
        <v>3322</v>
      </c>
      <c r="C988" s="41" t="s">
        <v>3323</v>
      </c>
      <c r="D988" s="40" t="s">
        <v>152</v>
      </c>
      <c r="E988" s="41" t="s">
        <v>1172</v>
      </c>
      <c r="F988" s="40" t="s">
        <v>1058</v>
      </c>
      <c r="G988" s="40" t="s">
        <v>3321</v>
      </c>
      <c r="H988" s="40" t="s">
        <v>108</v>
      </c>
      <c r="I988" s="40" t="s">
        <v>3324</v>
      </c>
      <c r="J988" s="40" t="s">
        <v>770</v>
      </c>
      <c r="K988" s="40" t="s">
        <v>3298</v>
      </c>
      <c r="L988" s="40" t="s">
        <v>523</v>
      </c>
      <c r="M988" s="55" t="s">
        <v>9152</v>
      </c>
      <c r="N988" s="40" t="s">
        <v>8936</v>
      </c>
      <c r="O988" s="40"/>
    </row>
    <row r="989" spans="1:15" x14ac:dyDescent="0.3">
      <c r="A989" s="40" t="s">
        <v>3397</v>
      </c>
      <c r="B989" s="41" t="s">
        <v>3451</v>
      </c>
      <c r="C989" s="41" t="s">
        <v>3228</v>
      </c>
      <c r="D989" s="40" t="s">
        <v>152</v>
      </c>
      <c r="E989" s="41" t="s">
        <v>3312</v>
      </c>
      <c r="F989" s="40" t="s">
        <v>1080</v>
      </c>
      <c r="G989" s="40" t="s">
        <v>3450</v>
      </c>
      <c r="H989" s="40" t="s">
        <v>108</v>
      </c>
      <c r="I989" s="40" t="s">
        <v>3449</v>
      </c>
      <c r="J989" s="40" t="s">
        <v>770</v>
      </c>
      <c r="K989" s="40" t="s">
        <v>3298</v>
      </c>
      <c r="L989" s="40" t="s">
        <v>523</v>
      </c>
      <c r="M989" s="55" t="s">
        <v>9153</v>
      </c>
      <c r="N989" s="40" t="s">
        <v>8936</v>
      </c>
      <c r="O989" s="40"/>
    </row>
    <row r="990" spans="1:15" x14ac:dyDescent="0.3">
      <c r="A990" s="40" t="s">
        <v>3397</v>
      </c>
      <c r="B990" s="41" t="s">
        <v>3398</v>
      </c>
      <c r="C990" s="41" t="s">
        <v>44</v>
      </c>
      <c r="D990" s="40" t="s">
        <v>152</v>
      </c>
      <c r="E990" s="41" t="s">
        <v>1172</v>
      </c>
      <c r="F990" s="40" t="s">
        <v>1068</v>
      </c>
      <c r="G990" s="40" t="s">
        <v>3396</v>
      </c>
      <c r="H990" s="40" t="s">
        <v>108</v>
      </c>
      <c r="I990" s="40" t="s">
        <v>3399</v>
      </c>
      <c r="J990" s="40" t="s">
        <v>770</v>
      </c>
      <c r="K990" s="40" t="s">
        <v>3298</v>
      </c>
      <c r="L990" s="40" t="s">
        <v>523</v>
      </c>
      <c r="M990" s="55" t="s">
        <v>9027</v>
      </c>
      <c r="N990" s="40" t="s">
        <v>8936</v>
      </c>
      <c r="O990" s="40"/>
    </row>
    <row r="991" spans="1:15" x14ac:dyDescent="0.3">
      <c r="A991" s="40" t="s">
        <v>3397</v>
      </c>
      <c r="B991" s="41" t="s">
        <v>3465</v>
      </c>
      <c r="C991" s="41" t="s">
        <v>1003</v>
      </c>
      <c r="D991" s="40" t="s">
        <v>152</v>
      </c>
      <c r="E991" s="41" t="s">
        <v>1172</v>
      </c>
      <c r="F991" s="40" t="s">
        <v>1088</v>
      </c>
      <c r="G991" s="40" t="s">
        <v>3464</v>
      </c>
      <c r="H991" s="40" t="s">
        <v>108</v>
      </c>
      <c r="I991" s="40" t="s">
        <v>3466</v>
      </c>
      <c r="J991" s="40" t="s">
        <v>770</v>
      </c>
      <c r="K991" s="40" t="s">
        <v>3298</v>
      </c>
      <c r="L991" s="40" t="s">
        <v>523</v>
      </c>
      <c r="M991" s="55" t="s">
        <v>1091</v>
      </c>
      <c r="N991" s="40" t="s">
        <v>8936</v>
      </c>
      <c r="O991" s="40"/>
    </row>
    <row r="992" spans="1:15" x14ac:dyDescent="0.3">
      <c r="A992" s="40" t="s">
        <v>3397</v>
      </c>
      <c r="B992" s="41" t="s">
        <v>2028</v>
      </c>
      <c r="C992" s="41" t="s">
        <v>1003</v>
      </c>
      <c r="D992" s="40" t="s">
        <v>152</v>
      </c>
      <c r="E992" s="41" t="s">
        <v>1172</v>
      </c>
      <c r="F992" s="40" t="s">
        <v>1076</v>
      </c>
      <c r="G992" s="40" t="s">
        <v>3431</v>
      </c>
      <c r="H992" s="40" t="s">
        <v>108</v>
      </c>
      <c r="I992" s="40" t="s">
        <v>3432</v>
      </c>
      <c r="J992" s="40" t="s">
        <v>770</v>
      </c>
      <c r="K992" s="40" t="s">
        <v>3298</v>
      </c>
      <c r="L992" s="40" t="s">
        <v>523</v>
      </c>
      <c r="M992" s="55" t="s">
        <v>1079</v>
      </c>
      <c r="N992" s="40" t="s">
        <v>8936</v>
      </c>
      <c r="O992" s="40"/>
    </row>
    <row r="993" spans="1:15" x14ac:dyDescent="0.3">
      <c r="A993" s="40" t="s">
        <v>3397</v>
      </c>
      <c r="B993" s="41" t="s">
        <v>3448</v>
      </c>
      <c r="C993" s="41" t="s">
        <v>3228</v>
      </c>
      <c r="D993" s="40" t="s">
        <v>426</v>
      </c>
      <c r="E993" s="41" t="s">
        <v>1172</v>
      </c>
      <c r="F993" s="40" t="s">
        <v>1080</v>
      </c>
      <c r="G993" s="40" t="s">
        <v>3447</v>
      </c>
      <c r="H993" s="40" t="s">
        <v>108</v>
      </c>
      <c r="I993" s="40" t="s">
        <v>3449</v>
      </c>
      <c r="J993" s="40" t="s">
        <v>3313</v>
      </c>
      <c r="K993" s="40" t="s">
        <v>3298</v>
      </c>
      <c r="L993" s="40" t="s">
        <v>523</v>
      </c>
      <c r="M993" s="55" t="s">
        <v>9153</v>
      </c>
      <c r="N993" s="40" t="s">
        <v>8936</v>
      </c>
      <c r="O993" s="40"/>
    </row>
    <row r="994" spans="1:15" x14ac:dyDescent="0.3">
      <c r="A994" s="40" t="s">
        <v>3317</v>
      </c>
      <c r="B994" s="41" t="s">
        <v>3386</v>
      </c>
      <c r="C994" s="41" t="s">
        <v>44</v>
      </c>
      <c r="D994" s="40" t="s">
        <v>152</v>
      </c>
      <c r="E994" s="41" t="s">
        <v>1172</v>
      </c>
      <c r="F994" s="40" t="s">
        <v>1068</v>
      </c>
      <c r="G994" s="40" t="s">
        <v>3385</v>
      </c>
      <c r="H994" s="40" t="s">
        <v>108</v>
      </c>
      <c r="I994" s="40" t="s">
        <v>3387</v>
      </c>
      <c r="J994" s="40" t="s">
        <v>770</v>
      </c>
      <c r="K994" s="40" t="s">
        <v>3298</v>
      </c>
      <c r="L994" s="40" t="s">
        <v>523</v>
      </c>
      <c r="M994" s="55" t="s">
        <v>9027</v>
      </c>
      <c r="N994" s="40" t="s">
        <v>8936</v>
      </c>
      <c r="O994" s="40"/>
    </row>
    <row r="995" spans="1:15" x14ac:dyDescent="0.3">
      <c r="A995" s="40" t="s">
        <v>3317</v>
      </c>
      <c r="B995" s="41" t="s">
        <v>3437</v>
      </c>
      <c r="C995" s="41" t="s">
        <v>44</v>
      </c>
      <c r="D995" s="40" t="s">
        <v>152</v>
      </c>
      <c r="E995" s="41" t="s">
        <v>1172</v>
      </c>
      <c r="F995" s="40" t="s">
        <v>1076</v>
      </c>
      <c r="G995" s="40" t="s">
        <v>3436</v>
      </c>
      <c r="H995" s="40" t="s">
        <v>108</v>
      </c>
      <c r="I995" s="40" t="s">
        <v>3438</v>
      </c>
      <c r="J995" s="40" t="s">
        <v>770</v>
      </c>
      <c r="K995" s="40" t="s">
        <v>3298</v>
      </c>
      <c r="L995" s="40" t="s">
        <v>523</v>
      </c>
      <c r="M995" s="55" t="s">
        <v>1079</v>
      </c>
      <c r="N995" s="40" t="s">
        <v>8936</v>
      </c>
      <c r="O995" s="40"/>
    </row>
    <row r="996" spans="1:15" x14ac:dyDescent="0.3">
      <c r="A996" s="40" t="s">
        <v>3317</v>
      </c>
      <c r="B996" s="41" t="s">
        <v>3351</v>
      </c>
      <c r="C996" s="41" t="s">
        <v>44</v>
      </c>
      <c r="D996" s="40" t="s">
        <v>152</v>
      </c>
      <c r="E996" s="41" t="s">
        <v>1172</v>
      </c>
      <c r="F996" s="40" t="s">
        <v>1065</v>
      </c>
      <c r="G996" s="40" t="s">
        <v>3350</v>
      </c>
      <c r="H996" s="40" t="s">
        <v>108</v>
      </c>
      <c r="I996" s="40" t="s">
        <v>3352</v>
      </c>
      <c r="J996" s="40" t="s">
        <v>770</v>
      </c>
      <c r="K996" s="40" t="s">
        <v>3298</v>
      </c>
      <c r="L996" s="40" t="s">
        <v>523</v>
      </c>
      <c r="M996" s="55" t="s">
        <v>1067</v>
      </c>
      <c r="N996" s="40" t="s">
        <v>8936</v>
      </c>
      <c r="O996" s="40"/>
    </row>
    <row r="997" spans="1:15" x14ac:dyDescent="0.3">
      <c r="A997" s="40" t="s">
        <v>3317</v>
      </c>
      <c r="B997" s="41" t="s">
        <v>3475</v>
      </c>
      <c r="C997" s="41" t="s">
        <v>3323</v>
      </c>
      <c r="D997" s="40" t="s">
        <v>152</v>
      </c>
      <c r="E997" s="41" t="s">
        <v>3472</v>
      </c>
      <c r="F997" s="40" t="s">
        <v>1092</v>
      </c>
      <c r="G997" s="40" t="s">
        <v>3474</v>
      </c>
      <c r="H997" s="40" t="s">
        <v>108</v>
      </c>
      <c r="I997" s="40" t="s">
        <v>3476</v>
      </c>
      <c r="J997" s="40" t="s">
        <v>770</v>
      </c>
      <c r="K997" s="40" t="s">
        <v>3298</v>
      </c>
      <c r="L997" s="40" t="s">
        <v>523</v>
      </c>
      <c r="M997" s="55" t="s">
        <v>1095</v>
      </c>
      <c r="N997" s="40" t="s">
        <v>8936</v>
      </c>
      <c r="O997" s="40"/>
    </row>
    <row r="998" spans="1:15" x14ac:dyDescent="0.3">
      <c r="A998" s="40" t="s">
        <v>3317</v>
      </c>
      <c r="B998" s="41" t="s">
        <v>3369</v>
      </c>
      <c r="C998" s="41" t="s">
        <v>3228</v>
      </c>
      <c r="D998" s="40" t="s">
        <v>152</v>
      </c>
      <c r="E998" s="41" t="s">
        <v>1172</v>
      </c>
      <c r="F998" s="40" t="s">
        <v>1068</v>
      </c>
      <c r="G998" s="40" t="s">
        <v>3368</v>
      </c>
      <c r="H998" s="40" t="s">
        <v>108</v>
      </c>
      <c r="I998" s="40" t="s">
        <v>3370</v>
      </c>
      <c r="J998" s="40" t="s">
        <v>770</v>
      </c>
      <c r="K998" s="40" t="s">
        <v>3298</v>
      </c>
      <c r="L998" s="40" t="s">
        <v>523</v>
      </c>
      <c r="M998" s="55" t="s">
        <v>9027</v>
      </c>
      <c r="N998" s="40" t="s">
        <v>8936</v>
      </c>
      <c r="O998" s="40"/>
    </row>
    <row r="999" spans="1:15" x14ac:dyDescent="0.3">
      <c r="A999" s="40" t="s">
        <v>3317</v>
      </c>
      <c r="B999" s="41" t="s">
        <v>3357</v>
      </c>
      <c r="C999" s="41" t="s">
        <v>3323</v>
      </c>
      <c r="D999" s="40" t="s">
        <v>152</v>
      </c>
      <c r="E999" s="41" t="s">
        <v>1172</v>
      </c>
      <c r="F999" s="40" t="s">
        <v>1065</v>
      </c>
      <c r="G999" s="40" t="s">
        <v>3356</v>
      </c>
      <c r="H999" s="40" t="s">
        <v>108</v>
      </c>
      <c r="I999" s="40" t="s">
        <v>3358</v>
      </c>
      <c r="J999" s="40" t="s">
        <v>770</v>
      </c>
      <c r="K999" s="40" t="s">
        <v>3298</v>
      </c>
      <c r="L999" s="40" t="s">
        <v>523</v>
      </c>
      <c r="M999" s="55" t="s">
        <v>1067</v>
      </c>
      <c r="N999" s="40" t="s">
        <v>8936</v>
      </c>
      <c r="O999" s="40"/>
    </row>
    <row r="1000" spans="1:15" x14ac:dyDescent="0.3">
      <c r="A1000" s="40" t="s">
        <v>3317</v>
      </c>
      <c r="B1000" s="41" t="s">
        <v>3406</v>
      </c>
      <c r="C1000" s="41" t="s">
        <v>44</v>
      </c>
      <c r="D1000" s="40" t="s">
        <v>1070</v>
      </c>
      <c r="E1000" s="41" t="s">
        <v>1172</v>
      </c>
      <c r="F1000" s="40" t="s">
        <v>1068</v>
      </c>
      <c r="G1000" s="40" t="s">
        <v>3405</v>
      </c>
      <c r="H1000" s="40" t="s">
        <v>108</v>
      </c>
      <c r="I1000" s="40" t="s">
        <v>3374</v>
      </c>
      <c r="J1000" s="40" t="s">
        <v>3407</v>
      </c>
      <c r="K1000" s="40" t="s">
        <v>3298</v>
      </c>
      <c r="L1000" s="40" t="s">
        <v>523</v>
      </c>
      <c r="M1000" s="55" t="s">
        <v>2837</v>
      </c>
      <c r="N1000" s="40" t="s">
        <v>8936</v>
      </c>
      <c r="O1000" s="40"/>
    </row>
    <row r="1001" spans="1:15" x14ac:dyDescent="0.3">
      <c r="A1001" s="40" t="s">
        <v>3317</v>
      </c>
      <c r="B1001" s="41" t="s">
        <v>3382</v>
      </c>
      <c r="C1001" s="41" t="s">
        <v>3228</v>
      </c>
      <c r="D1001" s="40" t="s">
        <v>1060</v>
      </c>
      <c r="E1001" s="41" t="s">
        <v>3312</v>
      </c>
      <c r="F1001" s="40" t="s">
        <v>1068</v>
      </c>
      <c r="G1001" s="40" t="s">
        <v>3381</v>
      </c>
      <c r="H1001" s="40" t="s">
        <v>108</v>
      </c>
      <c r="I1001" s="40" t="s">
        <v>3374</v>
      </c>
      <c r="J1001" s="40" t="s">
        <v>3308</v>
      </c>
      <c r="K1001" s="40" t="s">
        <v>3298</v>
      </c>
      <c r="L1001" s="40" t="s">
        <v>523</v>
      </c>
      <c r="M1001" s="55" t="s">
        <v>2837</v>
      </c>
      <c r="N1001" s="40" t="s">
        <v>8936</v>
      </c>
      <c r="O1001" s="40"/>
    </row>
    <row r="1002" spans="1:15" x14ac:dyDescent="0.3">
      <c r="A1002" s="40" t="s">
        <v>3317</v>
      </c>
      <c r="B1002" s="41" t="s">
        <v>3404</v>
      </c>
      <c r="C1002" s="41" t="s">
        <v>44</v>
      </c>
      <c r="D1002" s="40" t="s">
        <v>426</v>
      </c>
      <c r="E1002" s="41" t="s">
        <v>3312</v>
      </c>
      <c r="F1002" s="40" t="s">
        <v>1068</v>
      </c>
      <c r="G1002" s="40" t="s">
        <v>3403</v>
      </c>
      <c r="H1002" s="40" t="s">
        <v>108</v>
      </c>
      <c r="I1002" s="40" t="s">
        <v>3374</v>
      </c>
      <c r="J1002" s="40" t="s">
        <v>3313</v>
      </c>
      <c r="K1002" s="40" t="s">
        <v>3298</v>
      </c>
      <c r="L1002" s="40" t="s">
        <v>523</v>
      </c>
      <c r="M1002" s="55" t="s">
        <v>2837</v>
      </c>
      <c r="N1002" s="40" t="s">
        <v>8936</v>
      </c>
      <c r="O1002" s="40"/>
    </row>
    <row r="1003" spans="1:15" x14ac:dyDescent="0.3">
      <c r="A1003" s="40" t="s">
        <v>3317</v>
      </c>
      <c r="B1003" s="41" t="s">
        <v>3384</v>
      </c>
      <c r="C1003" s="41" t="s">
        <v>3323</v>
      </c>
      <c r="D1003" s="40" t="s">
        <v>152</v>
      </c>
      <c r="E1003" s="41" t="s">
        <v>3312</v>
      </c>
      <c r="F1003" s="40" t="s">
        <v>1068</v>
      </c>
      <c r="G1003" s="40" t="s">
        <v>3383</v>
      </c>
      <c r="H1003" s="40" t="s">
        <v>108</v>
      </c>
      <c r="I1003" s="40" t="s">
        <v>3374</v>
      </c>
      <c r="J1003" s="40" t="s">
        <v>770</v>
      </c>
      <c r="K1003" s="40" t="s">
        <v>3298</v>
      </c>
      <c r="L1003" s="40" t="s">
        <v>523</v>
      </c>
      <c r="M1003" s="55" t="s">
        <v>2837</v>
      </c>
      <c r="N1003" s="40" t="s">
        <v>8936</v>
      </c>
      <c r="O1003" s="40"/>
    </row>
    <row r="1004" spans="1:15" x14ac:dyDescent="0.3">
      <c r="A1004" s="40" t="s">
        <v>3317</v>
      </c>
      <c r="B1004" s="41" t="s">
        <v>3420</v>
      </c>
      <c r="C1004" s="41" t="s">
        <v>3228</v>
      </c>
      <c r="D1004" s="40" t="s">
        <v>152</v>
      </c>
      <c r="E1004" s="41" t="s">
        <v>1172</v>
      </c>
      <c r="F1004" s="40" t="s">
        <v>1072</v>
      </c>
      <c r="G1004" s="40" t="s">
        <v>3419</v>
      </c>
      <c r="H1004" s="40" t="s">
        <v>108</v>
      </c>
      <c r="I1004" s="40" t="s">
        <v>3421</v>
      </c>
      <c r="J1004" s="40" t="s">
        <v>770</v>
      </c>
      <c r="K1004" s="40" t="s">
        <v>3298</v>
      </c>
      <c r="L1004" s="40" t="s">
        <v>523</v>
      </c>
      <c r="M1004" s="55" t="s">
        <v>2687</v>
      </c>
      <c r="N1004" s="40" t="s">
        <v>8936</v>
      </c>
      <c r="O1004" s="40"/>
    </row>
    <row r="1005" spans="1:15" x14ac:dyDescent="0.3">
      <c r="A1005" s="40" t="s">
        <v>3317</v>
      </c>
      <c r="B1005" s="41" t="s">
        <v>3392</v>
      </c>
      <c r="C1005" s="41" t="s">
        <v>3228</v>
      </c>
      <c r="D1005" s="40" t="s">
        <v>426</v>
      </c>
      <c r="E1005" s="41" t="s">
        <v>1172</v>
      </c>
      <c r="F1005" s="40" t="s">
        <v>1068</v>
      </c>
      <c r="G1005" s="40" t="s">
        <v>3391</v>
      </c>
      <c r="H1005" s="40" t="s">
        <v>108</v>
      </c>
      <c r="I1005" s="40" t="s">
        <v>3393</v>
      </c>
      <c r="J1005" s="40" t="s">
        <v>3313</v>
      </c>
      <c r="K1005" s="40" t="s">
        <v>3298</v>
      </c>
      <c r="L1005" s="40" t="s">
        <v>523</v>
      </c>
      <c r="M1005" s="55" t="s">
        <v>9025</v>
      </c>
      <c r="N1005" s="40" t="s">
        <v>8936</v>
      </c>
      <c r="O1005" s="40"/>
    </row>
    <row r="1006" spans="1:15" x14ac:dyDescent="0.3">
      <c r="A1006" s="40" t="s">
        <v>3317</v>
      </c>
      <c r="B1006" s="41" t="s">
        <v>3395</v>
      </c>
      <c r="C1006" s="41" t="s">
        <v>3228</v>
      </c>
      <c r="D1006" s="40" t="s">
        <v>152</v>
      </c>
      <c r="E1006" s="41" t="s">
        <v>3312</v>
      </c>
      <c r="F1006" s="40" t="s">
        <v>1068</v>
      </c>
      <c r="G1006" s="40" t="s">
        <v>3394</v>
      </c>
      <c r="H1006" s="40" t="s">
        <v>108</v>
      </c>
      <c r="I1006" s="40" t="s">
        <v>3393</v>
      </c>
      <c r="J1006" s="40" t="s">
        <v>770</v>
      </c>
      <c r="K1006" s="40" t="s">
        <v>3298</v>
      </c>
      <c r="L1006" s="40" t="s">
        <v>523</v>
      </c>
      <c r="M1006" s="55" t="s">
        <v>9025</v>
      </c>
      <c r="N1006" s="40" t="s">
        <v>8936</v>
      </c>
      <c r="O1006" s="40"/>
    </row>
    <row r="1007" spans="1:15" x14ac:dyDescent="0.3">
      <c r="A1007" s="40" t="s">
        <v>3317</v>
      </c>
      <c r="B1007" s="41" t="s">
        <v>3440</v>
      </c>
      <c r="C1007" s="41" t="s">
        <v>1003</v>
      </c>
      <c r="D1007" s="40" t="s">
        <v>152</v>
      </c>
      <c r="E1007" s="41" t="s">
        <v>1172</v>
      </c>
      <c r="F1007" s="40" t="s">
        <v>1080</v>
      </c>
      <c r="G1007" s="40" t="s">
        <v>3439</v>
      </c>
      <c r="H1007" s="40" t="s">
        <v>108</v>
      </c>
      <c r="I1007" s="40" t="s">
        <v>3441</v>
      </c>
      <c r="J1007" s="40" t="s">
        <v>770</v>
      </c>
      <c r="K1007" s="40" t="s">
        <v>3298</v>
      </c>
      <c r="L1007" s="40" t="s">
        <v>523</v>
      </c>
      <c r="M1007" s="55" t="s">
        <v>9028</v>
      </c>
      <c r="N1007" s="40" t="s">
        <v>8936</v>
      </c>
      <c r="O1007" s="40"/>
    </row>
    <row r="1008" spans="1:15" x14ac:dyDescent="0.3">
      <c r="A1008" s="40" t="s">
        <v>3317</v>
      </c>
      <c r="B1008" s="41" t="s">
        <v>3434</v>
      </c>
      <c r="C1008" s="41" t="s">
        <v>1003</v>
      </c>
      <c r="D1008" s="40" t="s">
        <v>152</v>
      </c>
      <c r="E1008" s="41" t="s">
        <v>1172</v>
      </c>
      <c r="F1008" s="40" t="s">
        <v>1076</v>
      </c>
      <c r="G1008" s="40" t="s">
        <v>3433</v>
      </c>
      <c r="H1008" s="40" t="s">
        <v>108</v>
      </c>
      <c r="I1008" s="40" t="s">
        <v>3435</v>
      </c>
      <c r="J1008" s="40" t="s">
        <v>770</v>
      </c>
      <c r="K1008" s="40" t="s">
        <v>3298</v>
      </c>
      <c r="L1008" s="40" t="s">
        <v>523</v>
      </c>
      <c r="M1008" s="55" t="s">
        <v>1079</v>
      </c>
      <c r="N1008" s="40" t="s">
        <v>8936</v>
      </c>
      <c r="O1008" s="40"/>
    </row>
    <row r="1009" spans="1:15" x14ac:dyDescent="0.3">
      <c r="A1009" s="40" t="s">
        <v>3317</v>
      </c>
      <c r="B1009" s="41" t="s">
        <v>3318</v>
      </c>
      <c r="C1009" s="41" t="s">
        <v>3228</v>
      </c>
      <c r="D1009" s="40" t="s">
        <v>426</v>
      </c>
      <c r="E1009" s="41" t="s">
        <v>1172</v>
      </c>
      <c r="F1009" s="40" t="s">
        <v>1058</v>
      </c>
      <c r="G1009" s="40" t="s">
        <v>3316</v>
      </c>
      <c r="H1009" s="40" t="s">
        <v>108</v>
      </c>
      <c r="I1009" s="40" t="s">
        <v>3309</v>
      </c>
      <c r="J1009" s="40" t="s">
        <v>3313</v>
      </c>
      <c r="K1009" s="40" t="s">
        <v>3298</v>
      </c>
      <c r="L1009" s="40" t="s">
        <v>523</v>
      </c>
      <c r="M1009" s="55" t="s">
        <v>9151</v>
      </c>
      <c r="N1009" s="40" t="s">
        <v>8936</v>
      </c>
      <c r="O1009" s="40"/>
    </row>
    <row r="1010" spans="1:15" x14ac:dyDescent="0.3">
      <c r="A1010" s="40" t="s">
        <v>3317</v>
      </c>
      <c r="B1010" s="41" t="s">
        <v>3320</v>
      </c>
      <c r="C1010" s="41" t="s">
        <v>3228</v>
      </c>
      <c r="D1010" s="40" t="s">
        <v>152</v>
      </c>
      <c r="E1010" s="41" t="s">
        <v>3312</v>
      </c>
      <c r="F1010" s="40" t="s">
        <v>1058</v>
      </c>
      <c r="G1010" s="40" t="s">
        <v>3319</v>
      </c>
      <c r="H1010" s="40" t="s">
        <v>108</v>
      </c>
      <c r="I1010" s="40" t="s">
        <v>3309</v>
      </c>
      <c r="J1010" s="40" t="s">
        <v>770</v>
      </c>
      <c r="K1010" s="40" t="s">
        <v>3298</v>
      </c>
      <c r="L1010" s="40" t="s">
        <v>523</v>
      </c>
      <c r="M1010" s="55" t="s">
        <v>9151</v>
      </c>
      <c r="N1010" s="40" t="s">
        <v>8936</v>
      </c>
      <c r="O1010" s="40"/>
    </row>
    <row r="1011" spans="1:15" x14ac:dyDescent="0.3">
      <c r="A1011" s="40" t="s">
        <v>3409</v>
      </c>
      <c r="B1011" s="41" t="s">
        <v>3423</v>
      </c>
      <c r="C1011" s="41" t="s">
        <v>44</v>
      </c>
      <c r="D1011" s="40" t="s">
        <v>152</v>
      </c>
      <c r="E1011" s="41" t="s">
        <v>1172</v>
      </c>
      <c r="F1011" s="40" t="s">
        <v>1072</v>
      </c>
      <c r="G1011" s="40" t="s">
        <v>3422</v>
      </c>
      <c r="H1011" s="40" t="s">
        <v>108</v>
      </c>
      <c r="I1011" s="40" t="s">
        <v>3424</v>
      </c>
      <c r="J1011" s="40" t="s">
        <v>3411</v>
      </c>
      <c r="K1011" s="40" t="s">
        <v>3298</v>
      </c>
      <c r="L1011" s="40" t="s">
        <v>523</v>
      </c>
      <c r="M1011" s="55" t="s">
        <v>2687</v>
      </c>
      <c r="N1011" s="40" t="s">
        <v>8936</v>
      </c>
      <c r="O1011" s="40"/>
    </row>
    <row r="1012" spans="1:15" x14ac:dyDescent="0.3">
      <c r="A1012" s="40" t="s">
        <v>3409</v>
      </c>
      <c r="B1012" s="41" t="s">
        <v>3480</v>
      </c>
      <c r="C1012" s="41" t="s">
        <v>3228</v>
      </c>
      <c r="D1012" s="40" t="s">
        <v>152</v>
      </c>
      <c r="E1012" s="41" t="s">
        <v>1172</v>
      </c>
      <c r="F1012" s="40" t="s">
        <v>1096</v>
      </c>
      <c r="G1012" s="40" t="s">
        <v>3479</v>
      </c>
      <c r="H1012" s="40" t="s">
        <v>108</v>
      </c>
      <c r="I1012" s="40" t="s">
        <v>3481</v>
      </c>
      <c r="J1012" s="40" t="s">
        <v>3411</v>
      </c>
      <c r="K1012" s="40" t="s">
        <v>3298</v>
      </c>
      <c r="L1012" s="40" t="s">
        <v>523</v>
      </c>
      <c r="M1012" s="55" t="s">
        <v>1095</v>
      </c>
      <c r="N1012" s="40" t="s">
        <v>8936</v>
      </c>
      <c r="O1012" s="40"/>
    </row>
    <row r="1013" spans="1:15" x14ac:dyDescent="0.3">
      <c r="A1013" s="40" t="s">
        <v>3409</v>
      </c>
      <c r="B1013" s="41" t="s">
        <v>3429</v>
      </c>
      <c r="C1013" s="41" t="s">
        <v>3228</v>
      </c>
      <c r="D1013" s="40" t="s">
        <v>152</v>
      </c>
      <c r="E1013" s="41" t="s">
        <v>1172</v>
      </c>
      <c r="F1013" s="40" t="s">
        <v>1072</v>
      </c>
      <c r="G1013" s="40" t="s">
        <v>3428</v>
      </c>
      <c r="H1013" s="40" t="s">
        <v>108</v>
      </c>
      <c r="I1013" s="40" t="s">
        <v>3430</v>
      </c>
      <c r="J1013" s="40" t="s">
        <v>3411</v>
      </c>
      <c r="K1013" s="40" t="s">
        <v>3298</v>
      </c>
      <c r="L1013" s="40" t="s">
        <v>523</v>
      </c>
      <c r="M1013" s="55" t="s">
        <v>2687</v>
      </c>
      <c r="N1013" s="40" t="s">
        <v>8936</v>
      </c>
      <c r="O1013" s="40"/>
    </row>
    <row r="1014" spans="1:15" x14ac:dyDescent="0.3">
      <c r="A1014" s="40" t="s">
        <v>3409</v>
      </c>
      <c r="B1014" s="41" t="s">
        <v>3410</v>
      </c>
      <c r="C1014" s="41" t="s">
        <v>3228</v>
      </c>
      <c r="D1014" s="40" t="s">
        <v>152</v>
      </c>
      <c r="E1014" s="41" t="s">
        <v>1172</v>
      </c>
      <c r="F1014" s="40" t="s">
        <v>1072</v>
      </c>
      <c r="G1014" s="40" t="s">
        <v>3408</v>
      </c>
      <c r="H1014" s="40" t="s">
        <v>108</v>
      </c>
      <c r="I1014" s="40" t="s">
        <v>3412</v>
      </c>
      <c r="J1014" s="40" t="s">
        <v>3411</v>
      </c>
      <c r="K1014" s="40" t="s">
        <v>3298</v>
      </c>
      <c r="L1014" s="40" t="s">
        <v>523</v>
      </c>
      <c r="M1014" s="55" t="s">
        <v>2687</v>
      </c>
      <c r="N1014" s="40" t="s">
        <v>8936</v>
      </c>
      <c r="O1014" s="40"/>
    </row>
    <row r="1015" spans="1:15" x14ac:dyDescent="0.3">
      <c r="A1015" s="40" t="s">
        <v>3453</v>
      </c>
      <c r="B1015" s="41" t="s">
        <v>3454</v>
      </c>
      <c r="C1015" s="41" t="s">
        <v>3323</v>
      </c>
      <c r="D1015" s="40" t="s">
        <v>152</v>
      </c>
      <c r="E1015" s="41" t="s">
        <v>1172</v>
      </c>
      <c r="F1015" s="40" t="s">
        <v>1080</v>
      </c>
      <c r="G1015" s="40" t="s">
        <v>3452</v>
      </c>
      <c r="H1015" s="40" t="s">
        <v>108</v>
      </c>
      <c r="I1015" s="40" t="s">
        <v>3455</v>
      </c>
      <c r="J1015" s="40" t="s">
        <v>770</v>
      </c>
      <c r="K1015" s="40" t="s">
        <v>3298</v>
      </c>
      <c r="L1015" s="40" t="s">
        <v>523</v>
      </c>
      <c r="M1015" s="55" t="s">
        <v>9154</v>
      </c>
      <c r="N1015" s="40" t="s">
        <v>8936</v>
      </c>
      <c r="O1015" s="40"/>
    </row>
    <row r="1016" spans="1:15" x14ac:dyDescent="0.3">
      <c r="A1016" s="40" t="s">
        <v>3453</v>
      </c>
      <c r="B1016" s="41" t="s">
        <v>3471</v>
      </c>
      <c r="C1016" s="41" t="s">
        <v>3228</v>
      </c>
      <c r="D1016" s="40" t="s">
        <v>152</v>
      </c>
      <c r="E1016" s="41" t="s">
        <v>3472</v>
      </c>
      <c r="F1016" s="40" t="s">
        <v>1092</v>
      </c>
      <c r="G1016" s="40" t="s">
        <v>3470</v>
      </c>
      <c r="H1016" s="40" t="s">
        <v>108</v>
      </c>
      <c r="I1016" s="40" t="s">
        <v>3473</v>
      </c>
      <c r="J1016" s="40" t="s">
        <v>770</v>
      </c>
      <c r="K1016" s="40" t="s">
        <v>3298</v>
      </c>
      <c r="L1016" s="40" t="s">
        <v>523</v>
      </c>
      <c r="M1016" s="55" t="s">
        <v>1095</v>
      </c>
      <c r="N1016" s="40" t="s">
        <v>8936</v>
      </c>
      <c r="O1016" s="40"/>
    </row>
    <row r="1017" spans="1:15" x14ac:dyDescent="0.3">
      <c r="A1017" s="40" t="s">
        <v>3299</v>
      </c>
      <c r="B1017" s="41" t="s">
        <v>3478</v>
      </c>
      <c r="C1017" s="41" t="s">
        <v>44</v>
      </c>
      <c r="D1017" s="40" t="s">
        <v>152</v>
      </c>
      <c r="E1017" s="41" t="s">
        <v>3472</v>
      </c>
      <c r="F1017" s="40" t="s">
        <v>1092</v>
      </c>
      <c r="G1017" s="40" t="s">
        <v>3477</v>
      </c>
      <c r="H1017" s="40" t="s">
        <v>108</v>
      </c>
      <c r="I1017" s="40" t="s">
        <v>3476</v>
      </c>
      <c r="J1017" s="40" t="s">
        <v>770</v>
      </c>
      <c r="K1017" s="40" t="s">
        <v>3298</v>
      </c>
      <c r="L1017" s="40" t="s">
        <v>523</v>
      </c>
      <c r="M1017" s="55" t="s">
        <v>1095</v>
      </c>
      <c r="N1017" s="40" t="s">
        <v>8936</v>
      </c>
      <c r="O1017" s="40"/>
    </row>
    <row r="1018" spans="1:15" x14ac:dyDescent="0.3">
      <c r="A1018" s="40" t="s">
        <v>3299</v>
      </c>
      <c r="B1018" s="41" t="s">
        <v>3300</v>
      </c>
      <c r="C1018" s="41" t="s">
        <v>1003</v>
      </c>
      <c r="D1018" s="40" t="s">
        <v>152</v>
      </c>
      <c r="E1018" s="41" t="s">
        <v>1172</v>
      </c>
      <c r="F1018" s="40" t="s">
        <v>1048</v>
      </c>
      <c r="G1018" s="40" t="s">
        <v>3297</v>
      </c>
      <c r="H1018" s="40" t="s">
        <v>108</v>
      </c>
      <c r="I1018" s="40" t="s">
        <v>3301</v>
      </c>
      <c r="J1018" s="40" t="s">
        <v>770</v>
      </c>
      <c r="K1018" s="40" t="s">
        <v>3298</v>
      </c>
      <c r="L1018" s="40" t="s">
        <v>523</v>
      </c>
      <c r="M1018" s="55" t="s">
        <v>1057</v>
      </c>
      <c r="N1018" s="40" t="s">
        <v>8936</v>
      </c>
      <c r="O1018" s="40"/>
    </row>
    <row r="1019" spans="1:15" x14ac:dyDescent="0.3">
      <c r="A1019" s="40" t="s">
        <v>3299</v>
      </c>
      <c r="B1019" s="41" t="s">
        <v>3457</v>
      </c>
      <c r="C1019" s="41" t="s">
        <v>3323</v>
      </c>
      <c r="D1019" s="40" t="s">
        <v>152</v>
      </c>
      <c r="E1019" s="41" t="s">
        <v>1172</v>
      </c>
      <c r="F1019" s="40" t="s">
        <v>1080</v>
      </c>
      <c r="G1019" s="40" t="s">
        <v>3456</v>
      </c>
      <c r="H1019" s="40" t="s">
        <v>108</v>
      </c>
      <c r="I1019" s="40" t="s">
        <v>3455</v>
      </c>
      <c r="J1019" s="40" t="s">
        <v>770</v>
      </c>
      <c r="K1019" s="40" t="s">
        <v>3298</v>
      </c>
      <c r="L1019" s="40" t="s">
        <v>523</v>
      </c>
      <c r="M1019" s="55" t="s">
        <v>9155</v>
      </c>
      <c r="N1019" s="40" t="s">
        <v>8936</v>
      </c>
      <c r="O1019" s="40"/>
    </row>
    <row r="1020" spans="1:15" x14ac:dyDescent="0.3">
      <c r="A1020" s="40" t="s">
        <v>3299</v>
      </c>
      <c r="B1020" s="41" t="s">
        <v>3483</v>
      </c>
      <c r="C1020" s="41" t="s">
        <v>3228</v>
      </c>
      <c r="D1020" s="40" t="s">
        <v>152</v>
      </c>
      <c r="E1020" s="41" t="s">
        <v>1172</v>
      </c>
      <c r="F1020" s="40" t="s">
        <v>1096</v>
      </c>
      <c r="G1020" s="40" t="s">
        <v>3482</v>
      </c>
      <c r="H1020" s="40" t="s">
        <v>108</v>
      </c>
      <c r="I1020" s="40" t="s">
        <v>3484</v>
      </c>
      <c r="J1020" s="40" t="s">
        <v>770</v>
      </c>
      <c r="K1020" s="40" t="s">
        <v>3298</v>
      </c>
      <c r="L1020" s="40" t="s">
        <v>523</v>
      </c>
      <c r="M1020" s="55" t="s">
        <v>1095</v>
      </c>
      <c r="N1020" s="40" t="s">
        <v>8936</v>
      </c>
      <c r="O1020" s="40"/>
    </row>
    <row r="1021" spans="1:15" x14ac:dyDescent="0.3">
      <c r="A1021" s="40" t="s">
        <v>3299</v>
      </c>
      <c r="B1021" s="41" t="s">
        <v>3346</v>
      </c>
      <c r="C1021" s="41" t="s">
        <v>3228</v>
      </c>
      <c r="D1021" s="40" t="s">
        <v>426</v>
      </c>
      <c r="E1021" s="41" t="s">
        <v>1172</v>
      </c>
      <c r="F1021" s="40" t="s">
        <v>1062</v>
      </c>
      <c r="G1021" s="40" t="s">
        <v>3345</v>
      </c>
      <c r="H1021" s="40" t="s">
        <v>108</v>
      </c>
      <c r="I1021" s="40" t="s">
        <v>3347</v>
      </c>
      <c r="J1021" s="40" t="s">
        <v>3313</v>
      </c>
      <c r="K1021" s="40" t="s">
        <v>3298</v>
      </c>
      <c r="L1021" s="40" t="s">
        <v>523</v>
      </c>
      <c r="M1021" s="55" t="s">
        <v>2759</v>
      </c>
      <c r="N1021" s="40" t="s">
        <v>8936</v>
      </c>
      <c r="O1021" s="40"/>
    </row>
    <row r="1022" spans="1:15" x14ac:dyDescent="0.3">
      <c r="A1022" s="40" t="s">
        <v>3299</v>
      </c>
      <c r="B1022" s="41" t="s">
        <v>3349</v>
      </c>
      <c r="C1022" s="41" t="s">
        <v>3228</v>
      </c>
      <c r="D1022" s="40" t="s">
        <v>152</v>
      </c>
      <c r="E1022" s="41" t="s">
        <v>3312</v>
      </c>
      <c r="F1022" s="40" t="s">
        <v>1062</v>
      </c>
      <c r="G1022" s="40" t="s">
        <v>3348</v>
      </c>
      <c r="H1022" s="40" t="s">
        <v>108</v>
      </c>
      <c r="I1022" s="40" t="s">
        <v>3347</v>
      </c>
      <c r="J1022" s="40" t="s">
        <v>770</v>
      </c>
      <c r="K1022" s="40" t="s">
        <v>3298</v>
      </c>
      <c r="L1022" s="40" t="s">
        <v>523</v>
      </c>
      <c r="M1022" s="55" t="s">
        <v>2759</v>
      </c>
      <c r="N1022" s="40" t="s">
        <v>8936</v>
      </c>
      <c r="O1022" s="40"/>
    </row>
    <row r="1023" spans="1:15" x14ac:dyDescent="0.3">
      <c r="A1023" s="40" t="s">
        <v>3299</v>
      </c>
      <c r="B1023" s="41" t="s">
        <v>3372</v>
      </c>
      <c r="C1023" s="41" t="s">
        <v>3228</v>
      </c>
      <c r="D1023" s="40" t="s">
        <v>1070</v>
      </c>
      <c r="E1023" s="41" t="s">
        <v>1172</v>
      </c>
      <c r="F1023" s="40" t="s">
        <v>1068</v>
      </c>
      <c r="G1023" s="40" t="s">
        <v>3371</v>
      </c>
      <c r="H1023" s="40" t="s">
        <v>108</v>
      </c>
      <c r="I1023" s="40" t="s">
        <v>3374</v>
      </c>
      <c r="J1023" s="40" t="s">
        <v>3373</v>
      </c>
      <c r="K1023" s="40" t="s">
        <v>3298</v>
      </c>
      <c r="L1023" s="40" t="s">
        <v>523</v>
      </c>
      <c r="M1023" s="55" t="s">
        <v>2837</v>
      </c>
      <c r="N1023" s="40" t="s">
        <v>8936</v>
      </c>
      <c r="O1023" s="40"/>
    </row>
    <row r="1024" spans="1:15" x14ac:dyDescent="0.3">
      <c r="A1024" s="40" t="s">
        <v>3299</v>
      </c>
      <c r="B1024" s="41" t="s">
        <v>3376</v>
      </c>
      <c r="C1024" s="41" t="s">
        <v>3228</v>
      </c>
      <c r="D1024" s="40" t="s">
        <v>1060</v>
      </c>
      <c r="E1024" s="41" t="s">
        <v>3312</v>
      </c>
      <c r="F1024" s="40" t="s">
        <v>1068</v>
      </c>
      <c r="G1024" s="40" t="s">
        <v>3375</v>
      </c>
      <c r="H1024" s="40" t="s">
        <v>108</v>
      </c>
      <c r="I1024" s="40" t="s">
        <v>3374</v>
      </c>
      <c r="J1024" s="40" t="s">
        <v>3308</v>
      </c>
      <c r="K1024" s="40" t="s">
        <v>3298</v>
      </c>
      <c r="L1024" s="40" t="s">
        <v>523</v>
      </c>
      <c r="M1024" s="55" t="s">
        <v>2837</v>
      </c>
      <c r="N1024" s="40" t="s">
        <v>8936</v>
      </c>
      <c r="O1024" s="40"/>
    </row>
    <row r="1025" spans="1:15" x14ac:dyDescent="0.3">
      <c r="A1025" s="40" t="s">
        <v>3299</v>
      </c>
      <c r="B1025" s="41" t="s">
        <v>3378</v>
      </c>
      <c r="C1025" s="41" t="s">
        <v>3323</v>
      </c>
      <c r="D1025" s="40" t="s">
        <v>426</v>
      </c>
      <c r="E1025" s="41" t="s">
        <v>3312</v>
      </c>
      <c r="F1025" s="40" t="s">
        <v>1068</v>
      </c>
      <c r="G1025" s="40" t="s">
        <v>3377</v>
      </c>
      <c r="H1025" s="40" t="s">
        <v>108</v>
      </c>
      <c r="I1025" s="40" t="s">
        <v>3374</v>
      </c>
      <c r="J1025" s="40" t="s">
        <v>3313</v>
      </c>
      <c r="K1025" s="40" t="s">
        <v>3298</v>
      </c>
      <c r="L1025" s="40" t="s">
        <v>523</v>
      </c>
      <c r="M1025" s="55" t="s">
        <v>2837</v>
      </c>
      <c r="N1025" s="40" t="s">
        <v>8936</v>
      </c>
      <c r="O1025" s="40"/>
    </row>
    <row r="1026" spans="1:15" x14ac:dyDescent="0.3">
      <c r="A1026" s="40" t="s">
        <v>3299</v>
      </c>
      <c r="B1026" s="41" t="s">
        <v>3380</v>
      </c>
      <c r="C1026" s="41" t="s">
        <v>3323</v>
      </c>
      <c r="D1026" s="40" t="s">
        <v>152</v>
      </c>
      <c r="E1026" s="41" t="s">
        <v>3312</v>
      </c>
      <c r="F1026" s="40" t="s">
        <v>1068</v>
      </c>
      <c r="G1026" s="40" t="s">
        <v>3379</v>
      </c>
      <c r="H1026" s="40" t="s">
        <v>108</v>
      </c>
      <c r="I1026" s="40" t="s">
        <v>3374</v>
      </c>
      <c r="J1026" s="40" t="s">
        <v>770</v>
      </c>
      <c r="K1026" s="40" t="s">
        <v>3298</v>
      </c>
      <c r="L1026" s="40" t="s">
        <v>523</v>
      </c>
      <c r="M1026" s="55" t="s">
        <v>2837</v>
      </c>
      <c r="N1026" s="40" t="s">
        <v>8936</v>
      </c>
      <c r="O1026" s="40"/>
    </row>
    <row r="1027" spans="1:15" x14ac:dyDescent="0.3">
      <c r="A1027" s="40" t="s">
        <v>3299</v>
      </c>
      <c r="B1027" s="41" t="s">
        <v>3417</v>
      </c>
      <c r="C1027" s="41" t="s">
        <v>3228</v>
      </c>
      <c r="D1027" s="40" t="s">
        <v>1060</v>
      </c>
      <c r="E1027" s="41" t="s">
        <v>1172</v>
      </c>
      <c r="F1027" s="40" t="s">
        <v>1072</v>
      </c>
      <c r="G1027" s="40" t="s">
        <v>3416</v>
      </c>
      <c r="H1027" s="40" t="s">
        <v>108</v>
      </c>
      <c r="I1027" s="40" t="s">
        <v>3418</v>
      </c>
      <c r="J1027" s="40" t="s">
        <v>3308</v>
      </c>
      <c r="K1027" s="40" t="s">
        <v>3298</v>
      </c>
      <c r="L1027" s="40" t="s">
        <v>523</v>
      </c>
      <c r="M1027" s="55" t="s">
        <v>9156</v>
      </c>
      <c r="N1027" s="40" t="s">
        <v>8936</v>
      </c>
      <c r="O1027" s="40"/>
    </row>
    <row r="1028" spans="1:15" x14ac:dyDescent="0.3">
      <c r="A1028" s="40" t="s">
        <v>3299</v>
      </c>
      <c r="B1028" s="41" t="s">
        <v>3343</v>
      </c>
      <c r="C1028" s="41" t="s">
        <v>3228</v>
      </c>
      <c r="D1028" s="40" t="s">
        <v>152</v>
      </c>
      <c r="E1028" s="41" t="s">
        <v>1172</v>
      </c>
      <c r="F1028" s="40" t="s">
        <v>1062</v>
      </c>
      <c r="G1028" s="40" t="s">
        <v>3342</v>
      </c>
      <c r="H1028" s="40" t="s">
        <v>108</v>
      </c>
      <c r="I1028" s="40" t="s">
        <v>3344</v>
      </c>
      <c r="J1028" s="40" t="s">
        <v>770</v>
      </c>
      <c r="K1028" s="40" t="s">
        <v>3298</v>
      </c>
      <c r="L1028" s="40" t="s">
        <v>523</v>
      </c>
      <c r="M1028" s="55" t="s">
        <v>9006</v>
      </c>
      <c r="N1028" s="40" t="s">
        <v>8936</v>
      </c>
      <c r="O1028" s="40"/>
    </row>
    <row r="1029" spans="1:15" x14ac:dyDescent="0.3">
      <c r="A1029" s="40" t="s">
        <v>3299</v>
      </c>
      <c r="B1029" s="41" t="s">
        <v>3414</v>
      </c>
      <c r="C1029" s="41" t="s">
        <v>3228</v>
      </c>
      <c r="D1029" s="40" t="s">
        <v>152</v>
      </c>
      <c r="E1029" s="41" t="s">
        <v>1172</v>
      </c>
      <c r="F1029" s="40" t="s">
        <v>1072</v>
      </c>
      <c r="G1029" s="40" t="s">
        <v>3413</v>
      </c>
      <c r="H1029" s="40" t="s">
        <v>108</v>
      </c>
      <c r="I1029" s="40" t="s">
        <v>3415</v>
      </c>
      <c r="J1029" s="40" t="s">
        <v>770</v>
      </c>
      <c r="K1029" s="40" t="s">
        <v>3298</v>
      </c>
      <c r="L1029" s="40" t="s">
        <v>523</v>
      </c>
      <c r="M1029" s="55" t="s">
        <v>2687</v>
      </c>
      <c r="N1029" s="40" t="s">
        <v>8936</v>
      </c>
      <c r="O1029" s="40"/>
    </row>
    <row r="1030" spans="1:15" x14ac:dyDescent="0.3">
      <c r="A1030" s="40" t="s">
        <v>3299</v>
      </c>
      <c r="B1030" s="41" t="s">
        <v>3338</v>
      </c>
      <c r="C1030" s="41" t="s">
        <v>3228</v>
      </c>
      <c r="D1030" s="40" t="s">
        <v>426</v>
      </c>
      <c r="E1030" s="41" t="s">
        <v>1172</v>
      </c>
      <c r="F1030" s="40" t="s">
        <v>1062</v>
      </c>
      <c r="G1030" s="40" t="s">
        <v>3337</v>
      </c>
      <c r="H1030" s="40" t="s">
        <v>108</v>
      </c>
      <c r="I1030" s="40" t="s">
        <v>3339</v>
      </c>
      <c r="J1030" s="40" t="s">
        <v>3313</v>
      </c>
      <c r="K1030" s="40" t="s">
        <v>3298</v>
      </c>
      <c r="L1030" s="40" t="s">
        <v>523</v>
      </c>
      <c r="M1030" s="55" t="s">
        <v>2759</v>
      </c>
      <c r="N1030" s="40" t="s">
        <v>8936</v>
      </c>
      <c r="O1030" s="40"/>
    </row>
    <row r="1031" spans="1:15" x14ac:dyDescent="0.3">
      <c r="A1031" s="40" t="s">
        <v>3299</v>
      </c>
      <c r="B1031" s="41" t="s">
        <v>3341</v>
      </c>
      <c r="C1031" s="41" t="s">
        <v>3228</v>
      </c>
      <c r="D1031" s="40" t="s">
        <v>152</v>
      </c>
      <c r="E1031" s="41" t="s">
        <v>3312</v>
      </c>
      <c r="F1031" s="40" t="s">
        <v>1062</v>
      </c>
      <c r="G1031" s="40" t="s">
        <v>3340</v>
      </c>
      <c r="H1031" s="40" t="s">
        <v>108</v>
      </c>
      <c r="I1031" s="40" t="s">
        <v>3339</v>
      </c>
      <c r="J1031" s="40" t="s">
        <v>770</v>
      </c>
      <c r="K1031" s="40" t="s">
        <v>3298</v>
      </c>
      <c r="L1031" s="40" t="s">
        <v>523</v>
      </c>
      <c r="M1031" s="55" t="s">
        <v>2759</v>
      </c>
      <c r="N1031" s="40" t="s">
        <v>8936</v>
      </c>
      <c r="O1031" s="40"/>
    </row>
    <row r="1032" spans="1:15" x14ac:dyDescent="0.3">
      <c r="A1032" s="40" t="s">
        <v>3299</v>
      </c>
      <c r="B1032" s="41" t="s">
        <v>3426</v>
      </c>
      <c r="C1032" s="41" t="s">
        <v>3228</v>
      </c>
      <c r="D1032" s="40" t="s">
        <v>152</v>
      </c>
      <c r="E1032" s="41" t="s">
        <v>1172</v>
      </c>
      <c r="F1032" s="40" t="s">
        <v>1072</v>
      </c>
      <c r="G1032" s="40" t="s">
        <v>3425</v>
      </c>
      <c r="H1032" s="40" t="s">
        <v>108</v>
      </c>
      <c r="I1032" s="40" t="s">
        <v>3427</v>
      </c>
      <c r="J1032" s="40" t="s">
        <v>770</v>
      </c>
      <c r="K1032" s="40" t="s">
        <v>3298</v>
      </c>
      <c r="L1032" s="40" t="s">
        <v>523</v>
      </c>
      <c r="M1032" s="55" t="s">
        <v>2687</v>
      </c>
      <c r="N1032" s="40" t="s">
        <v>8936</v>
      </c>
      <c r="O1032" s="40"/>
    </row>
    <row r="1033" spans="1:15" x14ac:dyDescent="0.3">
      <c r="A1033" s="40" t="s">
        <v>3299</v>
      </c>
      <c r="B1033" s="41" t="s">
        <v>3389</v>
      </c>
      <c r="C1033" s="41" t="s">
        <v>3228</v>
      </c>
      <c r="D1033" s="40" t="s">
        <v>152</v>
      </c>
      <c r="E1033" s="41" t="s">
        <v>1172</v>
      </c>
      <c r="F1033" s="40" t="s">
        <v>1068</v>
      </c>
      <c r="G1033" s="40" t="s">
        <v>3388</v>
      </c>
      <c r="H1033" s="40" t="s">
        <v>108</v>
      </c>
      <c r="I1033" s="40" t="s">
        <v>3390</v>
      </c>
      <c r="J1033" s="40" t="s">
        <v>770</v>
      </c>
      <c r="K1033" s="40" t="s">
        <v>3298</v>
      </c>
      <c r="L1033" s="40" t="s">
        <v>523</v>
      </c>
      <c r="M1033" s="55" t="s">
        <v>9027</v>
      </c>
      <c r="N1033" s="40" t="s">
        <v>8936</v>
      </c>
      <c r="O1033" s="40"/>
    </row>
    <row r="1034" spans="1:15" x14ac:dyDescent="0.3">
      <c r="A1034" s="40" t="s">
        <v>3299</v>
      </c>
      <c r="B1034" s="41" t="s">
        <v>3335</v>
      </c>
      <c r="C1034" s="41" t="s">
        <v>1003</v>
      </c>
      <c r="D1034" s="40" t="s">
        <v>152</v>
      </c>
      <c r="E1034" s="41" t="s">
        <v>1172</v>
      </c>
      <c r="F1034" s="40" t="s">
        <v>1062</v>
      </c>
      <c r="G1034" s="40" t="s">
        <v>3334</v>
      </c>
      <c r="H1034" s="40" t="s">
        <v>108</v>
      </c>
      <c r="I1034" s="40" t="s">
        <v>3336</v>
      </c>
      <c r="J1034" s="40" t="s">
        <v>770</v>
      </c>
      <c r="K1034" s="40" t="s">
        <v>3298</v>
      </c>
      <c r="L1034" s="40" t="s">
        <v>523</v>
      </c>
      <c r="M1034" s="55" t="s">
        <v>9006</v>
      </c>
      <c r="N1034" s="40" t="s">
        <v>8936</v>
      </c>
      <c r="O1034" s="40"/>
    </row>
    <row r="1035" spans="1:15" x14ac:dyDescent="0.3">
      <c r="A1035" s="40" t="s">
        <v>3299</v>
      </c>
      <c r="B1035" s="41" t="s">
        <v>3307</v>
      </c>
      <c r="C1035" s="41" t="s">
        <v>1003</v>
      </c>
      <c r="D1035" s="40" t="s">
        <v>1060</v>
      </c>
      <c r="E1035" s="41" t="s">
        <v>1172</v>
      </c>
      <c r="F1035" s="40" t="s">
        <v>1058</v>
      </c>
      <c r="G1035" s="40" t="s">
        <v>3306</v>
      </c>
      <c r="H1035" s="40" t="s">
        <v>108</v>
      </c>
      <c r="I1035" s="40" t="s">
        <v>3309</v>
      </c>
      <c r="J1035" s="40" t="s">
        <v>3308</v>
      </c>
      <c r="K1035" s="40" t="s">
        <v>3298</v>
      </c>
      <c r="L1035" s="40" t="s">
        <v>523</v>
      </c>
      <c r="M1035" s="55" t="s">
        <v>9157</v>
      </c>
      <c r="N1035" s="40" t="s">
        <v>8936</v>
      </c>
      <c r="O1035" s="40"/>
    </row>
    <row r="1036" spans="1:15" x14ac:dyDescent="0.3">
      <c r="A1036" s="40" t="s">
        <v>3299</v>
      </c>
      <c r="B1036" s="41" t="s">
        <v>3311</v>
      </c>
      <c r="C1036" s="41" t="s">
        <v>3228</v>
      </c>
      <c r="D1036" s="40" t="s">
        <v>426</v>
      </c>
      <c r="E1036" s="41" t="s">
        <v>3312</v>
      </c>
      <c r="F1036" s="40" t="s">
        <v>1058</v>
      </c>
      <c r="G1036" s="40" t="s">
        <v>3310</v>
      </c>
      <c r="H1036" s="40" t="s">
        <v>108</v>
      </c>
      <c r="I1036" s="40" t="s">
        <v>3309</v>
      </c>
      <c r="J1036" s="40" t="s">
        <v>3313</v>
      </c>
      <c r="K1036" s="40" t="s">
        <v>3298</v>
      </c>
      <c r="L1036" s="40" t="s">
        <v>523</v>
      </c>
      <c r="M1036" s="55" t="s">
        <v>9157</v>
      </c>
      <c r="N1036" s="40" t="s">
        <v>8936</v>
      </c>
      <c r="O1036" s="40"/>
    </row>
    <row r="1037" spans="1:15" x14ac:dyDescent="0.3">
      <c r="A1037" s="40" t="s">
        <v>3299</v>
      </c>
      <c r="B1037" s="41" t="s">
        <v>3315</v>
      </c>
      <c r="C1037" s="41" t="s">
        <v>3228</v>
      </c>
      <c r="D1037" s="40" t="s">
        <v>152</v>
      </c>
      <c r="E1037" s="41" t="s">
        <v>3312</v>
      </c>
      <c r="F1037" s="40" t="s">
        <v>1058</v>
      </c>
      <c r="G1037" s="40" t="s">
        <v>3314</v>
      </c>
      <c r="H1037" s="40" t="s">
        <v>108</v>
      </c>
      <c r="I1037" s="40" t="s">
        <v>3309</v>
      </c>
      <c r="J1037" s="40" t="s">
        <v>770</v>
      </c>
      <c r="K1037" s="40" t="s">
        <v>3298</v>
      </c>
      <c r="L1037" s="40" t="s">
        <v>523</v>
      </c>
      <c r="M1037" s="55" t="s">
        <v>9157</v>
      </c>
      <c r="N1037" s="40" t="s">
        <v>8936</v>
      </c>
      <c r="O1037" s="40"/>
    </row>
    <row r="1038" spans="1:15" x14ac:dyDescent="0.3">
      <c r="A1038" s="40" t="s">
        <v>3299</v>
      </c>
      <c r="B1038" s="41" t="s">
        <v>3354</v>
      </c>
      <c r="C1038" s="41" t="s">
        <v>3228</v>
      </c>
      <c r="D1038" s="40" t="s">
        <v>152</v>
      </c>
      <c r="E1038" s="41" t="s">
        <v>1172</v>
      </c>
      <c r="F1038" s="40" t="s">
        <v>1065</v>
      </c>
      <c r="G1038" s="40" t="s">
        <v>3353</v>
      </c>
      <c r="H1038" s="40" t="s">
        <v>108</v>
      </c>
      <c r="I1038" s="40" t="s">
        <v>3355</v>
      </c>
      <c r="J1038" s="40" t="s">
        <v>770</v>
      </c>
      <c r="K1038" s="40" t="s">
        <v>3298</v>
      </c>
      <c r="L1038" s="40" t="s">
        <v>523</v>
      </c>
      <c r="M1038" s="55" t="s">
        <v>1067</v>
      </c>
      <c r="N1038" s="40" t="s">
        <v>8936</v>
      </c>
      <c r="O1038" s="40"/>
    </row>
    <row r="1039" spans="1:15" x14ac:dyDescent="0.3">
      <c r="A1039" s="40" t="s">
        <v>3299</v>
      </c>
      <c r="B1039" s="41" t="s">
        <v>3363</v>
      </c>
      <c r="C1039" s="41" t="s">
        <v>3323</v>
      </c>
      <c r="D1039" s="40" t="s">
        <v>152</v>
      </c>
      <c r="E1039" s="41" t="s">
        <v>1172</v>
      </c>
      <c r="F1039" s="40" t="s">
        <v>1065</v>
      </c>
      <c r="G1039" s="40" t="s">
        <v>3362</v>
      </c>
      <c r="H1039" s="40" t="s">
        <v>108</v>
      </c>
      <c r="I1039" s="40" t="s">
        <v>3364</v>
      </c>
      <c r="J1039" s="40" t="s">
        <v>770</v>
      </c>
      <c r="K1039" s="40" t="s">
        <v>3298</v>
      </c>
      <c r="L1039" s="40" t="s">
        <v>523</v>
      </c>
      <c r="M1039" s="55" t="s">
        <v>1067</v>
      </c>
      <c r="N1039" s="40" t="s">
        <v>8936</v>
      </c>
      <c r="O1039" s="40"/>
    </row>
    <row r="1040" spans="1:15" x14ac:dyDescent="0.3">
      <c r="A1040" s="40" t="s">
        <v>3299</v>
      </c>
      <c r="B1040" s="41" t="s">
        <v>3468</v>
      </c>
      <c r="C1040" s="41" t="s">
        <v>3228</v>
      </c>
      <c r="D1040" s="40" t="s">
        <v>152</v>
      </c>
      <c r="E1040" s="41" t="s">
        <v>1172</v>
      </c>
      <c r="F1040" s="40" t="s">
        <v>1088</v>
      </c>
      <c r="G1040" s="40" t="s">
        <v>3467</v>
      </c>
      <c r="H1040" s="40" t="s">
        <v>108</v>
      </c>
      <c r="I1040" s="40" t="s">
        <v>3469</v>
      </c>
      <c r="J1040" s="40" t="s">
        <v>770</v>
      </c>
      <c r="K1040" s="40" t="s">
        <v>3298</v>
      </c>
      <c r="L1040" s="40" t="s">
        <v>523</v>
      </c>
      <c r="M1040" s="55" t="s">
        <v>1091</v>
      </c>
      <c r="N1040" s="40" t="s">
        <v>8936</v>
      </c>
      <c r="O1040" s="40"/>
    </row>
    <row r="1041" spans="1:15" x14ac:dyDescent="0.3">
      <c r="A1041" s="40" t="s">
        <v>3299</v>
      </c>
      <c r="B1041" s="41" t="s">
        <v>3459</v>
      </c>
      <c r="C1041" s="41" t="s">
        <v>3228</v>
      </c>
      <c r="D1041" s="40" t="s">
        <v>152</v>
      </c>
      <c r="E1041" s="41" t="s">
        <v>1172</v>
      </c>
      <c r="F1041" s="40" t="s">
        <v>1084</v>
      </c>
      <c r="G1041" s="40" t="s">
        <v>3458</v>
      </c>
      <c r="H1041" s="40" t="s">
        <v>108</v>
      </c>
      <c r="I1041" s="40" t="s">
        <v>3460</v>
      </c>
      <c r="J1041" s="40" t="s">
        <v>770</v>
      </c>
      <c r="K1041" s="40" t="s">
        <v>3298</v>
      </c>
      <c r="L1041" s="40" t="s">
        <v>523</v>
      </c>
      <c r="M1041" s="55" t="s">
        <v>1087</v>
      </c>
      <c r="N1041" s="40" t="s">
        <v>8936</v>
      </c>
      <c r="O1041" s="40"/>
    </row>
    <row r="1042" spans="1:15" x14ac:dyDescent="0.3">
      <c r="A1042" s="40" t="s">
        <v>3299</v>
      </c>
      <c r="B1042" s="41" t="s">
        <v>3443</v>
      </c>
      <c r="C1042" s="41" t="s">
        <v>3228</v>
      </c>
      <c r="D1042" s="40" t="s">
        <v>426</v>
      </c>
      <c r="E1042" s="41" t="s">
        <v>1172</v>
      </c>
      <c r="F1042" s="40" t="s">
        <v>1080</v>
      </c>
      <c r="G1042" s="40" t="s">
        <v>3442</v>
      </c>
      <c r="H1042" s="40" t="s">
        <v>108</v>
      </c>
      <c r="I1042" s="40" t="s">
        <v>3444</v>
      </c>
      <c r="J1042" s="40" t="s">
        <v>3313</v>
      </c>
      <c r="K1042" s="40" t="s">
        <v>3298</v>
      </c>
      <c r="L1042" s="40" t="s">
        <v>523</v>
      </c>
      <c r="M1042" s="55" t="s">
        <v>9112</v>
      </c>
      <c r="N1042" s="40" t="s">
        <v>8936</v>
      </c>
      <c r="O1042" s="40"/>
    </row>
    <row r="1043" spans="1:15" x14ac:dyDescent="0.3">
      <c r="A1043" s="40" t="s">
        <v>3299</v>
      </c>
      <c r="B1043" s="41" t="s">
        <v>3446</v>
      </c>
      <c r="C1043" s="41" t="s">
        <v>3228</v>
      </c>
      <c r="D1043" s="40" t="s">
        <v>152</v>
      </c>
      <c r="E1043" s="41" t="s">
        <v>3312</v>
      </c>
      <c r="F1043" s="40" t="s">
        <v>1080</v>
      </c>
      <c r="G1043" s="40" t="s">
        <v>3445</v>
      </c>
      <c r="H1043" s="40" t="s">
        <v>108</v>
      </c>
      <c r="I1043" s="40" t="s">
        <v>3444</v>
      </c>
      <c r="J1043" s="40" t="s">
        <v>770</v>
      </c>
      <c r="K1043" s="40" t="s">
        <v>3298</v>
      </c>
      <c r="L1043" s="40" t="s">
        <v>523</v>
      </c>
      <c r="M1043" s="55" t="s">
        <v>9112</v>
      </c>
      <c r="N1043" s="40" t="s">
        <v>8936</v>
      </c>
      <c r="O1043" s="40"/>
    </row>
    <row r="1044" spans="1:15" x14ac:dyDescent="0.3">
      <c r="A1044" s="40" t="s">
        <v>3299</v>
      </c>
      <c r="B1044" s="41" t="s">
        <v>3360</v>
      </c>
      <c r="C1044" s="41" t="s">
        <v>3228</v>
      </c>
      <c r="D1044" s="40" t="s">
        <v>152</v>
      </c>
      <c r="E1044" s="41" t="s">
        <v>1172</v>
      </c>
      <c r="F1044" s="40" t="s">
        <v>1065</v>
      </c>
      <c r="G1044" s="40" t="s">
        <v>3359</v>
      </c>
      <c r="H1044" s="40" t="s">
        <v>108</v>
      </c>
      <c r="I1044" s="40" t="s">
        <v>3361</v>
      </c>
      <c r="J1044" s="40" t="s">
        <v>770</v>
      </c>
      <c r="K1044" s="40" t="s">
        <v>3298</v>
      </c>
      <c r="L1044" s="40" t="s">
        <v>523</v>
      </c>
      <c r="M1044" s="55" t="s">
        <v>1067</v>
      </c>
      <c r="N1044" s="40" t="s">
        <v>8936</v>
      </c>
      <c r="O1044" s="40"/>
    </row>
    <row r="1045" spans="1:15" x14ac:dyDescent="0.3">
      <c r="A1045" s="40" t="s">
        <v>5708</v>
      </c>
      <c r="B1045" s="41" t="s">
        <v>6986</v>
      </c>
      <c r="C1045" s="41" t="s">
        <v>1003</v>
      </c>
      <c r="D1045" s="40" t="s">
        <v>152</v>
      </c>
      <c r="E1045" s="41" t="s">
        <v>1172</v>
      </c>
      <c r="F1045" s="40" t="s">
        <v>2940</v>
      </c>
      <c r="G1045" s="40" t="s">
        <v>6985</v>
      </c>
      <c r="H1045" s="40" t="s">
        <v>108</v>
      </c>
      <c r="I1045" s="40" t="s">
        <v>6987</v>
      </c>
      <c r="J1045" s="40" t="s">
        <v>3855</v>
      </c>
      <c r="K1045" s="40" t="s">
        <v>3298</v>
      </c>
      <c r="L1045" s="40" t="s">
        <v>438</v>
      </c>
      <c r="M1045" s="55" t="s">
        <v>2116</v>
      </c>
      <c r="N1045" s="40" t="s">
        <v>8936</v>
      </c>
      <c r="O1045" s="40"/>
    </row>
    <row r="1046" spans="1:15" x14ac:dyDescent="0.3">
      <c r="A1046" s="40" t="s">
        <v>5708</v>
      </c>
      <c r="B1046" s="41" t="s">
        <v>6147</v>
      </c>
      <c r="C1046" s="41" t="s">
        <v>1003</v>
      </c>
      <c r="D1046" s="40" t="s">
        <v>152</v>
      </c>
      <c r="E1046" s="41" t="s">
        <v>1172</v>
      </c>
      <c r="F1046" s="40" t="s">
        <v>2889</v>
      </c>
      <c r="G1046" s="40" t="s">
        <v>6146</v>
      </c>
      <c r="H1046" s="40" t="s">
        <v>108</v>
      </c>
      <c r="I1046" s="40" t="s">
        <v>6148</v>
      </c>
      <c r="J1046" s="40" t="s">
        <v>3855</v>
      </c>
      <c r="K1046" s="40" t="s">
        <v>3298</v>
      </c>
      <c r="L1046" s="40" t="s">
        <v>438</v>
      </c>
      <c r="M1046" s="55" t="s">
        <v>2892</v>
      </c>
      <c r="N1046" s="40" t="s">
        <v>8936</v>
      </c>
      <c r="O1046" s="40"/>
    </row>
    <row r="1047" spans="1:15" x14ac:dyDescent="0.3">
      <c r="A1047" s="40" t="s">
        <v>5708</v>
      </c>
      <c r="B1047" s="41" t="s">
        <v>7395</v>
      </c>
      <c r="C1047" s="41" t="s">
        <v>1003</v>
      </c>
      <c r="D1047" s="40" t="s">
        <v>152</v>
      </c>
      <c r="E1047" s="41" t="s">
        <v>1172</v>
      </c>
      <c r="F1047" s="40" t="s">
        <v>2963</v>
      </c>
      <c r="G1047" s="40" t="s">
        <v>7394</v>
      </c>
      <c r="H1047" s="40" t="s">
        <v>108</v>
      </c>
      <c r="I1047" s="40" t="s">
        <v>7396</v>
      </c>
      <c r="J1047" s="40" t="s">
        <v>3855</v>
      </c>
      <c r="K1047" s="40" t="s">
        <v>3298</v>
      </c>
      <c r="L1047" s="40" t="s">
        <v>438</v>
      </c>
      <c r="M1047" s="55" t="s">
        <v>2966</v>
      </c>
      <c r="N1047" s="40" t="s">
        <v>8936</v>
      </c>
      <c r="O1047" s="40"/>
    </row>
    <row r="1048" spans="1:15" x14ac:dyDescent="0.3">
      <c r="A1048" s="40" t="s">
        <v>5708</v>
      </c>
      <c r="B1048" s="41" t="s">
        <v>6430</v>
      </c>
      <c r="C1048" s="41" t="s">
        <v>3228</v>
      </c>
      <c r="D1048" s="40" t="s">
        <v>152</v>
      </c>
      <c r="E1048" s="41" t="s">
        <v>1172</v>
      </c>
      <c r="F1048" s="40" t="s">
        <v>2902</v>
      </c>
      <c r="G1048" s="40" t="s">
        <v>6429</v>
      </c>
      <c r="H1048" s="40" t="s">
        <v>108</v>
      </c>
      <c r="I1048" s="40" t="s">
        <v>6431</v>
      </c>
      <c r="J1048" s="40" t="s">
        <v>3855</v>
      </c>
      <c r="K1048" s="40" t="s">
        <v>3298</v>
      </c>
      <c r="L1048" s="40" t="s">
        <v>438</v>
      </c>
      <c r="M1048" s="55" t="s">
        <v>2892</v>
      </c>
      <c r="N1048" s="40" t="s">
        <v>8936</v>
      </c>
      <c r="O1048" s="40"/>
    </row>
    <row r="1049" spans="1:15" x14ac:dyDescent="0.3">
      <c r="A1049" s="40" t="s">
        <v>5708</v>
      </c>
      <c r="B1049" s="41" t="s">
        <v>7398</v>
      </c>
      <c r="C1049" s="41" t="s">
        <v>1003</v>
      </c>
      <c r="D1049" s="40" t="s">
        <v>152</v>
      </c>
      <c r="E1049" s="41" t="s">
        <v>1172</v>
      </c>
      <c r="F1049" s="40" t="s">
        <v>2963</v>
      </c>
      <c r="G1049" s="40" t="s">
        <v>7397</v>
      </c>
      <c r="H1049" s="40" t="s">
        <v>108</v>
      </c>
      <c r="I1049" s="40" t="s">
        <v>7399</v>
      </c>
      <c r="J1049" s="40" t="s">
        <v>3855</v>
      </c>
      <c r="K1049" s="40" t="s">
        <v>3298</v>
      </c>
      <c r="L1049" s="40" t="s">
        <v>438</v>
      </c>
      <c r="M1049" s="55" t="s">
        <v>2966</v>
      </c>
      <c r="N1049" s="40" t="s">
        <v>8936</v>
      </c>
      <c r="O1049" s="40"/>
    </row>
    <row r="1050" spans="1:15" x14ac:dyDescent="0.3">
      <c r="A1050" s="40" t="s">
        <v>5708</v>
      </c>
      <c r="B1050" s="41" t="s">
        <v>7401</v>
      </c>
      <c r="C1050" s="41" t="s">
        <v>1003</v>
      </c>
      <c r="D1050" s="40" t="s">
        <v>152</v>
      </c>
      <c r="E1050" s="41" t="s">
        <v>1172</v>
      </c>
      <c r="F1050" s="40" t="s">
        <v>2963</v>
      </c>
      <c r="G1050" s="40" t="s">
        <v>7400</v>
      </c>
      <c r="H1050" s="40" t="s">
        <v>108</v>
      </c>
      <c r="I1050" s="40" t="s">
        <v>7402</v>
      </c>
      <c r="J1050" s="40" t="s">
        <v>3855</v>
      </c>
      <c r="K1050" s="40" t="s">
        <v>3298</v>
      </c>
      <c r="L1050" s="40" t="s">
        <v>438</v>
      </c>
      <c r="M1050" s="55" t="s">
        <v>2966</v>
      </c>
      <c r="N1050" s="40" t="s">
        <v>8936</v>
      </c>
      <c r="O1050" s="40"/>
    </row>
    <row r="1051" spans="1:15" x14ac:dyDescent="0.3">
      <c r="A1051" s="40" t="s">
        <v>5708</v>
      </c>
      <c r="B1051" s="41" t="s">
        <v>7404</v>
      </c>
      <c r="C1051" s="41" t="s">
        <v>1003</v>
      </c>
      <c r="D1051" s="40" t="s">
        <v>152</v>
      </c>
      <c r="E1051" s="41" t="s">
        <v>1172</v>
      </c>
      <c r="F1051" s="40" t="s">
        <v>2963</v>
      </c>
      <c r="G1051" s="40" t="s">
        <v>7403</v>
      </c>
      <c r="H1051" s="40" t="s">
        <v>108</v>
      </c>
      <c r="I1051" s="40" t="s">
        <v>7405</v>
      </c>
      <c r="J1051" s="40" t="s">
        <v>3855</v>
      </c>
      <c r="K1051" s="40" t="s">
        <v>3298</v>
      </c>
      <c r="L1051" s="40" t="s">
        <v>438</v>
      </c>
      <c r="M1051" s="55" t="s">
        <v>2966</v>
      </c>
      <c r="N1051" s="40" t="s">
        <v>8936</v>
      </c>
      <c r="O1051" s="40"/>
    </row>
    <row r="1052" spans="1:15" x14ac:dyDescent="0.3">
      <c r="A1052" s="40" t="s">
        <v>5708</v>
      </c>
      <c r="B1052" s="41" t="s">
        <v>6153</v>
      </c>
      <c r="C1052" s="41" t="s">
        <v>1003</v>
      </c>
      <c r="D1052" s="40" t="s">
        <v>152</v>
      </c>
      <c r="E1052" s="41" t="s">
        <v>1172</v>
      </c>
      <c r="F1052" s="40" t="s">
        <v>2889</v>
      </c>
      <c r="G1052" s="40" t="s">
        <v>6152</v>
      </c>
      <c r="H1052" s="40" t="s">
        <v>108</v>
      </c>
      <c r="I1052" s="40" t="s">
        <v>6154</v>
      </c>
      <c r="J1052" s="40" t="s">
        <v>3855</v>
      </c>
      <c r="K1052" s="40" t="s">
        <v>3298</v>
      </c>
      <c r="L1052" s="40" t="s">
        <v>438</v>
      </c>
      <c r="M1052" s="55" t="s">
        <v>2892</v>
      </c>
      <c r="N1052" s="40" t="s">
        <v>8936</v>
      </c>
      <c r="O1052" s="40"/>
    </row>
    <row r="1053" spans="1:15" x14ac:dyDescent="0.3">
      <c r="A1053" s="40" t="s">
        <v>5708</v>
      </c>
      <c r="B1053" s="41" t="s">
        <v>6156</v>
      </c>
      <c r="C1053" s="41" t="s">
        <v>1003</v>
      </c>
      <c r="D1053" s="40" t="s">
        <v>152</v>
      </c>
      <c r="E1053" s="41" t="s">
        <v>1172</v>
      </c>
      <c r="F1053" s="40" t="s">
        <v>2889</v>
      </c>
      <c r="G1053" s="40" t="s">
        <v>6155</v>
      </c>
      <c r="H1053" s="40" t="s">
        <v>108</v>
      </c>
      <c r="I1053" s="40" t="s">
        <v>6157</v>
      </c>
      <c r="J1053" s="40" t="s">
        <v>3855</v>
      </c>
      <c r="K1053" s="40" t="s">
        <v>3298</v>
      </c>
      <c r="L1053" s="40" t="s">
        <v>438</v>
      </c>
      <c r="M1053" s="55" t="s">
        <v>2892</v>
      </c>
      <c r="N1053" s="40" t="s">
        <v>8936</v>
      </c>
      <c r="O1053" s="40"/>
    </row>
    <row r="1054" spans="1:15" x14ac:dyDescent="0.3">
      <c r="A1054" s="40" t="s">
        <v>5708</v>
      </c>
      <c r="B1054" s="41" t="s">
        <v>7407</v>
      </c>
      <c r="C1054" s="41" t="s">
        <v>1003</v>
      </c>
      <c r="D1054" s="40" t="s">
        <v>152</v>
      </c>
      <c r="E1054" s="41" t="s">
        <v>1172</v>
      </c>
      <c r="F1054" s="40" t="s">
        <v>2963</v>
      </c>
      <c r="G1054" s="40" t="s">
        <v>7406</v>
      </c>
      <c r="H1054" s="40" t="s">
        <v>108</v>
      </c>
      <c r="I1054" s="40" t="s">
        <v>7408</v>
      </c>
      <c r="J1054" s="40" t="s">
        <v>3855</v>
      </c>
      <c r="K1054" s="40" t="s">
        <v>3298</v>
      </c>
      <c r="L1054" s="40" t="s">
        <v>438</v>
      </c>
      <c r="M1054" s="55" t="s">
        <v>2966</v>
      </c>
      <c r="N1054" s="40" t="s">
        <v>8936</v>
      </c>
      <c r="O1054" s="40"/>
    </row>
    <row r="1055" spans="1:15" x14ac:dyDescent="0.3">
      <c r="A1055" s="40" t="s">
        <v>5708</v>
      </c>
      <c r="B1055" s="41" t="s">
        <v>6159</v>
      </c>
      <c r="C1055" s="41" t="s">
        <v>1003</v>
      </c>
      <c r="D1055" s="40" t="s">
        <v>152</v>
      </c>
      <c r="E1055" s="41" t="s">
        <v>1172</v>
      </c>
      <c r="F1055" s="40" t="s">
        <v>2889</v>
      </c>
      <c r="G1055" s="40" t="s">
        <v>6158</v>
      </c>
      <c r="H1055" s="40" t="s">
        <v>108</v>
      </c>
      <c r="I1055" s="40" t="s">
        <v>6160</v>
      </c>
      <c r="J1055" s="40" t="s">
        <v>3855</v>
      </c>
      <c r="K1055" s="40" t="s">
        <v>3298</v>
      </c>
      <c r="L1055" s="40" t="s">
        <v>438</v>
      </c>
      <c r="M1055" s="55" t="s">
        <v>2892</v>
      </c>
      <c r="N1055" s="40" t="s">
        <v>8936</v>
      </c>
      <c r="O1055" s="40"/>
    </row>
    <row r="1056" spans="1:15" x14ac:dyDescent="0.3">
      <c r="A1056" s="40" t="s">
        <v>5708</v>
      </c>
      <c r="B1056" s="41" t="s">
        <v>6162</v>
      </c>
      <c r="C1056" s="41" t="s">
        <v>1003</v>
      </c>
      <c r="D1056" s="40" t="s">
        <v>152</v>
      </c>
      <c r="E1056" s="41" t="s">
        <v>1172</v>
      </c>
      <c r="F1056" s="40" t="s">
        <v>2889</v>
      </c>
      <c r="G1056" s="40" t="s">
        <v>6161</v>
      </c>
      <c r="H1056" s="40" t="s">
        <v>108</v>
      </c>
      <c r="I1056" s="40" t="s">
        <v>6163</v>
      </c>
      <c r="J1056" s="40" t="s">
        <v>3855</v>
      </c>
      <c r="K1056" s="40" t="s">
        <v>3298</v>
      </c>
      <c r="L1056" s="40" t="s">
        <v>438</v>
      </c>
      <c r="M1056" s="55" t="s">
        <v>2892</v>
      </c>
      <c r="N1056" s="40" t="s">
        <v>8936</v>
      </c>
      <c r="O1056" s="40"/>
    </row>
    <row r="1057" spans="1:15" x14ac:dyDescent="0.3">
      <c r="A1057" s="40" t="s">
        <v>5708</v>
      </c>
      <c r="B1057" s="41" t="s">
        <v>7410</v>
      </c>
      <c r="C1057" s="41" t="s">
        <v>1003</v>
      </c>
      <c r="D1057" s="40" t="s">
        <v>152</v>
      </c>
      <c r="E1057" s="41" t="s">
        <v>1172</v>
      </c>
      <c r="F1057" s="40" t="s">
        <v>2963</v>
      </c>
      <c r="G1057" s="40" t="s">
        <v>7409</v>
      </c>
      <c r="H1057" s="40" t="s">
        <v>108</v>
      </c>
      <c r="I1057" s="40" t="s">
        <v>7411</v>
      </c>
      <c r="J1057" s="40" t="s">
        <v>3855</v>
      </c>
      <c r="K1057" s="40" t="s">
        <v>3298</v>
      </c>
      <c r="L1057" s="40" t="s">
        <v>438</v>
      </c>
      <c r="M1057" s="55" t="s">
        <v>2966</v>
      </c>
      <c r="N1057" s="40" t="s">
        <v>8936</v>
      </c>
      <c r="O1057" s="40"/>
    </row>
    <row r="1058" spans="1:15" x14ac:dyDescent="0.3">
      <c r="A1058" s="40" t="s">
        <v>5708</v>
      </c>
      <c r="B1058" s="41" t="s">
        <v>6471</v>
      </c>
      <c r="C1058" s="41" t="s">
        <v>3228</v>
      </c>
      <c r="D1058" s="40" t="s">
        <v>152</v>
      </c>
      <c r="E1058" s="41" t="s">
        <v>1172</v>
      </c>
      <c r="F1058" s="40" t="s">
        <v>2905</v>
      </c>
      <c r="G1058" s="40" t="s">
        <v>6470</v>
      </c>
      <c r="H1058" s="40" t="s">
        <v>108</v>
      </c>
      <c r="I1058" s="40" t="s">
        <v>6472</v>
      </c>
      <c r="J1058" s="40" t="s">
        <v>3855</v>
      </c>
      <c r="K1058" s="40" t="s">
        <v>3298</v>
      </c>
      <c r="L1058" s="40" t="s">
        <v>438</v>
      </c>
      <c r="M1058" s="55" t="s">
        <v>9158</v>
      </c>
      <c r="N1058" s="40" t="s">
        <v>8936</v>
      </c>
      <c r="O1058" s="40"/>
    </row>
    <row r="1059" spans="1:15" x14ac:dyDescent="0.3">
      <c r="A1059" s="40" t="s">
        <v>5708</v>
      </c>
      <c r="B1059" s="41" t="s">
        <v>6433</v>
      </c>
      <c r="C1059" s="41" t="s">
        <v>3228</v>
      </c>
      <c r="D1059" s="40" t="s">
        <v>152</v>
      </c>
      <c r="E1059" s="41" t="s">
        <v>1172</v>
      </c>
      <c r="F1059" s="40" t="s">
        <v>2902</v>
      </c>
      <c r="G1059" s="40" t="s">
        <v>6432</v>
      </c>
      <c r="H1059" s="40" t="s">
        <v>108</v>
      </c>
      <c r="I1059" s="40" t="s">
        <v>6434</v>
      </c>
      <c r="J1059" s="40" t="s">
        <v>3855</v>
      </c>
      <c r="K1059" s="40" t="s">
        <v>3298</v>
      </c>
      <c r="L1059" s="40" t="s">
        <v>438</v>
      </c>
      <c r="M1059" s="55" t="s">
        <v>9158</v>
      </c>
      <c r="N1059" s="40" t="s">
        <v>8936</v>
      </c>
      <c r="O1059" s="40"/>
    </row>
    <row r="1060" spans="1:15" x14ac:dyDescent="0.3">
      <c r="A1060" s="40" t="s">
        <v>5708</v>
      </c>
      <c r="B1060" s="41" t="s">
        <v>8584</v>
      </c>
      <c r="C1060" s="41" t="s">
        <v>3228</v>
      </c>
      <c r="D1060" s="40" t="s">
        <v>152</v>
      </c>
      <c r="E1060" s="41" t="s">
        <v>1172</v>
      </c>
      <c r="F1060" s="40" t="s">
        <v>3077</v>
      </c>
      <c r="G1060" s="40" t="s">
        <v>8583</v>
      </c>
      <c r="H1060" s="40" t="s">
        <v>108</v>
      </c>
      <c r="I1060" s="40" t="s">
        <v>8585</v>
      </c>
      <c r="J1060" s="40" t="s">
        <v>3855</v>
      </c>
      <c r="K1060" s="40" t="s">
        <v>3298</v>
      </c>
      <c r="L1060" s="40" t="s">
        <v>438</v>
      </c>
      <c r="M1060" s="55" t="s">
        <v>1302</v>
      </c>
      <c r="N1060" s="40" t="s">
        <v>8936</v>
      </c>
      <c r="O1060" s="40"/>
    </row>
    <row r="1061" spans="1:15" x14ac:dyDescent="0.3">
      <c r="A1061" s="40" t="s">
        <v>5708</v>
      </c>
      <c r="B1061" s="41" t="s">
        <v>8587</v>
      </c>
      <c r="C1061" s="41" t="s">
        <v>3228</v>
      </c>
      <c r="D1061" s="40" t="s">
        <v>152</v>
      </c>
      <c r="E1061" s="41" t="s">
        <v>1172</v>
      </c>
      <c r="F1061" s="40" t="s">
        <v>3077</v>
      </c>
      <c r="G1061" s="40" t="s">
        <v>8586</v>
      </c>
      <c r="H1061" s="40" t="s">
        <v>108</v>
      </c>
      <c r="I1061" s="40" t="s">
        <v>8588</v>
      </c>
      <c r="J1061" s="40" t="s">
        <v>3855</v>
      </c>
      <c r="K1061" s="40" t="s">
        <v>3298</v>
      </c>
      <c r="L1061" s="40" t="s">
        <v>438</v>
      </c>
      <c r="M1061" s="55" t="s">
        <v>1302</v>
      </c>
      <c r="N1061" s="40" t="s">
        <v>8936</v>
      </c>
      <c r="O1061" s="40"/>
    </row>
    <row r="1062" spans="1:15" x14ac:dyDescent="0.3">
      <c r="A1062" s="40" t="s">
        <v>5708</v>
      </c>
      <c r="B1062" s="41" t="s">
        <v>8590</v>
      </c>
      <c r="C1062" s="41" t="s">
        <v>3228</v>
      </c>
      <c r="D1062" s="40" t="s">
        <v>152</v>
      </c>
      <c r="E1062" s="41" t="s">
        <v>1172</v>
      </c>
      <c r="F1062" s="40" t="s">
        <v>3077</v>
      </c>
      <c r="G1062" s="40" t="s">
        <v>8589</v>
      </c>
      <c r="H1062" s="40" t="s">
        <v>108</v>
      </c>
      <c r="I1062" s="40" t="s">
        <v>8591</v>
      </c>
      <c r="J1062" s="40" t="s">
        <v>3855</v>
      </c>
      <c r="K1062" s="40" t="s">
        <v>3298</v>
      </c>
      <c r="L1062" s="40" t="s">
        <v>438</v>
      </c>
      <c r="M1062" s="55" t="s">
        <v>1302</v>
      </c>
      <c r="N1062" s="40" t="s">
        <v>8936</v>
      </c>
      <c r="O1062" s="40"/>
    </row>
    <row r="1063" spans="1:15" x14ac:dyDescent="0.3">
      <c r="A1063" s="40" t="s">
        <v>5708</v>
      </c>
      <c r="B1063" s="41" t="s">
        <v>5709</v>
      </c>
      <c r="C1063" s="41" t="s">
        <v>1003</v>
      </c>
      <c r="D1063" s="40" t="s">
        <v>152</v>
      </c>
      <c r="E1063" s="41" t="s">
        <v>1172</v>
      </c>
      <c r="F1063" s="40" t="s">
        <v>2860</v>
      </c>
      <c r="G1063" s="40" t="s">
        <v>5707</v>
      </c>
      <c r="H1063" s="40" t="s">
        <v>108</v>
      </c>
      <c r="I1063" s="40" t="s">
        <v>5710</v>
      </c>
      <c r="J1063" s="40" t="s">
        <v>3855</v>
      </c>
      <c r="K1063" s="40" t="s">
        <v>3298</v>
      </c>
      <c r="L1063" s="40" t="s">
        <v>438</v>
      </c>
      <c r="M1063" s="55" t="s">
        <v>8939</v>
      </c>
      <c r="N1063" s="40" t="s">
        <v>8936</v>
      </c>
      <c r="O1063" s="40"/>
    </row>
    <row r="1064" spans="1:15" x14ac:dyDescent="0.3">
      <c r="A1064" s="40" t="s">
        <v>5708</v>
      </c>
      <c r="B1064" s="41" t="s">
        <v>5979</v>
      </c>
      <c r="C1064" s="41" t="s">
        <v>3228</v>
      </c>
      <c r="D1064" s="40" t="s">
        <v>152</v>
      </c>
      <c r="E1064" s="41" t="s">
        <v>1172</v>
      </c>
      <c r="F1064" s="40" t="s">
        <v>2877</v>
      </c>
      <c r="G1064" s="40" t="s">
        <v>5978</v>
      </c>
      <c r="H1064" s="40" t="s">
        <v>108</v>
      </c>
      <c r="I1064" s="40" t="s">
        <v>5980</v>
      </c>
      <c r="J1064" s="40" t="s">
        <v>3855</v>
      </c>
      <c r="K1064" s="40" t="s">
        <v>3298</v>
      </c>
      <c r="L1064" s="40" t="s">
        <v>438</v>
      </c>
      <c r="M1064" s="55" t="s">
        <v>9029</v>
      </c>
      <c r="N1064" s="40" t="s">
        <v>8936</v>
      </c>
      <c r="O1064" s="40"/>
    </row>
    <row r="1065" spans="1:15" x14ac:dyDescent="0.3">
      <c r="A1065" s="40" t="s">
        <v>5708</v>
      </c>
      <c r="B1065" s="41" t="s">
        <v>6594</v>
      </c>
      <c r="C1065" s="41" t="s">
        <v>1003</v>
      </c>
      <c r="D1065" s="40" t="s">
        <v>152</v>
      </c>
      <c r="E1065" s="41" t="s">
        <v>1172</v>
      </c>
      <c r="F1065" s="40" t="s">
        <v>2914</v>
      </c>
      <c r="G1065" s="40" t="s">
        <v>6593</v>
      </c>
      <c r="H1065" s="40" t="s">
        <v>108</v>
      </c>
      <c r="I1065" s="40" t="s">
        <v>6595</v>
      </c>
      <c r="J1065" s="40" t="s">
        <v>3855</v>
      </c>
      <c r="K1065" s="40" t="s">
        <v>3298</v>
      </c>
      <c r="L1065" s="40" t="s">
        <v>438</v>
      </c>
      <c r="M1065" s="55" t="s">
        <v>9030</v>
      </c>
      <c r="N1065" s="40" t="s">
        <v>8936</v>
      </c>
      <c r="O1065" s="40"/>
    </row>
    <row r="1066" spans="1:15" x14ac:dyDescent="0.3">
      <c r="A1066" s="40" t="s">
        <v>5708</v>
      </c>
      <c r="B1066" s="41" t="s">
        <v>5712</v>
      </c>
      <c r="C1066" s="41" t="s">
        <v>1003</v>
      </c>
      <c r="D1066" s="40" t="s">
        <v>152</v>
      </c>
      <c r="E1066" s="41" t="s">
        <v>1172</v>
      </c>
      <c r="F1066" s="40" t="s">
        <v>2860</v>
      </c>
      <c r="G1066" s="40" t="s">
        <v>5711</v>
      </c>
      <c r="H1066" s="40" t="s">
        <v>108</v>
      </c>
      <c r="I1066" s="40" t="s">
        <v>5713</v>
      </c>
      <c r="J1066" s="40" t="s">
        <v>3855</v>
      </c>
      <c r="K1066" s="40" t="s">
        <v>3298</v>
      </c>
      <c r="L1066" s="40" t="s">
        <v>438</v>
      </c>
      <c r="M1066" s="55" t="s">
        <v>8939</v>
      </c>
      <c r="N1066" s="40" t="s">
        <v>8936</v>
      </c>
      <c r="O1066" s="40"/>
    </row>
    <row r="1067" spans="1:15" x14ac:dyDescent="0.3">
      <c r="A1067" s="40" t="s">
        <v>5708</v>
      </c>
      <c r="B1067" s="41" t="s">
        <v>8252</v>
      </c>
      <c r="C1067" s="41" t="s">
        <v>3228</v>
      </c>
      <c r="D1067" s="40" t="s">
        <v>152</v>
      </c>
      <c r="E1067" s="41" t="s">
        <v>1172</v>
      </c>
      <c r="F1067" s="40" t="s">
        <v>3029</v>
      </c>
      <c r="G1067" s="40" t="s">
        <v>8251</v>
      </c>
      <c r="H1067" s="40" t="s">
        <v>108</v>
      </c>
      <c r="I1067" s="40" t="s">
        <v>8253</v>
      </c>
      <c r="J1067" s="40" t="s">
        <v>3855</v>
      </c>
      <c r="K1067" s="40" t="s">
        <v>3298</v>
      </c>
      <c r="L1067" s="40" t="s">
        <v>438</v>
      </c>
      <c r="M1067" s="55" t="s">
        <v>433</v>
      </c>
      <c r="N1067" s="40" t="s">
        <v>8936</v>
      </c>
      <c r="O1067" s="40"/>
    </row>
    <row r="1068" spans="1:15" x14ac:dyDescent="0.3">
      <c r="A1068" s="40" t="s">
        <v>5708</v>
      </c>
      <c r="B1068" s="41" t="s">
        <v>8255</v>
      </c>
      <c r="C1068" s="41" t="s">
        <v>3228</v>
      </c>
      <c r="D1068" s="40" t="s">
        <v>152</v>
      </c>
      <c r="E1068" s="41" t="s">
        <v>1172</v>
      </c>
      <c r="F1068" s="40" t="s">
        <v>3029</v>
      </c>
      <c r="G1068" s="40" t="s">
        <v>8254</v>
      </c>
      <c r="H1068" s="40" t="s">
        <v>108</v>
      </c>
      <c r="I1068" s="40" t="s">
        <v>8256</v>
      </c>
      <c r="J1068" s="40" t="s">
        <v>3855</v>
      </c>
      <c r="K1068" s="40" t="s">
        <v>3298</v>
      </c>
      <c r="L1068" s="40" t="s">
        <v>438</v>
      </c>
      <c r="M1068" s="55" t="s">
        <v>433</v>
      </c>
      <c r="N1068" s="40" t="s">
        <v>8936</v>
      </c>
      <c r="O1068" s="40"/>
    </row>
    <row r="1069" spans="1:15" x14ac:dyDescent="0.3">
      <c r="A1069" s="40" t="s">
        <v>5708</v>
      </c>
      <c r="B1069" s="41" t="s">
        <v>8240</v>
      </c>
      <c r="C1069" s="41" t="s">
        <v>1003</v>
      </c>
      <c r="D1069" s="40" t="s">
        <v>152</v>
      </c>
      <c r="E1069" s="41" t="s">
        <v>1172</v>
      </c>
      <c r="F1069" s="40" t="s">
        <v>3029</v>
      </c>
      <c r="G1069" s="40" t="s">
        <v>8239</v>
      </c>
      <c r="H1069" s="40" t="s">
        <v>108</v>
      </c>
      <c r="I1069" s="40" t="s">
        <v>8241</v>
      </c>
      <c r="J1069" s="40" t="s">
        <v>3855</v>
      </c>
      <c r="K1069" s="40" t="s">
        <v>3298</v>
      </c>
      <c r="L1069" s="40" t="s">
        <v>438</v>
      </c>
      <c r="M1069" s="55" t="s">
        <v>433</v>
      </c>
      <c r="N1069" s="40" t="s">
        <v>8936</v>
      </c>
      <c r="O1069" s="40"/>
    </row>
    <row r="1070" spans="1:15" x14ac:dyDescent="0.3">
      <c r="A1070" s="40" t="s">
        <v>5708</v>
      </c>
      <c r="B1070" s="41" t="s">
        <v>8243</v>
      </c>
      <c r="C1070" s="41" t="s">
        <v>1003</v>
      </c>
      <c r="D1070" s="40" t="s">
        <v>152</v>
      </c>
      <c r="E1070" s="41" t="s">
        <v>1172</v>
      </c>
      <c r="F1070" s="40" t="s">
        <v>3029</v>
      </c>
      <c r="G1070" s="40" t="s">
        <v>8242</v>
      </c>
      <c r="H1070" s="40" t="s">
        <v>108</v>
      </c>
      <c r="I1070" s="40" t="s">
        <v>8244</v>
      </c>
      <c r="J1070" s="40" t="s">
        <v>3855</v>
      </c>
      <c r="K1070" s="40" t="s">
        <v>3298</v>
      </c>
      <c r="L1070" s="40" t="s">
        <v>438</v>
      </c>
      <c r="M1070" s="55" t="s">
        <v>433</v>
      </c>
      <c r="N1070" s="40" t="s">
        <v>8936</v>
      </c>
      <c r="O1070" s="40"/>
    </row>
    <row r="1071" spans="1:15" x14ac:dyDescent="0.3">
      <c r="A1071" s="40" t="s">
        <v>5708</v>
      </c>
      <c r="B1071" s="41" t="s">
        <v>8246</v>
      </c>
      <c r="C1071" s="41" t="s">
        <v>1003</v>
      </c>
      <c r="D1071" s="40" t="s">
        <v>152</v>
      </c>
      <c r="E1071" s="41" t="s">
        <v>1172</v>
      </c>
      <c r="F1071" s="40" t="s">
        <v>3029</v>
      </c>
      <c r="G1071" s="40" t="s">
        <v>8245</v>
      </c>
      <c r="H1071" s="40" t="s">
        <v>108</v>
      </c>
      <c r="I1071" s="40" t="s">
        <v>8247</v>
      </c>
      <c r="J1071" s="40" t="s">
        <v>3855</v>
      </c>
      <c r="K1071" s="40" t="s">
        <v>3298</v>
      </c>
      <c r="L1071" s="40" t="s">
        <v>438</v>
      </c>
      <c r="M1071" s="55" t="s">
        <v>433</v>
      </c>
      <c r="N1071" s="40" t="s">
        <v>8936</v>
      </c>
      <c r="O1071" s="40"/>
    </row>
    <row r="1072" spans="1:15" x14ac:dyDescent="0.3">
      <c r="A1072" s="40" t="s">
        <v>5708</v>
      </c>
      <c r="B1072" s="41" t="s">
        <v>8258</v>
      </c>
      <c r="C1072" s="41" t="s">
        <v>3228</v>
      </c>
      <c r="D1072" s="40" t="s">
        <v>152</v>
      </c>
      <c r="E1072" s="41" t="s">
        <v>1172</v>
      </c>
      <c r="F1072" s="40" t="s">
        <v>3029</v>
      </c>
      <c r="G1072" s="40" t="s">
        <v>8257</v>
      </c>
      <c r="H1072" s="40" t="s">
        <v>108</v>
      </c>
      <c r="I1072" s="40" t="s">
        <v>8259</v>
      </c>
      <c r="J1072" s="40" t="s">
        <v>3855</v>
      </c>
      <c r="K1072" s="40" t="s">
        <v>3298</v>
      </c>
      <c r="L1072" s="40" t="s">
        <v>438</v>
      </c>
      <c r="M1072" s="55" t="s">
        <v>433</v>
      </c>
      <c r="N1072" s="40" t="s">
        <v>8936</v>
      </c>
      <c r="O1072" s="40"/>
    </row>
    <row r="1073" spans="1:15" x14ac:dyDescent="0.3">
      <c r="A1073" s="40" t="s">
        <v>5708</v>
      </c>
      <c r="B1073" s="41" t="s">
        <v>7072</v>
      </c>
      <c r="C1073" s="41" t="s">
        <v>3228</v>
      </c>
      <c r="D1073" s="40" t="s">
        <v>152</v>
      </c>
      <c r="E1073" s="41" t="s">
        <v>1172</v>
      </c>
      <c r="F1073" s="40" t="s">
        <v>2942</v>
      </c>
      <c r="G1073" s="40" t="s">
        <v>7071</v>
      </c>
      <c r="H1073" s="40" t="s">
        <v>108</v>
      </c>
      <c r="I1073" s="40" t="s">
        <v>7073</v>
      </c>
      <c r="J1073" s="40" t="s">
        <v>3855</v>
      </c>
      <c r="K1073" s="40" t="s">
        <v>3298</v>
      </c>
      <c r="L1073" s="40" t="s">
        <v>438</v>
      </c>
      <c r="M1073" s="55" t="s">
        <v>2116</v>
      </c>
      <c r="N1073" s="40" t="s">
        <v>8936</v>
      </c>
      <c r="O1073" s="40"/>
    </row>
    <row r="1074" spans="1:15" x14ac:dyDescent="0.3">
      <c r="A1074" s="40" t="s">
        <v>5708</v>
      </c>
      <c r="B1074" s="41" t="s">
        <v>7695</v>
      </c>
      <c r="C1074" s="41" t="s">
        <v>3228</v>
      </c>
      <c r="D1074" s="40" t="s">
        <v>152</v>
      </c>
      <c r="E1074" s="41" t="s">
        <v>1172</v>
      </c>
      <c r="F1074" s="40" t="s">
        <v>2985</v>
      </c>
      <c r="G1074" s="40" t="s">
        <v>7694</v>
      </c>
      <c r="H1074" s="40" t="s">
        <v>108</v>
      </c>
      <c r="I1074" s="40" t="s">
        <v>7696</v>
      </c>
      <c r="J1074" s="40" t="s">
        <v>3855</v>
      </c>
      <c r="K1074" s="40" t="s">
        <v>3298</v>
      </c>
      <c r="L1074" s="40" t="s">
        <v>438</v>
      </c>
      <c r="M1074" s="55" t="s">
        <v>1474</v>
      </c>
      <c r="N1074" s="40" t="s">
        <v>8936</v>
      </c>
      <c r="O1074" s="40"/>
    </row>
    <row r="1075" spans="1:15" x14ac:dyDescent="0.3">
      <c r="A1075" s="40" t="s">
        <v>5708</v>
      </c>
      <c r="B1075" s="41" t="s">
        <v>7087</v>
      </c>
      <c r="C1075" s="41" t="s">
        <v>3228</v>
      </c>
      <c r="D1075" s="40" t="s">
        <v>152</v>
      </c>
      <c r="E1075" s="41" t="s">
        <v>1172</v>
      </c>
      <c r="F1075" s="40" t="s">
        <v>2942</v>
      </c>
      <c r="G1075" s="40" t="s">
        <v>7086</v>
      </c>
      <c r="H1075" s="40" t="s">
        <v>108</v>
      </c>
      <c r="I1075" s="40" t="s">
        <v>7088</v>
      </c>
      <c r="J1075" s="40" t="s">
        <v>3855</v>
      </c>
      <c r="K1075" s="40" t="s">
        <v>3298</v>
      </c>
      <c r="L1075" s="40" t="s">
        <v>438</v>
      </c>
      <c r="M1075" s="55" t="s">
        <v>2116</v>
      </c>
      <c r="N1075" s="40" t="s">
        <v>8936</v>
      </c>
      <c r="O1075" s="40"/>
    </row>
    <row r="1076" spans="1:15" x14ac:dyDescent="0.3">
      <c r="A1076" s="40" t="s">
        <v>5708</v>
      </c>
      <c r="B1076" s="41" t="s">
        <v>7006</v>
      </c>
      <c r="C1076" s="41" t="s">
        <v>1003</v>
      </c>
      <c r="D1076" s="40" t="s">
        <v>152</v>
      </c>
      <c r="E1076" s="41" t="s">
        <v>1172</v>
      </c>
      <c r="F1076" s="40" t="s">
        <v>2940</v>
      </c>
      <c r="G1076" s="40" t="s">
        <v>7005</v>
      </c>
      <c r="H1076" s="40" t="s">
        <v>108</v>
      </c>
      <c r="I1076" s="40" t="s">
        <v>7007</v>
      </c>
      <c r="J1076" s="40" t="s">
        <v>3855</v>
      </c>
      <c r="K1076" s="40" t="s">
        <v>3298</v>
      </c>
      <c r="L1076" s="40" t="s">
        <v>438</v>
      </c>
      <c r="M1076" s="55" t="s">
        <v>2116</v>
      </c>
      <c r="N1076" s="40" t="s">
        <v>8936</v>
      </c>
      <c r="O1076" s="40"/>
    </row>
    <row r="1077" spans="1:15" x14ac:dyDescent="0.3">
      <c r="A1077" s="40" t="s">
        <v>5708</v>
      </c>
      <c r="B1077" s="41" t="s">
        <v>8109</v>
      </c>
      <c r="C1077" s="41" t="s">
        <v>1003</v>
      </c>
      <c r="D1077" s="40" t="s">
        <v>152</v>
      </c>
      <c r="E1077" s="41" t="s">
        <v>1172</v>
      </c>
      <c r="F1077" s="40" t="s">
        <v>3020</v>
      </c>
      <c r="G1077" s="40" t="s">
        <v>8108</v>
      </c>
      <c r="H1077" s="40" t="s">
        <v>108</v>
      </c>
      <c r="I1077" s="40" t="s">
        <v>8110</v>
      </c>
      <c r="J1077" s="40" t="s">
        <v>3855</v>
      </c>
      <c r="K1077" s="40" t="s">
        <v>3298</v>
      </c>
      <c r="L1077" s="40" t="s">
        <v>438</v>
      </c>
      <c r="M1077" s="55" t="s">
        <v>2136</v>
      </c>
      <c r="N1077" s="40" t="s">
        <v>8936</v>
      </c>
      <c r="O1077" s="40"/>
    </row>
    <row r="1078" spans="1:15" x14ac:dyDescent="0.3">
      <c r="A1078" s="40" t="s">
        <v>5708</v>
      </c>
      <c r="B1078" s="41" t="s">
        <v>6214</v>
      </c>
      <c r="C1078" s="41" t="s">
        <v>1003</v>
      </c>
      <c r="D1078" s="40" t="s">
        <v>152</v>
      </c>
      <c r="E1078" s="41" t="s">
        <v>1172</v>
      </c>
      <c r="F1078" s="40" t="s">
        <v>2893</v>
      </c>
      <c r="G1078" s="40" t="s">
        <v>6213</v>
      </c>
      <c r="H1078" s="40" t="s">
        <v>108</v>
      </c>
      <c r="I1078" s="40" t="s">
        <v>6215</v>
      </c>
      <c r="J1078" s="40" t="s">
        <v>3855</v>
      </c>
      <c r="K1078" s="40" t="s">
        <v>3298</v>
      </c>
      <c r="L1078" s="40" t="s">
        <v>438</v>
      </c>
      <c r="M1078" s="55" t="s">
        <v>9159</v>
      </c>
      <c r="N1078" s="40" t="s">
        <v>8936</v>
      </c>
      <c r="O1078" s="40"/>
    </row>
    <row r="1079" spans="1:15" x14ac:dyDescent="0.3">
      <c r="A1079" s="40" t="s">
        <v>5708</v>
      </c>
      <c r="B1079" s="41" t="s">
        <v>5763</v>
      </c>
      <c r="C1079" s="41" t="s">
        <v>1003</v>
      </c>
      <c r="D1079" s="40" t="s">
        <v>152</v>
      </c>
      <c r="E1079" s="41" t="s">
        <v>1172</v>
      </c>
      <c r="F1079" s="40" t="s">
        <v>2868</v>
      </c>
      <c r="G1079" s="40" t="s">
        <v>5762</v>
      </c>
      <c r="H1079" s="40" t="s">
        <v>108</v>
      </c>
      <c r="I1079" s="40" t="s">
        <v>5764</v>
      </c>
      <c r="J1079" s="40" t="s">
        <v>3855</v>
      </c>
      <c r="K1079" s="40" t="s">
        <v>3298</v>
      </c>
      <c r="L1079" s="40" t="s">
        <v>438</v>
      </c>
      <c r="M1079" s="55" t="s">
        <v>8939</v>
      </c>
      <c r="N1079" s="40" t="s">
        <v>8936</v>
      </c>
      <c r="O1079" s="40"/>
    </row>
    <row r="1080" spans="1:15" x14ac:dyDescent="0.3">
      <c r="A1080" s="40" t="s">
        <v>5708</v>
      </c>
      <c r="B1080" s="41" t="s">
        <v>5766</v>
      </c>
      <c r="C1080" s="41" t="s">
        <v>1003</v>
      </c>
      <c r="D1080" s="40" t="s">
        <v>152</v>
      </c>
      <c r="E1080" s="41" t="s">
        <v>1172</v>
      </c>
      <c r="F1080" s="40" t="s">
        <v>2868</v>
      </c>
      <c r="G1080" s="40" t="s">
        <v>5765</v>
      </c>
      <c r="H1080" s="40" t="s">
        <v>108</v>
      </c>
      <c r="I1080" s="40" t="s">
        <v>5767</v>
      </c>
      <c r="J1080" s="40" t="s">
        <v>3855</v>
      </c>
      <c r="K1080" s="40" t="s">
        <v>3298</v>
      </c>
      <c r="L1080" s="40" t="s">
        <v>438</v>
      </c>
      <c r="M1080" s="55" t="s">
        <v>8939</v>
      </c>
      <c r="N1080" s="40" t="s">
        <v>8936</v>
      </c>
      <c r="O1080" s="40"/>
    </row>
    <row r="1081" spans="1:15" x14ac:dyDescent="0.3">
      <c r="A1081" s="40" t="s">
        <v>5708</v>
      </c>
      <c r="B1081" s="41" t="s">
        <v>8158</v>
      </c>
      <c r="C1081" s="41" t="s">
        <v>1003</v>
      </c>
      <c r="D1081" s="40" t="s">
        <v>152</v>
      </c>
      <c r="E1081" s="41" t="s">
        <v>1172</v>
      </c>
      <c r="F1081" s="40" t="s">
        <v>3023</v>
      </c>
      <c r="G1081" s="40" t="s">
        <v>8157</v>
      </c>
      <c r="H1081" s="40" t="s">
        <v>108</v>
      </c>
      <c r="I1081" s="40" t="s">
        <v>8159</v>
      </c>
      <c r="J1081" s="40" t="s">
        <v>3855</v>
      </c>
      <c r="K1081" s="40" t="s">
        <v>3298</v>
      </c>
      <c r="L1081" s="40" t="s">
        <v>438</v>
      </c>
      <c r="M1081" s="55" t="s">
        <v>2143</v>
      </c>
      <c r="N1081" s="40" t="s">
        <v>8936</v>
      </c>
      <c r="O1081" s="40"/>
    </row>
    <row r="1082" spans="1:15" x14ac:dyDescent="0.3">
      <c r="A1082" s="40" t="s">
        <v>5708</v>
      </c>
      <c r="B1082" s="41" t="s">
        <v>8179</v>
      </c>
      <c r="C1082" s="41" t="s">
        <v>3228</v>
      </c>
      <c r="D1082" s="40" t="s">
        <v>152</v>
      </c>
      <c r="E1082" s="41" t="s">
        <v>1172</v>
      </c>
      <c r="F1082" s="40" t="s">
        <v>3023</v>
      </c>
      <c r="G1082" s="40" t="s">
        <v>8178</v>
      </c>
      <c r="H1082" s="40" t="s">
        <v>108</v>
      </c>
      <c r="I1082" s="40" t="s">
        <v>8180</v>
      </c>
      <c r="J1082" s="40" t="s">
        <v>3855</v>
      </c>
      <c r="K1082" s="40" t="s">
        <v>3298</v>
      </c>
      <c r="L1082" s="40" t="s">
        <v>438</v>
      </c>
      <c r="M1082" s="55" t="s">
        <v>2143</v>
      </c>
      <c r="N1082" s="40" t="s">
        <v>8936</v>
      </c>
      <c r="O1082" s="40"/>
    </row>
    <row r="1083" spans="1:15" x14ac:dyDescent="0.3">
      <c r="A1083" s="40" t="s">
        <v>5708</v>
      </c>
      <c r="B1083" s="41" t="s">
        <v>8161</v>
      </c>
      <c r="C1083" s="41" t="s">
        <v>1003</v>
      </c>
      <c r="D1083" s="40" t="s">
        <v>152</v>
      </c>
      <c r="E1083" s="41" t="s">
        <v>1172</v>
      </c>
      <c r="F1083" s="40" t="s">
        <v>3023</v>
      </c>
      <c r="G1083" s="40" t="s">
        <v>8160</v>
      </c>
      <c r="H1083" s="40" t="s">
        <v>108</v>
      </c>
      <c r="I1083" s="40" t="s">
        <v>8162</v>
      </c>
      <c r="J1083" s="40" t="s">
        <v>3855</v>
      </c>
      <c r="K1083" s="40" t="s">
        <v>3298</v>
      </c>
      <c r="L1083" s="40" t="s">
        <v>438</v>
      </c>
      <c r="M1083" s="55" t="s">
        <v>2143</v>
      </c>
      <c r="N1083" s="40" t="s">
        <v>8936</v>
      </c>
      <c r="O1083" s="40"/>
    </row>
    <row r="1084" spans="1:15" x14ac:dyDescent="0.3">
      <c r="A1084" s="40" t="s">
        <v>5708</v>
      </c>
      <c r="B1084" s="41" t="s">
        <v>7422</v>
      </c>
      <c r="C1084" s="41" t="s">
        <v>1003</v>
      </c>
      <c r="D1084" s="40" t="s">
        <v>152</v>
      </c>
      <c r="E1084" s="41" t="s">
        <v>1172</v>
      </c>
      <c r="F1084" s="40" t="s">
        <v>2963</v>
      </c>
      <c r="G1084" s="40" t="s">
        <v>7421</v>
      </c>
      <c r="H1084" s="40" t="s">
        <v>108</v>
      </c>
      <c r="I1084" s="40" t="s">
        <v>7423</v>
      </c>
      <c r="J1084" s="40" t="s">
        <v>3855</v>
      </c>
      <c r="K1084" s="40" t="s">
        <v>3298</v>
      </c>
      <c r="L1084" s="40" t="s">
        <v>438</v>
      </c>
      <c r="M1084" s="55" t="s">
        <v>2966</v>
      </c>
      <c r="N1084" s="40" t="s">
        <v>8936</v>
      </c>
      <c r="O1084" s="40"/>
    </row>
    <row r="1085" spans="1:15" x14ac:dyDescent="0.3">
      <c r="A1085" s="40" t="s">
        <v>5708</v>
      </c>
      <c r="B1085" s="41" t="s">
        <v>7425</v>
      </c>
      <c r="C1085" s="41" t="s">
        <v>1003</v>
      </c>
      <c r="D1085" s="40" t="s">
        <v>152</v>
      </c>
      <c r="E1085" s="41" t="s">
        <v>1172</v>
      </c>
      <c r="F1085" s="40" t="s">
        <v>2963</v>
      </c>
      <c r="G1085" s="40" t="s">
        <v>7424</v>
      </c>
      <c r="H1085" s="40" t="s">
        <v>108</v>
      </c>
      <c r="I1085" s="40" t="s">
        <v>7426</v>
      </c>
      <c r="J1085" s="40" t="s">
        <v>3855</v>
      </c>
      <c r="K1085" s="40" t="s">
        <v>3298</v>
      </c>
      <c r="L1085" s="40" t="s">
        <v>438</v>
      </c>
      <c r="M1085" s="55" t="s">
        <v>2966</v>
      </c>
      <c r="N1085" s="40" t="s">
        <v>8936</v>
      </c>
      <c r="O1085" s="40"/>
    </row>
    <row r="1086" spans="1:15" x14ac:dyDescent="0.3">
      <c r="A1086" s="40" t="s">
        <v>5708</v>
      </c>
      <c r="B1086" s="41" t="s">
        <v>6150</v>
      </c>
      <c r="C1086" s="41" t="s">
        <v>1003</v>
      </c>
      <c r="D1086" s="40" t="s">
        <v>152</v>
      </c>
      <c r="E1086" s="41" t="s">
        <v>1172</v>
      </c>
      <c r="F1086" s="40" t="s">
        <v>2963</v>
      </c>
      <c r="G1086" s="40" t="s">
        <v>7427</v>
      </c>
      <c r="H1086" s="40" t="s">
        <v>108</v>
      </c>
      <c r="I1086" s="40" t="s">
        <v>7428</v>
      </c>
      <c r="J1086" s="40" t="s">
        <v>3855</v>
      </c>
      <c r="K1086" s="40" t="s">
        <v>3298</v>
      </c>
      <c r="L1086" s="40" t="s">
        <v>438</v>
      </c>
      <c r="M1086" s="55" t="s">
        <v>2966</v>
      </c>
      <c r="N1086" s="40" t="s">
        <v>8936</v>
      </c>
      <c r="O1086" s="40"/>
    </row>
    <row r="1087" spans="1:15" x14ac:dyDescent="0.3">
      <c r="A1087" s="40" t="s">
        <v>5708</v>
      </c>
      <c r="B1087" s="41" t="s">
        <v>6567</v>
      </c>
      <c r="C1087" s="41" t="s">
        <v>3323</v>
      </c>
      <c r="D1087" s="40" t="s">
        <v>152</v>
      </c>
      <c r="E1087" s="41" t="s">
        <v>1172</v>
      </c>
      <c r="F1087" s="40" t="s">
        <v>3014</v>
      </c>
      <c r="G1087" s="40" t="s">
        <v>8066</v>
      </c>
      <c r="H1087" s="40" t="s">
        <v>108</v>
      </c>
      <c r="I1087" s="40" t="s">
        <v>8067</v>
      </c>
      <c r="J1087" s="40" t="s">
        <v>3855</v>
      </c>
      <c r="K1087" s="40" t="s">
        <v>3298</v>
      </c>
      <c r="L1087" s="40" t="s">
        <v>438</v>
      </c>
      <c r="M1087" s="55" t="s">
        <v>2401</v>
      </c>
      <c r="N1087" s="40" t="s">
        <v>8936</v>
      </c>
      <c r="O1087" s="40"/>
    </row>
    <row r="1088" spans="1:15" x14ac:dyDescent="0.3">
      <c r="A1088" s="40" t="s">
        <v>5708</v>
      </c>
      <c r="B1088" s="41" t="s">
        <v>6033</v>
      </c>
      <c r="C1088" s="41" t="s">
        <v>1003</v>
      </c>
      <c r="D1088" s="40" t="s">
        <v>152</v>
      </c>
      <c r="E1088" s="41" t="s">
        <v>1172</v>
      </c>
      <c r="F1088" s="40" t="s">
        <v>2982</v>
      </c>
      <c r="G1088" s="40" t="s">
        <v>7635</v>
      </c>
      <c r="H1088" s="40" t="s">
        <v>108</v>
      </c>
      <c r="I1088" s="40" t="s">
        <v>7636</v>
      </c>
      <c r="J1088" s="40" t="s">
        <v>3855</v>
      </c>
      <c r="K1088" s="40" t="s">
        <v>3298</v>
      </c>
      <c r="L1088" s="40" t="s">
        <v>438</v>
      </c>
      <c r="M1088" s="55" t="s">
        <v>1474</v>
      </c>
      <c r="N1088" s="40" t="s">
        <v>8936</v>
      </c>
      <c r="O1088" s="40"/>
    </row>
    <row r="1089" spans="1:15" x14ac:dyDescent="0.3">
      <c r="A1089" s="40" t="s">
        <v>5708</v>
      </c>
      <c r="B1089" s="41" t="s">
        <v>6036</v>
      </c>
      <c r="C1089" s="41" t="s">
        <v>1003</v>
      </c>
      <c r="D1089" s="40" t="s">
        <v>152</v>
      </c>
      <c r="E1089" s="41" t="s">
        <v>1172</v>
      </c>
      <c r="F1089" s="40" t="s">
        <v>2940</v>
      </c>
      <c r="G1089" s="40" t="s">
        <v>7017</v>
      </c>
      <c r="H1089" s="40" t="s">
        <v>108</v>
      </c>
      <c r="I1089" s="40" t="s">
        <v>7018</v>
      </c>
      <c r="J1089" s="40" t="s">
        <v>3855</v>
      </c>
      <c r="K1089" s="40" t="s">
        <v>3298</v>
      </c>
      <c r="L1089" s="40" t="s">
        <v>438</v>
      </c>
      <c r="M1089" s="55" t="s">
        <v>2116</v>
      </c>
      <c r="N1089" s="40" t="s">
        <v>8936</v>
      </c>
      <c r="O1089" s="40"/>
    </row>
    <row r="1090" spans="1:15" x14ac:dyDescent="0.3">
      <c r="A1090" s="40" t="s">
        <v>5708</v>
      </c>
      <c r="B1090" s="41" t="s">
        <v>5795</v>
      </c>
      <c r="C1090" s="41" t="s">
        <v>1003</v>
      </c>
      <c r="D1090" s="40" t="s">
        <v>152</v>
      </c>
      <c r="E1090" s="41" t="s">
        <v>1172</v>
      </c>
      <c r="F1090" s="40" t="s">
        <v>2868</v>
      </c>
      <c r="G1090" s="40" t="s">
        <v>5794</v>
      </c>
      <c r="H1090" s="40" t="s">
        <v>108</v>
      </c>
      <c r="I1090" s="40" t="s">
        <v>5796</v>
      </c>
      <c r="J1090" s="40" t="s">
        <v>3855</v>
      </c>
      <c r="K1090" s="40" t="s">
        <v>3298</v>
      </c>
      <c r="L1090" s="40" t="s">
        <v>438</v>
      </c>
      <c r="M1090" s="55" t="s">
        <v>8939</v>
      </c>
      <c r="N1090" s="40" t="s">
        <v>8936</v>
      </c>
      <c r="O1090" s="40"/>
    </row>
    <row r="1091" spans="1:15" x14ac:dyDescent="0.3">
      <c r="A1091" s="40" t="s">
        <v>5708</v>
      </c>
      <c r="B1091" s="41" t="s">
        <v>7615</v>
      </c>
      <c r="C1091" s="41" t="s">
        <v>1003</v>
      </c>
      <c r="D1091" s="40" t="s">
        <v>152</v>
      </c>
      <c r="E1091" s="41" t="s">
        <v>1172</v>
      </c>
      <c r="F1091" s="40" t="s">
        <v>2982</v>
      </c>
      <c r="G1091" s="40" t="s">
        <v>7637</v>
      </c>
      <c r="H1091" s="40" t="s">
        <v>108</v>
      </c>
      <c r="I1091" s="40" t="s">
        <v>7638</v>
      </c>
      <c r="J1091" s="40" t="s">
        <v>3855</v>
      </c>
      <c r="K1091" s="40" t="s">
        <v>3298</v>
      </c>
      <c r="L1091" s="40" t="s">
        <v>438</v>
      </c>
      <c r="M1091" s="55" t="s">
        <v>1474</v>
      </c>
      <c r="N1091" s="40" t="s">
        <v>8936</v>
      </c>
      <c r="O1091" s="40"/>
    </row>
    <row r="1092" spans="1:15" x14ac:dyDescent="0.3">
      <c r="A1092" s="40" t="s">
        <v>5708</v>
      </c>
      <c r="B1092" s="41" t="s">
        <v>7563</v>
      </c>
      <c r="C1092" s="41" t="s">
        <v>1003</v>
      </c>
      <c r="D1092" s="40" t="s">
        <v>152</v>
      </c>
      <c r="E1092" s="41" t="s">
        <v>1172</v>
      </c>
      <c r="F1092" s="40" t="s">
        <v>3026</v>
      </c>
      <c r="G1092" s="40" t="s">
        <v>8209</v>
      </c>
      <c r="H1092" s="40" t="s">
        <v>108</v>
      </c>
      <c r="I1092" s="40" t="s">
        <v>8210</v>
      </c>
      <c r="J1092" s="40" t="s">
        <v>3855</v>
      </c>
      <c r="K1092" s="40" t="s">
        <v>3298</v>
      </c>
      <c r="L1092" s="40" t="s">
        <v>438</v>
      </c>
      <c r="M1092" s="55" t="s">
        <v>1454</v>
      </c>
      <c r="N1092" s="40" t="s">
        <v>8936</v>
      </c>
      <c r="O1092" s="40"/>
    </row>
    <row r="1093" spans="1:15" x14ac:dyDescent="0.3">
      <c r="A1093" s="40" t="s">
        <v>5708</v>
      </c>
      <c r="B1093" s="41" t="s">
        <v>7618</v>
      </c>
      <c r="C1093" s="41" t="s">
        <v>1003</v>
      </c>
      <c r="D1093" s="40" t="s">
        <v>152</v>
      </c>
      <c r="E1093" s="41" t="s">
        <v>1172</v>
      </c>
      <c r="F1093" s="40" t="s">
        <v>3026</v>
      </c>
      <c r="G1093" s="40" t="s">
        <v>8211</v>
      </c>
      <c r="H1093" s="40" t="s">
        <v>108</v>
      </c>
      <c r="I1093" s="40" t="s">
        <v>8212</v>
      </c>
      <c r="J1093" s="40" t="s">
        <v>3855</v>
      </c>
      <c r="K1093" s="40" t="s">
        <v>3298</v>
      </c>
      <c r="L1093" s="40" t="s">
        <v>438</v>
      </c>
      <c r="M1093" s="55" t="s">
        <v>1454</v>
      </c>
      <c r="N1093" s="40" t="s">
        <v>8936</v>
      </c>
      <c r="O1093" s="40"/>
    </row>
    <row r="1094" spans="1:15" x14ac:dyDescent="0.3">
      <c r="A1094" s="40" t="s">
        <v>5708</v>
      </c>
      <c r="B1094" s="41" t="s">
        <v>7566</v>
      </c>
      <c r="C1094" s="41" t="s">
        <v>3228</v>
      </c>
      <c r="D1094" s="40" t="s">
        <v>152</v>
      </c>
      <c r="E1094" s="41" t="s">
        <v>1172</v>
      </c>
      <c r="F1094" s="40" t="s">
        <v>3026</v>
      </c>
      <c r="G1094" s="40" t="s">
        <v>8213</v>
      </c>
      <c r="H1094" s="40" t="s">
        <v>108</v>
      </c>
      <c r="I1094" s="40" t="s">
        <v>8214</v>
      </c>
      <c r="J1094" s="40" t="s">
        <v>3855</v>
      </c>
      <c r="K1094" s="40" t="s">
        <v>3298</v>
      </c>
      <c r="L1094" s="40" t="s">
        <v>438</v>
      </c>
      <c r="M1094" s="55" t="s">
        <v>1454</v>
      </c>
      <c r="N1094" s="40" t="s">
        <v>8936</v>
      </c>
      <c r="O1094" s="40"/>
    </row>
    <row r="1095" spans="1:15" x14ac:dyDescent="0.3">
      <c r="A1095" s="40" t="s">
        <v>5708</v>
      </c>
      <c r="B1095" s="41" t="s">
        <v>7069</v>
      </c>
      <c r="C1095" s="41" t="s">
        <v>3228</v>
      </c>
      <c r="D1095" s="40" t="s">
        <v>152</v>
      </c>
      <c r="E1095" s="41" t="s">
        <v>1172</v>
      </c>
      <c r="F1095" s="40" t="s">
        <v>2942</v>
      </c>
      <c r="G1095" s="40" t="s">
        <v>7068</v>
      </c>
      <c r="H1095" s="40" t="s">
        <v>108</v>
      </c>
      <c r="I1095" s="40" t="s">
        <v>7070</v>
      </c>
      <c r="J1095" s="40" t="s">
        <v>3855</v>
      </c>
      <c r="K1095" s="40" t="s">
        <v>3298</v>
      </c>
      <c r="L1095" s="40" t="s">
        <v>438</v>
      </c>
      <c r="M1095" s="55" t="s">
        <v>2116</v>
      </c>
      <c r="N1095" s="40" t="s">
        <v>8936</v>
      </c>
      <c r="O1095" s="40"/>
    </row>
    <row r="1096" spans="1:15" x14ac:dyDescent="0.3">
      <c r="A1096" s="40" t="s">
        <v>5708</v>
      </c>
      <c r="B1096" s="41" t="s">
        <v>7569</v>
      </c>
      <c r="C1096" s="41" t="s">
        <v>3228</v>
      </c>
      <c r="D1096" s="40" t="s">
        <v>152</v>
      </c>
      <c r="E1096" s="41" t="s">
        <v>1172</v>
      </c>
      <c r="F1096" s="40" t="s">
        <v>3020</v>
      </c>
      <c r="G1096" s="40" t="s">
        <v>8134</v>
      </c>
      <c r="H1096" s="40" t="s">
        <v>108</v>
      </c>
      <c r="I1096" s="40" t="s">
        <v>8135</v>
      </c>
      <c r="J1096" s="40" t="s">
        <v>3855</v>
      </c>
      <c r="K1096" s="40" t="s">
        <v>3298</v>
      </c>
      <c r="L1096" s="40" t="s">
        <v>438</v>
      </c>
      <c r="M1096" s="55" t="s">
        <v>2136</v>
      </c>
      <c r="N1096" s="40" t="s">
        <v>8936</v>
      </c>
      <c r="O1096" s="40"/>
    </row>
    <row r="1097" spans="1:15" x14ac:dyDescent="0.3">
      <c r="A1097" s="40" t="s">
        <v>5708</v>
      </c>
      <c r="B1097" s="41" t="s">
        <v>6682</v>
      </c>
      <c r="C1097" s="41" t="s">
        <v>3228</v>
      </c>
      <c r="D1097" s="40" t="s">
        <v>152</v>
      </c>
      <c r="E1097" s="41" t="s">
        <v>1172</v>
      </c>
      <c r="F1097" s="40" t="s">
        <v>2918</v>
      </c>
      <c r="G1097" s="40" t="s">
        <v>6681</v>
      </c>
      <c r="H1097" s="40" t="s">
        <v>108</v>
      </c>
      <c r="I1097" s="40" t="s">
        <v>6683</v>
      </c>
      <c r="J1097" s="40" t="s">
        <v>3855</v>
      </c>
      <c r="K1097" s="40" t="s">
        <v>3298</v>
      </c>
      <c r="L1097" s="40" t="s">
        <v>438</v>
      </c>
      <c r="M1097" s="55" t="s">
        <v>2917</v>
      </c>
      <c r="N1097" s="40" t="s">
        <v>8936</v>
      </c>
      <c r="O1097" s="40"/>
    </row>
    <row r="1098" spans="1:15" x14ac:dyDescent="0.3">
      <c r="A1098" s="40" t="s">
        <v>5708</v>
      </c>
      <c r="B1098" s="41" t="s">
        <v>7444</v>
      </c>
      <c r="C1098" s="41" t="s">
        <v>1003</v>
      </c>
      <c r="D1098" s="40" t="s">
        <v>152</v>
      </c>
      <c r="E1098" s="41" t="s">
        <v>1172</v>
      </c>
      <c r="F1098" s="40" t="s">
        <v>2963</v>
      </c>
      <c r="G1098" s="40" t="s">
        <v>7443</v>
      </c>
      <c r="H1098" s="40" t="s">
        <v>108</v>
      </c>
      <c r="I1098" s="40" t="s">
        <v>7445</v>
      </c>
      <c r="J1098" s="40" t="s">
        <v>3855</v>
      </c>
      <c r="K1098" s="40" t="s">
        <v>3298</v>
      </c>
      <c r="L1098" s="40" t="s">
        <v>438</v>
      </c>
      <c r="M1098" s="55" t="s">
        <v>2966</v>
      </c>
      <c r="N1098" s="40" t="s">
        <v>8936</v>
      </c>
      <c r="O1098" s="40"/>
    </row>
    <row r="1099" spans="1:15" x14ac:dyDescent="0.3">
      <c r="A1099" s="40" t="s">
        <v>5708</v>
      </c>
      <c r="B1099" s="41" t="s">
        <v>7028</v>
      </c>
      <c r="C1099" s="41" t="s">
        <v>1003</v>
      </c>
      <c r="D1099" s="40" t="s">
        <v>152</v>
      </c>
      <c r="E1099" s="41" t="s">
        <v>1172</v>
      </c>
      <c r="F1099" s="40" t="s">
        <v>2940</v>
      </c>
      <c r="G1099" s="40" t="s">
        <v>7027</v>
      </c>
      <c r="H1099" s="40" t="s">
        <v>108</v>
      </c>
      <c r="I1099" s="40" t="s">
        <v>7029</v>
      </c>
      <c r="J1099" s="40" t="s">
        <v>3855</v>
      </c>
      <c r="K1099" s="40" t="s">
        <v>3298</v>
      </c>
      <c r="L1099" s="40" t="s">
        <v>438</v>
      </c>
      <c r="M1099" s="55" t="s">
        <v>2116</v>
      </c>
      <c r="N1099" s="40" t="s">
        <v>8936</v>
      </c>
      <c r="O1099" s="40"/>
    </row>
    <row r="1100" spans="1:15" x14ac:dyDescent="0.3">
      <c r="A1100" s="40" t="s">
        <v>5708</v>
      </c>
      <c r="B1100" s="41" t="s">
        <v>7460</v>
      </c>
      <c r="C1100" s="41" t="s">
        <v>3228</v>
      </c>
      <c r="D1100" s="40" t="s">
        <v>152</v>
      </c>
      <c r="E1100" s="41" t="s">
        <v>1172</v>
      </c>
      <c r="F1100" s="40" t="s">
        <v>2967</v>
      </c>
      <c r="G1100" s="40" t="s">
        <v>7459</v>
      </c>
      <c r="H1100" s="40" t="s">
        <v>108</v>
      </c>
      <c r="I1100" s="40" t="s">
        <v>7461</v>
      </c>
      <c r="J1100" s="40" t="s">
        <v>3855</v>
      </c>
      <c r="K1100" s="40" t="s">
        <v>3298</v>
      </c>
      <c r="L1100" s="40" t="s">
        <v>438</v>
      </c>
      <c r="M1100" s="55" t="s">
        <v>2966</v>
      </c>
      <c r="N1100" s="40" t="s">
        <v>8936</v>
      </c>
      <c r="O1100" s="40"/>
    </row>
    <row r="1101" spans="1:15" x14ac:dyDescent="0.3">
      <c r="A1101" s="40" t="s">
        <v>5708</v>
      </c>
      <c r="B1101" s="41" t="s">
        <v>7463</v>
      </c>
      <c r="C1101" s="41" t="s">
        <v>3228</v>
      </c>
      <c r="D1101" s="40" t="s">
        <v>152</v>
      </c>
      <c r="E1101" s="41" t="s">
        <v>1172</v>
      </c>
      <c r="F1101" s="40" t="s">
        <v>2967</v>
      </c>
      <c r="G1101" s="40" t="s">
        <v>7462</v>
      </c>
      <c r="H1101" s="40" t="s">
        <v>108</v>
      </c>
      <c r="I1101" s="40" t="s">
        <v>7464</v>
      </c>
      <c r="J1101" s="40" t="s">
        <v>3855</v>
      </c>
      <c r="K1101" s="40" t="s">
        <v>3298</v>
      </c>
      <c r="L1101" s="40" t="s">
        <v>438</v>
      </c>
      <c r="M1101" s="55" t="s">
        <v>2966</v>
      </c>
      <c r="N1101" s="40" t="s">
        <v>8936</v>
      </c>
      <c r="O1101" s="40"/>
    </row>
    <row r="1102" spans="1:15" x14ac:dyDescent="0.3">
      <c r="A1102" s="40" t="s">
        <v>5708</v>
      </c>
      <c r="B1102" s="41" t="s">
        <v>7447</v>
      </c>
      <c r="C1102" s="41" t="s">
        <v>1003</v>
      </c>
      <c r="D1102" s="40" t="s">
        <v>152</v>
      </c>
      <c r="E1102" s="41" t="s">
        <v>1172</v>
      </c>
      <c r="F1102" s="40" t="s">
        <v>2963</v>
      </c>
      <c r="G1102" s="40" t="s">
        <v>7446</v>
      </c>
      <c r="H1102" s="40" t="s">
        <v>108</v>
      </c>
      <c r="I1102" s="40" t="s">
        <v>7448</v>
      </c>
      <c r="J1102" s="40" t="s">
        <v>3855</v>
      </c>
      <c r="K1102" s="40" t="s">
        <v>3298</v>
      </c>
      <c r="L1102" s="40" t="s">
        <v>438</v>
      </c>
      <c r="M1102" s="55" t="s">
        <v>2966</v>
      </c>
      <c r="N1102" s="40" t="s">
        <v>8936</v>
      </c>
      <c r="O1102" s="40"/>
    </row>
    <row r="1103" spans="1:15" x14ac:dyDescent="0.3">
      <c r="A1103" s="40" t="s">
        <v>5708</v>
      </c>
      <c r="B1103" s="41" t="s">
        <v>7585</v>
      </c>
      <c r="C1103" s="41" t="s">
        <v>3228</v>
      </c>
      <c r="D1103" s="40" t="s">
        <v>152</v>
      </c>
      <c r="E1103" s="41" t="s">
        <v>1172</v>
      </c>
      <c r="F1103" s="40" t="s">
        <v>3092</v>
      </c>
      <c r="G1103" s="40" t="s">
        <v>8639</v>
      </c>
      <c r="H1103" s="40" t="s">
        <v>108</v>
      </c>
      <c r="I1103" s="40" t="s">
        <v>8640</v>
      </c>
      <c r="J1103" s="40" t="s">
        <v>3855</v>
      </c>
      <c r="K1103" s="40" t="s">
        <v>3298</v>
      </c>
      <c r="L1103" s="40" t="s">
        <v>438</v>
      </c>
      <c r="M1103" s="55" t="s">
        <v>1510</v>
      </c>
      <c r="N1103" s="40" t="s">
        <v>8936</v>
      </c>
      <c r="O1103" s="40"/>
    </row>
    <row r="1104" spans="1:15" x14ac:dyDescent="0.3">
      <c r="A1104" s="40" t="s">
        <v>5708</v>
      </c>
      <c r="B1104" s="41" t="s">
        <v>7483</v>
      </c>
      <c r="C1104" s="41" t="s">
        <v>1003</v>
      </c>
      <c r="D1104" s="40" t="s">
        <v>152</v>
      </c>
      <c r="E1104" s="41" t="s">
        <v>1172</v>
      </c>
      <c r="F1104" s="40" t="s">
        <v>2970</v>
      </c>
      <c r="G1104" s="40" t="s">
        <v>7482</v>
      </c>
      <c r="H1104" s="40" t="s">
        <v>108</v>
      </c>
      <c r="I1104" s="40" t="s">
        <v>7484</v>
      </c>
      <c r="J1104" s="40" t="s">
        <v>3855</v>
      </c>
      <c r="K1104" s="40" t="s">
        <v>3298</v>
      </c>
      <c r="L1104" s="40" t="s">
        <v>438</v>
      </c>
      <c r="M1104" s="55" t="s">
        <v>1724</v>
      </c>
      <c r="N1104" s="40" t="s">
        <v>8936</v>
      </c>
      <c r="O1104" s="40"/>
    </row>
    <row r="1105" spans="1:15" x14ac:dyDescent="0.3">
      <c r="A1105" s="40" t="s">
        <v>5708</v>
      </c>
      <c r="B1105" s="41" t="s">
        <v>7630</v>
      </c>
      <c r="C1105" s="41" t="s">
        <v>1003</v>
      </c>
      <c r="D1105" s="40" t="s">
        <v>152</v>
      </c>
      <c r="E1105" s="41" t="s">
        <v>1172</v>
      </c>
      <c r="F1105" s="40" t="s">
        <v>3052</v>
      </c>
      <c r="G1105" s="40" t="s">
        <v>8437</v>
      </c>
      <c r="H1105" s="40" t="s">
        <v>108</v>
      </c>
      <c r="I1105" s="40" t="s">
        <v>8438</v>
      </c>
      <c r="J1105" s="40" t="s">
        <v>3855</v>
      </c>
      <c r="K1105" s="40" t="s">
        <v>3298</v>
      </c>
      <c r="L1105" s="40" t="s">
        <v>438</v>
      </c>
      <c r="M1105" s="55" t="s">
        <v>1677</v>
      </c>
      <c r="N1105" s="40" t="s">
        <v>8936</v>
      </c>
      <c r="O1105" s="40"/>
    </row>
    <row r="1106" spans="1:15" x14ac:dyDescent="0.3">
      <c r="A1106" s="40" t="s">
        <v>5708</v>
      </c>
      <c r="B1106" s="41" t="s">
        <v>7588</v>
      </c>
      <c r="C1106" s="41" t="s">
        <v>3228</v>
      </c>
      <c r="D1106" s="40" t="s">
        <v>152</v>
      </c>
      <c r="E1106" s="41" t="s">
        <v>1172</v>
      </c>
      <c r="F1106" s="40" t="s">
        <v>3052</v>
      </c>
      <c r="G1106" s="40" t="s">
        <v>8439</v>
      </c>
      <c r="H1106" s="40" t="s">
        <v>108</v>
      </c>
      <c r="I1106" s="40" t="s">
        <v>8440</v>
      </c>
      <c r="J1106" s="40" t="s">
        <v>3855</v>
      </c>
      <c r="K1106" s="40" t="s">
        <v>3298</v>
      </c>
      <c r="L1106" s="40" t="s">
        <v>438</v>
      </c>
      <c r="M1106" s="55" t="s">
        <v>1677</v>
      </c>
      <c r="N1106" s="40" t="s">
        <v>8936</v>
      </c>
      <c r="O1106" s="40"/>
    </row>
    <row r="1107" spans="1:15" x14ac:dyDescent="0.3">
      <c r="A1107" s="40" t="s">
        <v>5708</v>
      </c>
      <c r="B1107" s="41" t="s">
        <v>6196</v>
      </c>
      <c r="C1107" s="41" t="s">
        <v>3228</v>
      </c>
      <c r="D1107" s="40" t="s">
        <v>152</v>
      </c>
      <c r="E1107" s="41" t="s">
        <v>1172</v>
      </c>
      <c r="F1107" s="40" t="s">
        <v>3052</v>
      </c>
      <c r="G1107" s="40" t="s">
        <v>8441</v>
      </c>
      <c r="H1107" s="40" t="s">
        <v>108</v>
      </c>
      <c r="I1107" s="40" t="s">
        <v>8442</v>
      </c>
      <c r="J1107" s="40" t="s">
        <v>3855</v>
      </c>
      <c r="K1107" s="40" t="s">
        <v>3298</v>
      </c>
      <c r="L1107" s="40" t="s">
        <v>438</v>
      </c>
      <c r="M1107" s="55" t="s">
        <v>1677</v>
      </c>
      <c r="N1107" s="40" t="s">
        <v>8936</v>
      </c>
      <c r="O1107" s="40"/>
    </row>
    <row r="1108" spans="1:15" x14ac:dyDescent="0.3">
      <c r="A1108" s="40" t="s">
        <v>5708</v>
      </c>
      <c r="B1108" s="41" t="s">
        <v>6108</v>
      </c>
      <c r="C1108" s="41" t="s">
        <v>3228</v>
      </c>
      <c r="D1108" s="40" t="s">
        <v>152</v>
      </c>
      <c r="E1108" s="41" t="s">
        <v>1172</v>
      </c>
      <c r="F1108" s="40" t="s">
        <v>2886</v>
      </c>
      <c r="G1108" s="40" t="s">
        <v>6107</v>
      </c>
      <c r="H1108" s="40" t="s">
        <v>108</v>
      </c>
      <c r="I1108" s="40" t="s">
        <v>6109</v>
      </c>
      <c r="J1108" s="40" t="s">
        <v>3855</v>
      </c>
      <c r="K1108" s="40" t="s">
        <v>3298</v>
      </c>
      <c r="L1108" s="40" t="s">
        <v>438</v>
      </c>
      <c r="M1108" s="55" t="s">
        <v>8939</v>
      </c>
      <c r="N1108" s="40" t="s">
        <v>8936</v>
      </c>
      <c r="O1108" s="40"/>
    </row>
    <row r="1109" spans="1:15" x14ac:dyDescent="0.3">
      <c r="A1109" s="40" t="s">
        <v>5708</v>
      </c>
      <c r="B1109" s="41" t="s">
        <v>6529</v>
      </c>
      <c r="C1109" s="41" t="s">
        <v>1003</v>
      </c>
      <c r="D1109" s="40" t="s">
        <v>152</v>
      </c>
      <c r="E1109" s="41" t="s">
        <v>1172</v>
      </c>
      <c r="F1109" s="40" t="s">
        <v>2970</v>
      </c>
      <c r="G1109" s="40" t="s">
        <v>7500</v>
      </c>
      <c r="H1109" s="40" t="s">
        <v>108</v>
      </c>
      <c r="I1109" s="40" t="s">
        <v>7501</v>
      </c>
      <c r="J1109" s="40" t="s">
        <v>3855</v>
      </c>
      <c r="K1109" s="40" t="s">
        <v>3298</v>
      </c>
      <c r="L1109" s="40" t="s">
        <v>438</v>
      </c>
      <c r="M1109" s="55" t="s">
        <v>1724</v>
      </c>
      <c r="N1109" s="40" t="s">
        <v>8936</v>
      </c>
      <c r="O1109" s="40"/>
    </row>
    <row r="1110" spans="1:15" x14ac:dyDescent="0.3">
      <c r="A1110" s="40" t="s">
        <v>5708</v>
      </c>
      <c r="B1110" s="41" t="s">
        <v>6532</v>
      </c>
      <c r="C1110" s="41" t="s">
        <v>1003</v>
      </c>
      <c r="D1110" s="40" t="s">
        <v>152</v>
      </c>
      <c r="E1110" s="41" t="s">
        <v>1172</v>
      </c>
      <c r="F1110" s="40" t="s">
        <v>2970</v>
      </c>
      <c r="G1110" s="40" t="s">
        <v>7502</v>
      </c>
      <c r="H1110" s="40" t="s">
        <v>108</v>
      </c>
      <c r="I1110" s="40" t="s">
        <v>7503</v>
      </c>
      <c r="J1110" s="40" t="s">
        <v>3855</v>
      </c>
      <c r="K1110" s="40" t="s">
        <v>3298</v>
      </c>
      <c r="L1110" s="40" t="s">
        <v>438</v>
      </c>
      <c r="M1110" s="55" t="s">
        <v>1724</v>
      </c>
      <c r="N1110" s="40" t="s">
        <v>8936</v>
      </c>
      <c r="O1110" s="40"/>
    </row>
    <row r="1111" spans="1:15" x14ac:dyDescent="0.3">
      <c r="A1111" s="40" t="s">
        <v>5708</v>
      </c>
      <c r="B1111" s="41" t="s">
        <v>6535</v>
      </c>
      <c r="C1111" s="41" t="s">
        <v>3228</v>
      </c>
      <c r="D1111" s="40" t="s">
        <v>152</v>
      </c>
      <c r="E1111" s="41" t="s">
        <v>1172</v>
      </c>
      <c r="F1111" s="40" t="s">
        <v>2970</v>
      </c>
      <c r="G1111" s="40" t="s">
        <v>7518</v>
      </c>
      <c r="H1111" s="40" t="s">
        <v>108</v>
      </c>
      <c r="I1111" s="40" t="s">
        <v>7519</v>
      </c>
      <c r="J1111" s="40" t="s">
        <v>3855</v>
      </c>
      <c r="K1111" s="40" t="s">
        <v>3298</v>
      </c>
      <c r="L1111" s="40" t="s">
        <v>438</v>
      </c>
      <c r="M1111" s="55" t="s">
        <v>1724</v>
      </c>
      <c r="N1111" s="40" t="s">
        <v>8936</v>
      </c>
      <c r="O1111" s="40"/>
    </row>
    <row r="1112" spans="1:15" x14ac:dyDescent="0.3">
      <c r="A1112" s="40" t="s">
        <v>5708</v>
      </c>
      <c r="B1112" s="41" t="s">
        <v>6199</v>
      </c>
      <c r="C1112" s="41" t="s">
        <v>1003</v>
      </c>
      <c r="D1112" s="40" t="s">
        <v>152</v>
      </c>
      <c r="E1112" s="41" t="s">
        <v>1172</v>
      </c>
      <c r="F1112" s="40" t="s">
        <v>2970</v>
      </c>
      <c r="G1112" s="40" t="s">
        <v>7504</v>
      </c>
      <c r="H1112" s="40" t="s">
        <v>108</v>
      </c>
      <c r="I1112" s="40" t="s">
        <v>7505</v>
      </c>
      <c r="J1112" s="40" t="s">
        <v>3855</v>
      </c>
      <c r="K1112" s="40" t="s">
        <v>3298</v>
      </c>
      <c r="L1112" s="40" t="s">
        <v>438</v>
      </c>
      <c r="M1112" s="55" t="s">
        <v>1724</v>
      </c>
      <c r="N1112" s="40" t="s">
        <v>8936</v>
      </c>
      <c r="O1112" s="40"/>
    </row>
    <row r="1113" spans="1:15" x14ac:dyDescent="0.3">
      <c r="A1113" s="40" t="s">
        <v>5708</v>
      </c>
      <c r="B1113" s="41" t="s">
        <v>6202</v>
      </c>
      <c r="C1113" s="41" t="s">
        <v>3228</v>
      </c>
      <c r="D1113" s="40" t="s">
        <v>152</v>
      </c>
      <c r="E1113" s="41" t="s">
        <v>1172</v>
      </c>
      <c r="F1113" s="40" t="s">
        <v>2970</v>
      </c>
      <c r="G1113" s="40" t="s">
        <v>7520</v>
      </c>
      <c r="H1113" s="40" t="s">
        <v>108</v>
      </c>
      <c r="I1113" s="40" t="s">
        <v>7521</v>
      </c>
      <c r="J1113" s="40" t="s">
        <v>3855</v>
      </c>
      <c r="K1113" s="40" t="s">
        <v>3298</v>
      </c>
      <c r="L1113" s="40" t="s">
        <v>438</v>
      </c>
      <c r="M1113" s="55" t="s">
        <v>1724</v>
      </c>
      <c r="N1113" s="40" t="s">
        <v>8936</v>
      </c>
      <c r="O1113" s="40"/>
    </row>
    <row r="1114" spans="1:15" x14ac:dyDescent="0.3">
      <c r="A1114" s="40" t="s">
        <v>5708</v>
      </c>
      <c r="B1114" s="41" t="s">
        <v>6208</v>
      </c>
      <c r="C1114" s="41" t="s">
        <v>3228</v>
      </c>
      <c r="D1114" s="40" t="s">
        <v>152</v>
      </c>
      <c r="E1114" s="41" t="s">
        <v>1172</v>
      </c>
      <c r="F1114" s="40" t="s">
        <v>2970</v>
      </c>
      <c r="G1114" s="40" t="s">
        <v>7522</v>
      </c>
      <c r="H1114" s="40" t="s">
        <v>108</v>
      </c>
      <c r="I1114" s="40" t="s">
        <v>7523</v>
      </c>
      <c r="J1114" s="40" t="s">
        <v>3855</v>
      </c>
      <c r="K1114" s="40" t="s">
        <v>3298</v>
      </c>
      <c r="L1114" s="40" t="s">
        <v>438</v>
      </c>
      <c r="M1114" s="55" t="s">
        <v>1724</v>
      </c>
      <c r="N1114" s="40" t="s">
        <v>8936</v>
      </c>
      <c r="O1114" s="40"/>
    </row>
    <row r="1115" spans="1:15" x14ac:dyDescent="0.3">
      <c r="A1115" s="40" t="s">
        <v>5708</v>
      </c>
      <c r="B1115" s="41" t="s">
        <v>6298</v>
      </c>
      <c r="C1115" s="41" t="s">
        <v>1003</v>
      </c>
      <c r="D1115" s="40" t="s">
        <v>152</v>
      </c>
      <c r="E1115" s="41" t="s">
        <v>1172</v>
      </c>
      <c r="F1115" s="40" t="s">
        <v>2896</v>
      </c>
      <c r="G1115" s="40" t="s">
        <v>6297</v>
      </c>
      <c r="H1115" s="40" t="s">
        <v>108</v>
      </c>
      <c r="I1115" s="40" t="s">
        <v>6299</v>
      </c>
      <c r="J1115" s="40" t="s">
        <v>3855</v>
      </c>
      <c r="K1115" s="40" t="s">
        <v>3298</v>
      </c>
      <c r="L1115" s="40" t="s">
        <v>438</v>
      </c>
      <c r="M1115" s="55" t="s">
        <v>9160</v>
      </c>
      <c r="N1115" s="40" t="s">
        <v>8936</v>
      </c>
      <c r="O1115" s="40"/>
    </row>
    <row r="1116" spans="1:15" x14ac:dyDescent="0.3">
      <c r="A1116" s="40" t="s">
        <v>5708</v>
      </c>
      <c r="B1116" s="41" t="s">
        <v>6301</v>
      </c>
      <c r="C1116" s="41" t="s">
        <v>1003</v>
      </c>
      <c r="D1116" s="40" t="s">
        <v>152</v>
      </c>
      <c r="E1116" s="41" t="s">
        <v>1172</v>
      </c>
      <c r="F1116" s="40" t="s">
        <v>2896</v>
      </c>
      <c r="G1116" s="40" t="s">
        <v>6300</v>
      </c>
      <c r="H1116" s="40" t="s">
        <v>108</v>
      </c>
      <c r="I1116" s="40" t="s">
        <v>6302</v>
      </c>
      <c r="J1116" s="40" t="s">
        <v>3855</v>
      </c>
      <c r="K1116" s="40" t="s">
        <v>3298</v>
      </c>
      <c r="L1116" s="40" t="s">
        <v>438</v>
      </c>
      <c r="M1116" s="55" t="s">
        <v>9160</v>
      </c>
      <c r="N1116" s="40" t="s">
        <v>8936</v>
      </c>
      <c r="O1116" s="40"/>
    </row>
    <row r="1117" spans="1:15" x14ac:dyDescent="0.3">
      <c r="A1117" s="40" t="s">
        <v>5708</v>
      </c>
      <c r="B1117" s="41" t="s">
        <v>6304</v>
      </c>
      <c r="C1117" s="41" t="s">
        <v>1003</v>
      </c>
      <c r="D1117" s="40" t="s">
        <v>152</v>
      </c>
      <c r="E1117" s="41" t="s">
        <v>1172</v>
      </c>
      <c r="F1117" s="40" t="s">
        <v>2896</v>
      </c>
      <c r="G1117" s="40" t="s">
        <v>6303</v>
      </c>
      <c r="H1117" s="40" t="s">
        <v>108</v>
      </c>
      <c r="I1117" s="40" t="s">
        <v>6305</v>
      </c>
      <c r="J1117" s="40" t="s">
        <v>3855</v>
      </c>
      <c r="K1117" s="40" t="s">
        <v>3298</v>
      </c>
      <c r="L1117" s="40" t="s">
        <v>438</v>
      </c>
      <c r="M1117" s="55" t="s">
        <v>9160</v>
      </c>
      <c r="N1117" s="40" t="s">
        <v>8936</v>
      </c>
      <c r="O1117" s="40"/>
    </row>
    <row r="1118" spans="1:15" x14ac:dyDescent="0.3">
      <c r="A1118" s="40" t="s">
        <v>5708</v>
      </c>
      <c r="B1118" s="41" t="s">
        <v>7854</v>
      </c>
      <c r="C1118" s="41" t="s">
        <v>3228</v>
      </c>
      <c r="D1118" s="40" t="s">
        <v>152</v>
      </c>
      <c r="E1118" s="41" t="s">
        <v>1172</v>
      </c>
      <c r="F1118" s="40" t="s">
        <v>2998</v>
      </c>
      <c r="G1118" s="40" t="s">
        <v>7853</v>
      </c>
      <c r="H1118" s="40" t="s">
        <v>108</v>
      </c>
      <c r="I1118" s="40" t="s">
        <v>7855</v>
      </c>
      <c r="J1118" s="40" t="s">
        <v>3855</v>
      </c>
      <c r="K1118" s="40" t="s">
        <v>3298</v>
      </c>
      <c r="L1118" s="40" t="s">
        <v>438</v>
      </c>
      <c r="M1118" s="55" t="s">
        <v>1122</v>
      </c>
      <c r="N1118" s="40" t="s">
        <v>8936</v>
      </c>
      <c r="O1118" s="40"/>
    </row>
    <row r="1119" spans="1:15" x14ac:dyDescent="0.3">
      <c r="A1119" s="40" t="s">
        <v>5708</v>
      </c>
      <c r="B1119" s="41" t="s">
        <v>6679</v>
      </c>
      <c r="C1119" s="41" t="s">
        <v>3228</v>
      </c>
      <c r="D1119" s="40" t="s">
        <v>152</v>
      </c>
      <c r="E1119" s="41" t="s">
        <v>1172</v>
      </c>
      <c r="F1119" s="40" t="s">
        <v>2918</v>
      </c>
      <c r="G1119" s="40" t="s">
        <v>6678</v>
      </c>
      <c r="H1119" s="40" t="s">
        <v>108</v>
      </c>
      <c r="I1119" s="40" t="s">
        <v>6680</v>
      </c>
      <c r="J1119" s="40" t="s">
        <v>3855</v>
      </c>
      <c r="K1119" s="40" t="s">
        <v>3298</v>
      </c>
      <c r="L1119" s="40" t="s">
        <v>438</v>
      </c>
      <c r="M1119" s="55" t="s">
        <v>9031</v>
      </c>
      <c r="N1119" s="40" t="s">
        <v>8936</v>
      </c>
      <c r="O1119" s="40"/>
    </row>
    <row r="1120" spans="1:15" x14ac:dyDescent="0.3">
      <c r="A1120" s="40" t="s">
        <v>5708</v>
      </c>
      <c r="B1120" s="41" t="s">
        <v>8249</v>
      </c>
      <c r="C1120" s="41" t="s">
        <v>1003</v>
      </c>
      <c r="D1120" s="40" t="s">
        <v>152</v>
      </c>
      <c r="E1120" s="41" t="s">
        <v>1172</v>
      </c>
      <c r="F1120" s="40" t="s">
        <v>3029</v>
      </c>
      <c r="G1120" s="40" t="s">
        <v>8248</v>
      </c>
      <c r="H1120" s="40" t="s">
        <v>108</v>
      </c>
      <c r="I1120" s="40" t="s">
        <v>8250</v>
      </c>
      <c r="J1120" s="40" t="s">
        <v>3855</v>
      </c>
      <c r="K1120" s="40" t="s">
        <v>3298</v>
      </c>
      <c r="L1120" s="40" t="s">
        <v>438</v>
      </c>
      <c r="M1120" s="55" t="s">
        <v>433</v>
      </c>
      <c r="N1120" s="40" t="s">
        <v>8936</v>
      </c>
      <c r="O1120" s="40"/>
    </row>
    <row r="1121" spans="1:15" x14ac:dyDescent="0.3">
      <c r="A1121" s="40" t="s">
        <v>5708</v>
      </c>
      <c r="B1121" s="41" t="s">
        <v>7161</v>
      </c>
      <c r="C1121" s="41" t="s">
        <v>3228</v>
      </c>
      <c r="D1121" s="40" t="s">
        <v>152</v>
      </c>
      <c r="E1121" s="41" t="s">
        <v>1172</v>
      </c>
      <c r="F1121" s="40" t="s">
        <v>2948</v>
      </c>
      <c r="G1121" s="40" t="s">
        <v>7160</v>
      </c>
      <c r="H1121" s="40" t="s">
        <v>108</v>
      </c>
      <c r="I1121" s="40" t="s">
        <v>7162</v>
      </c>
      <c r="J1121" s="40" t="s">
        <v>3855</v>
      </c>
      <c r="K1121" s="40" t="s">
        <v>3298</v>
      </c>
      <c r="L1121" s="40" t="s">
        <v>438</v>
      </c>
      <c r="M1121" s="55" t="s">
        <v>1952</v>
      </c>
      <c r="N1121" s="40" t="s">
        <v>8936</v>
      </c>
      <c r="O1121" s="40"/>
    </row>
    <row r="1122" spans="1:15" x14ac:dyDescent="0.3">
      <c r="A1122" s="40" t="s">
        <v>5708</v>
      </c>
      <c r="B1122" s="41" t="s">
        <v>7098</v>
      </c>
      <c r="C1122" s="41" t="s">
        <v>1003</v>
      </c>
      <c r="D1122" s="40" t="s">
        <v>152</v>
      </c>
      <c r="E1122" s="41" t="s">
        <v>1172</v>
      </c>
      <c r="F1122" s="40" t="s">
        <v>2945</v>
      </c>
      <c r="G1122" s="40" t="s">
        <v>7097</v>
      </c>
      <c r="H1122" s="40" t="s">
        <v>108</v>
      </c>
      <c r="I1122" s="40" t="s">
        <v>7099</v>
      </c>
      <c r="J1122" s="40" t="s">
        <v>3855</v>
      </c>
      <c r="K1122" s="40" t="s">
        <v>3298</v>
      </c>
      <c r="L1122" s="40" t="s">
        <v>438</v>
      </c>
      <c r="M1122" s="55" t="s">
        <v>1952</v>
      </c>
      <c r="N1122" s="40" t="s">
        <v>8936</v>
      </c>
      <c r="O1122" s="40"/>
    </row>
    <row r="1123" spans="1:15" x14ac:dyDescent="0.3">
      <c r="A1123" s="40" t="s">
        <v>5708</v>
      </c>
      <c r="B1123" s="41" t="s">
        <v>7101</v>
      </c>
      <c r="C1123" s="41" t="s">
        <v>1003</v>
      </c>
      <c r="D1123" s="40" t="s">
        <v>152</v>
      </c>
      <c r="E1123" s="41" t="s">
        <v>1172</v>
      </c>
      <c r="F1123" s="40" t="s">
        <v>2945</v>
      </c>
      <c r="G1123" s="40" t="s">
        <v>7100</v>
      </c>
      <c r="H1123" s="40" t="s">
        <v>108</v>
      </c>
      <c r="I1123" s="40" t="s">
        <v>7102</v>
      </c>
      <c r="J1123" s="40" t="s">
        <v>3855</v>
      </c>
      <c r="K1123" s="40" t="s">
        <v>3298</v>
      </c>
      <c r="L1123" s="40" t="s">
        <v>438</v>
      </c>
      <c r="M1123" s="55" t="s">
        <v>1952</v>
      </c>
      <c r="N1123" s="40" t="s">
        <v>8936</v>
      </c>
      <c r="O1123" s="40"/>
    </row>
    <row r="1124" spans="1:15" x14ac:dyDescent="0.3">
      <c r="A1124" s="40" t="s">
        <v>5708</v>
      </c>
      <c r="B1124" s="41" t="s">
        <v>5832</v>
      </c>
      <c r="C1124" s="41" t="s">
        <v>1003</v>
      </c>
      <c r="D1124" s="40" t="s">
        <v>152</v>
      </c>
      <c r="E1124" s="41" t="s">
        <v>1172</v>
      </c>
      <c r="F1124" s="40" t="s">
        <v>2871</v>
      </c>
      <c r="G1124" s="40" t="s">
        <v>5831</v>
      </c>
      <c r="H1124" s="40" t="s">
        <v>108</v>
      </c>
      <c r="I1124" s="40" t="s">
        <v>5833</v>
      </c>
      <c r="J1124" s="40" t="s">
        <v>3855</v>
      </c>
      <c r="K1124" s="40" t="s">
        <v>3298</v>
      </c>
      <c r="L1124" s="40" t="s">
        <v>438</v>
      </c>
      <c r="M1124" s="55" t="s">
        <v>8939</v>
      </c>
      <c r="N1124" s="40" t="s">
        <v>8936</v>
      </c>
      <c r="O1124" s="40"/>
    </row>
    <row r="1125" spans="1:15" x14ac:dyDescent="0.3">
      <c r="A1125" s="40" t="s">
        <v>5708</v>
      </c>
      <c r="B1125" s="41" t="s">
        <v>7606</v>
      </c>
      <c r="C1125" s="41" t="s">
        <v>3228</v>
      </c>
      <c r="D1125" s="40" t="s">
        <v>152</v>
      </c>
      <c r="E1125" s="41" t="s">
        <v>1172</v>
      </c>
      <c r="F1125" s="40" t="s">
        <v>2976</v>
      </c>
      <c r="G1125" s="40" t="s">
        <v>7605</v>
      </c>
      <c r="H1125" s="40" t="s">
        <v>108</v>
      </c>
      <c r="I1125" s="40" t="s">
        <v>7607</v>
      </c>
      <c r="J1125" s="40" t="s">
        <v>3855</v>
      </c>
      <c r="K1125" s="40" t="s">
        <v>3298</v>
      </c>
      <c r="L1125" s="40" t="s">
        <v>438</v>
      </c>
      <c r="M1125" s="55" t="s">
        <v>1991</v>
      </c>
      <c r="N1125" s="40" t="s">
        <v>8936</v>
      </c>
      <c r="O1125" s="40"/>
    </row>
    <row r="1126" spans="1:15" x14ac:dyDescent="0.3">
      <c r="A1126" s="40" t="s">
        <v>5708</v>
      </c>
      <c r="B1126" s="41" t="s">
        <v>7609</v>
      </c>
      <c r="C1126" s="41" t="s">
        <v>3228</v>
      </c>
      <c r="D1126" s="40" t="s">
        <v>152</v>
      </c>
      <c r="E1126" s="41" t="s">
        <v>1172</v>
      </c>
      <c r="F1126" s="40" t="s">
        <v>2976</v>
      </c>
      <c r="G1126" s="40" t="s">
        <v>7608</v>
      </c>
      <c r="H1126" s="40" t="s">
        <v>108</v>
      </c>
      <c r="I1126" s="40" t="s">
        <v>7610</v>
      </c>
      <c r="J1126" s="40" t="s">
        <v>3855</v>
      </c>
      <c r="K1126" s="40" t="s">
        <v>3298</v>
      </c>
      <c r="L1126" s="40" t="s">
        <v>438</v>
      </c>
      <c r="M1126" s="55" t="s">
        <v>1991</v>
      </c>
      <c r="N1126" s="40" t="s">
        <v>8936</v>
      </c>
      <c r="O1126" s="40"/>
    </row>
    <row r="1127" spans="1:15" x14ac:dyDescent="0.3">
      <c r="A1127" s="40" t="s">
        <v>5708</v>
      </c>
      <c r="B1127" s="41" t="s">
        <v>7558</v>
      </c>
      <c r="C1127" s="41" t="s">
        <v>3228</v>
      </c>
      <c r="D1127" s="40" t="s">
        <v>152</v>
      </c>
      <c r="E1127" s="41" t="s">
        <v>1172</v>
      </c>
      <c r="F1127" s="40" t="s">
        <v>2973</v>
      </c>
      <c r="G1127" s="40" t="s">
        <v>7557</v>
      </c>
      <c r="H1127" s="40" t="s">
        <v>108</v>
      </c>
      <c r="I1127" s="40" t="s">
        <v>7559</v>
      </c>
      <c r="J1127" s="40" t="s">
        <v>3855</v>
      </c>
      <c r="K1127" s="40" t="s">
        <v>3298</v>
      </c>
      <c r="L1127" s="40" t="s">
        <v>438</v>
      </c>
      <c r="M1127" s="55" t="s">
        <v>1724</v>
      </c>
      <c r="N1127" s="40" t="s">
        <v>8936</v>
      </c>
      <c r="O1127" s="40"/>
    </row>
    <row r="1128" spans="1:15" x14ac:dyDescent="0.3">
      <c r="A1128" s="40" t="s">
        <v>5708</v>
      </c>
      <c r="B1128" s="41" t="s">
        <v>6355</v>
      </c>
      <c r="C1128" s="41" t="s">
        <v>1003</v>
      </c>
      <c r="D1128" s="40" t="s">
        <v>152</v>
      </c>
      <c r="E1128" s="41" t="s">
        <v>1172</v>
      </c>
      <c r="F1128" s="40" t="s">
        <v>2899</v>
      </c>
      <c r="G1128" s="40" t="s">
        <v>6354</v>
      </c>
      <c r="H1128" s="40" t="s">
        <v>108</v>
      </c>
      <c r="I1128" s="40" t="s">
        <v>6356</v>
      </c>
      <c r="J1128" s="40" t="s">
        <v>3855</v>
      </c>
      <c r="K1128" s="40" t="s">
        <v>3298</v>
      </c>
      <c r="L1128" s="40" t="s">
        <v>438</v>
      </c>
      <c r="M1128" s="55" t="s">
        <v>9159</v>
      </c>
      <c r="N1128" s="40" t="s">
        <v>8936</v>
      </c>
      <c r="O1128" s="40"/>
    </row>
    <row r="1129" spans="1:15" x14ac:dyDescent="0.3">
      <c r="A1129" s="40" t="s">
        <v>5708</v>
      </c>
      <c r="B1129" s="41" t="s">
        <v>7045</v>
      </c>
      <c r="C1129" s="41" t="s">
        <v>1003</v>
      </c>
      <c r="D1129" s="40" t="s">
        <v>152</v>
      </c>
      <c r="E1129" s="41" t="s">
        <v>1172</v>
      </c>
      <c r="F1129" s="40" t="s">
        <v>2942</v>
      </c>
      <c r="G1129" s="40" t="s">
        <v>7044</v>
      </c>
      <c r="H1129" s="40" t="s">
        <v>108</v>
      </c>
      <c r="I1129" s="40" t="s">
        <v>7046</v>
      </c>
      <c r="J1129" s="40" t="s">
        <v>3855</v>
      </c>
      <c r="K1129" s="40" t="s">
        <v>3298</v>
      </c>
      <c r="L1129" s="40" t="s">
        <v>438</v>
      </c>
      <c r="M1129" s="55" t="s">
        <v>2116</v>
      </c>
      <c r="N1129" s="40" t="s">
        <v>8936</v>
      </c>
      <c r="O1129" s="40"/>
    </row>
    <row r="1130" spans="1:15" x14ac:dyDescent="0.3">
      <c r="A1130" s="40" t="s">
        <v>5708</v>
      </c>
      <c r="B1130" s="41" t="s">
        <v>8287</v>
      </c>
      <c r="C1130" s="41" t="s">
        <v>1003</v>
      </c>
      <c r="D1130" s="40" t="s">
        <v>152</v>
      </c>
      <c r="E1130" s="41" t="s">
        <v>1172</v>
      </c>
      <c r="F1130" s="40" t="s">
        <v>3031</v>
      </c>
      <c r="G1130" s="40" t="s">
        <v>8286</v>
      </c>
      <c r="H1130" s="40" t="s">
        <v>108</v>
      </c>
      <c r="I1130" s="40" t="s">
        <v>8288</v>
      </c>
      <c r="J1130" s="40" t="s">
        <v>3855</v>
      </c>
      <c r="K1130" s="40" t="s">
        <v>3298</v>
      </c>
      <c r="L1130" s="40" t="s">
        <v>438</v>
      </c>
      <c r="M1130" s="55" t="s">
        <v>290</v>
      </c>
      <c r="N1130" s="40" t="s">
        <v>8936</v>
      </c>
      <c r="O1130" s="40"/>
    </row>
    <row r="1131" spans="1:15" x14ac:dyDescent="0.3">
      <c r="A1131" s="40" t="s">
        <v>5708</v>
      </c>
      <c r="B1131" s="41" t="s">
        <v>7490</v>
      </c>
      <c r="C1131" s="41" t="s">
        <v>3228</v>
      </c>
      <c r="D1131" s="40" t="s">
        <v>152</v>
      </c>
      <c r="E1131" s="41" t="s">
        <v>1172</v>
      </c>
      <c r="F1131" s="40" t="s">
        <v>3014</v>
      </c>
      <c r="G1131" s="40" t="s">
        <v>8038</v>
      </c>
      <c r="H1131" s="40" t="s">
        <v>108</v>
      </c>
      <c r="I1131" s="40" t="s">
        <v>8039</v>
      </c>
      <c r="J1131" s="40" t="s">
        <v>3855</v>
      </c>
      <c r="K1131" s="40" t="s">
        <v>3298</v>
      </c>
      <c r="L1131" s="40" t="s">
        <v>438</v>
      </c>
      <c r="M1131" s="55" t="s">
        <v>2401</v>
      </c>
      <c r="N1131" s="40" t="s">
        <v>8936</v>
      </c>
      <c r="O1131" s="40"/>
    </row>
    <row r="1132" spans="1:15" x14ac:dyDescent="0.3">
      <c r="A1132" s="40" t="s">
        <v>5708</v>
      </c>
      <c r="B1132" s="41" t="s">
        <v>7493</v>
      </c>
      <c r="C1132" s="41" t="s">
        <v>3228</v>
      </c>
      <c r="D1132" s="40" t="s">
        <v>152</v>
      </c>
      <c r="E1132" s="41" t="s">
        <v>1172</v>
      </c>
      <c r="F1132" s="40" t="s">
        <v>3014</v>
      </c>
      <c r="G1132" s="40" t="s">
        <v>8040</v>
      </c>
      <c r="H1132" s="40" t="s">
        <v>108</v>
      </c>
      <c r="I1132" s="40" t="s">
        <v>8041</v>
      </c>
      <c r="J1132" s="40" t="s">
        <v>3855</v>
      </c>
      <c r="K1132" s="40" t="s">
        <v>3298</v>
      </c>
      <c r="L1132" s="40" t="s">
        <v>438</v>
      </c>
      <c r="M1132" s="55" t="s">
        <v>2401</v>
      </c>
      <c r="N1132" s="40" t="s">
        <v>8936</v>
      </c>
      <c r="O1132" s="40"/>
    </row>
    <row r="1133" spans="1:15" x14ac:dyDescent="0.3">
      <c r="A1133" s="40" t="s">
        <v>5708</v>
      </c>
      <c r="B1133" s="41" t="s">
        <v>7496</v>
      </c>
      <c r="C1133" s="41" t="s">
        <v>1003</v>
      </c>
      <c r="D1133" s="40" t="s">
        <v>152</v>
      </c>
      <c r="E1133" s="41" t="s">
        <v>1172</v>
      </c>
      <c r="F1133" s="40" t="s">
        <v>3014</v>
      </c>
      <c r="G1133" s="40" t="s">
        <v>8021</v>
      </c>
      <c r="H1133" s="40" t="s">
        <v>108</v>
      </c>
      <c r="I1133" s="40" t="s">
        <v>8022</v>
      </c>
      <c r="J1133" s="40" t="s">
        <v>3855</v>
      </c>
      <c r="K1133" s="40" t="s">
        <v>3298</v>
      </c>
      <c r="L1133" s="40" t="s">
        <v>438</v>
      </c>
      <c r="M1133" s="55" t="s">
        <v>2401</v>
      </c>
      <c r="N1133" s="40" t="s">
        <v>8936</v>
      </c>
      <c r="O1133" s="40"/>
    </row>
    <row r="1134" spans="1:15" x14ac:dyDescent="0.3">
      <c r="A1134" s="40" t="s">
        <v>5708</v>
      </c>
      <c r="B1134" s="41" t="s">
        <v>6734</v>
      </c>
      <c r="C1134" s="41" t="s">
        <v>1003</v>
      </c>
      <c r="D1134" s="40" t="s">
        <v>152</v>
      </c>
      <c r="E1134" s="41" t="s">
        <v>1172</v>
      </c>
      <c r="F1134" s="40" t="s">
        <v>2982</v>
      </c>
      <c r="G1134" s="40" t="s">
        <v>7672</v>
      </c>
      <c r="H1134" s="40" t="s">
        <v>108</v>
      </c>
      <c r="I1134" s="40" t="s">
        <v>7673</v>
      </c>
      <c r="J1134" s="40" t="s">
        <v>3855</v>
      </c>
      <c r="K1134" s="40" t="s">
        <v>3298</v>
      </c>
      <c r="L1134" s="40" t="s">
        <v>438</v>
      </c>
      <c r="M1134" s="55" t="s">
        <v>1474</v>
      </c>
      <c r="N1134" s="40" t="s">
        <v>8936</v>
      </c>
      <c r="O1134" s="40"/>
    </row>
    <row r="1135" spans="1:15" x14ac:dyDescent="0.3">
      <c r="A1135" s="40" t="s">
        <v>5708</v>
      </c>
      <c r="B1135" s="41" t="s">
        <v>7063</v>
      </c>
      <c r="C1135" s="41" t="s">
        <v>1003</v>
      </c>
      <c r="D1135" s="40" t="s">
        <v>152</v>
      </c>
      <c r="E1135" s="41" t="s">
        <v>1172</v>
      </c>
      <c r="F1135" s="40" t="s">
        <v>2942</v>
      </c>
      <c r="G1135" s="40" t="s">
        <v>7062</v>
      </c>
      <c r="H1135" s="40" t="s">
        <v>108</v>
      </c>
      <c r="I1135" s="40" t="s">
        <v>7064</v>
      </c>
      <c r="J1135" s="40" t="s">
        <v>3855</v>
      </c>
      <c r="K1135" s="40" t="s">
        <v>3298</v>
      </c>
      <c r="L1135" s="40" t="s">
        <v>438</v>
      </c>
      <c r="M1135" s="55" t="s">
        <v>2116</v>
      </c>
      <c r="N1135" s="40" t="s">
        <v>8936</v>
      </c>
      <c r="O1135" s="40"/>
    </row>
    <row r="1136" spans="1:15" x14ac:dyDescent="0.3">
      <c r="A1136" s="40" t="s">
        <v>5708</v>
      </c>
      <c r="B1136" s="41" t="s">
        <v>6119</v>
      </c>
      <c r="C1136" s="41" t="s">
        <v>3228</v>
      </c>
      <c r="D1136" s="40" t="s">
        <v>152</v>
      </c>
      <c r="E1136" s="41" t="s">
        <v>1172</v>
      </c>
      <c r="F1136" s="40" t="s">
        <v>2886</v>
      </c>
      <c r="G1136" s="40" t="s">
        <v>6118</v>
      </c>
      <c r="H1136" s="40" t="s">
        <v>108</v>
      </c>
      <c r="I1136" s="40" t="s">
        <v>6120</v>
      </c>
      <c r="J1136" s="40" t="s">
        <v>3855</v>
      </c>
      <c r="K1136" s="40" t="s">
        <v>3298</v>
      </c>
      <c r="L1136" s="40" t="s">
        <v>438</v>
      </c>
      <c r="M1136" s="55" t="s">
        <v>8939</v>
      </c>
      <c r="N1136" s="40" t="s">
        <v>8936</v>
      </c>
      <c r="O1136" s="40"/>
    </row>
    <row r="1137" spans="1:15" x14ac:dyDescent="0.3">
      <c r="A1137" s="40" t="s">
        <v>5708</v>
      </c>
      <c r="B1137" s="41" t="s">
        <v>6070</v>
      </c>
      <c r="C1137" s="41" t="s">
        <v>3228</v>
      </c>
      <c r="D1137" s="40" t="s">
        <v>152</v>
      </c>
      <c r="E1137" s="41" t="s">
        <v>1172</v>
      </c>
      <c r="F1137" s="40" t="s">
        <v>3023</v>
      </c>
      <c r="G1137" s="40" t="s">
        <v>8192</v>
      </c>
      <c r="H1137" s="40" t="s">
        <v>108</v>
      </c>
      <c r="I1137" s="40" t="s">
        <v>8193</v>
      </c>
      <c r="J1137" s="40" t="s">
        <v>3855</v>
      </c>
      <c r="K1137" s="40" t="s">
        <v>3298</v>
      </c>
      <c r="L1137" s="40" t="s">
        <v>438</v>
      </c>
      <c r="M1137" s="55" t="s">
        <v>2143</v>
      </c>
      <c r="N1137" s="40" t="s">
        <v>8936</v>
      </c>
      <c r="O1137" s="40"/>
    </row>
    <row r="1138" spans="1:15" x14ac:dyDescent="0.3">
      <c r="A1138" s="40" t="s">
        <v>5708</v>
      </c>
      <c r="B1138" s="41" t="s">
        <v>5798</v>
      </c>
      <c r="C1138" s="41" t="s">
        <v>3228</v>
      </c>
      <c r="D1138" s="40" t="s">
        <v>152</v>
      </c>
      <c r="E1138" s="41" t="s">
        <v>1172</v>
      </c>
      <c r="F1138" s="40" t="s">
        <v>3023</v>
      </c>
      <c r="G1138" s="40" t="s">
        <v>8181</v>
      </c>
      <c r="H1138" s="40" t="s">
        <v>108</v>
      </c>
      <c r="I1138" s="40" t="s">
        <v>8182</v>
      </c>
      <c r="J1138" s="40" t="s">
        <v>3855</v>
      </c>
      <c r="K1138" s="40" t="s">
        <v>3298</v>
      </c>
      <c r="L1138" s="40" t="s">
        <v>438</v>
      </c>
      <c r="M1138" s="55" t="s">
        <v>2143</v>
      </c>
      <c r="N1138" s="40" t="s">
        <v>8936</v>
      </c>
      <c r="O1138" s="40"/>
    </row>
    <row r="1139" spans="1:15" x14ac:dyDescent="0.3">
      <c r="A1139" s="40" t="s">
        <v>5708</v>
      </c>
      <c r="B1139" s="41" t="s">
        <v>5804</v>
      </c>
      <c r="C1139" s="41" t="s">
        <v>1003</v>
      </c>
      <c r="D1139" s="40" t="s">
        <v>152</v>
      </c>
      <c r="E1139" s="41" t="s">
        <v>1172</v>
      </c>
      <c r="F1139" s="40" t="s">
        <v>2899</v>
      </c>
      <c r="G1139" s="40" t="s">
        <v>6363</v>
      </c>
      <c r="H1139" s="40" t="s">
        <v>108</v>
      </c>
      <c r="I1139" s="40" t="s">
        <v>6364</v>
      </c>
      <c r="J1139" s="40" t="s">
        <v>3855</v>
      </c>
      <c r="K1139" s="40" t="s">
        <v>3298</v>
      </c>
      <c r="L1139" s="40" t="s">
        <v>438</v>
      </c>
      <c r="M1139" s="55" t="s">
        <v>9159</v>
      </c>
      <c r="N1139" s="40" t="s">
        <v>8936</v>
      </c>
      <c r="O1139" s="40"/>
    </row>
    <row r="1140" spans="1:15" x14ac:dyDescent="0.3">
      <c r="A1140" s="40" t="s">
        <v>5708</v>
      </c>
      <c r="B1140" s="41" t="s">
        <v>5893</v>
      </c>
      <c r="C1140" s="41" t="s">
        <v>1003</v>
      </c>
      <c r="D1140" s="40" t="s">
        <v>152</v>
      </c>
      <c r="E1140" s="41" t="s">
        <v>1172</v>
      </c>
      <c r="F1140" s="40" t="s">
        <v>2874</v>
      </c>
      <c r="G1140" s="40" t="s">
        <v>5892</v>
      </c>
      <c r="H1140" s="40" t="s">
        <v>108</v>
      </c>
      <c r="I1140" s="40" t="s">
        <v>5894</v>
      </c>
      <c r="J1140" s="40" t="s">
        <v>3855</v>
      </c>
      <c r="K1140" s="40" t="s">
        <v>3298</v>
      </c>
      <c r="L1140" s="40" t="s">
        <v>438</v>
      </c>
      <c r="M1140" s="55" t="s">
        <v>8939</v>
      </c>
      <c r="N1140" s="40" t="s">
        <v>8936</v>
      </c>
      <c r="O1140" s="40"/>
    </row>
    <row r="1141" spans="1:15" x14ac:dyDescent="0.3">
      <c r="A1141" s="40" t="s">
        <v>5708</v>
      </c>
      <c r="B1141" s="41" t="s">
        <v>5807</v>
      </c>
      <c r="C1141" s="41" t="s">
        <v>1003</v>
      </c>
      <c r="D1141" s="40" t="s">
        <v>152</v>
      </c>
      <c r="E1141" s="41" t="s">
        <v>1172</v>
      </c>
      <c r="F1141" s="40" t="s">
        <v>2998</v>
      </c>
      <c r="G1141" s="40" t="s">
        <v>7851</v>
      </c>
      <c r="H1141" s="40" t="s">
        <v>108</v>
      </c>
      <c r="I1141" s="40" t="s">
        <v>7852</v>
      </c>
      <c r="J1141" s="40" t="s">
        <v>3855</v>
      </c>
      <c r="K1141" s="40" t="s">
        <v>3298</v>
      </c>
      <c r="L1141" s="40" t="s">
        <v>438</v>
      </c>
      <c r="M1141" s="55" t="s">
        <v>1122</v>
      </c>
      <c r="N1141" s="40" t="s">
        <v>8936</v>
      </c>
      <c r="O1141" s="40"/>
    </row>
    <row r="1142" spans="1:15" x14ac:dyDescent="0.3">
      <c r="A1142" s="40" t="s">
        <v>5708</v>
      </c>
      <c r="B1142" s="41" t="s">
        <v>6641</v>
      </c>
      <c r="C1142" s="41" t="s">
        <v>1003</v>
      </c>
      <c r="D1142" s="40" t="s">
        <v>152</v>
      </c>
      <c r="E1142" s="41" t="s">
        <v>1172</v>
      </c>
      <c r="F1142" s="40" t="s">
        <v>3023</v>
      </c>
      <c r="G1142" s="40" t="s">
        <v>8176</v>
      </c>
      <c r="H1142" s="40" t="s">
        <v>108</v>
      </c>
      <c r="I1142" s="40" t="s">
        <v>8177</v>
      </c>
      <c r="J1142" s="40" t="s">
        <v>3855</v>
      </c>
      <c r="K1142" s="40" t="s">
        <v>3298</v>
      </c>
      <c r="L1142" s="40" t="s">
        <v>438</v>
      </c>
      <c r="M1142" s="55" t="s">
        <v>2143</v>
      </c>
      <c r="N1142" s="40" t="s">
        <v>8936</v>
      </c>
      <c r="O1142" s="40"/>
    </row>
    <row r="1143" spans="1:15" x14ac:dyDescent="0.3">
      <c r="A1143" s="40" t="s">
        <v>5708</v>
      </c>
      <c r="B1143" s="41" t="s">
        <v>5940</v>
      </c>
      <c r="C1143" s="41" t="s">
        <v>1003</v>
      </c>
      <c r="D1143" s="40" t="s">
        <v>152</v>
      </c>
      <c r="E1143" s="41" t="s">
        <v>1172</v>
      </c>
      <c r="F1143" s="40" t="s">
        <v>2877</v>
      </c>
      <c r="G1143" s="40" t="s">
        <v>5939</v>
      </c>
      <c r="H1143" s="40" t="s">
        <v>108</v>
      </c>
      <c r="I1143" s="40" t="s">
        <v>5941</v>
      </c>
      <c r="J1143" s="40" t="s">
        <v>3855</v>
      </c>
      <c r="K1143" s="40" t="s">
        <v>3298</v>
      </c>
      <c r="L1143" s="40" t="s">
        <v>438</v>
      </c>
      <c r="M1143" s="55" t="s">
        <v>8939</v>
      </c>
      <c r="N1143" s="40" t="s">
        <v>8936</v>
      </c>
      <c r="O1143" s="40"/>
    </row>
    <row r="1144" spans="1:15" x14ac:dyDescent="0.3">
      <c r="A1144" s="40" t="s">
        <v>5708</v>
      </c>
      <c r="B1144" s="41" t="s">
        <v>5943</v>
      </c>
      <c r="C1144" s="41" t="s">
        <v>1003</v>
      </c>
      <c r="D1144" s="40" t="s">
        <v>152</v>
      </c>
      <c r="E1144" s="41" t="s">
        <v>1172</v>
      </c>
      <c r="F1144" s="40" t="s">
        <v>2877</v>
      </c>
      <c r="G1144" s="40" t="s">
        <v>5942</v>
      </c>
      <c r="H1144" s="40" t="s">
        <v>108</v>
      </c>
      <c r="I1144" s="40" t="s">
        <v>5944</v>
      </c>
      <c r="J1144" s="40" t="s">
        <v>3855</v>
      </c>
      <c r="K1144" s="40" t="s">
        <v>3298</v>
      </c>
      <c r="L1144" s="40" t="s">
        <v>438</v>
      </c>
      <c r="M1144" s="55" t="s">
        <v>8939</v>
      </c>
      <c r="N1144" s="40" t="s">
        <v>8936</v>
      </c>
      <c r="O1144" s="40"/>
    </row>
    <row r="1145" spans="1:15" x14ac:dyDescent="0.3">
      <c r="A1145" s="40" t="s">
        <v>5708</v>
      </c>
      <c r="B1145" s="41" t="s">
        <v>6648</v>
      </c>
      <c r="C1145" s="41" t="s">
        <v>1003</v>
      </c>
      <c r="D1145" s="40" t="s">
        <v>152</v>
      </c>
      <c r="E1145" s="41" t="s">
        <v>1172</v>
      </c>
      <c r="F1145" s="40" t="s">
        <v>2918</v>
      </c>
      <c r="G1145" s="40" t="s">
        <v>6673</v>
      </c>
      <c r="H1145" s="40" t="s">
        <v>108</v>
      </c>
      <c r="I1145" s="40" t="s">
        <v>6674</v>
      </c>
      <c r="J1145" s="40" t="s">
        <v>3855</v>
      </c>
      <c r="K1145" s="40" t="s">
        <v>3298</v>
      </c>
      <c r="L1145" s="40" t="s">
        <v>438</v>
      </c>
      <c r="M1145" s="55" t="s">
        <v>9183</v>
      </c>
      <c r="N1145" s="40" t="s">
        <v>8936</v>
      </c>
      <c r="O1145" s="40"/>
    </row>
    <row r="1146" spans="1:15" x14ac:dyDescent="0.3">
      <c r="A1146" s="40" t="s">
        <v>5708</v>
      </c>
      <c r="B1146" s="41" t="s">
        <v>5976</v>
      </c>
      <c r="C1146" s="41" t="s">
        <v>1003</v>
      </c>
      <c r="D1146" s="40" t="s">
        <v>152</v>
      </c>
      <c r="E1146" s="41" t="s">
        <v>1172</v>
      </c>
      <c r="F1146" s="40" t="s">
        <v>2877</v>
      </c>
      <c r="G1146" s="40" t="s">
        <v>5975</v>
      </c>
      <c r="H1146" s="40" t="s">
        <v>108</v>
      </c>
      <c r="I1146" s="40" t="s">
        <v>5977</v>
      </c>
      <c r="J1146" s="40" t="s">
        <v>3855</v>
      </c>
      <c r="K1146" s="40" t="s">
        <v>3298</v>
      </c>
      <c r="L1146" s="40" t="s">
        <v>438</v>
      </c>
      <c r="M1146" s="55" t="s">
        <v>8939</v>
      </c>
      <c r="N1146" s="40" t="s">
        <v>8936</v>
      </c>
      <c r="O1146" s="40"/>
    </row>
    <row r="1147" spans="1:15" x14ac:dyDescent="0.3">
      <c r="A1147" s="40" t="s">
        <v>5708</v>
      </c>
      <c r="B1147" s="41" t="s">
        <v>6248</v>
      </c>
      <c r="C1147" s="41" t="s">
        <v>3228</v>
      </c>
      <c r="D1147" s="40" t="s">
        <v>152</v>
      </c>
      <c r="E1147" s="41" t="s">
        <v>1172</v>
      </c>
      <c r="F1147" s="40" t="s">
        <v>3041</v>
      </c>
      <c r="G1147" s="40" t="s">
        <v>8349</v>
      </c>
      <c r="H1147" s="40" t="s">
        <v>108</v>
      </c>
      <c r="I1147" s="40" t="s">
        <v>8350</v>
      </c>
      <c r="J1147" s="40" t="s">
        <v>3855</v>
      </c>
      <c r="K1147" s="40" t="s">
        <v>3298</v>
      </c>
      <c r="L1147" s="40" t="s">
        <v>438</v>
      </c>
      <c r="M1147" s="55" t="s">
        <v>2163</v>
      </c>
      <c r="N1147" s="40" t="s">
        <v>8936</v>
      </c>
      <c r="O1147" s="40"/>
    </row>
    <row r="1148" spans="1:15" x14ac:dyDescent="0.3">
      <c r="A1148" s="40" t="s">
        <v>5708</v>
      </c>
      <c r="B1148" s="41" t="s">
        <v>6023</v>
      </c>
      <c r="C1148" s="41" t="s">
        <v>3228</v>
      </c>
      <c r="D1148" s="40" t="s">
        <v>152</v>
      </c>
      <c r="E1148" s="41" t="s">
        <v>1172</v>
      </c>
      <c r="F1148" s="40" t="s">
        <v>2880</v>
      </c>
      <c r="G1148" s="40" t="s">
        <v>6022</v>
      </c>
      <c r="H1148" s="40" t="s">
        <v>108</v>
      </c>
      <c r="I1148" s="40" t="s">
        <v>6024</v>
      </c>
      <c r="J1148" s="40" t="s">
        <v>3855</v>
      </c>
      <c r="K1148" s="40" t="s">
        <v>3298</v>
      </c>
      <c r="L1148" s="40" t="s">
        <v>438</v>
      </c>
      <c r="M1148" s="55" t="s">
        <v>8939</v>
      </c>
      <c r="N1148" s="40" t="s">
        <v>8936</v>
      </c>
      <c r="O1148" s="40"/>
    </row>
    <row r="1149" spans="1:15" x14ac:dyDescent="0.3">
      <c r="A1149" s="40" t="s">
        <v>5705</v>
      </c>
      <c r="B1149" s="41" t="s">
        <v>3698</v>
      </c>
      <c r="C1149" s="41" t="s">
        <v>1003</v>
      </c>
      <c r="D1149" s="40" t="s">
        <v>152</v>
      </c>
      <c r="E1149" s="41" t="s">
        <v>1172</v>
      </c>
      <c r="F1149" s="40" t="s">
        <v>3055</v>
      </c>
      <c r="G1149" s="40" t="s">
        <v>8457</v>
      </c>
      <c r="H1149" s="40" t="s">
        <v>108</v>
      </c>
      <c r="I1149" s="40" t="s">
        <v>8458</v>
      </c>
      <c r="J1149" s="40" t="s">
        <v>3855</v>
      </c>
      <c r="K1149" s="40" t="s">
        <v>3298</v>
      </c>
      <c r="L1149" s="40" t="s">
        <v>438</v>
      </c>
      <c r="M1149" s="55" t="s">
        <v>1760</v>
      </c>
      <c r="N1149" s="40" t="s">
        <v>8936</v>
      </c>
      <c r="O1149" s="40"/>
    </row>
    <row r="1150" spans="1:15" x14ac:dyDescent="0.3">
      <c r="A1150" s="40" t="s">
        <v>5705</v>
      </c>
      <c r="B1150" s="41" t="s">
        <v>3686</v>
      </c>
      <c r="C1150" s="41" t="s">
        <v>1003</v>
      </c>
      <c r="D1150" s="40" t="s">
        <v>152</v>
      </c>
      <c r="E1150" s="41" t="s">
        <v>1172</v>
      </c>
      <c r="F1150" s="40" t="s">
        <v>2889</v>
      </c>
      <c r="G1150" s="40" t="s">
        <v>6141</v>
      </c>
      <c r="H1150" s="40" t="s">
        <v>108</v>
      </c>
      <c r="I1150" s="40" t="s">
        <v>6142</v>
      </c>
      <c r="J1150" s="40" t="s">
        <v>3855</v>
      </c>
      <c r="K1150" s="40" t="s">
        <v>3298</v>
      </c>
      <c r="L1150" s="40" t="s">
        <v>438</v>
      </c>
      <c r="M1150" s="55" t="s">
        <v>9161</v>
      </c>
      <c r="N1150" s="40" t="s">
        <v>8936</v>
      </c>
      <c r="O1150" s="40"/>
    </row>
    <row r="1151" spans="1:15" x14ac:dyDescent="0.3">
      <c r="A1151" s="40" t="s">
        <v>5705</v>
      </c>
      <c r="B1151" s="41" t="s">
        <v>6989</v>
      </c>
      <c r="C1151" s="41" t="s">
        <v>1003</v>
      </c>
      <c r="D1151" s="40" t="s">
        <v>152</v>
      </c>
      <c r="E1151" s="41" t="s">
        <v>1172</v>
      </c>
      <c r="F1151" s="40" t="s">
        <v>2940</v>
      </c>
      <c r="G1151" s="40" t="s">
        <v>6988</v>
      </c>
      <c r="H1151" s="40" t="s">
        <v>108</v>
      </c>
      <c r="I1151" s="40" t="s">
        <v>6990</v>
      </c>
      <c r="J1151" s="40" t="s">
        <v>3855</v>
      </c>
      <c r="K1151" s="40" t="s">
        <v>3298</v>
      </c>
      <c r="L1151" s="40" t="s">
        <v>438</v>
      </c>
      <c r="M1151" s="55" t="s">
        <v>2116</v>
      </c>
      <c r="N1151" s="40" t="s">
        <v>8936</v>
      </c>
      <c r="O1151" s="40"/>
    </row>
    <row r="1152" spans="1:15" x14ac:dyDescent="0.3">
      <c r="A1152" s="40" t="s">
        <v>5705</v>
      </c>
      <c r="B1152" s="41" t="s">
        <v>3864</v>
      </c>
      <c r="C1152" s="41" t="s">
        <v>3228</v>
      </c>
      <c r="D1152" s="40" t="s">
        <v>152</v>
      </c>
      <c r="E1152" s="41" t="s">
        <v>1172</v>
      </c>
      <c r="F1152" s="40" t="s">
        <v>3082</v>
      </c>
      <c r="G1152" s="40" t="s">
        <v>8615</v>
      </c>
      <c r="H1152" s="40" t="s">
        <v>108</v>
      </c>
      <c r="I1152" s="40" t="s">
        <v>8616</v>
      </c>
      <c r="J1152" s="40" t="s">
        <v>3855</v>
      </c>
      <c r="K1152" s="40" t="s">
        <v>3298</v>
      </c>
      <c r="L1152" s="40" t="s">
        <v>438</v>
      </c>
      <c r="M1152" s="55" t="s">
        <v>1694</v>
      </c>
      <c r="N1152" s="40" t="s">
        <v>8936</v>
      </c>
      <c r="O1152" s="40"/>
    </row>
    <row r="1153" spans="1:15" x14ac:dyDescent="0.3">
      <c r="A1153" s="40" t="s">
        <v>5705</v>
      </c>
      <c r="B1153" s="41" t="s">
        <v>1171</v>
      </c>
      <c r="C1153" s="41" t="s">
        <v>3228</v>
      </c>
      <c r="D1153" s="40" t="s">
        <v>152</v>
      </c>
      <c r="E1153" s="41" t="s">
        <v>1172</v>
      </c>
      <c r="F1153" s="40" t="s">
        <v>3044</v>
      </c>
      <c r="G1153" s="40" t="s">
        <v>8375</v>
      </c>
      <c r="H1153" s="40" t="s">
        <v>108</v>
      </c>
      <c r="I1153" s="40" t="s">
        <v>8376</v>
      </c>
      <c r="J1153" s="40" t="s">
        <v>3855</v>
      </c>
      <c r="K1153" s="40" t="s">
        <v>3298</v>
      </c>
      <c r="L1153" s="40" t="s">
        <v>438</v>
      </c>
      <c r="M1153" s="55" t="s">
        <v>1633</v>
      </c>
      <c r="N1153" s="40" t="s">
        <v>8936</v>
      </c>
      <c r="O1153" s="40"/>
    </row>
    <row r="1154" spans="1:15" x14ac:dyDescent="0.3">
      <c r="A1154" s="40" t="s">
        <v>5705</v>
      </c>
      <c r="B1154" s="41" t="s">
        <v>4740</v>
      </c>
      <c r="C1154" s="41" t="s">
        <v>3228</v>
      </c>
      <c r="D1154" s="40" t="s">
        <v>152</v>
      </c>
      <c r="E1154" s="41" t="s">
        <v>1172</v>
      </c>
      <c r="F1154" s="40" t="s">
        <v>3077</v>
      </c>
      <c r="G1154" s="40" t="s">
        <v>8592</v>
      </c>
      <c r="H1154" s="40" t="s">
        <v>108</v>
      </c>
      <c r="I1154" s="40" t="s">
        <v>8593</v>
      </c>
      <c r="J1154" s="40" t="s">
        <v>3855</v>
      </c>
      <c r="K1154" s="40" t="s">
        <v>3298</v>
      </c>
      <c r="L1154" s="40" t="s">
        <v>438</v>
      </c>
      <c r="M1154" s="55" t="s">
        <v>1302</v>
      </c>
      <c r="N1154" s="40" t="s">
        <v>8936</v>
      </c>
      <c r="O1154" s="40"/>
    </row>
    <row r="1155" spans="1:15" x14ac:dyDescent="0.3">
      <c r="A1155" s="40" t="s">
        <v>5705</v>
      </c>
      <c r="B1155" s="41" t="s">
        <v>4743</v>
      </c>
      <c r="C1155" s="41" t="s">
        <v>1003</v>
      </c>
      <c r="D1155" s="40" t="s">
        <v>152</v>
      </c>
      <c r="E1155" s="41" t="s">
        <v>1172</v>
      </c>
      <c r="F1155" s="40" t="s">
        <v>2889</v>
      </c>
      <c r="G1155" s="40" t="s">
        <v>6167</v>
      </c>
      <c r="H1155" s="40" t="s">
        <v>108</v>
      </c>
      <c r="I1155" s="40" t="s">
        <v>6168</v>
      </c>
      <c r="J1155" s="40" t="s">
        <v>3855</v>
      </c>
      <c r="K1155" s="40" t="s">
        <v>3298</v>
      </c>
      <c r="L1155" s="40" t="s">
        <v>438</v>
      </c>
      <c r="M1155" s="55" t="s">
        <v>9032</v>
      </c>
      <c r="N1155" s="40" t="s">
        <v>8936</v>
      </c>
      <c r="O1155" s="40"/>
    </row>
    <row r="1156" spans="1:15" x14ac:dyDescent="0.3">
      <c r="A1156" s="40" t="s">
        <v>5705</v>
      </c>
      <c r="B1156" s="41" t="s">
        <v>5244</v>
      </c>
      <c r="C1156" s="41" t="s">
        <v>1003</v>
      </c>
      <c r="D1156" s="40" t="s">
        <v>152</v>
      </c>
      <c r="E1156" s="41" t="s">
        <v>1172</v>
      </c>
      <c r="F1156" s="40" t="s">
        <v>2860</v>
      </c>
      <c r="G1156" s="40" t="s">
        <v>5704</v>
      </c>
      <c r="H1156" s="40" t="s">
        <v>108</v>
      </c>
      <c r="I1156" s="40" t="s">
        <v>5706</v>
      </c>
      <c r="J1156" s="40" t="s">
        <v>3855</v>
      </c>
      <c r="K1156" s="40" t="s">
        <v>3298</v>
      </c>
      <c r="L1156" s="40" t="s">
        <v>438</v>
      </c>
      <c r="M1156" s="55" t="s">
        <v>8939</v>
      </c>
      <c r="N1156" s="40" t="s">
        <v>8936</v>
      </c>
      <c r="O1156" s="40"/>
    </row>
    <row r="1157" spans="1:15" x14ac:dyDescent="0.3">
      <c r="A1157" s="40" t="s">
        <v>5705</v>
      </c>
      <c r="B1157" s="41" t="s">
        <v>4972</v>
      </c>
      <c r="C1157" s="41" t="s">
        <v>1003</v>
      </c>
      <c r="D1157" s="40" t="s">
        <v>152</v>
      </c>
      <c r="E1157" s="41" t="s">
        <v>1172</v>
      </c>
      <c r="F1157" s="40" t="s">
        <v>2963</v>
      </c>
      <c r="G1157" s="40" t="s">
        <v>7412</v>
      </c>
      <c r="H1157" s="40" t="s">
        <v>108</v>
      </c>
      <c r="I1157" s="40" t="s">
        <v>7413</v>
      </c>
      <c r="J1157" s="40" t="s">
        <v>3855</v>
      </c>
      <c r="K1157" s="40" t="s">
        <v>3298</v>
      </c>
      <c r="L1157" s="40" t="s">
        <v>438</v>
      </c>
      <c r="M1157" s="55" t="s">
        <v>2966</v>
      </c>
      <c r="N1157" s="40" t="s">
        <v>8936</v>
      </c>
      <c r="O1157" s="40"/>
    </row>
    <row r="1158" spans="1:15" x14ac:dyDescent="0.3">
      <c r="A1158" s="40" t="s">
        <v>5705</v>
      </c>
      <c r="B1158" s="41" t="s">
        <v>4975</v>
      </c>
      <c r="C1158" s="41" t="s">
        <v>1003</v>
      </c>
      <c r="D1158" s="40" t="s">
        <v>152</v>
      </c>
      <c r="E1158" s="41" t="s">
        <v>1172</v>
      </c>
      <c r="F1158" s="40" t="s">
        <v>2889</v>
      </c>
      <c r="G1158" s="40" t="s">
        <v>6169</v>
      </c>
      <c r="H1158" s="40" t="s">
        <v>108</v>
      </c>
      <c r="I1158" s="40" t="s">
        <v>6170</v>
      </c>
      <c r="J1158" s="40" t="s">
        <v>3855</v>
      </c>
      <c r="K1158" s="40" t="s">
        <v>3298</v>
      </c>
      <c r="L1158" s="40" t="s">
        <v>438</v>
      </c>
      <c r="M1158" s="55" t="s">
        <v>2892</v>
      </c>
      <c r="N1158" s="40" t="s">
        <v>8936</v>
      </c>
      <c r="O1158" s="40"/>
    </row>
    <row r="1159" spans="1:15" x14ac:dyDescent="0.3">
      <c r="A1159" s="40" t="s">
        <v>5705</v>
      </c>
      <c r="B1159" s="41" t="s">
        <v>4435</v>
      </c>
      <c r="C1159" s="41" t="s">
        <v>1003</v>
      </c>
      <c r="D1159" s="40" t="s">
        <v>152</v>
      </c>
      <c r="E1159" s="41" t="s">
        <v>1172</v>
      </c>
      <c r="F1159" s="40" t="s">
        <v>2860</v>
      </c>
      <c r="G1159" s="40" t="s">
        <v>5714</v>
      </c>
      <c r="H1159" s="40" t="s">
        <v>108</v>
      </c>
      <c r="I1159" s="40" t="s">
        <v>5715</v>
      </c>
      <c r="J1159" s="40" t="s">
        <v>3855</v>
      </c>
      <c r="K1159" s="40" t="s">
        <v>3298</v>
      </c>
      <c r="L1159" s="40" t="s">
        <v>438</v>
      </c>
      <c r="M1159" s="55" t="s">
        <v>8939</v>
      </c>
      <c r="N1159" s="40" t="s">
        <v>8936</v>
      </c>
      <c r="O1159" s="40"/>
    </row>
    <row r="1160" spans="1:15" x14ac:dyDescent="0.3">
      <c r="A1160" s="40" t="s">
        <v>5705</v>
      </c>
      <c r="B1160" s="41" t="s">
        <v>5097</v>
      </c>
      <c r="C1160" s="41" t="s">
        <v>1003</v>
      </c>
      <c r="D1160" s="40" t="s">
        <v>152</v>
      </c>
      <c r="E1160" s="41" t="s">
        <v>1172</v>
      </c>
      <c r="F1160" s="40" t="s">
        <v>2940</v>
      </c>
      <c r="G1160" s="40" t="s">
        <v>7003</v>
      </c>
      <c r="H1160" s="40" t="s">
        <v>108</v>
      </c>
      <c r="I1160" s="40" t="s">
        <v>7004</v>
      </c>
      <c r="J1160" s="40" t="s">
        <v>3855</v>
      </c>
      <c r="K1160" s="40" t="s">
        <v>3298</v>
      </c>
      <c r="L1160" s="40" t="s">
        <v>438</v>
      </c>
      <c r="M1160" s="55" t="s">
        <v>2116</v>
      </c>
      <c r="N1160" s="40" t="s">
        <v>8936</v>
      </c>
      <c r="O1160" s="40"/>
    </row>
    <row r="1161" spans="1:15" x14ac:dyDescent="0.3">
      <c r="A1161" s="40" t="s">
        <v>5705</v>
      </c>
      <c r="B1161" s="41" t="s">
        <v>5089</v>
      </c>
      <c r="C1161" s="41" t="s">
        <v>1003</v>
      </c>
      <c r="D1161" s="40" t="s">
        <v>152</v>
      </c>
      <c r="E1161" s="41" t="s">
        <v>1172</v>
      </c>
      <c r="F1161" s="40" t="s">
        <v>2940</v>
      </c>
      <c r="G1161" s="40" t="s">
        <v>7008</v>
      </c>
      <c r="H1161" s="40" t="s">
        <v>108</v>
      </c>
      <c r="I1161" s="40" t="s">
        <v>7007</v>
      </c>
      <c r="J1161" s="40" t="s">
        <v>3855</v>
      </c>
      <c r="K1161" s="40" t="s">
        <v>3298</v>
      </c>
      <c r="L1161" s="40" t="s">
        <v>438</v>
      </c>
      <c r="M1161" s="55" t="s">
        <v>2116</v>
      </c>
      <c r="N1161" s="40" t="s">
        <v>8936</v>
      </c>
      <c r="O1161" s="40"/>
    </row>
    <row r="1162" spans="1:15" x14ac:dyDescent="0.3">
      <c r="A1162" s="40" t="s">
        <v>5705</v>
      </c>
      <c r="B1162" s="41" t="s">
        <v>5241</v>
      </c>
      <c r="C1162" s="41" t="s">
        <v>1003</v>
      </c>
      <c r="D1162" s="40" t="s">
        <v>152</v>
      </c>
      <c r="E1162" s="41" t="s">
        <v>1172</v>
      </c>
      <c r="F1162" s="40" t="s">
        <v>3023</v>
      </c>
      <c r="G1162" s="40" t="s">
        <v>8163</v>
      </c>
      <c r="H1162" s="40" t="s">
        <v>108</v>
      </c>
      <c r="I1162" s="40" t="s">
        <v>8164</v>
      </c>
      <c r="J1162" s="40" t="s">
        <v>3855</v>
      </c>
      <c r="K1162" s="40" t="s">
        <v>3298</v>
      </c>
      <c r="L1162" s="40" t="s">
        <v>438</v>
      </c>
      <c r="M1162" s="55" t="s">
        <v>2143</v>
      </c>
      <c r="N1162" s="40" t="s">
        <v>8936</v>
      </c>
      <c r="O1162" s="40"/>
    </row>
    <row r="1163" spans="1:15" x14ac:dyDescent="0.3">
      <c r="A1163" s="40" t="s">
        <v>5705</v>
      </c>
      <c r="B1163" s="41" t="s">
        <v>5238</v>
      </c>
      <c r="C1163" s="41" t="s">
        <v>1003</v>
      </c>
      <c r="D1163" s="40" t="s">
        <v>152</v>
      </c>
      <c r="E1163" s="41" t="s">
        <v>1172</v>
      </c>
      <c r="F1163" s="40" t="s">
        <v>2940</v>
      </c>
      <c r="G1163" s="40" t="s">
        <v>7025</v>
      </c>
      <c r="H1163" s="40" t="s">
        <v>108</v>
      </c>
      <c r="I1163" s="40" t="s">
        <v>7026</v>
      </c>
      <c r="J1163" s="40" t="s">
        <v>3855</v>
      </c>
      <c r="K1163" s="40" t="s">
        <v>3298</v>
      </c>
      <c r="L1163" s="40" t="s">
        <v>438</v>
      </c>
      <c r="M1163" s="55" t="s">
        <v>2116</v>
      </c>
      <c r="N1163" s="40" t="s">
        <v>8936</v>
      </c>
      <c r="O1163" s="40"/>
    </row>
    <row r="1164" spans="1:15" x14ac:dyDescent="0.3">
      <c r="A1164" s="40" t="s">
        <v>5705</v>
      </c>
      <c r="B1164" s="41" t="s">
        <v>5212</v>
      </c>
      <c r="C1164" s="41" t="s">
        <v>1003</v>
      </c>
      <c r="D1164" s="40" t="s">
        <v>152</v>
      </c>
      <c r="E1164" s="41" t="s">
        <v>1172</v>
      </c>
      <c r="F1164" s="40" t="s">
        <v>3020</v>
      </c>
      <c r="G1164" s="40" t="s">
        <v>8117</v>
      </c>
      <c r="H1164" s="40" t="s">
        <v>108</v>
      </c>
      <c r="I1164" s="40" t="s">
        <v>8118</v>
      </c>
      <c r="J1164" s="40" t="s">
        <v>3855</v>
      </c>
      <c r="K1164" s="40" t="s">
        <v>3298</v>
      </c>
      <c r="L1164" s="40" t="s">
        <v>438</v>
      </c>
      <c r="M1164" s="55" t="s">
        <v>2136</v>
      </c>
      <c r="N1164" s="40" t="s">
        <v>8936</v>
      </c>
      <c r="O1164" s="40"/>
    </row>
    <row r="1165" spans="1:15" x14ac:dyDescent="0.3">
      <c r="A1165" s="40" t="s">
        <v>5705</v>
      </c>
      <c r="B1165" s="41" t="s">
        <v>5215</v>
      </c>
      <c r="C1165" s="41" t="s">
        <v>1003</v>
      </c>
      <c r="D1165" s="40" t="s">
        <v>152</v>
      </c>
      <c r="E1165" s="41" t="s">
        <v>1172</v>
      </c>
      <c r="F1165" s="40" t="s">
        <v>2893</v>
      </c>
      <c r="G1165" s="40" t="s">
        <v>6232</v>
      </c>
      <c r="H1165" s="40" t="s">
        <v>108</v>
      </c>
      <c r="I1165" s="40" t="s">
        <v>6233</v>
      </c>
      <c r="J1165" s="40" t="s">
        <v>3855</v>
      </c>
      <c r="K1165" s="40" t="s">
        <v>3298</v>
      </c>
      <c r="L1165" s="40" t="s">
        <v>438</v>
      </c>
      <c r="M1165" s="55" t="s">
        <v>2892</v>
      </c>
      <c r="N1165" s="40" t="s">
        <v>8936</v>
      </c>
      <c r="O1165" s="40"/>
    </row>
    <row r="1166" spans="1:15" x14ac:dyDescent="0.3">
      <c r="A1166" s="40" t="s">
        <v>5705</v>
      </c>
      <c r="B1166" s="41" t="s">
        <v>5218</v>
      </c>
      <c r="C1166" s="41" t="s">
        <v>1003</v>
      </c>
      <c r="D1166" s="40" t="s">
        <v>152</v>
      </c>
      <c r="E1166" s="41" t="s">
        <v>1172</v>
      </c>
      <c r="F1166" s="40" t="s">
        <v>3047</v>
      </c>
      <c r="G1166" s="40" t="s">
        <v>8411</v>
      </c>
      <c r="H1166" s="40" t="s">
        <v>108</v>
      </c>
      <c r="I1166" s="40" t="s">
        <v>8412</v>
      </c>
      <c r="J1166" s="40" t="s">
        <v>3855</v>
      </c>
      <c r="K1166" s="40" t="s">
        <v>3298</v>
      </c>
      <c r="L1166" s="40" t="s">
        <v>438</v>
      </c>
      <c r="M1166" s="55" t="s">
        <v>366</v>
      </c>
      <c r="N1166" s="40" t="s">
        <v>8936</v>
      </c>
      <c r="O1166" s="40"/>
    </row>
    <row r="1167" spans="1:15" x14ac:dyDescent="0.3">
      <c r="A1167" s="40" t="s">
        <v>5705</v>
      </c>
      <c r="B1167" s="41" t="s">
        <v>5176</v>
      </c>
      <c r="C1167" s="41" t="s">
        <v>1003</v>
      </c>
      <c r="D1167" s="40" t="s">
        <v>152</v>
      </c>
      <c r="E1167" s="41" t="s">
        <v>1172</v>
      </c>
      <c r="F1167" s="40" t="s">
        <v>2940</v>
      </c>
      <c r="G1167" s="40" t="s">
        <v>7030</v>
      </c>
      <c r="H1167" s="40" t="s">
        <v>108</v>
      </c>
      <c r="I1167" s="40" t="s">
        <v>7031</v>
      </c>
      <c r="J1167" s="40" t="s">
        <v>3855</v>
      </c>
      <c r="K1167" s="40" t="s">
        <v>3298</v>
      </c>
      <c r="L1167" s="40" t="s">
        <v>438</v>
      </c>
      <c r="M1167" s="55" t="s">
        <v>2116</v>
      </c>
      <c r="N1167" s="40" t="s">
        <v>8936</v>
      </c>
      <c r="O1167" s="40"/>
    </row>
    <row r="1168" spans="1:15" x14ac:dyDescent="0.3">
      <c r="A1168" s="40" t="s">
        <v>5705</v>
      </c>
      <c r="B1168" s="41" t="s">
        <v>5270</v>
      </c>
      <c r="C1168" s="41" t="s">
        <v>3228</v>
      </c>
      <c r="D1168" s="40" t="s">
        <v>152</v>
      </c>
      <c r="E1168" s="41" t="s">
        <v>1172</v>
      </c>
      <c r="F1168" s="40" t="s">
        <v>3064</v>
      </c>
      <c r="G1168" s="40" t="s">
        <v>8517</v>
      </c>
      <c r="H1168" s="40" t="s">
        <v>108</v>
      </c>
      <c r="I1168" s="40" t="s">
        <v>8518</v>
      </c>
      <c r="J1168" s="40" t="s">
        <v>3855</v>
      </c>
      <c r="K1168" s="40" t="s">
        <v>3298</v>
      </c>
      <c r="L1168" s="40" t="s">
        <v>438</v>
      </c>
      <c r="M1168" s="55" t="s">
        <v>1627</v>
      </c>
      <c r="N1168" s="40" t="s">
        <v>8936</v>
      </c>
      <c r="O1168" s="40"/>
    </row>
    <row r="1169" spans="1:15" x14ac:dyDescent="0.3">
      <c r="A1169" s="40" t="s">
        <v>5705</v>
      </c>
      <c r="B1169" s="41" t="s">
        <v>5273</v>
      </c>
      <c r="C1169" s="41" t="s">
        <v>1003</v>
      </c>
      <c r="D1169" s="40" t="s">
        <v>152</v>
      </c>
      <c r="E1169" s="41" t="s">
        <v>1172</v>
      </c>
      <c r="F1169" s="40" t="s">
        <v>3031</v>
      </c>
      <c r="G1169" s="40" t="s">
        <v>8275</v>
      </c>
      <c r="H1169" s="40" t="s">
        <v>108</v>
      </c>
      <c r="I1169" s="40" t="s">
        <v>8276</v>
      </c>
      <c r="J1169" s="40" t="s">
        <v>3855</v>
      </c>
      <c r="K1169" s="40" t="s">
        <v>3298</v>
      </c>
      <c r="L1169" s="40" t="s">
        <v>438</v>
      </c>
      <c r="M1169" s="55" t="s">
        <v>290</v>
      </c>
      <c r="N1169" s="40" t="s">
        <v>8936</v>
      </c>
      <c r="O1169" s="40"/>
    </row>
    <row r="1170" spans="1:15" x14ac:dyDescent="0.3">
      <c r="A1170" s="40" t="s">
        <v>5705</v>
      </c>
      <c r="B1170" s="41" t="s">
        <v>5276</v>
      </c>
      <c r="C1170" s="41" t="s">
        <v>3228</v>
      </c>
      <c r="D1170" s="40" t="s">
        <v>152</v>
      </c>
      <c r="E1170" s="41" t="s">
        <v>1172</v>
      </c>
      <c r="F1170" s="40" t="s">
        <v>3044</v>
      </c>
      <c r="G1170" s="40" t="s">
        <v>8377</v>
      </c>
      <c r="H1170" s="40" t="s">
        <v>108</v>
      </c>
      <c r="I1170" s="40" t="s">
        <v>8378</v>
      </c>
      <c r="J1170" s="40" t="s">
        <v>3855</v>
      </c>
      <c r="K1170" s="40" t="s">
        <v>3298</v>
      </c>
      <c r="L1170" s="40" t="s">
        <v>438</v>
      </c>
      <c r="M1170" s="55" t="s">
        <v>1633</v>
      </c>
      <c r="N1170" s="40" t="s">
        <v>8936</v>
      </c>
      <c r="O1170" s="40"/>
    </row>
    <row r="1171" spans="1:15" x14ac:dyDescent="0.3">
      <c r="A1171" s="40" t="s">
        <v>5705</v>
      </c>
      <c r="B1171" s="41" t="s">
        <v>5188</v>
      </c>
      <c r="C1171" s="41" t="s">
        <v>3228</v>
      </c>
      <c r="D1171" s="40" t="s">
        <v>152</v>
      </c>
      <c r="E1171" s="41" t="s">
        <v>1172</v>
      </c>
      <c r="F1171" s="40" t="s">
        <v>3092</v>
      </c>
      <c r="G1171" s="40" t="s">
        <v>8641</v>
      </c>
      <c r="H1171" s="40" t="s">
        <v>108</v>
      </c>
      <c r="I1171" s="40" t="s">
        <v>8642</v>
      </c>
      <c r="J1171" s="40" t="s">
        <v>3855</v>
      </c>
      <c r="K1171" s="40" t="s">
        <v>3298</v>
      </c>
      <c r="L1171" s="40" t="s">
        <v>438</v>
      </c>
      <c r="M1171" s="55" t="s">
        <v>1510</v>
      </c>
      <c r="N1171" s="40" t="s">
        <v>8936</v>
      </c>
      <c r="O1171" s="40"/>
    </row>
    <row r="1172" spans="1:15" x14ac:dyDescent="0.3">
      <c r="A1172" s="40" t="s">
        <v>5705</v>
      </c>
      <c r="B1172" s="41" t="s">
        <v>5252</v>
      </c>
      <c r="C1172" s="41" t="s">
        <v>1003</v>
      </c>
      <c r="D1172" s="40" t="s">
        <v>152</v>
      </c>
      <c r="E1172" s="41" t="s">
        <v>1172</v>
      </c>
      <c r="F1172" s="40" t="s">
        <v>2970</v>
      </c>
      <c r="G1172" s="40" t="s">
        <v>7485</v>
      </c>
      <c r="H1172" s="40" t="s">
        <v>108</v>
      </c>
      <c r="I1172" s="40" t="s">
        <v>7486</v>
      </c>
      <c r="J1172" s="40" t="s">
        <v>3855</v>
      </c>
      <c r="K1172" s="40" t="s">
        <v>3298</v>
      </c>
      <c r="L1172" s="40" t="s">
        <v>438</v>
      </c>
      <c r="M1172" s="55" t="s">
        <v>1724</v>
      </c>
      <c r="N1172" s="40" t="s">
        <v>8936</v>
      </c>
      <c r="O1172" s="40"/>
    </row>
    <row r="1173" spans="1:15" x14ac:dyDescent="0.3">
      <c r="A1173" s="40" t="s">
        <v>5705</v>
      </c>
      <c r="B1173" s="41" t="s">
        <v>5254</v>
      </c>
      <c r="C1173" s="41" t="s">
        <v>1003</v>
      </c>
      <c r="D1173" s="40" t="s">
        <v>152</v>
      </c>
      <c r="E1173" s="41" t="s">
        <v>1172</v>
      </c>
      <c r="F1173" s="40" t="s">
        <v>2914</v>
      </c>
      <c r="G1173" s="40" t="s">
        <v>6638</v>
      </c>
      <c r="H1173" s="40" t="s">
        <v>108</v>
      </c>
      <c r="I1173" s="40" t="s">
        <v>6639</v>
      </c>
      <c r="J1173" s="40" t="s">
        <v>3855</v>
      </c>
      <c r="K1173" s="40" t="s">
        <v>3298</v>
      </c>
      <c r="L1173" s="40" t="s">
        <v>438</v>
      </c>
      <c r="M1173" s="55" t="s">
        <v>9046</v>
      </c>
      <c r="N1173" s="40" t="s">
        <v>8936</v>
      </c>
      <c r="O1173" s="40"/>
    </row>
    <row r="1174" spans="1:15" x14ac:dyDescent="0.3">
      <c r="A1174" s="40" t="s">
        <v>5705</v>
      </c>
      <c r="B1174" s="41" t="s">
        <v>5300</v>
      </c>
      <c r="C1174" s="41" t="s">
        <v>1003</v>
      </c>
      <c r="D1174" s="40" t="s">
        <v>152</v>
      </c>
      <c r="E1174" s="41" t="s">
        <v>1172</v>
      </c>
      <c r="F1174" s="40" t="s">
        <v>2893</v>
      </c>
      <c r="G1174" s="40" t="s">
        <v>6243</v>
      </c>
      <c r="H1174" s="40" t="s">
        <v>108</v>
      </c>
      <c r="I1174" s="40" t="s">
        <v>6244</v>
      </c>
      <c r="J1174" s="40" t="s">
        <v>3855</v>
      </c>
      <c r="K1174" s="40" t="s">
        <v>3298</v>
      </c>
      <c r="L1174" s="40" t="s">
        <v>438</v>
      </c>
      <c r="M1174" s="55" t="s">
        <v>9162</v>
      </c>
      <c r="N1174" s="40" t="s">
        <v>8936</v>
      </c>
      <c r="O1174" s="40"/>
    </row>
    <row r="1175" spans="1:15" x14ac:dyDescent="0.3">
      <c r="A1175" s="40" t="s">
        <v>5705</v>
      </c>
      <c r="B1175" s="41" t="s">
        <v>5249</v>
      </c>
      <c r="C1175" s="41" t="s">
        <v>3228</v>
      </c>
      <c r="D1175" s="40" t="s">
        <v>152</v>
      </c>
      <c r="E1175" s="41" t="s">
        <v>1172</v>
      </c>
      <c r="F1175" s="40" t="s">
        <v>3052</v>
      </c>
      <c r="G1175" s="40" t="s">
        <v>8443</v>
      </c>
      <c r="H1175" s="40" t="s">
        <v>108</v>
      </c>
      <c r="I1175" s="40" t="s">
        <v>8444</v>
      </c>
      <c r="J1175" s="40" t="s">
        <v>3855</v>
      </c>
      <c r="K1175" s="40" t="s">
        <v>3298</v>
      </c>
      <c r="L1175" s="40" t="s">
        <v>438</v>
      </c>
      <c r="M1175" s="55" t="s">
        <v>1677</v>
      </c>
      <c r="N1175" s="40" t="s">
        <v>8936</v>
      </c>
      <c r="O1175" s="40"/>
    </row>
    <row r="1176" spans="1:15" x14ac:dyDescent="0.3">
      <c r="A1176" s="40" t="s">
        <v>5705</v>
      </c>
      <c r="B1176" s="41" t="s">
        <v>5134</v>
      </c>
      <c r="C1176" s="41" t="s">
        <v>3228</v>
      </c>
      <c r="D1176" s="40" t="s">
        <v>152</v>
      </c>
      <c r="E1176" s="41" t="s">
        <v>1172</v>
      </c>
      <c r="F1176" s="40" t="s">
        <v>2970</v>
      </c>
      <c r="G1176" s="40" t="s">
        <v>7524</v>
      </c>
      <c r="H1176" s="40" t="s">
        <v>108</v>
      </c>
      <c r="I1176" s="40" t="s">
        <v>7525</v>
      </c>
      <c r="J1176" s="40" t="s">
        <v>3855</v>
      </c>
      <c r="K1176" s="40" t="s">
        <v>3298</v>
      </c>
      <c r="L1176" s="40" t="s">
        <v>438</v>
      </c>
      <c r="M1176" s="55" t="s">
        <v>1724</v>
      </c>
      <c r="N1176" s="40" t="s">
        <v>8936</v>
      </c>
      <c r="O1176" s="40"/>
    </row>
    <row r="1177" spans="1:15" x14ac:dyDescent="0.3">
      <c r="A1177" s="40" t="s">
        <v>5705</v>
      </c>
      <c r="B1177" s="41" t="s">
        <v>5138</v>
      </c>
      <c r="C1177" s="41" t="s">
        <v>3228</v>
      </c>
      <c r="D1177" s="40" t="s">
        <v>152</v>
      </c>
      <c r="E1177" s="41" t="s">
        <v>1172</v>
      </c>
      <c r="F1177" s="40" t="s">
        <v>2998</v>
      </c>
      <c r="G1177" s="40" t="s">
        <v>7856</v>
      </c>
      <c r="H1177" s="40" t="s">
        <v>108</v>
      </c>
      <c r="I1177" s="40" t="s">
        <v>7857</v>
      </c>
      <c r="J1177" s="40" t="s">
        <v>3855</v>
      </c>
      <c r="K1177" s="40" t="s">
        <v>3298</v>
      </c>
      <c r="L1177" s="40" t="s">
        <v>438</v>
      </c>
      <c r="M1177" s="55" t="s">
        <v>1122</v>
      </c>
      <c r="N1177" s="40" t="s">
        <v>8936</v>
      </c>
      <c r="O1177" s="40"/>
    </row>
    <row r="1178" spans="1:15" x14ac:dyDescent="0.3">
      <c r="A1178" s="40" t="s">
        <v>5705</v>
      </c>
      <c r="B1178" s="41" t="s">
        <v>5155</v>
      </c>
      <c r="C1178" s="41" t="s">
        <v>3228</v>
      </c>
      <c r="D1178" s="40" t="s">
        <v>152</v>
      </c>
      <c r="E1178" s="41" t="s">
        <v>1172</v>
      </c>
      <c r="F1178" s="40" t="s">
        <v>2905</v>
      </c>
      <c r="G1178" s="40" t="s">
        <v>6435</v>
      </c>
      <c r="H1178" s="40" t="s">
        <v>108</v>
      </c>
      <c r="I1178" s="40" t="s">
        <v>6436</v>
      </c>
      <c r="J1178" s="40" t="s">
        <v>3855</v>
      </c>
      <c r="K1178" s="40" t="s">
        <v>3298</v>
      </c>
      <c r="L1178" s="40" t="s">
        <v>438</v>
      </c>
      <c r="M1178" s="55" t="s">
        <v>9032</v>
      </c>
      <c r="N1178" s="40" t="s">
        <v>8936</v>
      </c>
      <c r="O1178" s="40"/>
    </row>
    <row r="1179" spans="1:15" x14ac:dyDescent="0.3">
      <c r="A1179" s="40" t="s">
        <v>5705</v>
      </c>
      <c r="B1179" s="41" t="s">
        <v>7202</v>
      </c>
      <c r="C1179" s="41" t="s">
        <v>1003</v>
      </c>
      <c r="D1179" s="40" t="s">
        <v>152</v>
      </c>
      <c r="E1179" s="41" t="s">
        <v>1172</v>
      </c>
      <c r="F1179" s="40" t="s">
        <v>2951</v>
      </c>
      <c r="G1179" s="40" t="s">
        <v>7201</v>
      </c>
      <c r="H1179" s="40" t="s">
        <v>108</v>
      </c>
      <c r="I1179" s="40" t="s">
        <v>7203</v>
      </c>
      <c r="J1179" s="40" t="s">
        <v>3855</v>
      </c>
      <c r="K1179" s="40" t="s">
        <v>3298</v>
      </c>
      <c r="L1179" s="40" t="s">
        <v>438</v>
      </c>
      <c r="M1179" s="55" t="s">
        <v>1340</v>
      </c>
      <c r="N1179" s="40" t="s">
        <v>8936</v>
      </c>
      <c r="O1179" s="40"/>
    </row>
    <row r="1180" spans="1:15" x14ac:dyDescent="0.3">
      <c r="A1180" s="40" t="s">
        <v>5705</v>
      </c>
      <c r="B1180" s="41" t="s">
        <v>7974</v>
      </c>
      <c r="C1180" s="41" t="s">
        <v>1003</v>
      </c>
      <c r="D1180" s="40" t="s">
        <v>152</v>
      </c>
      <c r="E1180" s="41" t="s">
        <v>1172</v>
      </c>
      <c r="F1180" s="40" t="s">
        <v>3011</v>
      </c>
      <c r="G1180" s="40" t="s">
        <v>7973</v>
      </c>
      <c r="H1180" s="40" t="s">
        <v>108</v>
      </c>
      <c r="I1180" s="40" t="s">
        <v>7975</v>
      </c>
      <c r="J1180" s="40" t="s">
        <v>3855</v>
      </c>
      <c r="K1180" s="40" t="s">
        <v>3298</v>
      </c>
      <c r="L1180" s="40" t="s">
        <v>438</v>
      </c>
      <c r="M1180" s="55" t="s">
        <v>653</v>
      </c>
      <c r="N1180" s="40" t="s">
        <v>8936</v>
      </c>
      <c r="O1180" s="40"/>
    </row>
    <row r="1181" spans="1:15" x14ac:dyDescent="0.3">
      <c r="A1181" s="40" t="s">
        <v>5705</v>
      </c>
      <c r="B1181" s="41" t="s">
        <v>7612</v>
      </c>
      <c r="C1181" s="41" t="s">
        <v>3228</v>
      </c>
      <c r="D1181" s="40" t="s">
        <v>152</v>
      </c>
      <c r="E1181" s="41" t="s">
        <v>1172</v>
      </c>
      <c r="F1181" s="40" t="s">
        <v>2979</v>
      </c>
      <c r="G1181" s="40" t="s">
        <v>7611</v>
      </c>
      <c r="H1181" s="40" t="s">
        <v>108</v>
      </c>
      <c r="I1181" s="40" t="s">
        <v>7613</v>
      </c>
      <c r="J1181" s="40" t="s">
        <v>3855</v>
      </c>
      <c r="K1181" s="40" t="s">
        <v>3298</v>
      </c>
      <c r="L1181" s="40" t="s">
        <v>438</v>
      </c>
      <c r="M1181" s="55" t="s">
        <v>1991</v>
      </c>
      <c r="N1181" s="40" t="s">
        <v>8936</v>
      </c>
      <c r="O1181" s="40"/>
    </row>
    <row r="1182" spans="1:15" x14ac:dyDescent="0.3">
      <c r="A1182" s="40" t="s">
        <v>5705</v>
      </c>
      <c r="B1182" s="41" t="s">
        <v>7600</v>
      </c>
      <c r="C1182" s="41" t="s">
        <v>1003</v>
      </c>
      <c r="D1182" s="40" t="s">
        <v>152</v>
      </c>
      <c r="E1182" s="41" t="s">
        <v>1172</v>
      </c>
      <c r="F1182" s="40" t="s">
        <v>2976</v>
      </c>
      <c r="G1182" s="40" t="s">
        <v>7599</v>
      </c>
      <c r="H1182" s="40" t="s">
        <v>108</v>
      </c>
      <c r="I1182" s="40" t="s">
        <v>7601</v>
      </c>
      <c r="J1182" s="40" t="s">
        <v>3855</v>
      </c>
      <c r="K1182" s="40" t="s">
        <v>3298</v>
      </c>
      <c r="L1182" s="40" t="s">
        <v>438</v>
      </c>
      <c r="M1182" s="55" t="s">
        <v>1991</v>
      </c>
      <c r="N1182" s="40" t="s">
        <v>8936</v>
      </c>
      <c r="O1182" s="40"/>
    </row>
    <row r="1183" spans="1:15" x14ac:dyDescent="0.3">
      <c r="A1183" s="40" t="s">
        <v>5705</v>
      </c>
      <c r="B1183" s="41" t="s">
        <v>8261</v>
      </c>
      <c r="C1183" s="41" t="s">
        <v>3228</v>
      </c>
      <c r="D1183" s="40" t="s">
        <v>152</v>
      </c>
      <c r="E1183" s="41" t="s">
        <v>1172</v>
      </c>
      <c r="F1183" s="40" t="s">
        <v>3029</v>
      </c>
      <c r="G1183" s="40" t="s">
        <v>8260</v>
      </c>
      <c r="H1183" s="40" t="s">
        <v>108</v>
      </c>
      <c r="I1183" s="40" t="s">
        <v>8262</v>
      </c>
      <c r="J1183" s="40" t="s">
        <v>3855</v>
      </c>
      <c r="K1183" s="40" t="s">
        <v>3298</v>
      </c>
      <c r="L1183" s="40" t="s">
        <v>438</v>
      </c>
      <c r="M1183" s="55" t="s">
        <v>433</v>
      </c>
      <c r="N1183" s="40" t="s">
        <v>8936</v>
      </c>
      <c r="O1183" s="40"/>
    </row>
    <row r="1184" spans="1:15" x14ac:dyDescent="0.3">
      <c r="A1184" s="40" t="s">
        <v>5705</v>
      </c>
      <c r="B1184" s="41" t="s">
        <v>8132</v>
      </c>
      <c r="C1184" s="41" t="s">
        <v>1003</v>
      </c>
      <c r="D1184" s="40" t="s">
        <v>152</v>
      </c>
      <c r="E1184" s="41" t="s">
        <v>1172</v>
      </c>
      <c r="F1184" s="40" t="s">
        <v>3020</v>
      </c>
      <c r="G1184" s="40" t="s">
        <v>8131</v>
      </c>
      <c r="H1184" s="40" t="s">
        <v>108</v>
      </c>
      <c r="I1184" s="40" t="s">
        <v>8133</v>
      </c>
      <c r="J1184" s="40" t="s">
        <v>3855</v>
      </c>
      <c r="K1184" s="40" t="s">
        <v>3298</v>
      </c>
      <c r="L1184" s="40" t="s">
        <v>438</v>
      </c>
      <c r="M1184" s="55" t="s">
        <v>2136</v>
      </c>
      <c r="N1184" s="40" t="s">
        <v>8936</v>
      </c>
      <c r="O1184" s="40"/>
    </row>
    <row r="1185" spans="1:15" x14ac:dyDescent="0.3">
      <c r="A1185" s="40" t="s">
        <v>5705</v>
      </c>
      <c r="B1185" s="41" t="s">
        <v>7548</v>
      </c>
      <c r="C1185" s="41" t="s">
        <v>3228</v>
      </c>
      <c r="D1185" s="40" t="s">
        <v>152</v>
      </c>
      <c r="E1185" s="41" t="s">
        <v>1172</v>
      </c>
      <c r="F1185" s="40" t="s">
        <v>2973</v>
      </c>
      <c r="G1185" s="40" t="s">
        <v>7547</v>
      </c>
      <c r="H1185" s="40" t="s">
        <v>108</v>
      </c>
      <c r="I1185" s="40" t="s">
        <v>7549</v>
      </c>
      <c r="J1185" s="40" t="s">
        <v>3855</v>
      </c>
      <c r="K1185" s="40" t="s">
        <v>3298</v>
      </c>
      <c r="L1185" s="40" t="s">
        <v>438</v>
      </c>
      <c r="M1185" s="55" t="s">
        <v>1724</v>
      </c>
      <c r="N1185" s="40" t="s">
        <v>8936</v>
      </c>
      <c r="O1185" s="40"/>
    </row>
    <row r="1186" spans="1:15" x14ac:dyDescent="0.3">
      <c r="A1186" s="40" t="s">
        <v>5705</v>
      </c>
      <c r="B1186" s="41" t="s">
        <v>8681</v>
      </c>
      <c r="C1186" s="41" t="s">
        <v>3228</v>
      </c>
      <c r="D1186" s="40" t="s">
        <v>152</v>
      </c>
      <c r="E1186" s="41" t="s">
        <v>1172</v>
      </c>
      <c r="F1186" s="40" t="s">
        <v>3104</v>
      </c>
      <c r="G1186" s="40" t="s">
        <v>8680</v>
      </c>
      <c r="H1186" s="40" t="s">
        <v>108</v>
      </c>
      <c r="I1186" s="40" t="s">
        <v>8682</v>
      </c>
      <c r="J1186" s="40" t="s">
        <v>3855</v>
      </c>
      <c r="K1186" s="40" t="s">
        <v>3298</v>
      </c>
      <c r="L1186" s="40" t="s">
        <v>438</v>
      </c>
      <c r="M1186" s="55" t="s">
        <v>558</v>
      </c>
      <c r="N1186" s="40" t="s">
        <v>8936</v>
      </c>
      <c r="O1186" s="40"/>
    </row>
    <row r="1187" spans="1:15" x14ac:dyDescent="0.3">
      <c r="A1187" s="40" t="s">
        <v>5705</v>
      </c>
      <c r="B1187" s="41" t="s">
        <v>7977</v>
      </c>
      <c r="C1187" s="41" t="s">
        <v>1003</v>
      </c>
      <c r="D1187" s="40" t="s">
        <v>152</v>
      </c>
      <c r="E1187" s="41" t="s">
        <v>1172</v>
      </c>
      <c r="F1187" s="40" t="s">
        <v>3011</v>
      </c>
      <c r="G1187" s="40" t="s">
        <v>7976</v>
      </c>
      <c r="H1187" s="40" t="s">
        <v>108</v>
      </c>
      <c r="I1187" s="40" t="s">
        <v>7978</v>
      </c>
      <c r="J1187" s="40" t="s">
        <v>3855</v>
      </c>
      <c r="K1187" s="40" t="s">
        <v>3298</v>
      </c>
      <c r="L1187" s="40" t="s">
        <v>438</v>
      </c>
      <c r="M1187" s="55" t="s">
        <v>653</v>
      </c>
      <c r="N1187" s="40" t="s">
        <v>8936</v>
      </c>
      <c r="O1187" s="40"/>
    </row>
    <row r="1188" spans="1:15" x14ac:dyDescent="0.3">
      <c r="A1188" s="40" t="s">
        <v>5705</v>
      </c>
      <c r="B1188" s="41" t="s">
        <v>7675</v>
      </c>
      <c r="C1188" s="41" t="s">
        <v>1003</v>
      </c>
      <c r="D1188" s="40" t="s">
        <v>152</v>
      </c>
      <c r="E1188" s="41" t="s">
        <v>1172</v>
      </c>
      <c r="F1188" s="40" t="s">
        <v>2982</v>
      </c>
      <c r="G1188" s="40" t="s">
        <v>7674</v>
      </c>
      <c r="H1188" s="40" t="s">
        <v>108</v>
      </c>
      <c r="I1188" s="40" t="s">
        <v>7673</v>
      </c>
      <c r="J1188" s="40" t="s">
        <v>3855</v>
      </c>
      <c r="K1188" s="40" t="s">
        <v>3298</v>
      </c>
      <c r="L1188" s="40" t="s">
        <v>438</v>
      </c>
      <c r="M1188" s="55" t="s">
        <v>1474</v>
      </c>
      <c r="N1188" s="40" t="s">
        <v>8936</v>
      </c>
      <c r="O1188" s="40"/>
    </row>
    <row r="1189" spans="1:15" x14ac:dyDescent="0.3">
      <c r="A1189" s="40" t="s">
        <v>5705</v>
      </c>
      <c r="B1189" s="41" t="s">
        <v>7066</v>
      </c>
      <c r="C1189" s="41" t="s">
        <v>1003</v>
      </c>
      <c r="D1189" s="40" t="s">
        <v>152</v>
      </c>
      <c r="E1189" s="41" t="s">
        <v>1172</v>
      </c>
      <c r="F1189" s="40" t="s">
        <v>2942</v>
      </c>
      <c r="G1189" s="40" t="s">
        <v>7065</v>
      </c>
      <c r="H1189" s="40" t="s">
        <v>108</v>
      </c>
      <c r="I1189" s="40" t="s">
        <v>7067</v>
      </c>
      <c r="J1189" s="40" t="s">
        <v>3855</v>
      </c>
      <c r="K1189" s="40" t="s">
        <v>3298</v>
      </c>
      <c r="L1189" s="40" t="s">
        <v>438</v>
      </c>
      <c r="M1189" s="55" t="s">
        <v>2116</v>
      </c>
      <c r="N1189" s="40" t="s">
        <v>8936</v>
      </c>
      <c r="O1189" s="40"/>
    </row>
    <row r="1190" spans="1:15" x14ac:dyDescent="0.3">
      <c r="A1190" s="40" t="s">
        <v>5705</v>
      </c>
      <c r="B1190" s="41" t="s">
        <v>8174</v>
      </c>
      <c r="C1190" s="41" t="s">
        <v>1003</v>
      </c>
      <c r="D1190" s="40" t="s">
        <v>152</v>
      </c>
      <c r="E1190" s="41" t="s">
        <v>1172</v>
      </c>
      <c r="F1190" s="40" t="s">
        <v>3023</v>
      </c>
      <c r="G1190" s="40" t="s">
        <v>8173</v>
      </c>
      <c r="H1190" s="40" t="s">
        <v>108</v>
      </c>
      <c r="I1190" s="40" t="s">
        <v>8175</v>
      </c>
      <c r="J1190" s="40" t="s">
        <v>3855</v>
      </c>
      <c r="K1190" s="40" t="s">
        <v>3298</v>
      </c>
      <c r="L1190" s="40" t="s">
        <v>438</v>
      </c>
      <c r="M1190" s="55" t="s">
        <v>2143</v>
      </c>
      <c r="N1190" s="40" t="s">
        <v>8936</v>
      </c>
      <c r="O1190" s="40"/>
    </row>
    <row r="1191" spans="1:15" x14ac:dyDescent="0.3">
      <c r="A1191" s="40" t="s">
        <v>5705</v>
      </c>
      <c r="B1191" s="41" t="s">
        <v>7965</v>
      </c>
      <c r="C1191" s="41" t="s">
        <v>3228</v>
      </c>
      <c r="D1191" s="40" t="s">
        <v>152</v>
      </c>
      <c r="E1191" s="41" t="s">
        <v>1172</v>
      </c>
      <c r="F1191" s="40" t="s">
        <v>3004</v>
      </c>
      <c r="G1191" s="40" t="s">
        <v>7964</v>
      </c>
      <c r="H1191" s="40" t="s">
        <v>108</v>
      </c>
      <c r="I1191" s="40" t="s">
        <v>7966</v>
      </c>
      <c r="J1191" s="40" t="s">
        <v>3855</v>
      </c>
      <c r="K1191" s="40" t="s">
        <v>3298</v>
      </c>
      <c r="L1191" s="40" t="s">
        <v>438</v>
      </c>
      <c r="M1191" s="55" t="s">
        <v>2149</v>
      </c>
      <c r="N1191" s="40" t="s">
        <v>8936</v>
      </c>
      <c r="O1191" s="40"/>
    </row>
    <row r="1192" spans="1:15" x14ac:dyDescent="0.3">
      <c r="A1192" s="40" t="s">
        <v>5705</v>
      </c>
      <c r="B1192" s="41" t="s">
        <v>8365</v>
      </c>
      <c r="C1192" s="41" t="s">
        <v>3228</v>
      </c>
      <c r="D1192" s="40" t="s">
        <v>152</v>
      </c>
      <c r="E1192" s="41" t="s">
        <v>1172</v>
      </c>
      <c r="F1192" s="40" t="s">
        <v>3041</v>
      </c>
      <c r="G1192" s="40" t="s">
        <v>8364</v>
      </c>
      <c r="H1192" s="40" t="s">
        <v>108</v>
      </c>
      <c r="I1192" s="40" t="s">
        <v>8366</v>
      </c>
      <c r="J1192" s="40" t="s">
        <v>3855</v>
      </c>
      <c r="K1192" s="40" t="s">
        <v>3298</v>
      </c>
      <c r="L1192" s="40" t="s">
        <v>438</v>
      </c>
      <c r="M1192" s="55" t="s">
        <v>2163</v>
      </c>
      <c r="N1192" s="40" t="s">
        <v>8936</v>
      </c>
      <c r="O1192" s="40"/>
    </row>
    <row r="1193" spans="1:15" x14ac:dyDescent="0.3">
      <c r="A1193" s="40" t="s">
        <v>5705</v>
      </c>
      <c r="B1193" s="41" t="s">
        <v>7980</v>
      </c>
      <c r="C1193" s="41" t="s">
        <v>3228</v>
      </c>
      <c r="D1193" s="40" t="s">
        <v>152</v>
      </c>
      <c r="E1193" s="41" t="s">
        <v>1172</v>
      </c>
      <c r="F1193" s="40" t="s">
        <v>3011</v>
      </c>
      <c r="G1193" s="40" t="s">
        <v>7979</v>
      </c>
      <c r="H1193" s="40" t="s">
        <v>108</v>
      </c>
      <c r="I1193" s="40" t="s">
        <v>7981</v>
      </c>
      <c r="J1193" s="40" t="s">
        <v>3855</v>
      </c>
      <c r="K1193" s="40" t="s">
        <v>3298</v>
      </c>
      <c r="L1193" s="40" t="s">
        <v>438</v>
      </c>
      <c r="M1193" s="55" t="s">
        <v>653</v>
      </c>
      <c r="N1193" s="40" t="s">
        <v>8936</v>
      </c>
      <c r="O1193" s="40"/>
    </row>
    <row r="1194" spans="1:15" x14ac:dyDescent="0.3">
      <c r="A1194" s="40" t="s">
        <v>5705</v>
      </c>
      <c r="B1194" s="41" t="s">
        <v>8492</v>
      </c>
      <c r="C1194" s="41" t="s">
        <v>3228</v>
      </c>
      <c r="D1194" s="40" t="s">
        <v>152</v>
      </c>
      <c r="E1194" s="41" t="s">
        <v>1172</v>
      </c>
      <c r="F1194" s="40" t="s">
        <v>3058</v>
      </c>
      <c r="G1194" s="40" t="s">
        <v>8491</v>
      </c>
      <c r="H1194" s="40" t="s">
        <v>108</v>
      </c>
      <c r="I1194" s="40" t="s">
        <v>8493</v>
      </c>
      <c r="J1194" s="40" t="s">
        <v>3855</v>
      </c>
      <c r="K1194" s="40" t="s">
        <v>3298</v>
      </c>
      <c r="L1194" s="40" t="s">
        <v>438</v>
      </c>
      <c r="M1194" s="55" t="s">
        <v>2156</v>
      </c>
      <c r="N1194" s="40" t="s">
        <v>8936</v>
      </c>
      <c r="O1194" s="40"/>
    </row>
    <row r="1195" spans="1:15" x14ac:dyDescent="0.3">
      <c r="A1195" s="40" t="s">
        <v>5705</v>
      </c>
      <c r="B1195" s="41" t="s">
        <v>7877</v>
      </c>
      <c r="C1195" s="41" t="s">
        <v>3228</v>
      </c>
      <c r="D1195" s="40" t="s">
        <v>152</v>
      </c>
      <c r="E1195" s="41" t="s">
        <v>1172</v>
      </c>
      <c r="F1195" s="40" t="s">
        <v>2998</v>
      </c>
      <c r="G1195" s="40" t="s">
        <v>7876</v>
      </c>
      <c r="H1195" s="40" t="s">
        <v>108</v>
      </c>
      <c r="I1195" s="40" t="s">
        <v>7878</v>
      </c>
      <c r="J1195" s="40" t="s">
        <v>3855</v>
      </c>
      <c r="K1195" s="40" t="s">
        <v>3298</v>
      </c>
      <c r="L1195" s="40" t="s">
        <v>438</v>
      </c>
      <c r="M1195" s="55" t="s">
        <v>1122</v>
      </c>
      <c r="N1195" s="40" t="s">
        <v>8936</v>
      </c>
      <c r="O1195" s="40"/>
    </row>
    <row r="1196" spans="1:15" x14ac:dyDescent="0.3">
      <c r="A1196" s="40" t="s">
        <v>5705</v>
      </c>
      <c r="B1196" s="41" t="s">
        <v>5965</v>
      </c>
      <c r="C1196" s="41" t="s">
        <v>1003</v>
      </c>
      <c r="D1196" s="40" t="s">
        <v>152</v>
      </c>
      <c r="E1196" s="41" t="s">
        <v>1172</v>
      </c>
      <c r="F1196" s="40" t="s">
        <v>2877</v>
      </c>
      <c r="G1196" s="40" t="s">
        <v>5964</v>
      </c>
      <c r="H1196" s="40" t="s">
        <v>108</v>
      </c>
      <c r="I1196" s="40" t="s">
        <v>5966</v>
      </c>
      <c r="J1196" s="40" t="s">
        <v>3855</v>
      </c>
      <c r="K1196" s="40" t="s">
        <v>3298</v>
      </c>
      <c r="L1196" s="40" t="s">
        <v>438</v>
      </c>
      <c r="M1196" s="55" t="s">
        <v>8939</v>
      </c>
      <c r="N1196" s="40" t="s">
        <v>8936</v>
      </c>
      <c r="O1196" s="40"/>
    </row>
    <row r="1197" spans="1:15" x14ac:dyDescent="0.3">
      <c r="A1197" s="40" t="s">
        <v>5705</v>
      </c>
      <c r="B1197" s="41" t="s">
        <v>6026</v>
      </c>
      <c r="C1197" s="41" t="s">
        <v>3228</v>
      </c>
      <c r="D1197" s="40" t="s">
        <v>152</v>
      </c>
      <c r="E1197" s="41" t="s">
        <v>1172</v>
      </c>
      <c r="F1197" s="40" t="s">
        <v>2880</v>
      </c>
      <c r="G1197" s="40" t="s">
        <v>6025</v>
      </c>
      <c r="H1197" s="40" t="s">
        <v>108</v>
      </c>
      <c r="I1197" s="40" t="s">
        <v>6027</v>
      </c>
      <c r="J1197" s="40" t="s">
        <v>3855</v>
      </c>
      <c r="K1197" s="40" t="s">
        <v>3298</v>
      </c>
      <c r="L1197" s="40" t="s">
        <v>438</v>
      </c>
      <c r="M1197" s="55" t="s">
        <v>8939</v>
      </c>
      <c r="N1197" s="40" t="s">
        <v>8936</v>
      </c>
      <c r="O1197" s="40"/>
    </row>
    <row r="1198" spans="1:15" x14ac:dyDescent="0.3">
      <c r="A1198" s="40" t="s">
        <v>5705</v>
      </c>
      <c r="B1198" s="41" t="s">
        <v>6676</v>
      </c>
      <c r="C1198" s="41" t="s">
        <v>1003</v>
      </c>
      <c r="D1198" s="40" t="s">
        <v>152</v>
      </c>
      <c r="E1198" s="41" t="s">
        <v>1172</v>
      </c>
      <c r="F1198" s="40" t="s">
        <v>2918</v>
      </c>
      <c r="G1198" s="40" t="s">
        <v>6675</v>
      </c>
      <c r="H1198" s="40" t="s">
        <v>108</v>
      </c>
      <c r="I1198" s="40" t="s">
        <v>6677</v>
      </c>
      <c r="J1198" s="40" t="s">
        <v>3855</v>
      </c>
      <c r="K1198" s="40" t="s">
        <v>3298</v>
      </c>
      <c r="L1198" s="40" t="s">
        <v>438</v>
      </c>
      <c r="M1198" s="55" t="s">
        <v>9029</v>
      </c>
      <c r="N1198" s="40" t="s">
        <v>8936</v>
      </c>
      <c r="O1198" s="40"/>
    </row>
    <row r="1199" spans="1:15" x14ac:dyDescent="0.3">
      <c r="A1199" s="40" t="s">
        <v>5749</v>
      </c>
      <c r="B1199" s="41" t="s">
        <v>8469</v>
      </c>
      <c r="C1199" s="41" t="s">
        <v>3228</v>
      </c>
      <c r="D1199" s="40" t="s">
        <v>152</v>
      </c>
      <c r="E1199" s="41" t="s">
        <v>1172</v>
      </c>
      <c r="F1199" s="40" t="s">
        <v>3055</v>
      </c>
      <c r="G1199" s="40" t="s">
        <v>8468</v>
      </c>
      <c r="H1199" s="40" t="s">
        <v>108</v>
      </c>
      <c r="I1199" s="40" t="s">
        <v>8470</v>
      </c>
      <c r="J1199" s="40" t="s">
        <v>3855</v>
      </c>
      <c r="K1199" s="40" t="s">
        <v>3298</v>
      </c>
      <c r="L1199" s="40" t="s">
        <v>438</v>
      </c>
      <c r="M1199" s="55" t="s">
        <v>1760</v>
      </c>
      <c r="N1199" s="40" t="s">
        <v>8936</v>
      </c>
      <c r="O1199" s="40"/>
    </row>
    <row r="1200" spans="1:15" x14ac:dyDescent="0.3">
      <c r="A1200" s="40" t="s">
        <v>5749</v>
      </c>
      <c r="B1200" s="41" t="s">
        <v>6491</v>
      </c>
      <c r="C1200" s="41" t="s">
        <v>3228</v>
      </c>
      <c r="D1200" s="40" t="s">
        <v>152</v>
      </c>
      <c r="E1200" s="41" t="s">
        <v>1172</v>
      </c>
      <c r="F1200" s="40" t="s">
        <v>2908</v>
      </c>
      <c r="G1200" s="40" t="s">
        <v>6490</v>
      </c>
      <c r="H1200" s="40" t="s">
        <v>108</v>
      </c>
      <c r="I1200" s="40" t="s">
        <v>6492</v>
      </c>
      <c r="J1200" s="40" t="s">
        <v>3855</v>
      </c>
      <c r="K1200" s="40" t="s">
        <v>3298</v>
      </c>
      <c r="L1200" s="40" t="s">
        <v>438</v>
      </c>
      <c r="M1200" s="55" t="s">
        <v>9161</v>
      </c>
      <c r="N1200" s="40" t="s">
        <v>8936</v>
      </c>
      <c r="O1200" s="40"/>
    </row>
    <row r="1201" spans="1:15" x14ac:dyDescent="0.3">
      <c r="A1201" s="40" t="s">
        <v>5749</v>
      </c>
      <c r="B1201" s="41" t="s">
        <v>6995</v>
      </c>
      <c r="C1201" s="41" t="s">
        <v>1003</v>
      </c>
      <c r="D1201" s="40" t="s">
        <v>152</v>
      </c>
      <c r="E1201" s="41" t="s">
        <v>1172</v>
      </c>
      <c r="F1201" s="40" t="s">
        <v>2940</v>
      </c>
      <c r="G1201" s="40" t="s">
        <v>6994</v>
      </c>
      <c r="H1201" s="40" t="s">
        <v>108</v>
      </c>
      <c r="I1201" s="40" t="s">
        <v>6996</v>
      </c>
      <c r="J1201" s="40" t="s">
        <v>3855</v>
      </c>
      <c r="K1201" s="40" t="s">
        <v>3298</v>
      </c>
      <c r="L1201" s="40" t="s">
        <v>438</v>
      </c>
      <c r="M1201" s="55" t="s">
        <v>2116</v>
      </c>
      <c r="N1201" s="40" t="s">
        <v>8936</v>
      </c>
      <c r="O1201" s="40"/>
    </row>
    <row r="1202" spans="1:15" x14ac:dyDescent="0.3">
      <c r="A1202" s="40" t="s">
        <v>5749</v>
      </c>
      <c r="B1202" s="41" t="s">
        <v>6998</v>
      </c>
      <c r="C1202" s="41" t="s">
        <v>1003</v>
      </c>
      <c r="D1202" s="40" t="s">
        <v>152</v>
      </c>
      <c r="E1202" s="41" t="s">
        <v>1172</v>
      </c>
      <c r="F1202" s="40" t="s">
        <v>2940</v>
      </c>
      <c r="G1202" s="40" t="s">
        <v>6997</v>
      </c>
      <c r="H1202" s="40" t="s">
        <v>108</v>
      </c>
      <c r="I1202" s="40" t="s">
        <v>6999</v>
      </c>
      <c r="J1202" s="40" t="s">
        <v>3855</v>
      </c>
      <c r="K1202" s="40" t="s">
        <v>3298</v>
      </c>
      <c r="L1202" s="40" t="s">
        <v>438</v>
      </c>
      <c r="M1202" s="55" t="s">
        <v>2116</v>
      </c>
      <c r="N1202" s="40" t="s">
        <v>8936</v>
      </c>
      <c r="O1202" s="40"/>
    </row>
    <row r="1203" spans="1:15" x14ac:dyDescent="0.3">
      <c r="A1203" s="40" t="s">
        <v>5749</v>
      </c>
      <c r="B1203" s="41" t="s">
        <v>8660</v>
      </c>
      <c r="C1203" s="41" t="s">
        <v>1003</v>
      </c>
      <c r="D1203" s="40" t="s">
        <v>152</v>
      </c>
      <c r="E1203" s="41" t="s">
        <v>1172</v>
      </c>
      <c r="F1203" s="40" t="s">
        <v>3099</v>
      </c>
      <c r="G1203" s="40" t="s">
        <v>8659</v>
      </c>
      <c r="H1203" s="40" t="s">
        <v>108</v>
      </c>
      <c r="I1203" s="40" t="s">
        <v>8661</v>
      </c>
      <c r="J1203" s="40" t="s">
        <v>3855</v>
      </c>
      <c r="K1203" s="40" t="s">
        <v>3298</v>
      </c>
      <c r="L1203" s="40" t="s">
        <v>438</v>
      </c>
      <c r="M1203" s="55" t="s">
        <v>1108</v>
      </c>
      <c r="N1203" s="40" t="s">
        <v>8936</v>
      </c>
      <c r="O1203" s="40"/>
    </row>
    <row r="1204" spans="1:15" x14ac:dyDescent="0.3">
      <c r="A1204" s="40" t="s">
        <v>5749</v>
      </c>
      <c r="B1204" s="41" t="s">
        <v>8663</v>
      </c>
      <c r="C1204" s="41" t="s">
        <v>1003</v>
      </c>
      <c r="D1204" s="40" t="s">
        <v>152</v>
      </c>
      <c r="E1204" s="41" t="s">
        <v>1172</v>
      </c>
      <c r="F1204" s="40" t="s">
        <v>3099</v>
      </c>
      <c r="G1204" s="40" t="s">
        <v>8662</v>
      </c>
      <c r="H1204" s="40" t="s">
        <v>108</v>
      </c>
      <c r="I1204" s="40" t="s">
        <v>8664</v>
      </c>
      <c r="J1204" s="40" t="s">
        <v>3855</v>
      </c>
      <c r="K1204" s="40" t="s">
        <v>3298</v>
      </c>
      <c r="L1204" s="40" t="s">
        <v>438</v>
      </c>
      <c r="M1204" s="55" t="s">
        <v>1108</v>
      </c>
      <c r="N1204" s="40" t="s">
        <v>8936</v>
      </c>
      <c r="O1204" s="40"/>
    </row>
    <row r="1205" spans="1:15" x14ac:dyDescent="0.3">
      <c r="A1205" s="40" t="s">
        <v>5749</v>
      </c>
      <c r="B1205" s="41" t="s">
        <v>5750</v>
      </c>
      <c r="C1205" s="41" t="s">
        <v>1003</v>
      </c>
      <c r="D1205" s="40" t="s">
        <v>152</v>
      </c>
      <c r="E1205" s="41" t="s">
        <v>1172</v>
      </c>
      <c r="F1205" s="40" t="s">
        <v>2868</v>
      </c>
      <c r="G1205" s="40" t="s">
        <v>5748</v>
      </c>
      <c r="H1205" s="40" t="s">
        <v>108</v>
      </c>
      <c r="I1205" s="40" t="s">
        <v>5751</v>
      </c>
      <c r="J1205" s="40" t="s">
        <v>3855</v>
      </c>
      <c r="K1205" s="40" t="s">
        <v>3298</v>
      </c>
      <c r="L1205" s="40" t="s">
        <v>438</v>
      </c>
      <c r="M1205" s="55" t="s">
        <v>8939</v>
      </c>
      <c r="N1205" s="40" t="s">
        <v>8936</v>
      </c>
      <c r="O1205" s="40"/>
    </row>
    <row r="1206" spans="1:15" x14ac:dyDescent="0.3">
      <c r="A1206" s="40" t="s">
        <v>5749</v>
      </c>
      <c r="B1206" s="41" t="s">
        <v>7075</v>
      </c>
      <c r="C1206" s="41" t="s">
        <v>3228</v>
      </c>
      <c r="D1206" s="40" t="s">
        <v>152</v>
      </c>
      <c r="E1206" s="41" t="s">
        <v>1172</v>
      </c>
      <c r="F1206" s="40" t="s">
        <v>2942</v>
      </c>
      <c r="G1206" s="40" t="s">
        <v>7074</v>
      </c>
      <c r="H1206" s="40" t="s">
        <v>108</v>
      </c>
      <c r="I1206" s="40" t="s">
        <v>7076</v>
      </c>
      <c r="J1206" s="40" t="s">
        <v>3855</v>
      </c>
      <c r="K1206" s="40" t="s">
        <v>3298</v>
      </c>
      <c r="L1206" s="40" t="s">
        <v>438</v>
      </c>
      <c r="M1206" s="55" t="s">
        <v>2116</v>
      </c>
      <c r="N1206" s="40" t="s">
        <v>8936</v>
      </c>
      <c r="O1206" s="40"/>
    </row>
    <row r="1207" spans="1:15" x14ac:dyDescent="0.3">
      <c r="A1207" s="40" t="s">
        <v>5749</v>
      </c>
      <c r="B1207" s="41" t="s">
        <v>7090</v>
      </c>
      <c r="C1207" s="41" t="s">
        <v>1003</v>
      </c>
      <c r="D1207" s="40" t="s">
        <v>152</v>
      </c>
      <c r="E1207" s="41" t="s">
        <v>1172</v>
      </c>
      <c r="F1207" s="40" t="s">
        <v>2945</v>
      </c>
      <c r="G1207" s="40" t="s">
        <v>7089</v>
      </c>
      <c r="H1207" s="40" t="s">
        <v>108</v>
      </c>
      <c r="I1207" s="40" t="s">
        <v>7091</v>
      </c>
      <c r="J1207" s="40" t="s">
        <v>3855</v>
      </c>
      <c r="K1207" s="40" t="s">
        <v>3298</v>
      </c>
      <c r="L1207" s="40" t="s">
        <v>438</v>
      </c>
      <c r="M1207" s="55" t="s">
        <v>1952</v>
      </c>
      <c r="N1207" s="40" t="s">
        <v>8936</v>
      </c>
      <c r="O1207" s="40"/>
    </row>
    <row r="1208" spans="1:15" x14ac:dyDescent="0.3">
      <c r="A1208" s="40" t="s">
        <v>5749</v>
      </c>
      <c r="B1208" s="41" t="s">
        <v>7010</v>
      </c>
      <c r="C1208" s="41" t="s">
        <v>1003</v>
      </c>
      <c r="D1208" s="40" t="s">
        <v>152</v>
      </c>
      <c r="E1208" s="41" t="s">
        <v>1172</v>
      </c>
      <c r="F1208" s="40" t="s">
        <v>2940</v>
      </c>
      <c r="G1208" s="40" t="s">
        <v>7009</v>
      </c>
      <c r="H1208" s="40" t="s">
        <v>108</v>
      </c>
      <c r="I1208" s="40" t="s">
        <v>7007</v>
      </c>
      <c r="J1208" s="40" t="s">
        <v>3855</v>
      </c>
      <c r="K1208" s="40" t="s">
        <v>3298</v>
      </c>
      <c r="L1208" s="40" t="s">
        <v>438</v>
      </c>
      <c r="M1208" s="55" t="s">
        <v>2116</v>
      </c>
      <c r="N1208" s="40" t="s">
        <v>8936</v>
      </c>
      <c r="O1208" s="40"/>
    </row>
    <row r="1209" spans="1:15" x14ac:dyDescent="0.3">
      <c r="A1209" s="40" t="s">
        <v>5749</v>
      </c>
      <c r="B1209" s="41" t="s">
        <v>8535</v>
      </c>
      <c r="C1209" s="41" t="s">
        <v>3228</v>
      </c>
      <c r="D1209" s="40" t="s">
        <v>152</v>
      </c>
      <c r="E1209" s="41" t="s">
        <v>1172</v>
      </c>
      <c r="F1209" s="40" t="s">
        <v>3067</v>
      </c>
      <c r="G1209" s="40" t="s">
        <v>8534</v>
      </c>
      <c r="H1209" s="40" t="s">
        <v>108</v>
      </c>
      <c r="I1209" s="40" t="s">
        <v>8536</v>
      </c>
      <c r="J1209" s="40" t="s">
        <v>3855</v>
      </c>
      <c r="K1209" s="40" t="s">
        <v>3298</v>
      </c>
      <c r="L1209" s="40" t="s">
        <v>438</v>
      </c>
      <c r="M1209" s="55" t="s">
        <v>2170</v>
      </c>
      <c r="N1209" s="40" t="s">
        <v>8936</v>
      </c>
      <c r="O1209" s="40"/>
    </row>
    <row r="1210" spans="1:15" x14ac:dyDescent="0.3">
      <c r="A1210" s="40" t="s">
        <v>5749</v>
      </c>
      <c r="B1210" s="41" t="s">
        <v>5760</v>
      </c>
      <c r="C1210" s="41" t="s">
        <v>1003</v>
      </c>
      <c r="D1210" s="40" t="s">
        <v>152</v>
      </c>
      <c r="E1210" s="41" t="s">
        <v>1172</v>
      </c>
      <c r="F1210" s="40" t="s">
        <v>2868</v>
      </c>
      <c r="G1210" s="40" t="s">
        <v>5759</v>
      </c>
      <c r="H1210" s="40" t="s">
        <v>108</v>
      </c>
      <c r="I1210" s="40" t="s">
        <v>5761</v>
      </c>
      <c r="J1210" s="40" t="s">
        <v>3855</v>
      </c>
      <c r="K1210" s="40" t="s">
        <v>3298</v>
      </c>
      <c r="L1210" s="40" t="s">
        <v>438</v>
      </c>
      <c r="M1210" s="55" t="s">
        <v>8939</v>
      </c>
      <c r="N1210" s="40" t="s">
        <v>8936</v>
      </c>
      <c r="O1210" s="40"/>
    </row>
    <row r="1211" spans="1:15" x14ac:dyDescent="0.3">
      <c r="A1211" s="40" t="s">
        <v>5749</v>
      </c>
      <c r="B1211" s="41" t="s">
        <v>6045</v>
      </c>
      <c r="C1211" s="41" t="s">
        <v>3228</v>
      </c>
      <c r="D1211" s="40" t="s">
        <v>152</v>
      </c>
      <c r="E1211" s="41" t="s">
        <v>1172</v>
      </c>
      <c r="F1211" s="40" t="s">
        <v>2883</v>
      </c>
      <c r="G1211" s="40" t="s">
        <v>6044</v>
      </c>
      <c r="H1211" s="40" t="s">
        <v>108</v>
      </c>
      <c r="I1211" s="40" t="s">
        <v>6046</v>
      </c>
      <c r="J1211" s="40" t="s">
        <v>3855</v>
      </c>
      <c r="K1211" s="40" t="s">
        <v>3298</v>
      </c>
      <c r="L1211" s="40" t="s">
        <v>438</v>
      </c>
      <c r="M1211" s="55" t="s">
        <v>8939</v>
      </c>
      <c r="N1211" s="40" t="s">
        <v>8936</v>
      </c>
      <c r="O1211" s="40"/>
    </row>
    <row r="1212" spans="1:15" x14ac:dyDescent="0.3">
      <c r="A1212" s="40" t="s">
        <v>5749</v>
      </c>
      <c r="B1212" s="41" t="s">
        <v>8168</v>
      </c>
      <c r="C1212" s="41" t="s">
        <v>1003</v>
      </c>
      <c r="D1212" s="40" t="s">
        <v>152</v>
      </c>
      <c r="E1212" s="41" t="s">
        <v>1172</v>
      </c>
      <c r="F1212" s="40" t="s">
        <v>3023</v>
      </c>
      <c r="G1212" s="40" t="s">
        <v>8167</v>
      </c>
      <c r="H1212" s="40" t="s">
        <v>108</v>
      </c>
      <c r="I1212" s="40" t="s">
        <v>8169</v>
      </c>
      <c r="J1212" s="40" t="s">
        <v>3855</v>
      </c>
      <c r="K1212" s="40" t="s">
        <v>3298</v>
      </c>
      <c r="L1212" s="40" t="s">
        <v>438</v>
      </c>
      <c r="M1212" s="55" t="s">
        <v>2143</v>
      </c>
      <c r="N1212" s="40" t="s">
        <v>8936</v>
      </c>
      <c r="O1212" s="40"/>
    </row>
    <row r="1213" spans="1:15" x14ac:dyDescent="0.3">
      <c r="A1213" s="40" t="s">
        <v>5749</v>
      </c>
      <c r="B1213" s="41" t="s">
        <v>8171</v>
      </c>
      <c r="C1213" s="41" t="s">
        <v>1003</v>
      </c>
      <c r="D1213" s="40" t="s">
        <v>152</v>
      </c>
      <c r="E1213" s="41" t="s">
        <v>1172</v>
      </c>
      <c r="F1213" s="40" t="s">
        <v>3023</v>
      </c>
      <c r="G1213" s="40" t="s">
        <v>8170</v>
      </c>
      <c r="H1213" s="40" t="s">
        <v>108</v>
      </c>
      <c r="I1213" s="40" t="s">
        <v>8172</v>
      </c>
      <c r="J1213" s="40" t="s">
        <v>3855</v>
      </c>
      <c r="K1213" s="40" t="s">
        <v>3298</v>
      </c>
      <c r="L1213" s="40" t="s">
        <v>438</v>
      </c>
      <c r="M1213" s="55" t="s">
        <v>2143</v>
      </c>
      <c r="N1213" s="40" t="s">
        <v>8936</v>
      </c>
      <c r="O1213" s="40"/>
    </row>
    <row r="1214" spans="1:15" x14ac:dyDescent="0.3">
      <c r="A1214" s="40" t="s">
        <v>5749</v>
      </c>
      <c r="B1214" s="41" t="s">
        <v>8273</v>
      </c>
      <c r="C1214" s="41" t="s">
        <v>1003</v>
      </c>
      <c r="D1214" s="40" t="s">
        <v>152</v>
      </c>
      <c r="E1214" s="41" t="s">
        <v>1172</v>
      </c>
      <c r="F1214" s="40" t="s">
        <v>3031</v>
      </c>
      <c r="G1214" s="40" t="s">
        <v>8272</v>
      </c>
      <c r="H1214" s="40" t="s">
        <v>108</v>
      </c>
      <c r="I1214" s="40" t="s">
        <v>8274</v>
      </c>
      <c r="J1214" s="40" t="s">
        <v>3855</v>
      </c>
      <c r="K1214" s="40" t="s">
        <v>3298</v>
      </c>
      <c r="L1214" s="40" t="s">
        <v>438</v>
      </c>
      <c r="M1214" s="55" t="s">
        <v>290</v>
      </c>
      <c r="N1214" s="40" t="s">
        <v>8936</v>
      </c>
      <c r="O1214" s="40"/>
    </row>
    <row r="1215" spans="1:15" x14ac:dyDescent="0.3">
      <c r="A1215" s="40" t="s">
        <v>5749</v>
      </c>
      <c r="B1215" s="41" t="s">
        <v>8397</v>
      </c>
      <c r="C1215" s="41" t="s">
        <v>1003</v>
      </c>
      <c r="D1215" s="40" t="s">
        <v>152</v>
      </c>
      <c r="E1215" s="41" t="s">
        <v>1172</v>
      </c>
      <c r="F1215" s="40" t="s">
        <v>3047</v>
      </c>
      <c r="G1215" s="40" t="s">
        <v>8396</v>
      </c>
      <c r="H1215" s="40" t="s">
        <v>108</v>
      </c>
      <c r="I1215" s="40" t="s">
        <v>8398</v>
      </c>
      <c r="J1215" s="40" t="s">
        <v>3855</v>
      </c>
      <c r="K1215" s="40" t="s">
        <v>3298</v>
      </c>
      <c r="L1215" s="40" t="s">
        <v>438</v>
      </c>
      <c r="M1215" s="55" t="s">
        <v>366</v>
      </c>
      <c r="N1215" s="40" t="s">
        <v>8936</v>
      </c>
      <c r="O1215" s="40"/>
    </row>
    <row r="1216" spans="1:15" x14ac:dyDescent="0.3">
      <c r="A1216" s="40" t="s">
        <v>5749</v>
      </c>
      <c r="B1216" s="41" t="s">
        <v>8400</v>
      </c>
      <c r="C1216" s="41" t="s">
        <v>1003</v>
      </c>
      <c r="D1216" s="40" t="s">
        <v>152</v>
      </c>
      <c r="E1216" s="41" t="s">
        <v>1172</v>
      </c>
      <c r="F1216" s="40" t="s">
        <v>3047</v>
      </c>
      <c r="G1216" s="40" t="s">
        <v>8399</v>
      </c>
      <c r="H1216" s="40" t="s">
        <v>108</v>
      </c>
      <c r="I1216" s="40" t="s">
        <v>8401</v>
      </c>
      <c r="J1216" s="40" t="s">
        <v>3855</v>
      </c>
      <c r="K1216" s="40" t="s">
        <v>3298</v>
      </c>
      <c r="L1216" s="40" t="s">
        <v>438</v>
      </c>
      <c r="M1216" s="55" t="s">
        <v>366</v>
      </c>
      <c r="N1216" s="40" t="s">
        <v>8936</v>
      </c>
      <c r="O1216" s="40"/>
    </row>
    <row r="1217" spans="1:15" x14ac:dyDescent="0.3">
      <c r="A1217" s="40" t="s">
        <v>5749</v>
      </c>
      <c r="B1217" s="41" t="s">
        <v>7633</v>
      </c>
      <c r="C1217" s="41" t="s">
        <v>1003</v>
      </c>
      <c r="D1217" s="40" t="s">
        <v>152</v>
      </c>
      <c r="E1217" s="41" t="s">
        <v>1172</v>
      </c>
      <c r="F1217" s="40" t="s">
        <v>2982</v>
      </c>
      <c r="G1217" s="40" t="s">
        <v>7632</v>
      </c>
      <c r="H1217" s="40" t="s">
        <v>108</v>
      </c>
      <c r="I1217" s="40" t="s">
        <v>7634</v>
      </c>
      <c r="J1217" s="40" t="s">
        <v>3855</v>
      </c>
      <c r="K1217" s="40" t="s">
        <v>3298</v>
      </c>
      <c r="L1217" s="40" t="s">
        <v>438</v>
      </c>
      <c r="M1217" s="55" t="s">
        <v>1474</v>
      </c>
      <c r="N1217" s="40" t="s">
        <v>8936</v>
      </c>
      <c r="O1217" s="40"/>
    </row>
    <row r="1218" spans="1:15" x14ac:dyDescent="0.3">
      <c r="A1218" s="40" t="s">
        <v>5749</v>
      </c>
      <c r="B1218" s="41" t="s">
        <v>7015</v>
      </c>
      <c r="C1218" s="41" t="s">
        <v>1003</v>
      </c>
      <c r="D1218" s="40" t="s">
        <v>152</v>
      </c>
      <c r="E1218" s="41" t="s">
        <v>1172</v>
      </c>
      <c r="F1218" s="40" t="s">
        <v>2940</v>
      </c>
      <c r="G1218" s="40" t="s">
        <v>7014</v>
      </c>
      <c r="H1218" s="40" t="s">
        <v>108</v>
      </c>
      <c r="I1218" s="40" t="s">
        <v>7016</v>
      </c>
      <c r="J1218" s="40" t="s">
        <v>3855</v>
      </c>
      <c r="K1218" s="40" t="s">
        <v>3298</v>
      </c>
      <c r="L1218" s="40" t="s">
        <v>438</v>
      </c>
      <c r="M1218" s="55" t="s">
        <v>2116</v>
      </c>
      <c r="N1218" s="40" t="s">
        <v>8936</v>
      </c>
      <c r="O1218" s="40"/>
    </row>
    <row r="1219" spans="1:15" x14ac:dyDescent="0.3">
      <c r="A1219" s="40" t="s">
        <v>5749</v>
      </c>
      <c r="B1219" s="41" t="s">
        <v>8137</v>
      </c>
      <c r="C1219" s="41" t="s">
        <v>3228</v>
      </c>
      <c r="D1219" s="40" t="s">
        <v>152</v>
      </c>
      <c r="E1219" s="41" t="s">
        <v>1172</v>
      </c>
      <c r="F1219" s="40" t="s">
        <v>3020</v>
      </c>
      <c r="G1219" s="40" t="s">
        <v>8136</v>
      </c>
      <c r="H1219" s="40" t="s">
        <v>108</v>
      </c>
      <c r="I1219" s="40" t="s">
        <v>8138</v>
      </c>
      <c r="J1219" s="40" t="s">
        <v>3855</v>
      </c>
      <c r="K1219" s="40" t="s">
        <v>3298</v>
      </c>
      <c r="L1219" s="40" t="s">
        <v>438</v>
      </c>
      <c r="M1219" s="55" t="s">
        <v>2136</v>
      </c>
      <c r="N1219" s="40" t="s">
        <v>8936</v>
      </c>
      <c r="O1219" s="40"/>
    </row>
    <row r="1220" spans="1:15" x14ac:dyDescent="0.3">
      <c r="A1220" s="40" t="s">
        <v>5749</v>
      </c>
      <c r="B1220" s="41" t="s">
        <v>8184</v>
      </c>
      <c r="C1220" s="41" t="s">
        <v>3228</v>
      </c>
      <c r="D1220" s="40" t="s">
        <v>152</v>
      </c>
      <c r="E1220" s="41" t="s">
        <v>1172</v>
      </c>
      <c r="F1220" s="40" t="s">
        <v>3023</v>
      </c>
      <c r="G1220" s="40" t="s">
        <v>8183</v>
      </c>
      <c r="H1220" s="40" t="s">
        <v>108</v>
      </c>
      <c r="I1220" s="40" t="s">
        <v>8185</v>
      </c>
      <c r="J1220" s="40" t="s">
        <v>3855</v>
      </c>
      <c r="K1220" s="40" t="s">
        <v>3298</v>
      </c>
      <c r="L1220" s="40" t="s">
        <v>438</v>
      </c>
      <c r="M1220" s="55" t="s">
        <v>2143</v>
      </c>
      <c r="N1220" s="40" t="s">
        <v>8936</v>
      </c>
      <c r="O1220" s="40"/>
    </row>
    <row r="1221" spans="1:15" x14ac:dyDescent="0.3">
      <c r="A1221" s="40" t="s">
        <v>5749</v>
      </c>
      <c r="B1221" s="41" t="s">
        <v>8201</v>
      </c>
      <c r="C1221" s="41" t="s">
        <v>1003</v>
      </c>
      <c r="D1221" s="40" t="s">
        <v>152</v>
      </c>
      <c r="E1221" s="41" t="s">
        <v>1172</v>
      </c>
      <c r="F1221" s="40" t="s">
        <v>3026</v>
      </c>
      <c r="G1221" s="40" t="s">
        <v>8200</v>
      </c>
      <c r="H1221" s="40" t="s">
        <v>108</v>
      </c>
      <c r="I1221" s="40" t="s">
        <v>8202</v>
      </c>
      <c r="J1221" s="40" t="s">
        <v>3855</v>
      </c>
      <c r="K1221" s="40" t="s">
        <v>3298</v>
      </c>
      <c r="L1221" s="40" t="s">
        <v>438</v>
      </c>
      <c r="M1221" s="55" t="s">
        <v>1454</v>
      </c>
      <c r="N1221" s="40" t="s">
        <v>8936</v>
      </c>
      <c r="O1221" s="40"/>
    </row>
    <row r="1222" spans="1:15" x14ac:dyDescent="0.3">
      <c r="A1222" s="40" t="s">
        <v>5749</v>
      </c>
      <c r="B1222" s="41" t="s">
        <v>8204</v>
      </c>
      <c r="C1222" s="41" t="s">
        <v>1003</v>
      </c>
      <c r="D1222" s="40" t="s">
        <v>152</v>
      </c>
      <c r="E1222" s="41" t="s">
        <v>1172</v>
      </c>
      <c r="F1222" s="40" t="s">
        <v>3026</v>
      </c>
      <c r="G1222" s="40" t="s">
        <v>8203</v>
      </c>
      <c r="H1222" s="40" t="s">
        <v>108</v>
      </c>
      <c r="I1222" s="40" t="s">
        <v>8205</v>
      </c>
      <c r="J1222" s="40" t="s">
        <v>3855</v>
      </c>
      <c r="K1222" s="40" t="s">
        <v>3298</v>
      </c>
      <c r="L1222" s="40" t="s">
        <v>438</v>
      </c>
      <c r="M1222" s="55" t="s">
        <v>1454</v>
      </c>
      <c r="N1222" s="40" t="s">
        <v>8936</v>
      </c>
      <c r="O1222" s="40"/>
    </row>
    <row r="1223" spans="1:15" x14ac:dyDescent="0.3">
      <c r="A1223" s="40" t="s">
        <v>5749</v>
      </c>
      <c r="B1223" s="41" t="s">
        <v>8216</v>
      </c>
      <c r="C1223" s="41" t="s">
        <v>3228</v>
      </c>
      <c r="D1223" s="40" t="s">
        <v>152</v>
      </c>
      <c r="E1223" s="41" t="s">
        <v>1172</v>
      </c>
      <c r="F1223" s="40" t="s">
        <v>3026</v>
      </c>
      <c r="G1223" s="40" t="s">
        <v>8215</v>
      </c>
      <c r="H1223" s="40" t="s">
        <v>108</v>
      </c>
      <c r="I1223" s="40" t="s">
        <v>8217</v>
      </c>
      <c r="J1223" s="40" t="s">
        <v>3855</v>
      </c>
      <c r="K1223" s="40" t="s">
        <v>3298</v>
      </c>
      <c r="L1223" s="40" t="s">
        <v>438</v>
      </c>
      <c r="M1223" s="55" t="s">
        <v>1454</v>
      </c>
      <c r="N1223" s="40" t="s">
        <v>8936</v>
      </c>
      <c r="O1223" s="40"/>
    </row>
    <row r="1224" spans="1:15" x14ac:dyDescent="0.3">
      <c r="A1224" s="40" t="s">
        <v>5749</v>
      </c>
      <c r="B1224" s="41" t="s">
        <v>8219</v>
      </c>
      <c r="C1224" s="41" t="s">
        <v>3228</v>
      </c>
      <c r="D1224" s="40" t="s">
        <v>152</v>
      </c>
      <c r="E1224" s="41" t="s">
        <v>1172</v>
      </c>
      <c r="F1224" s="40" t="s">
        <v>3026</v>
      </c>
      <c r="G1224" s="40" t="s">
        <v>8218</v>
      </c>
      <c r="H1224" s="40" t="s">
        <v>108</v>
      </c>
      <c r="I1224" s="40" t="s">
        <v>8220</v>
      </c>
      <c r="J1224" s="40" t="s">
        <v>3855</v>
      </c>
      <c r="K1224" s="40" t="s">
        <v>3298</v>
      </c>
      <c r="L1224" s="40" t="s">
        <v>438</v>
      </c>
      <c r="M1224" s="55" t="s">
        <v>1454</v>
      </c>
      <c r="N1224" s="40" t="s">
        <v>8936</v>
      </c>
      <c r="O1224" s="40"/>
    </row>
    <row r="1225" spans="1:15" x14ac:dyDescent="0.3">
      <c r="A1225" s="40" t="s">
        <v>5749</v>
      </c>
      <c r="B1225" s="41" t="s">
        <v>8222</v>
      </c>
      <c r="C1225" s="41" t="s">
        <v>3228</v>
      </c>
      <c r="D1225" s="40" t="s">
        <v>152</v>
      </c>
      <c r="E1225" s="41" t="s">
        <v>1172</v>
      </c>
      <c r="F1225" s="40" t="s">
        <v>3026</v>
      </c>
      <c r="G1225" s="40" t="s">
        <v>8221</v>
      </c>
      <c r="H1225" s="40" t="s">
        <v>108</v>
      </c>
      <c r="I1225" s="40" t="s">
        <v>8223</v>
      </c>
      <c r="J1225" s="40" t="s">
        <v>3855</v>
      </c>
      <c r="K1225" s="40" t="s">
        <v>3298</v>
      </c>
      <c r="L1225" s="40" t="s">
        <v>438</v>
      </c>
      <c r="M1225" s="55" t="s">
        <v>1454</v>
      </c>
      <c r="N1225" s="40" t="s">
        <v>8936</v>
      </c>
      <c r="O1225" s="40"/>
    </row>
    <row r="1226" spans="1:15" x14ac:dyDescent="0.3">
      <c r="A1226" s="40" t="s">
        <v>5749</v>
      </c>
      <c r="B1226" s="41" t="s">
        <v>8207</v>
      </c>
      <c r="C1226" s="41" t="s">
        <v>1003</v>
      </c>
      <c r="D1226" s="40" t="s">
        <v>152</v>
      </c>
      <c r="E1226" s="41" t="s">
        <v>1172</v>
      </c>
      <c r="F1226" s="40" t="s">
        <v>3026</v>
      </c>
      <c r="G1226" s="40" t="s">
        <v>8206</v>
      </c>
      <c r="H1226" s="40" t="s">
        <v>108</v>
      </c>
      <c r="I1226" s="40" t="s">
        <v>8208</v>
      </c>
      <c r="J1226" s="40" t="s">
        <v>3855</v>
      </c>
      <c r="K1226" s="40" t="s">
        <v>3298</v>
      </c>
      <c r="L1226" s="40" t="s">
        <v>438</v>
      </c>
      <c r="M1226" s="55" t="s">
        <v>1454</v>
      </c>
      <c r="N1226" s="40" t="s">
        <v>8936</v>
      </c>
      <c r="O1226" s="40"/>
    </row>
    <row r="1227" spans="1:15" x14ac:dyDescent="0.3">
      <c r="A1227" s="40" t="s">
        <v>5749</v>
      </c>
      <c r="B1227" s="41" t="s">
        <v>8228</v>
      </c>
      <c r="C1227" s="41" t="s">
        <v>3228</v>
      </c>
      <c r="D1227" s="40" t="s">
        <v>152</v>
      </c>
      <c r="E1227" s="41" t="s">
        <v>1172</v>
      </c>
      <c r="F1227" s="40" t="s">
        <v>3026</v>
      </c>
      <c r="G1227" s="40" t="s">
        <v>8227</v>
      </c>
      <c r="H1227" s="40" t="s">
        <v>108</v>
      </c>
      <c r="I1227" s="40" t="s">
        <v>8229</v>
      </c>
      <c r="J1227" s="40" t="s">
        <v>3855</v>
      </c>
      <c r="K1227" s="40" t="s">
        <v>3298</v>
      </c>
      <c r="L1227" s="40" t="s">
        <v>438</v>
      </c>
      <c r="M1227" s="55" t="s">
        <v>1454</v>
      </c>
      <c r="N1227" s="40" t="s">
        <v>8936</v>
      </c>
      <c r="O1227" s="40"/>
    </row>
    <row r="1228" spans="1:15" x14ac:dyDescent="0.3">
      <c r="A1228" s="40" t="s">
        <v>5749</v>
      </c>
      <c r="B1228" s="41" t="s">
        <v>8234</v>
      </c>
      <c r="C1228" s="41" t="s">
        <v>3228</v>
      </c>
      <c r="D1228" s="40" t="s">
        <v>152</v>
      </c>
      <c r="E1228" s="41" t="s">
        <v>1172</v>
      </c>
      <c r="F1228" s="40" t="s">
        <v>3026</v>
      </c>
      <c r="G1228" s="40" t="s">
        <v>8233</v>
      </c>
      <c r="H1228" s="40" t="s">
        <v>108</v>
      </c>
      <c r="I1228" s="40" t="s">
        <v>8235</v>
      </c>
      <c r="J1228" s="40" t="s">
        <v>3855</v>
      </c>
      <c r="K1228" s="40" t="s">
        <v>3298</v>
      </c>
      <c r="L1228" s="40" t="s">
        <v>438</v>
      </c>
      <c r="M1228" s="55" t="s">
        <v>1454</v>
      </c>
      <c r="N1228" s="40" t="s">
        <v>8936</v>
      </c>
      <c r="O1228" s="40"/>
    </row>
    <row r="1229" spans="1:15" x14ac:dyDescent="0.3">
      <c r="A1229" s="40" t="s">
        <v>5749</v>
      </c>
      <c r="B1229" s="41" t="s">
        <v>8409</v>
      </c>
      <c r="C1229" s="41" t="s">
        <v>1003</v>
      </c>
      <c r="D1229" s="40" t="s">
        <v>152</v>
      </c>
      <c r="E1229" s="41" t="s">
        <v>1172</v>
      </c>
      <c r="F1229" s="40" t="s">
        <v>3047</v>
      </c>
      <c r="G1229" s="40" t="s">
        <v>8408</v>
      </c>
      <c r="H1229" s="40" t="s">
        <v>108</v>
      </c>
      <c r="I1229" s="40" t="s">
        <v>8410</v>
      </c>
      <c r="J1229" s="40" t="s">
        <v>3855</v>
      </c>
      <c r="K1229" s="40" t="s">
        <v>3298</v>
      </c>
      <c r="L1229" s="40" t="s">
        <v>438</v>
      </c>
      <c r="M1229" s="55" t="s">
        <v>366</v>
      </c>
      <c r="N1229" s="40" t="s">
        <v>8936</v>
      </c>
      <c r="O1229" s="40"/>
    </row>
    <row r="1230" spans="1:15" x14ac:dyDescent="0.3">
      <c r="A1230" s="40" t="s">
        <v>5749</v>
      </c>
      <c r="B1230" s="41" t="s">
        <v>7640</v>
      </c>
      <c r="C1230" s="41" t="s">
        <v>1003</v>
      </c>
      <c r="D1230" s="40" t="s">
        <v>152</v>
      </c>
      <c r="E1230" s="41" t="s">
        <v>1172</v>
      </c>
      <c r="F1230" s="40" t="s">
        <v>2982</v>
      </c>
      <c r="G1230" s="40" t="s">
        <v>7639</v>
      </c>
      <c r="H1230" s="40" t="s">
        <v>108</v>
      </c>
      <c r="I1230" s="40" t="s">
        <v>7641</v>
      </c>
      <c r="J1230" s="40" t="s">
        <v>3855</v>
      </c>
      <c r="K1230" s="40" t="s">
        <v>3298</v>
      </c>
      <c r="L1230" s="40" t="s">
        <v>438</v>
      </c>
      <c r="M1230" s="55" t="s">
        <v>1474</v>
      </c>
      <c r="N1230" s="40" t="s">
        <v>8936</v>
      </c>
      <c r="O1230" s="40"/>
    </row>
    <row r="1231" spans="1:15" x14ac:dyDescent="0.3">
      <c r="A1231" s="40" t="s">
        <v>5749</v>
      </c>
      <c r="B1231" s="41" t="s">
        <v>7023</v>
      </c>
      <c r="C1231" s="41" t="s">
        <v>1003</v>
      </c>
      <c r="D1231" s="40" t="s">
        <v>152</v>
      </c>
      <c r="E1231" s="41" t="s">
        <v>1172</v>
      </c>
      <c r="F1231" s="40" t="s">
        <v>2940</v>
      </c>
      <c r="G1231" s="40" t="s">
        <v>7022</v>
      </c>
      <c r="H1231" s="40" t="s">
        <v>108</v>
      </c>
      <c r="I1231" s="40" t="s">
        <v>7024</v>
      </c>
      <c r="J1231" s="40" t="s">
        <v>3855</v>
      </c>
      <c r="K1231" s="40" t="s">
        <v>3298</v>
      </c>
      <c r="L1231" s="40" t="s">
        <v>438</v>
      </c>
      <c r="M1231" s="55" t="s">
        <v>2116</v>
      </c>
      <c r="N1231" s="40" t="s">
        <v>8936</v>
      </c>
      <c r="O1231" s="40"/>
    </row>
    <row r="1232" spans="1:15" x14ac:dyDescent="0.3">
      <c r="A1232" s="40" t="s">
        <v>5749</v>
      </c>
      <c r="B1232" s="41" t="s">
        <v>8115</v>
      </c>
      <c r="C1232" s="41" t="s">
        <v>1003</v>
      </c>
      <c r="D1232" s="40" t="s">
        <v>152</v>
      </c>
      <c r="E1232" s="41" t="s">
        <v>1172</v>
      </c>
      <c r="F1232" s="40" t="s">
        <v>3020</v>
      </c>
      <c r="G1232" s="40" t="s">
        <v>8114</v>
      </c>
      <c r="H1232" s="40" t="s">
        <v>108</v>
      </c>
      <c r="I1232" s="40" t="s">
        <v>8116</v>
      </c>
      <c r="J1232" s="40" t="s">
        <v>3855</v>
      </c>
      <c r="K1232" s="40" t="s">
        <v>3298</v>
      </c>
      <c r="L1232" s="40" t="s">
        <v>438</v>
      </c>
      <c r="M1232" s="55" t="s">
        <v>2136</v>
      </c>
      <c r="N1232" s="40" t="s">
        <v>8936</v>
      </c>
      <c r="O1232" s="40"/>
    </row>
    <row r="1233" spans="1:15" x14ac:dyDescent="0.3">
      <c r="A1233" s="40" t="s">
        <v>5749</v>
      </c>
      <c r="B1233" s="41" t="s">
        <v>7701</v>
      </c>
      <c r="C1233" s="41" t="s">
        <v>3323</v>
      </c>
      <c r="D1233" s="40" t="s">
        <v>152</v>
      </c>
      <c r="E1233" s="41" t="s">
        <v>1172</v>
      </c>
      <c r="F1233" s="40" t="s">
        <v>2985</v>
      </c>
      <c r="G1233" s="40" t="s">
        <v>7700</v>
      </c>
      <c r="H1233" s="40" t="s">
        <v>108</v>
      </c>
      <c r="I1233" s="40" t="s">
        <v>7702</v>
      </c>
      <c r="J1233" s="40" t="s">
        <v>3855</v>
      </c>
      <c r="K1233" s="40" t="s">
        <v>3298</v>
      </c>
      <c r="L1233" s="40" t="s">
        <v>438</v>
      </c>
      <c r="M1233" s="55" t="s">
        <v>1474</v>
      </c>
      <c r="N1233" s="40" t="s">
        <v>8936</v>
      </c>
      <c r="O1233" s="40"/>
    </row>
    <row r="1234" spans="1:15" x14ac:dyDescent="0.3">
      <c r="A1234" s="40" t="s">
        <v>5749</v>
      </c>
      <c r="B1234" s="41" t="s">
        <v>7704</v>
      </c>
      <c r="C1234" s="41" t="s">
        <v>3323</v>
      </c>
      <c r="D1234" s="40" t="s">
        <v>152</v>
      </c>
      <c r="E1234" s="41" t="s">
        <v>1172</v>
      </c>
      <c r="F1234" s="40" t="s">
        <v>2985</v>
      </c>
      <c r="G1234" s="40" t="s">
        <v>7703</v>
      </c>
      <c r="H1234" s="40" t="s">
        <v>108</v>
      </c>
      <c r="I1234" s="40" t="s">
        <v>7705</v>
      </c>
      <c r="J1234" s="40" t="s">
        <v>3855</v>
      </c>
      <c r="K1234" s="40" t="s">
        <v>3298</v>
      </c>
      <c r="L1234" s="40" t="s">
        <v>438</v>
      </c>
      <c r="M1234" s="55" t="s">
        <v>1474</v>
      </c>
      <c r="N1234" s="40" t="s">
        <v>8936</v>
      </c>
      <c r="O1234" s="40"/>
    </row>
    <row r="1235" spans="1:15" x14ac:dyDescent="0.3">
      <c r="A1235" s="40" t="s">
        <v>5749</v>
      </c>
      <c r="B1235" s="41" t="s">
        <v>7095</v>
      </c>
      <c r="C1235" s="41" t="s">
        <v>1003</v>
      </c>
      <c r="D1235" s="40" t="s">
        <v>152</v>
      </c>
      <c r="E1235" s="41" t="s">
        <v>1172</v>
      </c>
      <c r="F1235" s="40" t="s">
        <v>2945</v>
      </c>
      <c r="G1235" s="40" t="s">
        <v>7094</v>
      </c>
      <c r="H1235" s="40" t="s">
        <v>108</v>
      </c>
      <c r="I1235" s="40" t="s">
        <v>7096</v>
      </c>
      <c r="J1235" s="40" t="s">
        <v>3855</v>
      </c>
      <c r="K1235" s="40" t="s">
        <v>3298</v>
      </c>
      <c r="L1235" s="40" t="s">
        <v>438</v>
      </c>
      <c r="M1235" s="55" t="s">
        <v>1952</v>
      </c>
      <c r="N1235" s="40" t="s">
        <v>8936</v>
      </c>
      <c r="O1235" s="40"/>
    </row>
    <row r="1236" spans="1:15" x14ac:dyDescent="0.3">
      <c r="A1236" s="40" t="s">
        <v>5749</v>
      </c>
      <c r="B1236" s="41" t="s">
        <v>6235</v>
      </c>
      <c r="C1236" s="41" t="s">
        <v>1003</v>
      </c>
      <c r="D1236" s="40" t="s">
        <v>152</v>
      </c>
      <c r="E1236" s="41" t="s">
        <v>1172</v>
      </c>
      <c r="F1236" s="40" t="s">
        <v>2893</v>
      </c>
      <c r="G1236" s="40" t="s">
        <v>6234</v>
      </c>
      <c r="H1236" s="40" t="s">
        <v>108</v>
      </c>
      <c r="I1236" s="40" t="s">
        <v>6236</v>
      </c>
      <c r="J1236" s="40" t="s">
        <v>3855</v>
      </c>
      <c r="K1236" s="40" t="s">
        <v>3298</v>
      </c>
      <c r="L1236" s="40" t="s">
        <v>438</v>
      </c>
      <c r="M1236" s="55" t="s">
        <v>9033</v>
      </c>
      <c r="N1236" s="40" t="s">
        <v>8936</v>
      </c>
      <c r="O1236" s="40"/>
    </row>
    <row r="1237" spans="1:15" x14ac:dyDescent="0.3">
      <c r="A1237" s="40" t="s">
        <v>5749</v>
      </c>
      <c r="B1237" s="41" t="s">
        <v>6238</v>
      </c>
      <c r="C1237" s="41" t="s">
        <v>1003</v>
      </c>
      <c r="D1237" s="40" t="s">
        <v>152</v>
      </c>
      <c r="E1237" s="41" t="s">
        <v>1172</v>
      </c>
      <c r="F1237" s="40" t="s">
        <v>2893</v>
      </c>
      <c r="G1237" s="40" t="s">
        <v>6237</v>
      </c>
      <c r="H1237" s="40" t="s">
        <v>108</v>
      </c>
      <c r="I1237" s="40" t="s">
        <v>6239</v>
      </c>
      <c r="J1237" s="40" t="s">
        <v>3855</v>
      </c>
      <c r="K1237" s="40" t="s">
        <v>3298</v>
      </c>
      <c r="L1237" s="40" t="s">
        <v>438</v>
      </c>
      <c r="M1237" s="55" t="s">
        <v>9033</v>
      </c>
      <c r="N1237" s="40" t="s">
        <v>8936</v>
      </c>
      <c r="O1237" s="40"/>
    </row>
    <row r="1238" spans="1:15" x14ac:dyDescent="0.3">
      <c r="A1238" s="40" t="s">
        <v>5749</v>
      </c>
      <c r="B1238" s="41" t="s">
        <v>6241</v>
      </c>
      <c r="C1238" s="41" t="s">
        <v>1003</v>
      </c>
      <c r="D1238" s="40" t="s">
        <v>152</v>
      </c>
      <c r="E1238" s="41" t="s">
        <v>1172</v>
      </c>
      <c r="F1238" s="40" t="s">
        <v>2893</v>
      </c>
      <c r="G1238" s="40" t="s">
        <v>6240</v>
      </c>
      <c r="H1238" s="40" t="s">
        <v>108</v>
      </c>
      <c r="I1238" s="40" t="s">
        <v>6242</v>
      </c>
      <c r="J1238" s="40" t="s">
        <v>3855</v>
      </c>
      <c r="K1238" s="40" t="s">
        <v>3298</v>
      </c>
      <c r="L1238" s="40" t="s">
        <v>438</v>
      </c>
      <c r="M1238" s="55" t="s">
        <v>9033</v>
      </c>
      <c r="N1238" s="40" t="s">
        <v>8936</v>
      </c>
      <c r="O1238" s="40"/>
    </row>
    <row r="1239" spans="1:15" x14ac:dyDescent="0.3">
      <c r="A1239" s="40" t="s">
        <v>5749</v>
      </c>
      <c r="B1239" s="41" t="s">
        <v>7039</v>
      </c>
      <c r="C1239" s="41" t="s">
        <v>1003</v>
      </c>
      <c r="D1239" s="40" t="s">
        <v>152</v>
      </c>
      <c r="E1239" s="41" t="s">
        <v>1172</v>
      </c>
      <c r="F1239" s="40" t="s">
        <v>2942</v>
      </c>
      <c r="G1239" s="40" t="s">
        <v>7038</v>
      </c>
      <c r="H1239" s="40" t="s">
        <v>108</v>
      </c>
      <c r="I1239" s="40" t="s">
        <v>7040</v>
      </c>
      <c r="J1239" s="40" t="s">
        <v>3855</v>
      </c>
      <c r="K1239" s="40" t="s">
        <v>3298</v>
      </c>
      <c r="L1239" s="40" t="s">
        <v>438</v>
      </c>
      <c r="M1239" s="55" t="s">
        <v>2116</v>
      </c>
      <c r="N1239" s="40" t="s">
        <v>8936</v>
      </c>
      <c r="O1239" s="40"/>
    </row>
    <row r="1240" spans="1:15" x14ac:dyDescent="0.3">
      <c r="A1240" s="40" t="s">
        <v>5749</v>
      </c>
      <c r="B1240" s="41" t="s">
        <v>8237</v>
      </c>
      <c r="C1240" s="41" t="s">
        <v>3228</v>
      </c>
      <c r="D1240" s="40" t="s">
        <v>152</v>
      </c>
      <c r="E1240" s="41" t="s">
        <v>1172</v>
      </c>
      <c r="F1240" s="40" t="s">
        <v>3026</v>
      </c>
      <c r="G1240" s="40" t="s">
        <v>8236</v>
      </c>
      <c r="H1240" s="40" t="s">
        <v>108</v>
      </c>
      <c r="I1240" s="40" t="s">
        <v>8238</v>
      </c>
      <c r="J1240" s="40" t="s">
        <v>3855</v>
      </c>
      <c r="K1240" s="40" t="s">
        <v>3298</v>
      </c>
      <c r="L1240" s="40" t="s">
        <v>438</v>
      </c>
      <c r="M1240" s="55" t="s">
        <v>1454</v>
      </c>
      <c r="N1240" s="40" t="s">
        <v>8936</v>
      </c>
      <c r="O1240" s="40"/>
    </row>
    <row r="1241" spans="1:15" x14ac:dyDescent="0.3">
      <c r="A1241" s="40" t="s">
        <v>5749</v>
      </c>
      <c r="B1241" s="41" t="s">
        <v>8231</v>
      </c>
      <c r="C1241" s="41" t="s">
        <v>3228</v>
      </c>
      <c r="D1241" s="40" t="s">
        <v>152</v>
      </c>
      <c r="E1241" s="41" t="s">
        <v>1172</v>
      </c>
      <c r="F1241" s="40" t="s">
        <v>3026</v>
      </c>
      <c r="G1241" s="40" t="s">
        <v>8230</v>
      </c>
      <c r="H1241" s="40" t="s">
        <v>108</v>
      </c>
      <c r="I1241" s="40" t="s">
        <v>8232</v>
      </c>
      <c r="J1241" s="40" t="s">
        <v>3855</v>
      </c>
      <c r="K1241" s="40" t="s">
        <v>3298</v>
      </c>
      <c r="L1241" s="40" t="s">
        <v>438</v>
      </c>
      <c r="M1241" s="55" t="s">
        <v>1454</v>
      </c>
      <c r="N1241" s="40" t="s">
        <v>8936</v>
      </c>
      <c r="O1241" s="40"/>
    </row>
    <row r="1242" spans="1:15" x14ac:dyDescent="0.3">
      <c r="A1242" s="40" t="s">
        <v>5749</v>
      </c>
      <c r="B1242" s="41" t="s">
        <v>8225</v>
      </c>
      <c r="C1242" s="41" t="s">
        <v>3228</v>
      </c>
      <c r="D1242" s="40" t="s">
        <v>152</v>
      </c>
      <c r="E1242" s="41" t="s">
        <v>1172</v>
      </c>
      <c r="F1242" s="40" t="s">
        <v>3026</v>
      </c>
      <c r="G1242" s="40" t="s">
        <v>8224</v>
      </c>
      <c r="H1242" s="40" t="s">
        <v>108</v>
      </c>
      <c r="I1242" s="40" t="s">
        <v>8226</v>
      </c>
      <c r="J1242" s="40" t="s">
        <v>3855</v>
      </c>
      <c r="K1242" s="40" t="s">
        <v>3298</v>
      </c>
      <c r="L1242" s="40" t="s">
        <v>438</v>
      </c>
      <c r="M1242" s="55" t="s">
        <v>1454</v>
      </c>
      <c r="N1242" s="40" t="s">
        <v>8936</v>
      </c>
      <c r="O1242" s="40"/>
    </row>
    <row r="1243" spans="1:15" x14ac:dyDescent="0.3">
      <c r="A1243" s="40" t="s">
        <v>5749</v>
      </c>
      <c r="B1243" s="41" t="s">
        <v>7912</v>
      </c>
      <c r="C1243" s="41" t="s">
        <v>1003</v>
      </c>
      <c r="D1243" s="40" t="s">
        <v>152</v>
      </c>
      <c r="E1243" s="41" t="s">
        <v>1172</v>
      </c>
      <c r="F1243" s="40" t="s">
        <v>3004</v>
      </c>
      <c r="G1243" s="40" t="s">
        <v>7911</v>
      </c>
      <c r="H1243" s="40" t="s">
        <v>108</v>
      </c>
      <c r="I1243" s="40" t="s">
        <v>7913</v>
      </c>
      <c r="J1243" s="40" t="s">
        <v>3855</v>
      </c>
      <c r="K1243" s="40" t="s">
        <v>3298</v>
      </c>
      <c r="L1243" s="40" t="s">
        <v>438</v>
      </c>
      <c r="M1243" s="55" t="s">
        <v>2149</v>
      </c>
      <c r="N1243" s="40" t="s">
        <v>8936</v>
      </c>
      <c r="O1243" s="40"/>
    </row>
    <row r="1244" spans="1:15" x14ac:dyDescent="0.3">
      <c r="A1244" s="40" t="s">
        <v>5749</v>
      </c>
      <c r="B1244" s="41" t="s">
        <v>7915</v>
      </c>
      <c r="C1244" s="41" t="s">
        <v>1003</v>
      </c>
      <c r="D1244" s="40" t="s">
        <v>152</v>
      </c>
      <c r="E1244" s="41" t="s">
        <v>1172</v>
      </c>
      <c r="F1244" s="40" t="s">
        <v>3004</v>
      </c>
      <c r="G1244" s="40" t="s">
        <v>7914</v>
      </c>
      <c r="H1244" s="40" t="s">
        <v>108</v>
      </c>
      <c r="I1244" s="40" t="s">
        <v>7916</v>
      </c>
      <c r="J1244" s="40" t="s">
        <v>3855</v>
      </c>
      <c r="K1244" s="40" t="s">
        <v>3298</v>
      </c>
      <c r="L1244" s="40" t="s">
        <v>438</v>
      </c>
      <c r="M1244" s="55" t="s">
        <v>2149</v>
      </c>
      <c r="N1244" s="40" t="s">
        <v>8936</v>
      </c>
      <c r="O1244" s="40"/>
    </row>
    <row r="1245" spans="1:15" x14ac:dyDescent="0.3">
      <c r="A1245" s="40" t="s">
        <v>5749</v>
      </c>
      <c r="B1245" s="41" t="s">
        <v>7661</v>
      </c>
      <c r="C1245" s="41" t="s">
        <v>1003</v>
      </c>
      <c r="D1245" s="40" t="s">
        <v>152</v>
      </c>
      <c r="E1245" s="41" t="s">
        <v>1172</v>
      </c>
      <c r="F1245" s="40" t="s">
        <v>2982</v>
      </c>
      <c r="G1245" s="40" t="s">
        <v>7660</v>
      </c>
      <c r="H1245" s="40" t="s">
        <v>108</v>
      </c>
      <c r="I1245" s="40" t="s">
        <v>7662</v>
      </c>
      <c r="J1245" s="40" t="s">
        <v>3855</v>
      </c>
      <c r="K1245" s="40" t="s">
        <v>3298</v>
      </c>
      <c r="L1245" s="40" t="s">
        <v>438</v>
      </c>
      <c r="M1245" s="55" t="s">
        <v>1474</v>
      </c>
      <c r="N1245" s="40" t="s">
        <v>8936</v>
      </c>
      <c r="O1245" s="40"/>
    </row>
    <row r="1246" spans="1:15" x14ac:dyDescent="0.3">
      <c r="A1246" s="40" t="s">
        <v>5749</v>
      </c>
      <c r="B1246" s="41" t="s">
        <v>7680</v>
      </c>
      <c r="C1246" s="41" t="s">
        <v>3228</v>
      </c>
      <c r="D1246" s="40" t="s">
        <v>152</v>
      </c>
      <c r="E1246" s="41" t="s">
        <v>1172</v>
      </c>
      <c r="F1246" s="40" t="s">
        <v>2982</v>
      </c>
      <c r="G1246" s="40" t="s">
        <v>7679</v>
      </c>
      <c r="H1246" s="40" t="s">
        <v>108</v>
      </c>
      <c r="I1246" s="40" t="s">
        <v>7681</v>
      </c>
      <c r="J1246" s="40" t="s">
        <v>3855</v>
      </c>
      <c r="K1246" s="40" t="s">
        <v>3298</v>
      </c>
      <c r="L1246" s="40" t="s">
        <v>438</v>
      </c>
      <c r="M1246" s="55" t="s">
        <v>1474</v>
      </c>
      <c r="N1246" s="40" t="s">
        <v>8936</v>
      </c>
      <c r="O1246" s="40"/>
    </row>
    <row r="1247" spans="1:15" x14ac:dyDescent="0.3">
      <c r="A1247" s="40" t="s">
        <v>5749</v>
      </c>
      <c r="B1247" s="41" t="s">
        <v>7664</v>
      </c>
      <c r="C1247" s="41" t="s">
        <v>1003</v>
      </c>
      <c r="D1247" s="40" t="s">
        <v>152</v>
      </c>
      <c r="E1247" s="41" t="s">
        <v>1172</v>
      </c>
      <c r="F1247" s="40" t="s">
        <v>2982</v>
      </c>
      <c r="G1247" s="40" t="s">
        <v>7663</v>
      </c>
      <c r="H1247" s="40" t="s">
        <v>108</v>
      </c>
      <c r="I1247" s="40" t="s">
        <v>7665</v>
      </c>
      <c r="J1247" s="40" t="s">
        <v>3855</v>
      </c>
      <c r="K1247" s="40" t="s">
        <v>3298</v>
      </c>
      <c r="L1247" s="40" t="s">
        <v>438</v>
      </c>
      <c r="M1247" s="55" t="s">
        <v>1474</v>
      </c>
      <c r="N1247" s="40" t="s">
        <v>8936</v>
      </c>
      <c r="O1247" s="40"/>
    </row>
    <row r="1248" spans="1:15" x14ac:dyDescent="0.3">
      <c r="A1248" s="40" t="s">
        <v>5749</v>
      </c>
      <c r="B1248" s="41" t="s">
        <v>7042</v>
      </c>
      <c r="C1248" s="41" t="s">
        <v>1003</v>
      </c>
      <c r="D1248" s="40" t="s">
        <v>152</v>
      </c>
      <c r="E1248" s="41" t="s">
        <v>1172</v>
      </c>
      <c r="F1248" s="40" t="s">
        <v>2942</v>
      </c>
      <c r="G1248" s="40" t="s">
        <v>7041</v>
      </c>
      <c r="H1248" s="40" t="s">
        <v>108</v>
      </c>
      <c r="I1248" s="40" t="s">
        <v>7043</v>
      </c>
      <c r="J1248" s="40" t="s">
        <v>3855</v>
      </c>
      <c r="K1248" s="40" t="s">
        <v>3298</v>
      </c>
      <c r="L1248" s="40" t="s">
        <v>438</v>
      </c>
      <c r="M1248" s="55" t="s">
        <v>2116</v>
      </c>
      <c r="N1248" s="40" t="s">
        <v>8936</v>
      </c>
      <c r="O1248" s="40"/>
    </row>
    <row r="1249" spans="1:15" x14ac:dyDescent="0.3">
      <c r="A1249" s="40" t="s">
        <v>5749</v>
      </c>
      <c r="B1249" s="41" t="s">
        <v>5835</v>
      </c>
      <c r="C1249" s="41" t="s">
        <v>1003</v>
      </c>
      <c r="D1249" s="40" t="s">
        <v>152</v>
      </c>
      <c r="E1249" s="41" t="s">
        <v>1172</v>
      </c>
      <c r="F1249" s="40" t="s">
        <v>2871</v>
      </c>
      <c r="G1249" s="40" t="s">
        <v>5834</v>
      </c>
      <c r="H1249" s="40" t="s">
        <v>108</v>
      </c>
      <c r="I1249" s="40" t="s">
        <v>5836</v>
      </c>
      <c r="J1249" s="40" t="s">
        <v>3855</v>
      </c>
      <c r="K1249" s="40" t="s">
        <v>3298</v>
      </c>
      <c r="L1249" s="40" t="s">
        <v>438</v>
      </c>
      <c r="M1249" s="55" t="s">
        <v>8939</v>
      </c>
      <c r="N1249" s="40" t="s">
        <v>8936</v>
      </c>
      <c r="O1249" s="40"/>
    </row>
    <row r="1250" spans="1:15" x14ac:dyDescent="0.3">
      <c r="A1250" s="40" t="s">
        <v>5749</v>
      </c>
      <c r="B1250" s="41" t="s">
        <v>6660</v>
      </c>
      <c r="C1250" s="41" t="s">
        <v>1003</v>
      </c>
      <c r="D1250" s="40" t="s">
        <v>152</v>
      </c>
      <c r="E1250" s="41" t="s">
        <v>1172</v>
      </c>
      <c r="F1250" s="40" t="s">
        <v>2918</v>
      </c>
      <c r="G1250" s="40" t="s">
        <v>6659</v>
      </c>
      <c r="H1250" s="40" t="s">
        <v>108</v>
      </c>
      <c r="I1250" s="40" t="s">
        <v>6661</v>
      </c>
      <c r="J1250" s="40" t="s">
        <v>3855</v>
      </c>
      <c r="K1250" s="40" t="s">
        <v>3298</v>
      </c>
      <c r="L1250" s="40" t="s">
        <v>438</v>
      </c>
      <c r="M1250" s="55" t="s">
        <v>9163</v>
      </c>
      <c r="N1250" s="40" t="s">
        <v>8936</v>
      </c>
      <c r="O1250" s="40"/>
    </row>
    <row r="1251" spans="1:15" x14ac:dyDescent="0.3">
      <c r="A1251" s="40" t="s">
        <v>5749</v>
      </c>
      <c r="B1251" s="41" t="s">
        <v>5838</v>
      </c>
      <c r="C1251" s="41" t="s">
        <v>1003</v>
      </c>
      <c r="D1251" s="40" t="s">
        <v>152</v>
      </c>
      <c r="E1251" s="41" t="s">
        <v>1172</v>
      </c>
      <c r="F1251" s="40" t="s">
        <v>2871</v>
      </c>
      <c r="G1251" s="40" t="s">
        <v>5837</v>
      </c>
      <c r="H1251" s="40" t="s">
        <v>108</v>
      </c>
      <c r="I1251" s="40" t="s">
        <v>5839</v>
      </c>
      <c r="J1251" s="40" t="s">
        <v>3855</v>
      </c>
      <c r="K1251" s="40" t="s">
        <v>3298</v>
      </c>
      <c r="L1251" s="40" t="s">
        <v>438</v>
      </c>
      <c r="M1251" s="55" t="s">
        <v>8939</v>
      </c>
      <c r="N1251" s="40" t="s">
        <v>8936</v>
      </c>
      <c r="O1251" s="40"/>
    </row>
    <row r="1252" spans="1:15" x14ac:dyDescent="0.3">
      <c r="A1252" s="40" t="s">
        <v>5749</v>
      </c>
      <c r="B1252" s="41" t="s">
        <v>6663</v>
      </c>
      <c r="C1252" s="41" t="s">
        <v>1003</v>
      </c>
      <c r="D1252" s="40" t="s">
        <v>152</v>
      </c>
      <c r="E1252" s="41" t="s">
        <v>1172</v>
      </c>
      <c r="F1252" s="40" t="s">
        <v>2918</v>
      </c>
      <c r="G1252" s="40" t="s">
        <v>6662</v>
      </c>
      <c r="H1252" s="40" t="s">
        <v>108</v>
      </c>
      <c r="I1252" s="40" t="s">
        <v>6664</v>
      </c>
      <c r="J1252" s="40" t="s">
        <v>3855</v>
      </c>
      <c r="K1252" s="40" t="s">
        <v>3298</v>
      </c>
      <c r="L1252" s="40" t="s">
        <v>438</v>
      </c>
      <c r="M1252" s="55" t="s">
        <v>9046</v>
      </c>
      <c r="N1252" s="40" t="s">
        <v>8936</v>
      </c>
      <c r="O1252" s="40"/>
    </row>
    <row r="1253" spans="1:15" x14ac:dyDescent="0.3">
      <c r="A1253" s="40" t="s">
        <v>5749</v>
      </c>
      <c r="B1253" s="41" t="s">
        <v>5841</v>
      </c>
      <c r="C1253" s="41" t="s">
        <v>1003</v>
      </c>
      <c r="D1253" s="40" t="s">
        <v>152</v>
      </c>
      <c r="E1253" s="41" t="s">
        <v>1172</v>
      </c>
      <c r="F1253" s="40" t="s">
        <v>2871</v>
      </c>
      <c r="G1253" s="40" t="s">
        <v>5840</v>
      </c>
      <c r="H1253" s="40" t="s">
        <v>108</v>
      </c>
      <c r="I1253" s="40" t="s">
        <v>5842</v>
      </c>
      <c r="J1253" s="40" t="s">
        <v>3855</v>
      </c>
      <c r="K1253" s="40" t="s">
        <v>3298</v>
      </c>
      <c r="L1253" s="40" t="s">
        <v>438</v>
      </c>
      <c r="M1253" s="55" t="s">
        <v>8939</v>
      </c>
      <c r="N1253" s="40" t="s">
        <v>8936</v>
      </c>
      <c r="O1253" s="40"/>
    </row>
    <row r="1254" spans="1:15" x14ac:dyDescent="0.3">
      <c r="A1254" s="40" t="s">
        <v>5749</v>
      </c>
      <c r="B1254" s="41" t="s">
        <v>5844</v>
      </c>
      <c r="C1254" s="41" t="s">
        <v>1003</v>
      </c>
      <c r="D1254" s="40" t="s">
        <v>152</v>
      </c>
      <c r="E1254" s="41" t="s">
        <v>1172</v>
      </c>
      <c r="F1254" s="40" t="s">
        <v>2871</v>
      </c>
      <c r="G1254" s="40" t="s">
        <v>5843</v>
      </c>
      <c r="H1254" s="40" t="s">
        <v>108</v>
      </c>
      <c r="I1254" s="40" t="s">
        <v>5845</v>
      </c>
      <c r="J1254" s="40" t="s">
        <v>3855</v>
      </c>
      <c r="K1254" s="40" t="s">
        <v>3298</v>
      </c>
      <c r="L1254" s="40" t="s">
        <v>438</v>
      </c>
      <c r="M1254" s="55" t="s">
        <v>8939</v>
      </c>
      <c r="N1254" s="40" t="s">
        <v>8936</v>
      </c>
      <c r="O1254" s="40"/>
    </row>
    <row r="1255" spans="1:15" x14ac:dyDescent="0.3">
      <c r="A1255" s="40" t="s">
        <v>5749</v>
      </c>
      <c r="B1255" s="41" t="s">
        <v>7683</v>
      </c>
      <c r="C1255" s="41" t="s">
        <v>3228</v>
      </c>
      <c r="D1255" s="40" t="s">
        <v>152</v>
      </c>
      <c r="E1255" s="41" t="s">
        <v>1172</v>
      </c>
      <c r="F1255" s="40" t="s">
        <v>2982</v>
      </c>
      <c r="G1255" s="40" t="s">
        <v>7682</v>
      </c>
      <c r="H1255" s="40" t="s">
        <v>108</v>
      </c>
      <c r="I1255" s="40" t="s">
        <v>7684</v>
      </c>
      <c r="J1255" s="40" t="s">
        <v>3855</v>
      </c>
      <c r="K1255" s="40" t="s">
        <v>3298</v>
      </c>
      <c r="L1255" s="40" t="s">
        <v>438</v>
      </c>
      <c r="M1255" s="55" t="s">
        <v>1474</v>
      </c>
      <c r="N1255" s="40" t="s">
        <v>8936</v>
      </c>
      <c r="O1255" s="40"/>
    </row>
    <row r="1256" spans="1:15" x14ac:dyDescent="0.3">
      <c r="A1256" s="40" t="s">
        <v>5749</v>
      </c>
      <c r="B1256" s="41" t="s">
        <v>7078</v>
      </c>
      <c r="C1256" s="41" t="s">
        <v>3228</v>
      </c>
      <c r="D1256" s="40" t="s">
        <v>152</v>
      </c>
      <c r="E1256" s="41" t="s">
        <v>1172</v>
      </c>
      <c r="F1256" s="40" t="s">
        <v>2942</v>
      </c>
      <c r="G1256" s="40" t="s">
        <v>7077</v>
      </c>
      <c r="H1256" s="40" t="s">
        <v>108</v>
      </c>
      <c r="I1256" s="40" t="s">
        <v>7079</v>
      </c>
      <c r="J1256" s="40" t="s">
        <v>3855</v>
      </c>
      <c r="K1256" s="40" t="s">
        <v>3298</v>
      </c>
      <c r="L1256" s="40" t="s">
        <v>438</v>
      </c>
      <c r="M1256" s="55" t="s">
        <v>2116</v>
      </c>
      <c r="N1256" s="40" t="s">
        <v>8936</v>
      </c>
      <c r="O1256" s="40"/>
    </row>
    <row r="1257" spans="1:15" x14ac:dyDescent="0.3">
      <c r="A1257" s="40" t="s">
        <v>5749</v>
      </c>
      <c r="B1257" s="41" t="s">
        <v>6337</v>
      </c>
      <c r="C1257" s="41" t="s">
        <v>1003</v>
      </c>
      <c r="D1257" s="40" t="s">
        <v>152</v>
      </c>
      <c r="E1257" s="41" t="s">
        <v>1172</v>
      </c>
      <c r="F1257" s="40" t="s">
        <v>2899</v>
      </c>
      <c r="G1257" s="40" t="s">
        <v>6336</v>
      </c>
      <c r="H1257" s="40" t="s">
        <v>108</v>
      </c>
      <c r="I1257" s="40" t="s">
        <v>6338</v>
      </c>
      <c r="J1257" s="40" t="s">
        <v>3855</v>
      </c>
      <c r="K1257" s="40" t="s">
        <v>3298</v>
      </c>
      <c r="L1257" s="40" t="s">
        <v>438</v>
      </c>
      <c r="M1257" s="55" t="s">
        <v>9161</v>
      </c>
      <c r="N1257" s="40" t="s">
        <v>8936</v>
      </c>
      <c r="O1257" s="40"/>
    </row>
    <row r="1258" spans="1:15" x14ac:dyDescent="0.3">
      <c r="A1258" s="40" t="s">
        <v>5749</v>
      </c>
      <c r="B1258" s="41" t="s">
        <v>6051</v>
      </c>
      <c r="C1258" s="41" t="s">
        <v>3228</v>
      </c>
      <c r="D1258" s="40" t="s">
        <v>152</v>
      </c>
      <c r="E1258" s="41" t="s">
        <v>1172</v>
      </c>
      <c r="F1258" s="40" t="s">
        <v>2883</v>
      </c>
      <c r="G1258" s="40" t="s">
        <v>6050</v>
      </c>
      <c r="H1258" s="40" t="s">
        <v>108</v>
      </c>
      <c r="I1258" s="40" t="s">
        <v>6052</v>
      </c>
      <c r="J1258" s="40" t="s">
        <v>3855</v>
      </c>
      <c r="K1258" s="40" t="s">
        <v>3298</v>
      </c>
      <c r="L1258" s="40" t="s">
        <v>438</v>
      </c>
      <c r="M1258" s="55" t="s">
        <v>8939</v>
      </c>
      <c r="N1258" s="40" t="s">
        <v>8936</v>
      </c>
      <c r="O1258" s="40"/>
    </row>
    <row r="1259" spans="1:15" x14ac:dyDescent="0.3">
      <c r="A1259" s="40" t="s">
        <v>5749</v>
      </c>
      <c r="B1259" s="41" t="s">
        <v>5860</v>
      </c>
      <c r="C1259" s="41" t="s">
        <v>1003</v>
      </c>
      <c r="D1259" s="40" t="s">
        <v>152</v>
      </c>
      <c r="E1259" s="41" t="s">
        <v>1172</v>
      </c>
      <c r="F1259" s="40" t="s">
        <v>2871</v>
      </c>
      <c r="G1259" s="40" t="s">
        <v>5859</v>
      </c>
      <c r="H1259" s="40" t="s">
        <v>108</v>
      </c>
      <c r="I1259" s="40" t="s">
        <v>5861</v>
      </c>
      <c r="J1259" s="40" t="s">
        <v>3855</v>
      </c>
      <c r="K1259" s="40" t="s">
        <v>3298</v>
      </c>
      <c r="L1259" s="40" t="s">
        <v>438</v>
      </c>
      <c r="M1259" s="55" t="s">
        <v>8939</v>
      </c>
      <c r="N1259" s="40" t="s">
        <v>8936</v>
      </c>
      <c r="O1259" s="40"/>
    </row>
    <row r="1260" spans="1:15" x14ac:dyDescent="0.3">
      <c r="A1260" s="40" t="s">
        <v>5749</v>
      </c>
      <c r="B1260" s="41" t="s">
        <v>5866</v>
      </c>
      <c r="C1260" s="41" t="s">
        <v>1003</v>
      </c>
      <c r="D1260" s="40" t="s">
        <v>152</v>
      </c>
      <c r="E1260" s="41" t="s">
        <v>1172</v>
      </c>
      <c r="F1260" s="40" t="s">
        <v>2874</v>
      </c>
      <c r="G1260" s="40" t="s">
        <v>5865</v>
      </c>
      <c r="H1260" s="40" t="s">
        <v>108</v>
      </c>
      <c r="I1260" s="40" t="s">
        <v>5867</v>
      </c>
      <c r="J1260" s="40" t="s">
        <v>3855</v>
      </c>
      <c r="K1260" s="40" t="s">
        <v>3298</v>
      </c>
      <c r="L1260" s="40" t="s">
        <v>438</v>
      </c>
      <c r="M1260" s="55" t="s">
        <v>8939</v>
      </c>
      <c r="N1260" s="40" t="s">
        <v>8936</v>
      </c>
      <c r="O1260" s="40"/>
    </row>
    <row r="1261" spans="1:15" x14ac:dyDescent="0.3">
      <c r="A1261" s="40" t="s">
        <v>5749</v>
      </c>
      <c r="B1261" s="41" t="s">
        <v>8140</v>
      </c>
      <c r="C1261" s="41" t="s">
        <v>3228</v>
      </c>
      <c r="D1261" s="40" t="s">
        <v>152</v>
      </c>
      <c r="E1261" s="41" t="s">
        <v>1172</v>
      </c>
      <c r="F1261" s="40" t="s">
        <v>3020</v>
      </c>
      <c r="G1261" s="40" t="s">
        <v>8139</v>
      </c>
      <c r="H1261" s="40" t="s">
        <v>108</v>
      </c>
      <c r="I1261" s="40" t="s">
        <v>8141</v>
      </c>
      <c r="J1261" s="40" t="s">
        <v>3855</v>
      </c>
      <c r="K1261" s="40" t="s">
        <v>3298</v>
      </c>
      <c r="L1261" s="40" t="s">
        <v>438</v>
      </c>
      <c r="M1261" s="55" t="s">
        <v>2136</v>
      </c>
      <c r="N1261" s="40" t="s">
        <v>8936</v>
      </c>
      <c r="O1261" s="40"/>
    </row>
    <row r="1262" spans="1:15" x14ac:dyDescent="0.3">
      <c r="A1262" s="40" t="s">
        <v>5749</v>
      </c>
      <c r="B1262" s="41" t="s">
        <v>8143</v>
      </c>
      <c r="C1262" s="41" t="s">
        <v>3228</v>
      </c>
      <c r="D1262" s="40" t="s">
        <v>152</v>
      </c>
      <c r="E1262" s="41" t="s">
        <v>1172</v>
      </c>
      <c r="F1262" s="40" t="s">
        <v>3020</v>
      </c>
      <c r="G1262" s="40" t="s">
        <v>8142</v>
      </c>
      <c r="H1262" s="40" t="s">
        <v>108</v>
      </c>
      <c r="I1262" s="40" t="s">
        <v>8144</v>
      </c>
      <c r="J1262" s="40" t="s">
        <v>3855</v>
      </c>
      <c r="K1262" s="40" t="s">
        <v>3298</v>
      </c>
      <c r="L1262" s="40" t="s">
        <v>438</v>
      </c>
      <c r="M1262" s="55" t="s">
        <v>2136</v>
      </c>
      <c r="N1262" s="40" t="s">
        <v>8936</v>
      </c>
      <c r="O1262" s="40"/>
    </row>
    <row r="1263" spans="1:15" x14ac:dyDescent="0.3">
      <c r="A1263" s="40" t="s">
        <v>5749</v>
      </c>
      <c r="B1263" s="41" t="s">
        <v>8120</v>
      </c>
      <c r="C1263" s="41" t="s">
        <v>1003</v>
      </c>
      <c r="D1263" s="40" t="s">
        <v>152</v>
      </c>
      <c r="E1263" s="41" t="s">
        <v>1172</v>
      </c>
      <c r="F1263" s="40" t="s">
        <v>3020</v>
      </c>
      <c r="G1263" s="40" t="s">
        <v>8119</v>
      </c>
      <c r="H1263" s="40" t="s">
        <v>108</v>
      </c>
      <c r="I1263" s="40" t="s">
        <v>8121</v>
      </c>
      <c r="J1263" s="40" t="s">
        <v>3855</v>
      </c>
      <c r="K1263" s="40" t="s">
        <v>3298</v>
      </c>
      <c r="L1263" s="40" t="s">
        <v>438</v>
      </c>
      <c r="M1263" s="55" t="s">
        <v>2136</v>
      </c>
      <c r="N1263" s="40" t="s">
        <v>8936</v>
      </c>
      <c r="O1263" s="40"/>
    </row>
    <row r="1264" spans="1:15" x14ac:dyDescent="0.3">
      <c r="A1264" s="40" t="s">
        <v>5749</v>
      </c>
      <c r="B1264" s="41" t="s">
        <v>8123</v>
      </c>
      <c r="C1264" s="41" t="s">
        <v>1003</v>
      </c>
      <c r="D1264" s="40" t="s">
        <v>152</v>
      </c>
      <c r="E1264" s="41" t="s">
        <v>1172</v>
      </c>
      <c r="F1264" s="40" t="s">
        <v>3020</v>
      </c>
      <c r="G1264" s="40" t="s">
        <v>8122</v>
      </c>
      <c r="H1264" s="40" t="s">
        <v>108</v>
      </c>
      <c r="I1264" s="40" t="s">
        <v>8124</v>
      </c>
      <c r="J1264" s="40" t="s">
        <v>3855</v>
      </c>
      <c r="K1264" s="40" t="s">
        <v>3298</v>
      </c>
      <c r="L1264" s="40" t="s">
        <v>438</v>
      </c>
      <c r="M1264" s="55" t="s">
        <v>2136</v>
      </c>
      <c r="N1264" s="40" t="s">
        <v>8936</v>
      </c>
      <c r="O1264" s="40"/>
    </row>
    <row r="1265" spans="1:15" x14ac:dyDescent="0.3">
      <c r="A1265" s="40" t="s">
        <v>5749</v>
      </c>
      <c r="B1265" s="41" t="s">
        <v>8126</v>
      </c>
      <c r="C1265" s="41" t="s">
        <v>1003</v>
      </c>
      <c r="D1265" s="40" t="s">
        <v>152</v>
      </c>
      <c r="E1265" s="41" t="s">
        <v>1172</v>
      </c>
      <c r="F1265" s="40" t="s">
        <v>3020</v>
      </c>
      <c r="G1265" s="40" t="s">
        <v>8125</v>
      </c>
      <c r="H1265" s="40" t="s">
        <v>108</v>
      </c>
      <c r="I1265" s="40" t="s">
        <v>8127</v>
      </c>
      <c r="J1265" s="40" t="s">
        <v>3855</v>
      </c>
      <c r="K1265" s="40" t="s">
        <v>3298</v>
      </c>
      <c r="L1265" s="40" t="s">
        <v>438</v>
      </c>
      <c r="M1265" s="55" t="s">
        <v>2136</v>
      </c>
      <c r="N1265" s="40" t="s">
        <v>8936</v>
      </c>
      <c r="O1265" s="40"/>
    </row>
    <row r="1266" spans="1:15" x14ac:dyDescent="0.3">
      <c r="A1266" s="40" t="s">
        <v>5749</v>
      </c>
      <c r="B1266" s="41" t="s">
        <v>8129</v>
      </c>
      <c r="C1266" s="41" t="s">
        <v>1003</v>
      </c>
      <c r="D1266" s="40" t="s">
        <v>152</v>
      </c>
      <c r="E1266" s="41" t="s">
        <v>1172</v>
      </c>
      <c r="F1266" s="40" t="s">
        <v>3020</v>
      </c>
      <c r="G1266" s="40" t="s">
        <v>8128</v>
      </c>
      <c r="H1266" s="40" t="s">
        <v>108</v>
      </c>
      <c r="I1266" s="40" t="s">
        <v>8130</v>
      </c>
      <c r="J1266" s="40" t="s">
        <v>3855</v>
      </c>
      <c r="K1266" s="40" t="s">
        <v>3298</v>
      </c>
      <c r="L1266" s="40" t="s">
        <v>438</v>
      </c>
      <c r="M1266" s="55" t="s">
        <v>2136</v>
      </c>
      <c r="N1266" s="40" t="s">
        <v>8936</v>
      </c>
      <c r="O1266" s="40"/>
    </row>
    <row r="1267" spans="1:15" x14ac:dyDescent="0.3">
      <c r="A1267" s="40" t="s">
        <v>5749</v>
      </c>
      <c r="B1267" s="41" t="s">
        <v>7507</v>
      </c>
      <c r="C1267" s="41" t="s">
        <v>1003</v>
      </c>
      <c r="D1267" s="40" t="s">
        <v>152</v>
      </c>
      <c r="E1267" s="41" t="s">
        <v>1172</v>
      </c>
      <c r="F1267" s="40" t="s">
        <v>2970</v>
      </c>
      <c r="G1267" s="40" t="s">
        <v>7506</v>
      </c>
      <c r="H1267" s="40" t="s">
        <v>108</v>
      </c>
      <c r="I1267" s="40" t="s">
        <v>7508</v>
      </c>
      <c r="J1267" s="40" t="s">
        <v>3855</v>
      </c>
      <c r="K1267" s="40" t="s">
        <v>3298</v>
      </c>
      <c r="L1267" s="40" t="s">
        <v>438</v>
      </c>
      <c r="M1267" s="55" t="s">
        <v>1724</v>
      </c>
      <c r="N1267" s="40" t="s">
        <v>8936</v>
      </c>
      <c r="O1267" s="40"/>
    </row>
    <row r="1268" spans="1:15" x14ac:dyDescent="0.3">
      <c r="A1268" s="40" t="s">
        <v>5749</v>
      </c>
      <c r="B1268" s="41" t="s">
        <v>7510</v>
      </c>
      <c r="C1268" s="41" t="s">
        <v>1003</v>
      </c>
      <c r="D1268" s="40" t="s">
        <v>152</v>
      </c>
      <c r="E1268" s="41" t="s">
        <v>1172</v>
      </c>
      <c r="F1268" s="40" t="s">
        <v>2970</v>
      </c>
      <c r="G1268" s="40" t="s">
        <v>7509</v>
      </c>
      <c r="H1268" s="40" t="s">
        <v>108</v>
      </c>
      <c r="I1268" s="40" t="s">
        <v>7511</v>
      </c>
      <c r="J1268" s="40" t="s">
        <v>3855</v>
      </c>
      <c r="K1268" s="40" t="s">
        <v>3298</v>
      </c>
      <c r="L1268" s="40" t="s">
        <v>438</v>
      </c>
      <c r="M1268" s="55" t="s">
        <v>1724</v>
      </c>
      <c r="N1268" s="40" t="s">
        <v>8936</v>
      </c>
      <c r="O1268" s="40"/>
    </row>
    <row r="1269" spans="1:15" x14ac:dyDescent="0.3">
      <c r="A1269" s="40" t="s">
        <v>5749</v>
      </c>
      <c r="B1269" s="41" t="s">
        <v>7513</v>
      </c>
      <c r="C1269" s="41" t="s">
        <v>1003</v>
      </c>
      <c r="D1269" s="40" t="s">
        <v>152</v>
      </c>
      <c r="E1269" s="41" t="s">
        <v>1172</v>
      </c>
      <c r="F1269" s="40" t="s">
        <v>2970</v>
      </c>
      <c r="G1269" s="40" t="s">
        <v>7512</v>
      </c>
      <c r="H1269" s="40" t="s">
        <v>108</v>
      </c>
      <c r="I1269" s="40" t="s">
        <v>7514</v>
      </c>
      <c r="J1269" s="40" t="s">
        <v>3855</v>
      </c>
      <c r="K1269" s="40" t="s">
        <v>3298</v>
      </c>
      <c r="L1269" s="40" t="s">
        <v>438</v>
      </c>
      <c r="M1269" s="55" t="s">
        <v>1724</v>
      </c>
      <c r="N1269" s="40" t="s">
        <v>8936</v>
      </c>
      <c r="O1269" s="40"/>
    </row>
    <row r="1270" spans="1:15" x14ac:dyDescent="0.3">
      <c r="A1270" s="40" t="s">
        <v>5749</v>
      </c>
      <c r="B1270" s="41" t="s">
        <v>6352</v>
      </c>
      <c r="C1270" s="41" t="s">
        <v>1003</v>
      </c>
      <c r="D1270" s="40" t="s">
        <v>152</v>
      </c>
      <c r="E1270" s="41" t="s">
        <v>1172</v>
      </c>
      <c r="F1270" s="40" t="s">
        <v>2899</v>
      </c>
      <c r="G1270" s="40" t="s">
        <v>6351</v>
      </c>
      <c r="H1270" s="40" t="s">
        <v>108</v>
      </c>
      <c r="I1270" s="40" t="s">
        <v>6353</v>
      </c>
      <c r="J1270" s="40" t="s">
        <v>3855</v>
      </c>
      <c r="K1270" s="40" t="s">
        <v>3298</v>
      </c>
      <c r="L1270" s="40" t="s">
        <v>438</v>
      </c>
      <c r="M1270" s="55" t="s">
        <v>9164</v>
      </c>
      <c r="N1270" s="40" t="s">
        <v>8936</v>
      </c>
      <c r="O1270" s="40"/>
    </row>
    <row r="1271" spans="1:15" x14ac:dyDescent="0.3">
      <c r="A1271" s="40" t="s">
        <v>5749</v>
      </c>
      <c r="B1271" s="41" t="s">
        <v>6122</v>
      </c>
      <c r="C1271" s="41" t="s">
        <v>3228</v>
      </c>
      <c r="D1271" s="40" t="s">
        <v>152</v>
      </c>
      <c r="E1271" s="41" t="s">
        <v>1172</v>
      </c>
      <c r="F1271" s="40" t="s">
        <v>2886</v>
      </c>
      <c r="G1271" s="40" t="s">
        <v>6121</v>
      </c>
      <c r="H1271" s="40" t="s">
        <v>108</v>
      </c>
      <c r="I1271" s="40" t="s">
        <v>6123</v>
      </c>
      <c r="J1271" s="40" t="s">
        <v>3855</v>
      </c>
      <c r="K1271" s="40" t="s">
        <v>3298</v>
      </c>
      <c r="L1271" s="40" t="s">
        <v>438</v>
      </c>
      <c r="M1271" s="55" t="s">
        <v>8939</v>
      </c>
      <c r="N1271" s="40" t="s">
        <v>8936</v>
      </c>
      <c r="O1271" s="40"/>
    </row>
    <row r="1272" spans="1:15" x14ac:dyDescent="0.3">
      <c r="A1272" s="40" t="s">
        <v>5749</v>
      </c>
      <c r="B1272" s="41" t="s">
        <v>7048</v>
      </c>
      <c r="C1272" s="41" t="s">
        <v>1003</v>
      </c>
      <c r="D1272" s="40" t="s">
        <v>152</v>
      </c>
      <c r="E1272" s="41" t="s">
        <v>1172</v>
      </c>
      <c r="F1272" s="40" t="s">
        <v>2942</v>
      </c>
      <c r="G1272" s="40" t="s">
        <v>7047</v>
      </c>
      <c r="H1272" s="40" t="s">
        <v>108</v>
      </c>
      <c r="I1272" s="40" t="s">
        <v>7049</v>
      </c>
      <c r="J1272" s="40" t="s">
        <v>3855</v>
      </c>
      <c r="K1272" s="40" t="s">
        <v>3298</v>
      </c>
      <c r="L1272" s="40" t="s">
        <v>438</v>
      </c>
      <c r="M1272" s="55" t="s">
        <v>2116</v>
      </c>
      <c r="N1272" s="40" t="s">
        <v>8936</v>
      </c>
      <c r="O1272" s="40"/>
    </row>
    <row r="1273" spans="1:15" x14ac:dyDescent="0.3">
      <c r="A1273" s="40" t="s">
        <v>5749</v>
      </c>
      <c r="B1273" s="41" t="s">
        <v>7051</v>
      </c>
      <c r="C1273" s="41" t="s">
        <v>1003</v>
      </c>
      <c r="D1273" s="40" t="s">
        <v>152</v>
      </c>
      <c r="E1273" s="41" t="s">
        <v>1172</v>
      </c>
      <c r="F1273" s="40" t="s">
        <v>2942</v>
      </c>
      <c r="G1273" s="40" t="s">
        <v>7050</v>
      </c>
      <c r="H1273" s="40" t="s">
        <v>108</v>
      </c>
      <c r="I1273" s="40" t="s">
        <v>7052</v>
      </c>
      <c r="J1273" s="40" t="s">
        <v>3855</v>
      </c>
      <c r="K1273" s="40" t="s">
        <v>3298</v>
      </c>
      <c r="L1273" s="40" t="s">
        <v>438</v>
      </c>
      <c r="M1273" s="55" t="s">
        <v>2116</v>
      </c>
      <c r="N1273" s="40" t="s">
        <v>8936</v>
      </c>
      <c r="O1273" s="40"/>
    </row>
    <row r="1274" spans="1:15" x14ac:dyDescent="0.3">
      <c r="A1274" s="40" t="s">
        <v>5749</v>
      </c>
      <c r="B1274" s="41" t="s">
        <v>7054</v>
      </c>
      <c r="C1274" s="41" t="s">
        <v>1003</v>
      </c>
      <c r="D1274" s="40" t="s">
        <v>152</v>
      </c>
      <c r="E1274" s="41" t="s">
        <v>1172</v>
      </c>
      <c r="F1274" s="40" t="s">
        <v>2942</v>
      </c>
      <c r="G1274" s="40" t="s">
        <v>7053</v>
      </c>
      <c r="H1274" s="40" t="s">
        <v>108</v>
      </c>
      <c r="I1274" s="40" t="s">
        <v>7055</v>
      </c>
      <c r="J1274" s="40" t="s">
        <v>3855</v>
      </c>
      <c r="K1274" s="40" t="s">
        <v>3298</v>
      </c>
      <c r="L1274" s="40" t="s">
        <v>438</v>
      </c>
      <c r="M1274" s="55" t="s">
        <v>2116</v>
      </c>
      <c r="N1274" s="40" t="s">
        <v>8936</v>
      </c>
      <c r="O1274" s="40"/>
    </row>
    <row r="1275" spans="1:15" x14ac:dyDescent="0.3">
      <c r="A1275" s="40" t="s">
        <v>5749</v>
      </c>
      <c r="B1275" s="41" t="s">
        <v>7057</v>
      </c>
      <c r="C1275" s="41" t="s">
        <v>1003</v>
      </c>
      <c r="D1275" s="40" t="s">
        <v>152</v>
      </c>
      <c r="E1275" s="41" t="s">
        <v>1172</v>
      </c>
      <c r="F1275" s="40" t="s">
        <v>2942</v>
      </c>
      <c r="G1275" s="40" t="s">
        <v>7056</v>
      </c>
      <c r="H1275" s="40" t="s">
        <v>108</v>
      </c>
      <c r="I1275" s="40" t="s">
        <v>7058</v>
      </c>
      <c r="J1275" s="40" t="s">
        <v>3855</v>
      </c>
      <c r="K1275" s="40" t="s">
        <v>3298</v>
      </c>
      <c r="L1275" s="40" t="s">
        <v>438</v>
      </c>
      <c r="M1275" s="55" t="s">
        <v>2116</v>
      </c>
      <c r="N1275" s="40" t="s">
        <v>8936</v>
      </c>
      <c r="O1275" s="40"/>
    </row>
    <row r="1276" spans="1:15" x14ac:dyDescent="0.3">
      <c r="A1276" s="40" t="s">
        <v>5749</v>
      </c>
      <c r="B1276" s="41" t="s">
        <v>8678</v>
      </c>
      <c r="C1276" s="41" t="s">
        <v>1003</v>
      </c>
      <c r="D1276" s="40" t="s">
        <v>152</v>
      </c>
      <c r="E1276" s="41" t="s">
        <v>1172</v>
      </c>
      <c r="F1276" s="40" t="s">
        <v>3104</v>
      </c>
      <c r="G1276" s="40" t="s">
        <v>8677</v>
      </c>
      <c r="H1276" s="40" t="s">
        <v>108</v>
      </c>
      <c r="I1276" s="40" t="s">
        <v>8679</v>
      </c>
      <c r="J1276" s="40" t="s">
        <v>3855</v>
      </c>
      <c r="K1276" s="40" t="s">
        <v>3298</v>
      </c>
      <c r="L1276" s="40" t="s">
        <v>438</v>
      </c>
      <c r="M1276" s="55" t="s">
        <v>558</v>
      </c>
      <c r="N1276" s="40" t="s">
        <v>8936</v>
      </c>
      <c r="O1276" s="40"/>
    </row>
    <row r="1277" spans="1:15" x14ac:dyDescent="0.3">
      <c r="A1277" s="40" t="s">
        <v>5749</v>
      </c>
      <c r="B1277" s="41" t="s">
        <v>8290</v>
      </c>
      <c r="C1277" s="41" t="s">
        <v>1003</v>
      </c>
      <c r="D1277" s="40" t="s">
        <v>152</v>
      </c>
      <c r="E1277" s="41" t="s">
        <v>1172</v>
      </c>
      <c r="F1277" s="40" t="s">
        <v>3031</v>
      </c>
      <c r="G1277" s="40" t="s">
        <v>8289</v>
      </c>
      <c r="H1277" s="40" t="s">
        <v>108</v>
      </c>
      <c r="I1277" s="40" t="s">
        <v>8291</v>
      </c>
      <c r="J1277" s="40" t="s">
        <v>3855</v>
      </c>
      <c r="K1277" s="40" t="s">
        <v>3298</v>
      </c>
      <c r="L1277" s="40" t="s">
        <v>438</v>
      </c>
      <c r="M1277" s="55" t="s">
        <v>290</v>
      </c>
      <c r="N1277" s="40" t="s">
        <v>8936</v>
      </c>
      <c r="O1277" s="40"/>
    </row>
    <row r="1278" spans="1:15" x14ac:dyDescent="0.3">
      <c r="A1278" s="40" t="s">
        <v>5749</v>
      </c>
      <c r="B1278" s="41" t="s">
        <v>7670</v>
      </c>
      <c r="C1278" s="41" t="s">
        <v>1003</v>
      </c>
      <c r="D1278" s="40" t="s">
        <v>152</v>
      </c>
      <c r="E1278" s="41" t="s">
        <v>1172</v>
      </c>
      <c r="F1278" s="40" t="s">
        <v>2982</v>
      </c>
      <c r="G1278" s="40" t="s">
        <v>7669</v>
      </c>
      <c r="H1278" s="40" t="s">
        <v>108</v>
      </c>
      <c r="I1278" s="40" t="s">
        <v>7671</v>
      </c>
      <c r="J1278" s="40" t="s">
        <v>3855</v>
      </c>
      <c r="K1278" s="40" t="s">
        <v>3298</v>
      </c>
      <c r="L1278" s="40" t="s">
        <v>438</v>
      </c>
      <c r="M1278" s="55" t="s">
        <v>1474</v>
      </c>
      <c r="N1278" s="40" t="s">
        <v>8936</v>
      </c>
      <c r="O1278" s="40"/>
    </row>
    <row r="1279" spans="1:15" x14ac:dyDescent="0.3">
      <c r="A1279" s="40" t="s">
        <v>5749</v>
      </c>
      <c r="B1279" s="41" t="s">
        <v>6358</v>
      </c>
      <c r="C1279" s="41" t="s">
        <v>1003</v>
      </c>
      <c r="D1279" s="40" t="s">
        <v>152</v>
      </c>
      <c r="E1279" s="41" t="s">
        <v>1172</v>
      </c>
      <c r="F1279" s="40" t="s">
        <v>2899</v>
      </c>
      <c r="G1279" s="40" t="s">
        <v>6357</v>
      </c>
      <c r="H1279" s="40" t="s">
        <v>108</v>
      </c>
      <c r="I1279" s="40" t="s">
        <v>6359</v>
      </c>
      <c r="J1279" s="40" t="s">
        <v>3855</v>
      </c>
      <c r="K1279" s="40" t="s">
        <v>3298</v>
      </c>
      <c r="L1279" s="40" t="s">
        <v>438</v>
      </c>
      <c r="M1279" s="55" t="s">
        <v>9165</v>
      </c>
      <c r="N1279" s="40" t="s">
        <v>8936</v>
      </c>
      <c r="O1279" s="40"/>
    </row>
    <row r="1280" spans="1:15" x14ac:dyDescent="0.3">
      <c r="A1280" s="40" t="s">
        <v>5749</v>
      </c>
      <c r="B1280" s="41" t="s">
        <v>5878</v>
      </c>
      <c r="C1280" s="41" t="s">
        <v>1003</v>
      </c>
      <c r="D1280" s="40" t="s">
        <v>152</v>
      </c>
      <c r="E1280" s="41" t="s">
        <v>1172</v>
      </c>
      <c r="F1280" s="40" t="s">
        <v>2874</v>
      </c>
      <c r="G1280" s="40" t="s">
        <v>5877</v>
      </c>
      <c r="H1280" s="40" t="s">
        <v>108</v>
      </c>
      <c r="I1280" s="40" t="s">
        <v>5879</v>
      </c>
      <c r="J1280" s="40" t="s">
        <v>3855</v>
      </c>
      <c r="K1280" s="40" t="s">
        <v>3298</v>
      </c>
      <c r="L1280" s="40" t="s">
        <v>438</v>
      </c>
      <c r="M1280" s="55" t="s">
        <v>8939</v>
      </c>
      <c r="N1280" s="40" t="s">
        <v>8936</v>
      </c>
      <c r="O1280" s="40"/>
    </row>
    <row r="1281" spans="1:15" x14ac:dyDescent="0.3">
      <c r="A1281" s="40" t="s">
        <v>5749</v>
      </c>
      <c r="B1281" s="41" t="s">
        <v>6361</v>
      </c>
      <c r="C1281" s="41" t="s">
        <v>1003</v>
      </c>
      <c r="D1281" s="40" t="s">
        <v>152</v>
      </c>
      <c r="E1281" s="41" t="s">
        <v>1172</v>
      </c>
      <c r="F1281" s="40" t="s">
        <v>2899</v>
      </c>
      <c r="G1281" s="40" t="s">
        <v>6360</v>
      </c>
      <c r="H1281" s="40" t="s">
        <v>108</v>
      </c>
      <c r="I1281" s="40" t="s">
        <v>6362</v>
      </c>
      <c r="J1281" s="40" t="s">
        <v>3855</v>
      </c>
      <c r="K1281" s="40" t="s">
        <v>3298</v>
      </c>
      <c r="L1281" s="40" t="s">
        <v>438</v>
      </c>
      <c r="M1281" s="55" t="s">
        <v>9161</v>
      </c>
      <c r="N1281" s="40" t="s">
        <v>8936</v>
      </c>
      <c r="O1281" s="40"/>
    </row>
    <row r="1282" spans="1:15" x14ac:dyDescent="0.3">
      <c r="A1282" s="40" t="s">
        <v>5749</v>
      </c>
      <c r="B1282" s="41" t="s">
        <v>8666</v>
      </c>
      <c r="C1282" s="41" t="s">
        <v>3228</v>
      </c>
      <c r="D1282" s="40" t="s">
        <v>152</v>
      </c>
      <c r="E1282" s="41" t="s">
        <v>1172</v>
      </c>
      <c r="F1282" s="40" t="s">
        <v>3099</v>
      </c>
      <c r="G1282" s="40" t="s">
        <v>8665</v>
      </c>
      <c r="H1282" s="40" t="s">
        <v>108</v>
      </c>
      <c r="I1282" s="40" t="s">
        <v>8667</v>
      </c>
      <c r="J1282" s="40" t="s">
        <v>3855</v>
      </c>
      <c r="K1282" s="40" t="s">
        <v>3298</v>
      </c>
      <c r="L1282" s="40" t="s">
        <v>438</v>
      </c>
      <c r="M1282" s="55" t="s">
        <v>1108</v>
      </c>
      <c r="N1282" s="40" t="s">
        <v>8936</v>
      </c>
      <c r="O1282" s="40"/>
    </row>
    <row r="1283" spans="1:15" x14ac:dyDescent="0.3">
      <c r="A1283" s="40" t="s">
        <v>5749</v>
      </c>
      <c r="B1283" s="41" t="s">
        <v>7716</v>
      </c>
      <c r="C1283" s="41" t="s">
        <v>1003</v>
      </c>
      <c r="D1283" s="40" t="s">
        <v>152</v>
      </c>
      <c r="E1283" s="41" t="s">
        <v>1172</v>
      </c>
      <c r="F1283" s="40" t="s">
        <v>2988</v>
      </c>
      <c r="G1283" s="40" t="s">
        <v>7715</v>
      </c>
      <c r="H1283" s="40" t="s">
        <v>108</v>
      </c>
      <c r="I1283" s="40" t="s">
        <v>7717</v>
      </c>
      <c r="J1283" s="40" t="s">
        <v>3855</v>
      </c>
      <c r="K1283" s="40" t="s">
        <v>3298</v>
      </c>
      <c r="L1283" s="40" t="s">
        <v>438</v>
      </c>
      <c r="M1283" s="55" t="s">
        <v>2109</v>
      </c>
      <c r="N1283" s="40" t="s">
        <v>8936</v>
      </c>
      <c r="O1283" s="40"/>
    </row>
    <row r="1284" spans="1:15" x14ac:dyDescent="0.3">
      <c r="A1284" s="40" t="s">
        <v>5749</v>
      </c>
      <c r="B1284" s="41" t="s">
        <v>7104</v>
      </c>
      <c r="C1284" s="41" t="s">
        <v>1003</v>
      </c>
      <c r="D1284" s="40" t="s">
        <v>152</v>
      </c>
      <c r="E1284" s="41" t="s">
        <v>1172</v>
      </c>
      <c r="F1284" s="40" t="s">
        <v>2945</v>
      </c>
      <c r="G1284" s="40" t="s">
        <v>7103</v>
      </c>
      <c r="H1284" s="40" t="s">
        <v>108</v>
      </c>
      <c r="I1284" s="40" t="s">
        <v>7105</v>
      </c>
      <c r="J1284" s="40" t="s">
        <v>3855</v>
      </c>
      <c r="K1284" s="40" t="s">
        <v>3298</v>
      </c>
      <c r="L1284" s="40" t="s">
        <v>438</v>
      </c>
      <c r="M1284" s="55" t="s">
        <v>1952</v>
      </c>
      <c r="N1284" s="40" t="s">
        <v>8936</v>
      </c>
      <c r="O1284" s="40"/>
    </row>
    <row r="1285" spans="1:15" x14ac:dyDescent="0.3">
      <c r="A1285" s="40" t="s">
        <v>5749</v>
      </c>
      <c r="B1285" s="41" t="s">
        <v>7196</v>
      </c>
      <c r="C1285" s="41" t="s">
        <v>3228</v>
      </c>
      <c r="D1285" s="40" t="s">
        <v>152</v>
      </c>
      <c r="E1285" s="41" t="s">
        <v>1172</v>
      </c>
      <c r="F1285" s="40" t="s">
        <v>2948</v>
      </c>
      <c r="G1285" s="40" t="s">
        <v>7195</v>
      </c>
      <c r="H1285" s="40" t="s">
        <v>108</v>
      </c>
      <c r="I1285" s="40" t="s">
        <v>7197</v>
      </c>
      <c r="J1285" s="40" t="s">
        <v>3855</v>
      </c>
      <c r="K1285" s="40" t="s">
        <v>3298</v>
      </c>
      <c r="L1285" s="40" t="s">
        <v>438</v>
      </c>
      <c r="M1285" s="55" t="s">
        <v>1952</v>
      </c>
      <c r="N1285" s="40" t="s">
        <v>8936</v>
      </c>
      <c r="O1285" s="40"/>
    </row>
    <row r="1286" spans="1:15" x14ac:dyDescent="0.3">
      <c r="A1286" s="40" t="s">
        <v>5749</v>
      </c>
      <c r="B1286" s="41" t="s">
        <v>8146</v>
      </c>
      <c r="C1286" s="41" t="s">
        <v>3228</v>
      </c>
      <c r="D1286" s="40" t="s">
        <v>152</v>
      </c>
      <c r="E1286" s="41" t="s">
        <v>1172</v>
      </c>
      <c r="F1286" s="40" t="s">
        <v>3020</v>
      </c>
      <c r="G1286" s="40" t="s">
        <v>8145</v>
      </c>
      <c r="H1286" s="40" t="s">
        <v>108</v>
      </c>
      <c r="I1286" s="40" t="s">
        <v>8147</v>
      </c>
      <c r="J1286" s="40" t="s">
        <v>3855</v>
      </c>
      <c r="K1286" s="40" t="s">
        <v>3298</v>
      </c>
      <c r="L1286" s="40" t="s">
        <v>438</v>
      </c>
      <c r="M1286" s="55" t="s">
        <v>2136</v>
      </c>
      <c r="N1286" s="40" t="s">
        <v>8936</v>
      </c>
      <c r="O1286" s="40"/>
    </row>
    <row r="1287" spans="1:15" x14ac:dyDescent="0.3">
      <c r="A1287" s="40" t="s">
        <v>5749</v>
      </c>
      <c r="B1287" s="41" t="s">
        <v>8149</v>
      </c>
      <c r="C1287" s="41" t="s">
        <v>3228</v>
      </c>
      <c r="D1287" s="40" t="s">
        <v>152</v>
      </c>
      <c r="E1287" s="41" t="s">
        <v>1172</v>
      </c>
      <c r="F1287" s="40" t="s">
        <v>3020</v>
      </c>
      <c r="G1287" s="40" t="s">
        <v>8148</v>
      </c>
      <c r="H1287" s="40" t="s">
        <v>108</v>
      </c>
      <c r="I1287" s="40" t="s">
        <v>8150</v>
      </c>
      <c r="J1287" s="40" t="s">
        <v>3855</v>
      </c>
      <c r="K1287" s="40" t="s">
        <v>3298</v>
      </c>
      <c r="L1287" s="40" t="s">
        <v>438</v>
      </c>
      <c r="M1287" s="55" t="s">
        <v>2136</v>
      </c>
      <c r="N1287" s="40" t="s">
        <v>8936</v>
      </c>
      <c r="O1287" s="40"/>
    </row>
    <row r="1288" spans="1:15" x14ac:dyDescent="0.3">
      <c r="A1288" s="40" t="s">
        <v>5749</v>
      </c>
      <c r="B1288" s="41" t="s">
        <v>8152</v>
      </c>
      <c r="C1288" s="41" t="s">
        <v>3228</v>
      </c>
      <c r="D1288" s="40" t="s">
        <v>152</v>
      </c>
      <c r="E1288" s="41" t="s">
        <v>1172</v>
      </c>
      <c r="F1288" s="40" t="s">
        <v>3020</v>
      </c>
      <c r="G1288" s="40" t="s">
        <v>8151</v>
      </c>
      <c r="H1288" s="40" t="s">
        <v>108</v>
      </c>
      <c r="I1288" s="40" t="s">
        <v>8153</v>
      </c>
      <c r="J1288" s="40" t="s">
        <v>3855</v>
      </c>
      <c r="K1288" s="40" t="s">
        <v>3298</v>
      </c>
      <c r="L1288" s="40" t="s">
        <v>438</v>
      </c>
      <c r="M1288" s="55" t="s">
        <v>2136</v>
      </c>
      <c r="N1288" s="40" t="s">
        <v>8936</v>
      </c>
      <c r="O1288" s="40"/>
    </row>
    <row r="1289" spans="1:15" x14ac:dyDescent="0.3">
      <c r="A1289" s="40" t="s">
        <v>5749</v>
      </c>
      <c r="B1289" s="41" t="s">
        <v>8155</v>
      </c>
      <c r="C1289" s="41" t="s">
        <v>3228</v>
      </c>
      <c r="D1289" s="40" t="s">
        <v>152</v>
      </c>
      <c r="E1289" s="41" t="s">
        <v>1172</v>
      </c>
      <c r="F1289" s="40" t="s">
        <v>3020</v>
      </c>
      <c r="G1289" s="40" t="s">
        <v>8154</v>
      </c>
      <c r="H1289" s="40" t="s">
        <v>108</v>
      </c>
      <c r="I1289" s="40" t="s">
        <v>8156</v>
      </c>
      <c r="J1289" s="40" t="s">
        <v>3855</v>
      </c>
      <c r="K1289" s="40" t="s">
        <v>3298</v>
      </c>
      <c r="L1289" s="40" t="s">
        <v>438</v>
      </c>
      <c r="M1289" s="55" t="s">
        <v>2136</v>
      </c>
      <c r="N1289" s="40" t="s">
        <v>8936</v>
      </c>
      <c r="O1289" s="40"/>
    </row>
    <row r="1290" spans="1:15" x14ac:dyDescent="0.3">
      <c r="A1290" s="40" t="s">
        <v>5749</v>
      </c>
      <c r="B1290" s="41" t="s">
        <v>6570</v>
      </c>
      <c r="C1290" s="41" t="s">
        <v>3228</v>
      </c>
      <c r="D1290" s="40" t="s">
        <v>152</v>
      </c>
      <c r="E1290" s="41" t="s">
        <v>1172</v>
      </c>
      <c r="F1290" s="40" t="s">
        <v>2911</v>
      </c>
      <c r="G1290" s="40" t="s">
        <v>6569</v>
      </c>
      <c r="H1290" s="40" t="s">
        <v>108</v>
      </c>
      <c r="I1290" s="40" t="s">
        <v>6571</v>
      </c>
      <c r="J1290" s="40" t="s">
        <v>3855</v>
      </c>
      <c r="K1290" s="40" t="s">
        <v>3298</v>
      </c>
      <c r="L1290" s="40" t="s">
        <v>438</v>
      </c>
      <c r="M1290" s="55" t="s">
        <v>9165</v>
      </c>
      <c r="N1290" s="40" t="s">
        <v>8936</v>
      </c>
      <c r="O1290" s="40"/>
    </row>
    <row r="1291" spans="1:15" x14ac:dyDescent="0.3">
      <c r="A1291" s="40" t="s">
        <v>5749</v>
      </c>
      <c r="B1291" s="41" t="s">
        <v>6573</v>
      </c>
      <c r="C1291" s="41" t="s">
        <v>3228</v>
      </c>
      <c r="D1291" s="40" t="s">
        <v>152</v>
      </c>
      <c r="E1291" s="41" t="s">
        <v>1172</v>
      </c>
      <c r="F1291" s="40" t="s">
        <v>2911</v>
      </c>
      <c r="G1291" s="40" t="s">
        <v>6572</v>
      </c>
      <c r="H1291" s="40" t="s">
        <v>108</v>
      </c>
      <c r="I1291" s="40" t="s">
        <v>6574</v>
      </c>
      <c r="J1291" s="40" t="s">
        <v>3855</v>
      </c>
      <c r="K1291" s="40" t="s">
        <v>3298</v>
      </c>
      <c r="L1291" s="40" t="s">
        <v>438</v>
      </c>
      <c r="M1291" s="55" t="s">
        <v>9164</v>
      </c>
      <c r="N1291" s="40" t="s">
        <v>8936</v>
      </c>
      <c r="O1291" s="40"/>
    </row>
    <row r="1292" spans="1:15" x14ac:dyDescent="0.3">
      <c r="A1292" s="40" t="s">
        <v>5749</v>
      </c>
      <c r="B1292" s="41" t="s">
        <v>6576</v>
      </c>
      <c r="C1292" s="41" t="s">
        <v>3228</v>
      </c>
      <c r="D1292" s="40" t="s">
        <v>152</v>
      </c>
      <c r="E1292" s="41" t="s">
        <v>1172</v>
      </c>
      <c r="F1292" s="40" t="s">
        <v>2911</v>
      </c>
      <c r="G1292" s="40" t="s">
        <v>6575</v>
      </c>
      <c r="H1292" s="40" t="s">
        <v>108</v>
      </c>
      <c r="I1292" s="40" t="s">
        <v>6577</v>
      </c>
      <c r="J1292" s="40" t="s">
        <v>3855</v>
      </c>
      <c r="K1292" s="40" t="s">
        <v>3298</v>
      </c>
      <c r="L1292" s="40" t="s">
        <v>438</v>
      </c>
      <c r="M1292" s="55" t="s">
        <v>9032</v>
      </c>
      <c r="N1292" s="40" t="s">
        <v>8936</v>
      </c>
      <c r="O1292" s="40"/>
    </row>
    <row r="1293" spans="1:15" x14ac:dyDescent="0.3">
      <c r="A1293" s="40" t="s">
        <v>5749</v>
      </c>
      <c r="B1293" s="41" t="s">
        <v>8497</v>
      </c>
      <c r="C1293" s="41" t="s">
        <v>1003</v>
      </c>
      <c r="D1293" s="40" t="s">
        <v>152</v>
      </c>
      <c r="E1293" s="41" t="s">
        <v>1172</v>
      </c>
      <c r="F1293" s="40" t="s">
        <v>3061</v>
      </c>
      <c r="G1293" s="40" t="s">
        <v>8496</v>
      </c>
      <c r="H1293" s="40" t="s">
        <v>108</v>
      </c>
      <c r="I1293" s="40" t="s">
        <v>8498</v>
      </c>
      <c r="J1293" s="40" t="s">
        <v>3855</v>
      </c>
      <c r="K1293" s="40" t="s">
        <v>3298</v>
      </c>
      <c r="L1293" s="40" t="s">
        <v>438</v>
      </c>
      <c r="M1293" s="55" t="s">
        <v>2395</v>
      </c>
      <c r="N1293" s="40" t="s">
        <v>8936</v>
      </c>
      <c r="O1293" s="40"/>
    </row>
    <row r="1294" spans="1:15" x14ac:dyDescent="0.3">
      <c r="A1294" s="40" t="s">
        <v>5749</v>
      </c>
      <c r="B1294" s="41" t="s">
        <v>8503</v>
      </c>
      <c r="C1294" s="41" t="s">
        <v>1003</v>
      </c>
      <c r="D1294" s="40" t="s">
        <v>152</v>
      </c>
      <c r="E1294" s="41" t="s">
        <v>1172</v>
      </c>
      <c r="F1294" s="40" t="s">
        <v>3061</v>
      </c>
      <c r="G1294" s="40" t="s">
        <v>8502</v>
      </c>
      <c r="H1294" s="40" t="s">
        <v>108</v>
      </c>
      <c r="I1294" s="40" t="s">
        <v>8504</v>
      </c>
      <c r="J1294" s="40" t="s">
        <v>3855</v>
      </c>
      <c r="K1294" s="40" t="s">
        <v>3298</v>
      </c>
      <c r="L1294" s="40" t="s">
        <v>438</v>
      </c>
      <c r="M1294" s="55" t="s">
        <v>2395</v>
      </c>
      <c r="N1294" s="40" t="s">
        <v>8936</v>
      </c>
      <c r="O1294" s="40"/>
    </row>
    <row r="1295" spans="1:15" x14ac:dyDescent="0.3">
      <c r="A1295" s="40" t="s">
        <v>5749</v>
      </c>
      <c r="B1295" s="41" t="s">
        <v>8506</v>
      </c>
      <c r="C1295" s="41" t="s">
        <v>1003</v>
      </c>
      <c r="D1295" s="40" t="s">
        <v>152</v>
      </c>
      <c r="E1295" s="41" t="s">
        <v>1172</v>
      </c>
      <c r="F1295" s="40" t="s">
        <v>3061</v>
      </c>
      <c r="G1295" s="40" t="s">
        <v>8505</v>
      </c>
      <c r="H1295" s="40" t="s">
        <v>108</v>
      </c>
      <c r="I1295" s="40" t="s">
        <v>8507</v>
      </c>
      <c r="J1295" s="40" t="s">
        <v>3855</v>
      </c>
      <c r="K1295" s="40" t="s">
        <v>3298</v>
      </c>
      <c r="L1295" s="40" t="s">
        <v>438</v>
      </c>
      <c r="M1295" s="55" t="s">
        <v>2395</v>
      </c>
      <c r="N1295" s="40" t="s">
        <v>8936</v>
      </c>
      <c r="O1295" s="40"/>
    </row>
    <row r="1296" spans="1:15" x14ac:dyDescent="0.3">
      <c r="A1296" s="40" t="s">
        <v>5749</v>
      </c>
      <c r="B1296" s="41" t="s">
        <v>8509</v>
      </c>
      <c r="C1296" s="41" t="s">
        <v>3228</v>
      </c>
      <c r="D1296" s="40" t="s">
        <v>152</v>
      </c>
      <c r="E1296" s="41" t="s">
        <v>1172</v>
      </c>
      <c r="F1296" s="40" t="s">
        <v>3061</v>
      </c>
      <c r="G1296" s="40" t="s">
        <v>8508</v>
      </c>
      <c r="H1296" s="40" t="s">
        <v>108</v>
      </c>
      <c r="I1296" s="40" t="s">
        <v>8510</v>
      </c>
      <c r="J1296" s="40" t="s">
        <v>3855</v>
      </c>
      <c r="K1296" s="40" t="s">
        <v>3298</v>
      </c>
      <c r="L1296" s="40" t="s">
        <v>438</v>
      </c>
      <c r="M1296" s="55" t="s">
        <v>2395</v>
      </c>
      <c r="N1296" s="40" t="s">
        <v>8936</v>
      </c>
      <c r="O1296" s="40"/>
    </row>
    <row r="1297" spans="1:15" x14ac:dyDescent="0.3">
      <c r="A1297" s="40" t="s">
        <v>5749</v>
      </c>
      <c r="B1297" s="41" t="s">
        <v>6666</v>
      </c>
      <c r="C1297" s="41" t="s">
        <v>1003</v>
      </c>
      <c r="D1297" s="40" t="s">
        <v>152</v>
      </c>
      <c r="E1297" s="41" t="s">
        <v>1172</v>
      </c>
      <c r="F1297" s="40" t="s">
        <v>2918</v>
      </c>
      <c r="G1297" s="40" t="s">
        <v>6665</v>
      </c>
      <c r="H1297" s="40" t="s">
        <v>108</v>
      </c>
      <c r="I1297" s="40" t="s">
        <v>6667</v>
      </c>
      <c r="J1297" s="40" t="s">
        <v>3855</v>
      </c>
      <c r="K1297" s="40" t="s">
        <v>3298</v>
      </c>
      <c r="L1297" s="40" t="s">
        <v>438</v>
      </c>
      <c r="M1297" s="55" t="s">
        <v>2917</v>
      </c>
      <c r="N1297" s="40" t="s">
        <v>8936</v>
      </c>
      <c r="O1297" s="40"/>
    </row>
    <row r="1298" spans="1:15" x14ac:dyDescent="0.3">
      <c r="A1298" s="40" t="s">
        <v>5749</v>
      </c>
      <c r="B1298" s="41" t="s">
        <v>6725</v>
      </c>
      <c r="C1298" s="41" t="s">
        <v>3228</v>
      </c>
      <c r="D1298" s="40" t="s">
        <v>152</v>
      </c>
      <c r="E1298" s="41" t="s">
        <v>1172</v>
      </c>
      <c r="F1298" s="40" t="s">
        <v>2921</v>
      </c>
      <c r="G1298" s="40" t="s">
        <v>6724</v>
      </c>
      <c r="H1298" s="40" t="s">
        <v>108</v>
      </c>
      <c r="I1298" s="40" t="s">
        <v>6726</v>
      </c>
      <c r="J1298" s="40" t="s">
        <v>3855</v>
      </c>
      <c r="K1298" s="40" t="s">
        <v>3298</v>
      </c>
      <c r="L1298" s="40" t="s">
        <v>438</v>
      </c>
      <c r="M1298" s="55" t="s">
        <v>9163</v>
      </c>
      <c r="N1298" s="40" t="s">
        <v>8936</v>
      </c>
      <c r="O1298" s="40"/>
    </row>
    <row r="1299" spans="1:15" x14ac:dyDescent="0.3">
      <c r="A1299" s="40" t="s">
        <v>5749</v>
      </c>
      <c r="B1299" s="41" t="s">
        <v>7719</v>
      </c>
      <c r="C1299" s="41" t="s">
        <v>1003</v>
      </c>
      <c r="D1299" s="40" t="s">
        <v>152</v>
      </c>
      <c r="E1299" s="41" t="s">
        <v>1172</v>
      </c>
      <c r="F1299" s="40" t="s">
        <v>2988</v>
      </c>
      <c r="G1299" s="40" t="s">
        <v>7718</v>
      </c>
      <c r="H1299" s="40" t="s">
        <v>108</v>
      </c>
      <c r="I1299" s="40" t="s">
        <v>7720</v>
      </c>
      <c r="J1299" s="40" t="s">
        <v>3855</v>
      </c>
      <c r="K1299" s="40" t="s">
        <v>3298</v>
      </c>
      <c r="L1299" s="40" t="s">
        <v>438</v>
      </c>
      <c r="M1299" s="55" t="s">
        <v>2109</v>
      </c>
      <c r="N1299" s="40" t="s">
        <v>8936</v>
      </c>
      <c r="O1299" s="40"/>
    </row>
    <row r="1300" spans="1:15" x14ac:dyDescent="0.3">
      <c r="A1300" s="40" t="s">
        <v>5749</v>
      </c>
      <c r="B1300" s="41" t="s">
        <v>7722</v>
      </c>
      <c r="C1300" s="41" t="s">
        <v>1003</v>
      </c>
      <c r="D1300" s="40" t="s">
        <v>152</v>
      </c>
      <c r="E1300" s="41" t="s">
        <v>1172</v>
      </c>
      <c r="F1300" s="40" t="s">
        <v>2988</v>
      </c>
      <c r="G1300" s="40" t="s">
        <v>7721</v>
      </c>
      <c r="H1300" s="40" t="s">
        <v>108</v>
      </c>
      <c r="I1300" s="40" t="s">
        <v>7723</v>
      </c>
      <c r="J1300" s="40" t="s">
        <v>3855</v>
      </c>
      <c r="K1300" s="40" t="s">
        <v>3298</v>
      </c>
      <c r="L1300" s="40" t="s">
        <v>438</v>
      </c>
      <c r="M1300" s="55" t="s">
        <v>2109</v>
      </c>
      <c r="N1300" s="40" t="s">
        <v>8936</v>
      </c>
      <c r="O1300" s="40"/>
    </row>
    <row r="1301" spans="1:15" x14ac:dyDescent="0.3">
      <c r="A1301" s="40" t="s">
        <v>5749</v>
      </c>
      <c r="B1301" s="41" t="s">
        <v>7728</v>
      </c>
      <c r="C1301" s="41" t="s">
        <v>1003</v>
      </c>
      <c r="D1301" s="40" t="s">
        <v>152</v>
      </c>
      <c r="E1301" s="41" t="s">
        <v>1172</v>
      </c>
      <c r="F1301" s="40" t="s">
        <v>2988</v>
      </c>
      <c r="G1301" s="40" t="s">
        <v>7727</v>
      </c>
      <c r="H1301" s="40" t="s">
        <v>108</v>
      </c>
      <c r="I1301" s="40" t="s">
        <v>7729</v>
      </c>
      <c r="J1301" s="40" t="s">
        <v>3855</v>
      </c>
      <c r="K1301" s="40" t="s">
        <v>3298</v>
      </c>
      <c r="L1301" s="40" t="s">
        <v>438</v>
      </c>
      <c r="M1301" s="55" t="s">
        <v>2109</v>
      </c>
      <c r="N1301" s="40" t="s">
        <v>8936</v>
      </c>
      <c r="O1301" s="40"/>
    </row>
    <row r="1302" spans="1:15" x14ac:dyDescent="0.3">
      <c r="A1302" s="40" t="s">
        <v>5749</v>
      </c>
      <c r="B1302" s="41" t="s">
        <v>7734</v>
      </c>
      <c r="C1302" s="41" t="s">
        <v>1003</v>
      </c>
      <c r="D1302" s="40" t="s">
        <v>152</v>
      </c>
      <c r="E1302" s="41" t="s">
        <v>1172</v>
      </c>
      <c r="F1302" s="40" t="s">
        <v>2988</v>
      </c>
      <c r="G1302" s="40" t="s">
        <v>7733</v>
      </c>
      <c r="H1302" s="40" t="s">
        <v>108</v>
      </c>
      <c r="I1302" s="40" t="s">
        <v>7735</v>
      </c>
      <c r="J1302" s="40" t="s">
        <v>3855</v>
      </c>
      <c r="K1302" s="40" t="s">
        <v>3298</v>
      </c>
      <c r="L1302" s="40" t="s">
        <v>438</v>
      </c>
      <c r="M1302" s="55" t="s">
        <v>2109</v>
      </c>
      <c r="N1302" s="40" t="s">
        <v>8936</v>
      </c>
      <c r="O1302" s="40"/>
    </row>
    <row r="1303" spans="1:15" x14ac:dyDescent="0.3">
      <c r="A1303" s="40" t="s">
        <v>5749</v>
      </c>
      <c r="B1303" s="41" t="s">
        <v>7740</v>
      </c>
      <c r="C1303" s="41" t="s">
        <v>1003</v>
      </c>
      <c r="D1303" s="40" t="s">
        <v>152</v>
      </c>
      <c r="E1303" s="41" t="s">
        <v>1172</v>
      </c>
      <c r="F1303" s="40" t="s">
        <v>2988</v>
      </c>
      <c r="G1303" s="40" t="s">
        <v>7739</v>
      </c>
      <c r="H1303" s="40" t="s">
        <v>108</v>
      </c>
      <c r="I1303" s="40" t="s">
        <v>7741</v>
      </c>
      <c r="J1303" s="40" t="s">
        <v>3855</v>
      </c>
      <c r="K1303" s="40" t="s">
        <v>3298</v>
      </c>
      <c r="L1303" s="40" t="s">
        <v>438</v>
      </c>
      <c r="M1303" s="55" t="s">
        <v>2109</v>
      </c>
      <c r="N1303" s="40" t="s">
        <v>8936</v>
      </c>
      <c r="O1303" s="40"/>
    </row>
    <row r="1304" spans="1:15" x14ac:dyDescent="0.3">
      <c r="A1304" s="40" t="s">
        <v>5749</v>
      </c>
      <c r="B1304" s="41" t="s">
        <v>7746</v>
      </c>
      <c r="C1304" s="41" t="s">
        <v>1003</v>
      </c>
      <c r="D1304" s="40" t="s">
        <v>152</v>
      </c>
      <c r="E1304" s="41" t="s">
        <v>1172</v>
      </c>
      <c r="F1304" s="40" t="s">
        <v>2988</v>
      </c>
      <c r="G1304" s="40" t="s">
        <v>7745</v>
      </c>
      <c r="H1304" s="40" t="s">
        <v>108</v>
      </c>
      <c r="I1304" s="40" t="s">
        <v>7747</v>
      </c>
      <c r="J1304" s="40" t="s">
        <v>3855</v>
      </c>
      <c r="K1304" s="40" t="s">
        <v>3298</v>
      </c>
      <c r="L1304" s="40" t="s">
        <v>438</v>
      </c>
      <c r="M1304" s="55" t="s">
        <v>2109</v>
      </c>
      <c r="N1304" s="40" t="s">
        <v>8936</v>
      </c>
      <c r="O1304" s="40"/>
    </row>
    <row r="1305" spans="1:15" x14ac:dyDescent="0.3">
      <c r="A1305" s="40" t="s">
        <v>5749</v>
      </c>
      <c r="B1305" s="41" t="s">
        <v>7749</v>
      </c>
      <c r="C1305" s="41" t="s">
        <v>1003</v>
      </c>
      <c r="D1305" s="40" t="s">
        <v>152</v>
      </c>
      <c r="E1305" s="41" t="s">
        <v>1172</v>
      </c>
      <c r="F1305" s="40" t="s">
        <v>2988</v>
      </c>
      <c r="G1305" s="40" t="s">
        <v>7748</v>
      </c>
      <c r="H1305" s="40" t="s">
        <v>108</v>
      </c>
      <c r="I1305" s="40" t="s">
        <v>7750</v>
      </c>
      <c r="J1305" s="40" t="s">
        <v>3855</v>
      </c>
      <c r="K1305" s="40" t="s">
        <v>3298</v>
      </c>
      <c r="L1305" s="40" t="s">
        <v>438</v>
      </c>
      <c r="M1305" s="55" t="s">
        <v>2109</v>
      </c>
      <c r="N1305" s="40" t="s">
        <v>8936</v>
      </c>
      <c r="O1305" s="40"/>
    </row>
    <row r="1306" spans="1:15" x14ac:dyDescent="0.3">
      <c r="A1306" s="40" t="s">
        <v>5749</v>
      </c>
      <c r="B1306" s="41" t="s">
        <v>8198</v>
      </c>
      <c r="C1306" s="41" t="s">
        <v>3228</v>
      </c>
      <c r="D1306" s="40" t="s">
        <v>152</v>
      </c>
      <c r="E1306" s="41" t="s">
        <v>1172</v>
      </c>
      <c r="F1306" s="40" t="s">
        <v>3023</v>
      </c>
      <c r="G1306" s="40" t="s">
        <v>8197</v>
      </c>
      <c r="H1306" s="40" t="s">
        <v>108</v>
      </c>
      <c r="I1306" s="40" t="s">
        <v>8199</v>
      </c>
      <c r="J1306" s="40" t="s">
        <v>3855</v>
      </c>
      <c r="K1306" s="40" t="s">
        <v>3298</v>
      </c>
      <c r="L1306" s="40" t="s">
        <v>438</v>
      </c>
      <c r="M1306" s="55" t="s">
        <v>2143</v>
      </c>
      <c r="N1306" s="40" t="s">
        <v>8936</v>
      </c>
      <c r="O1306" s="40"/>
    </row>
    <row r="1307" spans="1:15" x14ac:dyDescent="0.3">
      <c r="A1307" s="40" t="s">
        <v>5749</v>
      </c>
      <c r="B1307" s="41" t="s">
        <v>8195</v>
      </c>
      <c r="C1307" s="41" t="s">
        <v>3228</v>
      </c>
      <c r="D1307" s="40" t="s">
        <v>152</v>
      </c>
      <c r="E1307" s="41" t="s">
        <v>1172</v>
      </c>
      <c r="F1307" s="40" t="s">
        <v>3023</v>
      </c>
      <c r="G1307" s="40" t="s">
        <v>8194</v>
      </c>
      <c r="H1307" s="40" t="s">
        <v>108</v>
      </c>
      <c r="I1307" s="40" t="s">
        <v>8196</v>
      </c>
      <c r="J1307" s="40" t="s">
        <v>3855</v>
      </c>
      <c r="K1307" s="40" t="s">
        <v>3298</v>
      </c>
      <c r="L1307" s="40" t="s">
        <v>438</v>
      </c>
      <c r="M1307" s="55" t="s">
        <v>2143</v>
      </c>
      <c r="N1307" s="40" t="s">
        <v>8936</v>
      </c>
      <c r="O1307" s="40"/>
    </row>
    <row r="1308" spans="1:15" x14ac:dyDescent="0.3">
      <c r="A1308" s="40" t="s">
        <v>5749</v>
      </c>
      <c r="B1308" s="41" t="s">
        <v>7918</v>
      </c>
      <c r="C1308" s="41" t="s">
        <v>1003</v>
      </c>
      <c r="D1308" s="40" t="s">
        <v>152</v>
      </c>
      <c r="E1308" s="41" t="s">
        <v>1172</v>
      </c>
      <c r="F1308" s="40" t="s">
        <v>3004</v>
      </c>
      <c r="G1308" s="40" t="s">
        <v>7917</v>
      </c>
      <c r="H1308" s="40" t="s">
        <v>108</v>
      </c>
      <c r="I1308" s="40" t="s">
        <v>7919</v>
      </c>
      <c r="J1308" s="40" t="s">
        <v>3855</v>
      </c>
      <c r="K1308" s="40" t="s">
        <v>3298</v>
      </c>
      <c r="L1308" s="40" t="s">
        <v>438</v>
      </c>
      <c r="M1308" s="55" t="s">
        <v>2149</v>
      </c>
      <c r="N1308" s="40" t="s">
        <v>8936</v>
      </c>
      <c r="O1308" s="40"/>
    </row>
    <row r="1309" spans="1:15" x14ac:dyDescent="0.3">
      <c r="A1309" s="40" t="s">
        <v>5749</v>
      </c>
      <c r="B1309" s="41" t="s">
        <v>7921</v>
      </c>
      <c r="C1309" s="41" t="s">
        <v>1003</v>
      </c>
      <c r="D1309" s="40" t="s">
        <v>152</v>
      </c>
      <c r="E1309" s="41" t="s">
        <v>1172</v>
      </c>
      <c r="F1309" s="40" t="s">
        <v>3004</v>
      </c>
      <c r="G1309" s="40" t="s">
        <v>7920</v>
      </c>
      <c r="H1309" s="40" t="s">
        <v>108</v>
      </c>
      <c r="I1309" s="40" t="s">
        <v>7922</v>
      </c>
      <c r="J1309" s="40" t="s">
        <v>3855</v>
      </c>
      <c r="K1309" s="40" t="s">
        <v>3298</v>
      </c>
      <c r="L1309" s="40" t="s">
        <v>438</v>
      </c>
      <c r="M1309" s="55" t="s">
        <v>2149</v>
      </c>
      <c r="N1309" s="40" t="s">
        <v>8936</v>
      </c>
      <c r="O1309" s="40"/>
    </row>
    <row r="1310" spans="1:15" x14ac:dyDescent="0.3">
      <c r="A1310" s="40" t="s">
        <v>5749</v>
      </c>
      <c r="B1310" s="41" t="s">
        <v>7924</v>
      </c>
      <c r="C1310" s="41" t="s">
        <v>1003</v>
      </c>
      <c r="D1310" s="40" t="s">
        <v>152</v>
      </c>
      <c r="E1310" s="41" t="s">
        <v>1172</v>
      </c>
      <c r="F1310" s="40" t="s">
        <v>3004</v>
      </c>
      <c r="G1310" s="40" t="s">
        <v>7923</v>
      </c>
      <c r="H1310" s="40" t="s">
        <v>108</v>
      </c>
      <c r="I1310" s="40" t="s">
        <v>7925</v>
      </c>
      <c r="J1310" s="40" t="s">
        <v>3855</v>
      </c>
      <c r="K1310" s="40" t="s">
        <v>3298</v>
      </c>
      <c r="L1310" s="40" t="s">
        <v>438</v>
      </c>
      <c r="M1310" s="55" t="s">
        <v>2149</v>
      </c>
      <c r="N1310" s="40" t="s">
        <v>8936</v>
      </c>
      <c r="O1310" s="40"/>
    </row>
    <row r="1311" spans="1:15" x14ac:dyDescent="0.3">
      <c r="A1311" s="40" t="s">
        <v>5749</v>
      </c>
      <c r="B1311" s="41" t="s">
        <v>7968</v>
      </c>
      <c r="C1311" s="41" t="s">
        <v>3228</v>
      </c>
      <c r="D1311" s="40" t="s">
        <v>152</v>
      </c>
      <c r="E1311" s="41" t="s">
        <v>1172</v>
      </c>
      <c r="F1311" s="40" t="s">
        <v>3004</v>
      </c>
      <c r="G1311" s="40" t="s">
        <v>7967</v>
      </c>
      <c r="H1311" s="40" t="s">
        <v>108</v>
      </c>
      <c r="I1311" s="40" t="s">
        <v>7969</v>
      </c>
      <c r="J1311" s="40" t="s">
        <v>3855</v>
      </c>
      <c r="K1311" s="40" t="s">
        <v>3298</v>
      </c>
      <c r="L1311" s="40" t="s">
        <v>438</v>
      </c>
      <c r="M1311" s="55" t="s">
        <v>2149</v>
      </c>
      <c r="N1311" s="40" t="s">
        <v>8936</v>
      </c>
      <c r="O1311" s="40"/>
    </row>
    <row r="1312" spans="1:15" x14ac:dyDescent="0.3">
      <c r="A1312" s="40" t="s">
        <v>5749</v>
      </c>
      <c r="B1312" s="41" t="s">
        <v>7927</v>
      </c>
      <c r="C1312" s="41" t="s">
        <v>1003</v>
      </c>
      <c r="D1312" s="40" t="s">
        <v>152</v>
      </c>
      <c r="E1312" s="41" t="s">
        <v>1172</v>
      </c>
      <c r="F1312" s="40" t="s">
        <v>3004</v>
      </c>
      <c r="G1312" s="40" t="s">
        <v>7926</v>
      </c>
      <c r="H1312" s="40" t="s">
        <v>108</v>
      </c>
      <c r="I1312" s="40" t="s">
        <v>7928</v>
      </c>
      <c r="J1312" s="40" t="s">
        <v>3855</v>
      </c>
      <c r="K1312" s="40" t="s">
        <v>3298</v>
      </c>
      <c r="L1312" s="40" t="s">
        <v>438</v>
      </c>
      <c r="M1312" s="55" t="s">
        <v>2149</v>
      </c>
      <c r="N1312" s="40" t="s">
        <v>8936</v>
      </c>
      <c r="O1312" s="40"/>
    </row>
    <row r="1313" spans="1:15" x14ac:dyDescent="0.3">
      <c r="A1313" s="40" t="s">
        <v>5749</v>
      </c>
      <c r="B1313" s="41" t="s">
        <v>7971</v>
      </c>
      <c r="C1313" s="41" t="s">
        <v>3228</v>
      </c>
      <c r="D1313" s="40" t="s">
        <v>152</v>
      </c>
      <c r="E1313" s="41" t="s">
        <v>1172</v>
      </c>
      <c r="F1313" s="40" t="s">
        <v>3007</v>
      </c>
      <c r="G1313" s="40" t="s">
        <v>7970</v>
      </c>
      <c r="H1313" s="40" t="s">
        <v>108</v>
      </c>
      <c r="I1313" s="40" t="s">
        <v>7972</v>
      </c>
      <c r="J1313" s="40" t="s">
        <v>3855</v>
      </c>
      <c r="K1313" s="40" t="s">
        <v>3298</v>
      </c>
      <c r="L1313" s="40" t="s">
        <v>438</v>
      </c>
      <c r="M1313" s="55" t="s">
        <v>2149</v>
      </c>
      <c r="N1313" s="40" t="s">
        <v>8936</v>
      </c>
      <c r="O1313" s="40"/>
    </row>
    <row r="1314" spans="1:15" x14ac:dyDescent="0.3">
      <c r="A1314" s="40" t="s">
        <v>5749</v>
      </c>
      <c r="B1314" s="41" t="s">
        <v>7930</v>
      </c>
      <c r="C1314" s="41" t="s">
        <v>1003</v>
      </c>
      <c r="D1314" s="40" t="s">
        <v>152</v>
      </c>
      <c r="E1314" s="41" t="s">
        <v>1172</v>
      </c>
      <c r="F1314" s="40" t="s">
        <v>3004</v>
      </c>
      <c r="G1314" s="40" t="s">
        <v>7929</v>
      </c>
      <c r="H1314" s="40" t="s">
        <v>108</v>
      </c>
      <c r="I1314" s="40" t="s">
        <v>7931</v>
      </c>
      <c r="J1314" s="40" t="s">
        <v>3855</v>
      </c>
      <c r="K1314" s="40" t="s">
        <v>3298</v>
      </c>
      <c r="L1314" s="40" t="s">
        <v>438</v>
      </c>
      <c r="M1314" s="55" t="s">
        <v>2149</v>
      </c>
      <c r="N1314" s="40" t="s">
        <v>8936</v>
      </c>
      <c r="O1314" s="40"/>
    </row>
    <row r="1315" spans="1:15" x14ac:dyDescent="0.3">
      <c r="A1315" s="40" t="s">
        <v>5749</v>
      </c>
      <c r="B1315" s="41" t="s">
        <v>7956</v>
      </c>
      <c r="C1315" s="41" t="s">
        <v>3323</v>
      </c>
      <c r="D1315" s="40" t="s">
        <v>152</v>
      </c>
      <c r="E1315" s="41" t="s">
        <v>1172</v>
      </c>
      <c r="F1315" s="40" t="s">
        <v>3004</v>
      </c>
      <c r="G1315" s="40" t="s">
        <v>7955</v>
      </c>
      <c r="H1315" s="40" t="s">
        <v>108</v>
      </c>
      <c r="I1315" s="40" t="s">
        <v>7957</v>
      </c>
      <c r="J1315" s="40" t="s">
        <v>3855</v>
      </c>
      <c r="K1315" s="40" t="s">
        <v>3298</v>
      </c>
      <c r="L1315" s="40" t="s">
        <v>438</v>
      </c>
      <c r="M1315" s="55" t="s">
        <v>2149</v>
      </c>
      <c r="N1315" s="40" t="s">
        <v>8936</v>
      </c>
      <c r="O1315" s="40"/>
    </row>
    <row r="1316" spans="1:15" x14ac:dyDescent="0.3">
      <c r="A1316" s="40" t="s">
        <v>5749</v>
      </c>
      <c r="B1316" s="41" t="s">
        <v>7933</v>
      </c>
      <c r="C1316" s="41" t="s">
        <v>1003</v>
      </c>
      <c r="D1316" s="40" t="s">
        <v>152</v>
      </c>
      <c r="E1316" s="41" t="s">
        <v>1172</v>
      </c>
      <c r="F1316" s="40" t="s">
        <v>3004</v>
      </c>
      <c r="G1316" s="40" t="s">
        <v>7932</v>
      </c>
      <c r="H1316" s="40" t="s">
        <v>108</v>
      </c>
      <c r="I1316" s="40" t="s">
        <v>7934</v>
      </c>
      <c r="J1316" s="40" t="s">
        <v>3855</v>
      </c>
      <c r="K1316" s="40" t="s">
        <v>3298</v>
      </c>
      <c r="L1316" s="40" t="s">
        <v>438</v>
      </c>
      <c r="M1316" s="55" t="s">
        <v>2149</v>
      </c>
      <c r="N1316" s="40" t="s">
        <v>8936</v>
      </c>
      <c r="O1316" s="40"/>
    </row>
    <row r="1317" spans="1:15" x14ac:dyDescent="0.3">
      <c r="A1317" s="40" t="s">
        <v>5749</v>
      </c>
      <c r="B1317" s="41" t="s">
        <v>7846</v>
      </c>
      <c r="C1317" s="41" t="s">
        <v>1003</v>
      </c>
      <c r="D1317" s="40" t="s">
        <v>152</v>
      </c>
      <c r="E1317" s="41" t="s">
        <v>1172</v>
      </c>
      <c r="F1317" s="40" t="s">
        <v>2998</v>
      </c>
      <c r="G1317" s="40" t="s">
        <v>7845</v>
      </c>
      <c r="H1317" s="40" t="s">
        <v>108</v>
      </c>
      <c r="I1317" s="40" t="s">
        <v>7847</v>
      </c>
      <c r="J1317" s="40" t="s">
        <v>3855</v>
      </c>
      <c r="K1317" s="40" t="s">
        <v>3298</v>
      </c>
      <c r="L1317" s="40" t="s">
        <v>438</v>
      </c>
      <c r="M1317" s="55" t="s">
        <v>1122</v>
      </c>
      <c r="N1317" s="40" t="s">
        <v>8936</v>
      </c>
      <c r="O1317" s="40"/>
    </row>
    <row r="1318" spans="1:15" x14ac:dyDescent="0.3">
      <c r="A1318" s="40" t="s">
        <v>5749</v>
      </c>
      <c r="B1318" s="41" t="s">
        <v>7883</v>
      </c>
      <c r="C1318" s="41" t="s">
        <v>3228</v>
      </c>
      <c r="D1318" s="40" t="s">
        <v>152</v>
      </c>
      <c r="E1318" s="41" t="s">
        <v>1172</v>
      </c>
      <c r="F1318" s="40" t="s">
        <v>2998</v>
      </c>
      <c r="G1318" s="40" t="s">
        <v>7882</v>
      </c>
      <c r="H1318" s="40" t="s">
        <v>108</v>
      </c>
      <c r="I1318" s="40" t="s">
        <v>7884</v>
      </c>
      <c r="J1318" s="40" t="s">
        <v>3855</v>
      </c>
      <c r="K1318" s="40" t="s">
        <v>3298</v>
      </c>
      <c r="L1318" s="40" t="s">
        <v>438</v>
      </c>
      <c r="M1318" s="55" t="s">
        <v>1122</v>
      </c>
      <c r="N1318" s="40" t="s">
        <v>8936</v>
      </c>
      <c r="O1318" s="40"/>
    </row>
    <row r="1319" spans="1:15" x14ac:dyDescent="0.3">
      <c r="A1319" s="40" t="s">
        <v>5749</v>
      </c>
      <c r="B1319" s="41" t="s">
        <v>7849</v>
      </c>
      <c r="C1319" s="41" t="s">
        <v>1003</v>
      </c>
      <c r="D1319" s="40" t="s">
        <v>152</v>
      </c>
      <c r="E1319" s="41" t="s">
        <v>1172</v>
      </c>
      <c r="F1319" s="40" t="s">
        <v>2998</v>
      </c>
      <c r="G1319" s="40" t="s">
        <v>7848</v>
      </c>
      <c r="H1319" s="40" t="s">
        <v>108</v>
      </c>
      <c r="I1319" s="40" t="s">
        <v>7850</v>
      </c>
      <c r="J1319" s="40" t="s">
        <v>3855</v>
      </c>
      <c r="K1319" s="40" t="s">
        <v>3298</v>
      </c>
      <c r="L1319" s="40" t="s">
        <v>438</v>
      </c>
      <c r="M1319" s="55" t="s">
        <v>1122</v>
      </c>
      <c r="N1319" s="40" t="s">
        <v>8936</v>
      </c>
      <c r="O1319" s="40"/>
    </row>
    <row r="1320" spans="1:15" x14ac:dyDescent="0.3">
      <c r="A1320" s="40" t="s">
        <v>5749</v>
      </c>
      <c r="B1320" s="41" t="s">
        <v>7880</v>
      </c>
      <c r="C1320" s="41" t="s">
        <v>3228</v>
      </c>
      <c r="D1320" s="40" t="s">
        <v>152</v>
      </c>
      <c r="E1320" s="41" t="s">
        <v>1172</v>
      </c>
      <c r="F1320" s="40" t="s">
        <v>2998</v>
      </c>
      <c r="G1320" s="40" t="s">
        <v>7879</v>
      </c>
      <c r="H1320" s="40" t="s">
        <v>108</v>
      </c>
      <c r="I1320" s="40" t="s">
        <v>7881</v>
      </c>
      <c r="J1320" s="40" t="s">
        <v>3855</v>
      </c>
      <c r="K1320" s="40" t="s">
        <v>3298</v>
      </c>
      <c r="L1320" s="40" t="s">
        <v>438</v>
      </c>
      <c r="M1320" s="55" t="s">
        <v>1122</v>
      </c>
      <c r="N1320" s="40" t="s">
        <v>8936</v>
      </c>
      <c r="O1320" s="40"/>
    </row>
    <row r="1321" spans="1:15" x14ac:dyDescent="0.3">
      <c r="A1321" s="40" t="s">
        <v>5749</v>
      </c>
      <c r="B1321" s="41" t="s">
        <v>5973</v>
      </c>
      <c r="C1321" s="41" t="s">
        <v>1003</v>
      </c>
      <c r="D1321" s="40" t="s">
        <v>152</v>
      </c>
      <c r="E1321" s="41" t="s">
        <v>1172</v>
      </c>
      <c r="F1321" s="40" t="s">
        <v>2877</v>
      </c>
      <c r="G1321" s="40" t="s">
        <v>5972</v>
      </c>
      <c r="H1321" s="40" t="s">
        <v>108</v>
      </c>
      <c r="I1321" s="40" t="s">
        <v>5974</v>
      </c>
      <c r="J1321" s="40" t="s">
        <v>3855</v>
      </c>
      <c r="K1321" s="40" t="s">
        <v>3298</v>
      </c>
      <c r="L1321" s="40" t="s">
        <v>438</v>
      </c>
      <c r="M1321" s="55" t="s">
        <v>8939</v>
      </c>
      <c r="N1321" s="40" t="s">
        <v>8936</v>
      </c>
      <c r="O1321" s="40"/>
    </row>
    <row r="1322" spans="1:15" x14ac:dyDescent="0.3">
      <c r="A1322" s="40" t="s">
        <v>5749</v>
      </c>
      <c r="B1322" s="41" t="s">
        <v>6048</v>
      </c>
      <c r="C1322" s="41" t="s">
        <v>3228</v>
      </c>
      <c r="D1322" s="40" t="s">
        <v>152</v>
      </c>
      <c r="E1322" s="41" t="s">
        <v>1172</v>
      </c>
      <c r="F1322" s="40" t="s">
        <v>2883</v>
      </c>
      <c r="G1322" s="40" t="s">
        <v>6047</v>
      </c>
      <c r="H1322" s="40" t="s">
        <v>108</v>
      </c>
      <c r="I1322" s="40" t="s">
        <v>6049</v>
      </c>
      <c r="J1322" s="40" t="s">
        <v>3855</v>
      </c>
      <c r="K1322" s="40" t="s">
        <v>3298</v>
      </c>
      <c r="L1322" s="40" t="s">
        <v>438</v>
      </c>
      <c r="M1322" s="55" t="s">
        <v>8939</v>
      </c>
      <c r="N1322" s="40" t="s">
        <v>8936</v>
      </c>
      <c r="O1322" s="40"/>
    </row>
    <row r="1323" spans="1:15" x14ac:dyDescent="0.3">
      <c r="A1323" s="40" t="s">
        <v>5749</v>
      </c>
      <c r="B1323" s="41" t="s">
        <v>8019</v>
      </c>
      <c r="C1323" s="41" t="s">
        <v>3228</v>
      </c>
      <c r="D1323" s="40" t="s">
        <v>152</v>
      </c>
      <c r="E1323" s="41" t="s">
        <v>1172</v>
      </c>
      <c r="F1323" s="40" t="s">
        <v>3011</v>
      </c>
      <c r="G1323" s="40" t="s">
        <v>8018</v>
      </c>
      <c r="H1323" s="40" t="s">
        <v>108</v>
      </c>
      <c r="I1323" s="40" t="s">
        <v>8020</v>
      </c>
      <c r="J1323" s="40" t="s">
        <v>3855</v>
      </c>
      <c r="K1323" s="40" t="s">
        <v>3298</v>
      </c>
      <c r="L1323" s="40" t="s">
        <v>438</v>
      </c>
      <c r="M1323" s="55" t="s">
        <v>653</v>
      </c>
      <c r="N1323" s="40" t="s">
        <v>8936</v>
      </c>
      <c r="O1323" s="40"/>
    </row>
    <row r="1324" spans="1:15" x14ac:dyDescent="0.3">
      <c r="A1324" s="40" t="s">
        <v>5686</v>
      </c>
      <c r="B1324" s="41" t="s">
        <v>8621</v>
      </c>
      <c r="C1324" s="41" t="s">
        <v>3228</v>
      </c>
      <c r="D1324" s="40" t="s">
        <v>152</v>
      </c>
      <c r="E1324" s="41" t="s">
        <v>1172</v>
      </c>
      <c r="F1324" s="40" t="s">
        <v>3085</v>
      </c>
      <c r="G1324" s="40" t="s">
        <v>8620</v>
      </c>
      <c r="H1324" s="40" t="s">
        <v>108</v>
      </c>
      <c r="I1324" s="40" t="s">
        <v>8622</v>
      </c>
      <c r="J1324" s="40" t="s">
        <v>3855</v>
      </c>
      <c r="K1324" s="40" t="s">
        <v>3298</v>
      </c>
      <c r="L1324" s="40" t="s">
        <v>438</v>
      </c>
      <c r="M1324" s="55" t="s">
        <v>2129</v>
      </c>
      <c r="N1324" s="40" t="s">
        <v>8936</v>
      </c>
      <c r="O1324" s="40"/>
    </row>
    <row r="1325" spans="1:15" x14ac:dyDescent="0.3">
      <c r="A1325" s="40" t="s">
        <v>5686</v>
      </c>
      <c r="B1325" s="41" t="s">
        <v>8618</v>
      </c>
      <c r="C1325" s="41" t="s">
        <v>1003</v>
      </c>
      <c r="D1325" s="40" t="s">
        <v>152</v>
      </c>
      <c r="E1325" s="41" t="s">
        <v>1172</v>
      </c>
      <c r="F1325" s="40" t="s">
        <v>3085</v>
      </c>
      <c r="G1325" s="40" t="s">
        <v>8617</v>
      </c>
      <c r="H1325" s="40" t="s">
        <v>108</v>
      </c>
      <c r="I1325" s="40" t="s">
        <v>8619</v>
      </c>
      <c r="J1325" s="40" t="s">
        <v>3855</v>
      </c>
      <c r="K1325" s="40" t="s">
        <v>3298</v>
      </c>
      <c r="L1325" s="40" t="s">
        <v>438</v>
      </c>
      <c r="M1325" s="55" t="s">
        <v>2129</v>
      </c>
      <c r="N1325" s="40" t="s">
        <v>8936</v>
      </c>
      <c r="O1325" s="40"/>
    </row>
    <row r="1326" spans="1:15" x14ac:dyDescent="0.3">
      <c r="A1326" s="40" t="s">
        <v>5686</v>
      </c>
      <c r="B1326" s="41" t="s">
        <v>2739</v>
      </c>
      <c r="C1326" s="41" t="s">
        <v>3228</v>
      </c>
      <c r="D1326" s="40" t="s">
        <v>152</v>
      </c>
      <c r="E1326" s="41" t="s">
        <v>1172</v>
      </c>
      <c r="F1326" s="40" t="s">
        <v>3085</v>
      </c>
      <c r="G1326" s="40" t="s">
        <v>8623</v>
      </c>
      <c r="H1326" s="40" t="s">
        <v>108</v>
      </c>
      <c r="I1326" s="40" t="s">
        <v>8624</v>
      </c>
      <c r="J1326" s="40" t="s">
        <v>3855</v>
      </c>
      <c r="K1326" s="40" t="s">
        <v>3298</v>
      </c>
      <c r="L1326" s="40" t="s">
        <v>438</v>
      </c>
      <c r="M1326" s="55" t="s">
        <v>2129</v>
      </c>
      <c r="N1326" s="40" t="s">
        <v>8936</v>
      </c>
      <c r="O1326" s="40"/>
    </row>
    <row r="1327" spans="1:15" x14ac:dyDescent="0.3">
      <c r="A1327" s="40" t="s">
        <v>5686</v>
      </c>
      <c r="B1327" s="41" t="s">
        <v>5687</v>
      </c>
      <c r="C1327" s="41" t="s">
        <v>1003</v>
      </c>
      <c r="D1327" s="40" t="s">
        <v>152</v>
      </c>
      <c r="E1327" s="41" t="s">
        <v>1172</v>
      </c>
      <c r="F1327" s="40" t="s">
        <v>2860</v>
      </c>
      <c r="G1327" s="40" t="s">
        <v>5685</v>
      </c>
      <c r="H1327" s="40" t="s">
        <v>108</v>
      </c>
      <c r="I1327" s="40" t="s">
        <v>5688</v>
      </c>
      <c r="J1327" s="40" t="s">
        <v>3855</v>
      </c>
      <c r="K1327" s="40" t="s">
        <v>3298</v>
      </c>
      <c r="L1327" s="40" t="s">
        <v>438</v>
      </c>
      <c r="M1327" s="55" t="s">
        <v>8939</v>
      </c>
      <c r="N1327" s="40" t="s">
        <v>8936</v>
      </c>
      <c r="O1327" s="40"/>
    </row>
    <row r="1328" spans="1:15" x14ac:dyDescent="0.3">
      <c r="A1328" s="40" t="s">
        <v>5686</v>
      </c>
      <c r="B1328" s="41" t="s">
        <v>8426</v>
      </c>
      <c r="C1328" s="41" t="s">
        <v>3228</v>
      </c>
      <c r="D1328" s="40" t="s">
        <v>152</v>
      </c>
      <c r="E1328" s="41" t="s">
        <v>1172</v>
      </c>
      <c r="F1328" s="40" t="s">
        <v>3049</v>
      </c>
      <c r="G1328" s="40" t="s">
        <v>8425</v>
      </c>
      <c r="H1328" s="40" t="s">
        <v>108</v>
      </c>
      <c r="I1328" s="40" t="s">
        <v>8427</v>
      </c>
      <c r="J1328" s="40" t="s">
        <v>3855</v>
      </c>
      <c r="K1328" s="40" t="s">
        <v>3298</v>
      </c>
      <c r="L1328" s="40" t="s">
        <v>438</v>
      </c>
      <c r="M1328" s="55" t="s">
        <v>1615</v>
      </c>
      <c r="N1328" s="40" t="s">
        <v>8936</v>
      </c>
      <c r="O1328" s="40"/>
    </row>
    <row r="1329" spans="1:15" x14ac:dyDescent="0.3">
      <c r="A1329" s="40" t="s">
        <v>5686</v>
      </c>
      <c r="B1329" s="41" t="s">
        <v>8417</v>
      </c>
      <c r="C1329" s="41" t="s">
        <v>1003</v>
      </c>
      <c r="D1329" s="40" t="s">
        <v>152</v>
      </c>
      <c r="E1329" s="41" t="s">
        <v>1172</v>
      </c>
      <c r="F1329" s="40" t="s">
        <v>3049</v>
      </c>
      <c r="G1329" s="40" t="s">
        <v>8416</v>
      </c>
      <c r="H1329" s="40" t="s">
        <v>108</v>
      </c>
      <c r="I1329" s="40" t="s">
        <v>8418</v>
      </c>
      <c r="J1329" s="40" t="s">
        <v>3855</v>
      </c>
      <c r="K1329" s="40" t="s">
        <v>3298</v>
      </c>
      <c r="L1329" s="40" t="s">
        <v>438</v>
      </c>
      <c r="M1329" s="55" t="s">
        <v>1615</v>
      </c>
      <c r="N1329" s="40" t="s">
        <v>8936</v>
      </c>
      <c r="O1329" s="40"/>
    </row>
    <row r="1330" spans="1:15" x14ac:dyDescent="0.3">
      <c r="A1330" s="40" t="s">
        <v>5686</v>
      </c>
      <c r="B1330" s="41" t="s">
        <v>8420</v>
      </c>
      <c r="C1330" s="41" t="s">
        <v>1003</v>
      </c>
      <c r="D1330" s="40" t="s">
        <v>152</v>
      </c>
      <c r="E1330" s="41" t="s">
        <v>1172</v>
      </c>
      <c r="F1330" s="40" t="s">
        <v>3049</v>
      </c>
      <c r="G1330" s="40" t="s">
        <v>8419</v>
      </c>
      <c r="H1330" s="40" t="s">
        <v>108</v>
      </c>
      <c r="I1330" s="40" t="s">
        <v>8421</v>
      </c>
      <c r="J1330" s="40" t="s">
        <v>3855</v>
      </c>
      <c r="K1330" s="40" t="s">
        <v>3298</v>
      </c>
      <c r="L1330" s="40" t="s">
        <v>438</v>
      </c>
      <c r="M1330" s="55" t="s">
        <v>1615</v>
      </c>
      <c r="N1330" s="40" t="s">
        <v>8936</v>
      </c>
      <c r="O1330" s="40"/>
    </row>
    <row r="1331" spans="1:15" x14ac:dyDescent="0.3">
      <c r="A1331" s="40" t="s">
        <v>5686</v>
      </c>
      <c r="B1331" s="41" t="s">
        <v>6116</v>
      </c>
      <c r="C1331" s="41" t="s">
        <v>3228</v>
      </c>
      <c r="D1331" s="40" t="s">
        <v>152</v>
      </c>
      <c r="E1331" s="41" t="s">
        <v>1172</v>
      </c>
      <c r="F1331" s="40" t="s">
        <v>2886</v>
      </c>
      <c r="G1331" s="40" t="s">
        <v>6115</v>
      </c>
      <c r="H1331" s="40" t="s">
        <v>108</v>
      </c>
      <c r="I1331" s="40" t="s">
        <v>6117</v>
      </c>
      <c r="J1331" s="40" t="s">
        <v>3855</v>
      </c>
      <c r="K1331" s="40" t="s">
        <v>3298</v>
      </c>
      <c r="L1331" s="40" t="s">
        <v>438</v>
      </c>
      <c r="M1331" s="55" t="s">
        <v>8939</v>
      </c>
      <c r="N1331" s="40" t="s">
        <v>8936</v>
      </c>
      <c r="O1331" s="40"/>
    </row>
    <row r="1332" spans="1:15" x14ac:dyDescent="0.3">
      <c r="A1332" s="40" t="s">
        <v>5686</v>
      </c>
      <c r="B1332" s="41" t="s">
        <v>5769</v>
      </c>
      <c r="C1332" s="41" t="s">
        <v>1003</v>
      </c>
      <c r="D1332" s="40" t="s">
        <v>152</v>
      </c>
      <c r="E1332" s="41" t="s">
        <v>1172</v>
      </c>
      <c r="F1332" s="40" t="s">
        <v>2868</v>
      </c>
      <c r="G1332" s="40" t="s">
        <v>5768</v>
      </c>
      <c r="H1332" s="40" t="s">
        <v>108</v>
      </c>
      <c r="I1332" s="40" t="s">
        <v>5770</v>
      </c>
      <c r="J1332" s="40" t="s">
        <v>3855</v>
      </c>
      <c r="K1332" s="40" t="s">
        <v>3298</v>
      </c>
      <c r="L1332" s="40" t="s">
        <v>438</v>
      </c>
      <c r="M1332" s="55" t="s">
        <v>8939</v>
      </c>
      <c r="N1332" s="40" t="s">
        <v>8936</v>
      </c>
      <c r="O1332" s="40"/>
    </row>
    <row r="1333" spans="1:15" x14ac:dyDescent="0.3">
      <c r="A1333" s="40" t="s">
        <v>5686</v>
      </c>
      <c r="B1333" s="41" t="s">
        <v>5789</v>
      </c>
      <c r="C1333" s="41" t="s">
        <v>1003</v>
      </c>
      <c r="D1333" s="40" t="s">
        <v>152</v>
      </c>
      <c r="E1333" s="41" t="s">
        <v>1172</v>
      </c>
      <c r="F1333" s="40" t="s">
        <v>2868</v>
      </c>
      <c r="G1333" s="40" t="s">
        <v>5788</v>
      </c>
      <c r="H1333" s="40" t="s">
        <v>108</v>
      </c>
      <c r="I1333" s="40" t="s">
        <v>5790</v>
      </c>
      <c r="J1333" s="40" t="s">
        <v>3855</v>
      </c>
      <c r="K1333" s="40" t="s">
        <v>3298</v>
      </c>
      <c r="L1333" s="40" t="s">
        <v>438</v>
      </c>
      <c r="M1333" s="55" t="s">
        <v>8939</v>
      </c>
      <c r="N1333" s="40" t="s">
        <v>8936</v>
      </c>
      <c r="O1333" s="40"/>
    </row>
    <row r="1334" spans="1:15" x14ac:dyDescent="0.3">
      <c r="A1334" s="40" t="s">
        <v>5686</v>
      </c>
      <c r="B1334" s="41" t="s">
        <v>5792</v>
      </c>
      <c r="C1334" s="41" t="s">
        <v>1003</v>
      </c>
      <c r="D1334" s="40" t="s">
        <v>152</v>
      </c>
      <c r="E1334" s="41" t="s">
        <v>1172</v>
      </c>
      <c r="F1334" s="40" t="s">
        <v>2868</v>
      </c>
      <c r="G1334" s="40" t="s">
        <v>5791</v>
      </c>
      <c r="H1334" s="40" t="s">
        <v>108</v>
      </c>
      <c r="I1334" s="40" t="s">
        <v>5793</v>
      </c>
      <c r="J1334" s="40" t="s">
        <v>3855</v>
      </c>
      <c r="K1334" s="40" t="s">
        <v>3298</v>
      </c>
      <c r="L1334" s="40" t="s">
        <v>438</v>
      </c>
      <c r="M1334" s="55" t="s">
        <v>8939</v>
      </c>
      <c r="N1334" s="40" t="s">
        <v>8936</v>
      </c>
      <c r="O1334" s="40"/>
    </row>
    <row r="1335" spans="1:15" x14ac:dyDescent="0.3">
      <c r="A1335" s="40" t="s">
        <v>5686</v>
      </c>
      <c r="B1335" s="41" t="s">
        <v>2743</v>
      </c>
      <c r="C1335" s="41" t="s">
        <v>3228</v>
      </c>
      <c r="D1335" s="40" t="s">
        <v>152</v>
      </c>
      <c r="E1335" s="41" t="s">
        <v>1172</v>
      </c>
      <c r="F1335" s="40" t="s">
        <v>2883</v>
      </c>
      <c r="G1335" s="40" t="s">
        <v>6053</v>
      </c>
      <c r="H1335" s="40" t="s">
        <v>108</v>
      </c>
      <c r="I1335" s="40" t="s">
        <v>6054</v>
      </c>
      <c r="J1335" s="40" t="s">
        <v>3855</v>
      </c>
      <c r="K1335" s="40" t="s">
        <v>3298</v>
      </c>
      <c r="L1335" s="40" t="s">
        <v>438</v>
      </c>
      <c r="M1335" s="55" t="s">
        <v>8939</v>
      </c>
      <c r="N1335" s="40" t="s">
        <v>8936</v>
      </c>
      <c r="O1335" s="40"/>
    </row>
    <row r="1336" spans="1:15" x14ac:dyDescent="0.3">
      <c r="A1336" s="40" t="s">
        <v>5686</v>
      </c>
      <c r="B1336" s="41" t="s">
        <v>6056</v>
      </c>
      <c r="C1336" s="41" t="s">
        <v>3228</v>
      </c>
      <c r="D1336" s="40" t="s">
        <v>152</v>
      </c>
      <c r="E1336" s="41" t="s">
        <v>1172</v>
      </c>
      <c r="F1336" s="40" t="s">
        <v>2883</v>
      </c>
      <c r="G1336" s="40" t="s">
        <v>6055</v>
      </c>
      <c r="H1336" s="40" t="s">
        <v>108</v>
      </c>
      <c r="I1336" s="40" t="s">
        <v>6057</v>
      </c>
      <c r="J1336" s="40" t="s">
        <v>3855</v>
      </c>
      <c r="K1336" s="40" t="s">
        <v>3298</v>
      </c>
      <c r="L1336" s="40" t="s">
        <v>438</v>
      </c>
      <c r="M1336" s="55" t="s">
        <v>8939</v>
      </c>
      <c r="N1336" s="40" t="s">
        <v>8936</v>
      </c>
      <c r="O1336" s="40"/>
    </row>
    <row r="1337" spans="1:15" x14ac:dyDescent="0.3">
      <c r="A1337" s="40" t="s">
        <v>5686</v>
      </c>
      <c r="B1337" s="41" t="s">
        <v>6059</v>
      </c>
      <c r="C1337" s="41" t="s">
        <v>3228</v>
      </c>
      <c r="D1337" s="40" t="s">
        <v>152</v>
      </c>
      <c r="E1337" s="41" t="s">
        <v>1172</v>
      </c>
      <c r="F1337" s="40" t="s">
        <v>2883</v>
      </c>
      <c r="G1337" s="40" t="s">
        <v>6058</v>
      </c>
      <c r="H1337" s="40" t="s">
        <v>108</v>
      </c>
      <c r="I1337" s="40" t="s">
        <v>6060</v>
      </c>
      <c r="J1337" s="40" t="s">
        <v>3855</v>
      </c>
      <c r="K1337" s="40" t="s">
        <v>3298</v>
      </c>
      <c r="L1337" s="40" t="s">
        <v>438</v>
      </c>
      <c r="M1337" s="55" t="s">
        <v>8939</v>
      </c>
      <c r="N1337" s="40" t="s">
        <v>8936</v>
      </c>
      <c r="O1337" s="40"/>
    </row>
    <row r="1338" spans="1:15" x14ac:dyDescent="0.3">
      <c r="A1338" s="40" t="s">
        <v>5686</v>
      </c>
      <c r="B1338" s="41" t="s">
        <v>6062</v>
      </c>
      <c r="C1338" s="41" t="s">
        <v>3228</v>
      </c>
      <c r="D1338" s="40" t="s">
        <v>152</v>
      </c>
      <c r="E1338" s="41" t="s">
        <v>1172</v>
      </c>
      <c r="F1338" s="40" t="s">
        <v>2883</v>
      </c>
      <c r="G1338" s="40" t="s">
        <v>6061</v>
      </c>
      <c r="H1338" s="40" t="s">
        <v>108</v>
      </c>
      <c r="I1338" s="40" t="s">
        <v>6063</v>
      </c>
      <c r="J1338" s="40" t="s">
        <v>3855</v>
      </c>
      <c r="K1338" s="40" t="s">
        <v>3298</v>
      </c>
      <c r="L1338" s="40" t="s">
        <v>438</v>
      </c>
      <c r="M1338" s="55" t="s">
        <v>8939</v>
      </c>
      <c r="N1338" s="40" t="s">
        <v>8936</v>
      </c>
      <c r="O1338" s="40"/>
    </row>
    <row r="1339" spans="1:15" x14ac:dyDescent="0.3">
      <c r="A1339" s="40" t="s">
        <v>5686</v>
      </c>
      <c r="B1339" s="41" t="s">
        <v>8696</v>
      </c>
      <c r="C1339" s="41" t="s">
        <v>1003</v>
      </c>
      <c r="D1339" s="40" t="s">
        <v>152</v>
      </c>
      <c r="E1339" s="41" t="s">
        <v>1172</v>
      </c>
      <c r="F1339" s="40" t="s">
        <v>3114</v>
      </c>
      <c r="G1339" s="40" t="s">
        <v>8695</v>
      </c>
      <c r="H1339" s="40" t="s">
        <v>108</v>
      </c>
      <c r="I1339" s="40" t="s">
        <v>8697</v>
      </c>
      <c r="J1339" s="40" t="s">
        <v>3855</v>
      </c>
      <c r="K1339" s="40" t="s">
        <v>3298</v>
      </c>
      <c r="L1339" s="40" t="s">
        <v>438</v>
      </c>
      <c r="M1339" s="55" t="s">
        <v>2777</v>
      </c>
      <c r="N1339" s="40" t="s">
        <v>8936</v>
      </c>
      <c r="O1339" s="40"/>
    </row>
    <row r="1340" spans="1:15" x14ac:dyDescent="0.3">
      <c r="A1340" s="40" t="s">
        <v>5686</v>
      </c>
      <c r="B1340" s="41" t="s">
        <v>6737</v>
      </c>
      <c r="C1340" s="41" t="s">
        <v>3228</v>
      </c>
      <c r="D1340" s="40" t="s">
        <v>152</v>
      </c>
      <c r="E1340" s="41" t="s">
        <v>1172</v>
      </c>
      <c r="F1340" s="40" t="s">
        <v>2921</v>
      </c>
      <c r="G1340" s="40" t="s">
        <v>6736</v>
      </c>
      <c r="H1340" s="40" t="s">
        <v>108</v>
      </c>
      <c r="I1340" s="40" t="s">
        <v>6738</v>
      </c>
      <c r="J1340" s="40" t="s">
        <v>3855</v>
      </c>
      <c r="K1340" s="40" t="s">
        <v>3298</v>
      </c>
      <c r="L1340" s="40" t="s">
        <v>438</v>
      </c>
      <c r="M1340" s="55" t="s">
        <v>9163</v>
      </c>
      <c r="N1340" s="40" t="s">
        <v>8936</v>
      </c>
      <c r="O1340" s="40"/>
    </row>
    <row r="1341" spans="1:15" x14ac:dyDescent="0.3">
      <c r="A1341" s="40" t="s">
        <v>5686</v>
      </c>
      <c r="B1341" s="41" t="s">
        <v>6076</v>
      </c>
      <c r="C1341" s="41" t="s">
        <v>3228</v>
      </c>
      <c r="D1341" s="40" t="s">
        <v>152</v>
      </c>
      <c r="E1341" s="41" t="s">
        <v>1172</v>
      </c>
      <c r="F1341" s="40" t="s">
        <v>2883</v>
      </c>
      <c r="G1341" s="40" t="s">
        <v>6075</v>
      </c>
      <c r="H1341" s="40" t="s">
        <v>108</v>
      </c>
      <c r="I1341" s="40" t="s">
        <v>6077</v>
      </c>
      <c r="J1341" s="40" t="s">
        <v>3855</v>
      </c>
      <c r="K1341" s="40" t="s">
        <v>3298</v>
      </c>
      <c r="L1341" s="40" t="s">
        <v>438</v>
      </c>
      <c r="M1341" s="55" t="s">
        <v>8939</v>
      </c>
      <c r="N1341" s="40" t="s">
        <v>8936</v>
      </c>
      <c r="O1341" s="40"/>
    </row>
    <row r="1342" spans="1:15" x14ac:dyDescent="0.3">
      <c r="A1342" s="40" t="s">
        <v>5686</v>
      </c>
      <c r="B1342" s="41" t="s">
        <v>5857</v>
      </c>
      <c r="C1342" s="41" t="s">
        <v>1003</v>
      </c>
      <c r="D1342" s="40" t="s">
        <v>152</v>
      </c>
      <c r="E1342" s="41" t="s">
        <v>1172</v>
      </c>
      <c r="F1342" s="40" t="s">
        <v>2871</v>
      </c>
      <c r="G1342" s="40" t="s">
        <v>5856</v>
      </c>
      <c r="H1342" s="40" t="s">
        <v>108</v>
      </c>
      <c r="I1342" s="40" t="s">
        <v>5858</v>
      </c>
      <c r="J1342" s="40" t="s">
        <v>3855</v>
      </c>
      <c r="K1342" s="40" t="s">
        <v>3298</v>
      </c>
      <c r="L1342" s="40" t="s">
        <v>438</v>
      </c>
      <c r="M1342" s="55" t="s">
        <v>8939</v>
      </c>
      <c r="N1342" s="40" t="s">
        <v>8936</v>
      </c>
      <c r="O1342" s="40"/>
    </row>
    <row r="1343" spans="1:15" x14ac:dyDescent="0.3">
      <c r="A1343" s="40" t="s">
        <v>5686</v>
      </c>
      <c r="B1343" s="41" t="s">
        <v>6079</v>
      </c>
      <c r="C1343" s="41" t="s">
        <v>3228</v>
      </c>
      <c r="D1343" s="40" t="s">
        <v>152</v>
      </c>
      <c r="E1343" s="41" t="s">
        <v>1172</v>
      </c>
      <c r="F1343" s="40" t="s">
        <v>2883</v>
      </c>
      <c r="G1343" s="40" t="s">
        <v>6078</v>
      </c>
      <c r="H1343" s="40" t="s">
        <v>108</v>
      </c>
      <c r="I1343" s="40" t="s">
        <v>6080</v>
      </c>
      <c r="J1343" s="40" t="s">
        <v>3855</v>
      </c>
      <c r="K1343" s="40" t="s">
        <v>3298</v>
      </c>
      <c r="L1343" s="40" t="s">
        <v>438</v>
      </c>
      <c r="M1343" s="55" t="s">
        <v>8939</v>
      </c>
      <c r="N1343" s="40" t="s">
        <v>8936</v>
      </c>
      <c r="O1343" s="40"/>
    </row>
    <row r="1344" spans="1:15" x14ac:dyDescent="0.3">
      <c r="A1344" s="40" t="s">
        <v>5686</v>
      </c>
      <c r="B1344" s="41" t="s">
        <v>2746</v>
      </c>
      <c r="C1344" s="41" t="s">
        <v>3228</v>
      </c>
      <c r="D1344" s="40" t="s">
        <v>152</v>
      </c>
      <c r="E1344" s="41" t="s">
        <v>1172</v>
      </c>
      <c r="F1344" s="40" t="s">
        <v>2886</v>
      </c>
      <c r="G1344" s="40" t="s">
        <v>6110</v>
      </c>
      <c r="H1344" s="40" t="s">
        <v>108</v>
      </c>
      <c r="I1344" s="40" t="s">
        <v>6111</v>
      </c>
      <c r="J1344" s="40" t="s">
        <v>3855</v>
      </c>
      <c r="K1344" s="40" t="s">
        <v>3298</v>
      </c>
      <c r="L1344" s="40" t="s">
        <v>438</v>
      </c>
      <c r="M1344" s="55" t="s">
        <v>8939</v>
      </c>
      <c r="N1344" s="40" t="s">
        <v>8936</v>
      </c>
      <c r="O1344" s="40"/>
    </row>
    <row r="1345" spans="1:15" x14ac:dyDescent="0.3">
      <c r="A1345" s="40" t="s">
        <v>5686</v>
      </c>
      <c r="B1345" s="41" t="s">
        <v>8699</v>
      </c>
      <c r="C1345" s="41" t="s">
        <v>3228</v>
      </c>
      <c r="D1345" s="40" t="s">
        <v>152</v>
      </c>
      <c r="E1345" s="41" t="s">
        <v>1172</v>
      </c>
      <c r="F1345" s="40" t="s">
        <v>3114</v>
      </c>
      <c r="G1345" s="40" t="s">
        <v>8698</v>
      </c>
      <c r="H1345" s="40" t="s">
        <v>108</v>
      </c>
      <c r="I1345" s="40" t="s">
        <v>8700</v>
      </c>
      <c r="J1345" s="40" t="s">
        <v>3855</v>
      </c>
      <c r="K1345" s="40" t="s">
        <v>3298</v>
      </c>
      <c r="L1345" s="40" t="s">
        <v>438</v>
      </c>
      <c r="M1345" s="55" t="s">
        <v>2777</v>
      </c>
      <c r="N1345" s="40" t="s">
        <v>8936</v>
      </c>
      <c r="O1345" s="40"/>
    </row>
    <row r="1346" spans="1:15" x14ac:dyDescent="0.3">
      <c r="A1346" s="40" t="s">
        <v>5686</v>
      </c>
      <c r="B1346" s="41" t="s">
        <v>6497</v>
      </c>
      <c r="C1346" s="41" t="s">
        <v>3228</v>
      </c>
      <c r="D1346" s="40" t="s">
        <v>152</v>
      </c>
      <c r="E1346" s="41" t="s">
        <v>1172</v>
      </c>
      <c r="F1346" s="40" t="s">
        <v>2908</v>
      </c>
      <c r="G1346" s="40" t="s">
        <v>6496</v>
      </c>
      <c r="H1346" s="40" t="s">
        <v>108</v>
      </c>
      <c r="I1346" s="40" t="s">
        <v>6498</v>
      </c>
      <c r="J1346" s="40" t="s">
        <v>3855</v>
      </c>
      <c r="K1346" s="40" t="s">
        <v>3298</v>
      </c>
      <c r="L1346" s="40" t="s">
        <v>438</v>
      </c>
      <c r="M1346" s="55" t="s">
        <v>9034</v>
      </c>
      <c r="N1346" s="40" t="s">
        <v>8936</v>
      </c>
      <c r="O1346" s="40"/>
    </row>
    <row r="1347" spans="1:15" x14ac:dyDescent="0.3">
      <c r="A1347" s="40" t="s">
        <v>5686</v>
      </c>
      <c r="B1347" s="41" t="s">
        <v>8432</v>
      </c>
      <c r="C1347" s="41" t="s">
        <v>3228</v>
      </c>
      <c r="D1347" s="40" t="s">
        <v>152</v>
      </c>
      <c r="E1347" s="41" t="s">
        <v>1172</v>
      </c>
      <c r="F1347" s="40" t="s">
        <v>3049</v>
      </c>
      <c r="G1347" s="40" t="s">
        <v>8431</v>
      </c>
      <c r="H1347" s="40" t="s">
        <v>108</v>
      </c>
      <c r="I1347" s="40" t="s">
        <v>8433</v>
      </c>
      <c r="J1347" s="40" t="s">
        <v>3855</v>
      </c>
      <c r="K1347" s="40" t="s">
        <v>3298</v>
      </c>
      <c r="L1347" s="40" t="s">
        <v>438</v>
      </c>
      <c r="M1347" s="55" t="s">
        <v>1615</v>
      </c>
      <c r="N1347" s="40" t="s">
        <v>8936</v>
      </c>
      <c r="O1347" s="40"/>
    </row>
    <row r="1348" spans="1:15" x14ac:dyDescent="0.3">
      <c r="A1348" s="40" t="s">
        <v>5686</v>
      </c>
      <c r="B1348" s="41" t="s">
        <v>8429</v>
      </c>
      <c r="C1348" s="41" t="s">
        <v>3228</v>
      </c>
      <c r="D1348" s="40" t="s">
        <v>152</v>
      </c>
      <c r="E1348" s="41" t="s">
        <v>1172</v>
      </c>
      <c r="F1348" s="40" t="s">
        <v>3049</v>
      </c>
      <c r="G1348" s="40" t="s">
        <v>8428</v>
      </c>
      <c r="H1348" s="40" t="s">
        <v>108</v>
      </c>
      <c r="I1348" s="40" t="s">
        <v>8430</v>
      </c>
      <c r="J1348" s="40" t="s">
        <v>3855</v>
      </c>
      <c r="K1348" s="40" t="s">
        <v>3298</v>
      </c>
      <c r="L1348" s="40" t="s">
        <v>438</v>
      </c>
      <c r="M1348" s="55" t="s">
        <v>1615</v>
      </c>
      <c r="N1348" s="40" t="s">
        <v>8936</v>
      </c>
      <c r="O1348" s="40"/>
    </row>
    <row r="1349" spans="1:15" x14ac:dyDescent="0.3">
      <c r="A1349" s="40" t="s">
        <v>5686</v>
      </c>
      <c r="B1349" s="41" t="s">
        <v>8435</v>
      </c>
      <c r="C1349" s="41" t="s">
        <v>3228</v>
      </c>
      <c r="D1349" s="40" t="s">
        <v>152</v>
      </c>
      <c r="E1349" s="41" t="s">
        <v>1172</v>
      </c>
      <c r="F1349" s="40" t="s">
        <v>3049</v>
      </c>
      <c r="G1349" s="40" t="s">
        <v>8434</v>
      </c>
      <c r="H1349" s="40" t="s">
        <v>108</v>
      </c>
      <c r="I1349" s="40" t="s">
        <v>8436</v>
      </c>
      <c r="J1349" s="40" t="s">
        <v>3855</v>
      </c>
      <c r="K1349" s="40" t="s">
        <v>3298</v>
      </c>
      <c r="L1349" s="40" t="s">
        <v>438</v>
      </c>
      <c r="M1349" s="55" t="s">
        <v>1615</v>
      </c>
      <c r="N1349" s="40" t="s">
        <v>8936</v>
      </c>
      <c r="O1349" s="40"/>
    </row>
    <row r="1350" spans="1:15" x14ac:dyDescent="0.3">
      <c r="A1350" s="40" t="s">
        <v>5686</v>
      </c>
      <c r="B1350" s="41" t="s">
        <v>8423</v>
      </c>
      <c r="C1350" s="41" t="s">
        <v>3228</v>
      </c>
      <c r="D1350" s="40" t="s">
        <v>152</v>
      </c>
      <c r="E1350" s="41" t="s">
        <v>1172</v>
      </c>
      <c r="F1350" s="40" t="s">
        <v>3049</v>
      </c>
      <c r="G1350" s="40" t="s">
        <v>8422</v>
      </c>
      <c r="H1350" s="40" t="s">
        <v>108</v>
      </c>
      <c r="I1350" s="40" t="s">
        <v>8424</v>
      </c>
      <c r="J1350" s="40" t="s">
        <v>3855</v>
      </c>
      <c r="K1350" s="40" t="s">
        <v>3298</v>
      </c>
      <c r="L1350" s="40" t="s">
        <v>438</v>
      </c>
      <c r="M1350" s="55" t="s">
        <v>1615</v>
      </c>
      <c r="N1350" s="40" t="s">
        <v>8936</v>
      </c>
      <c r="O1350" s="40"/>
    </row>
    <row r="1351" spans="1:15" x14ac:dyDescent="0.3">
      <c r="A1351" s="40" t="s">
        <v>5686</v>
      </c>
      <c r="B1351" s="41" t="s">
        <v>6494</v>
      </c>
      <c r="C1351" s="41" t="s">
        <v>3228</v>
      </c>
      <c r="D1351" s="40" t="s">
        <v>152</v>
      </c>
      <c r="E1351" s="41" t="s">
        <v>1172</v>
      </c>
      <c r="F1351" s="40" t="s">
        <v>2908</v>
      </c>
      <c r="G1351" s="40" t="s">
        <v>6493</v>
      </c>
      <c r="H1351" s="40" t="s">
        <v>108</v>
      </c>
      <c r="I1351" s="40" t="s">
        <v>6495</v>
      </c>
      <c r="J1351" s="40" t="s">
        <v>3855</v>
      </c>
      <c r="K1351" s="40" t="s">
        <v>3298</v>
      </c>
      <c r="L1351" s="40" t="s">
        <v>438</v>
      </c>
      <c r="M1351" s="55" t="s">
        <v>9184</v>
      </c>
      <c r="N1351" s="40" t="s">
        <v>8936</v>
      </c>
      <c r="O1351" s="40"/>
    </row>
    <row r="1352" spans="1:15" x14ac:dyDescent="0.3">
      <c r="A1352" s="40" t="s">
        <v>5686</v>
      </c>
      <c r="B1352" s="41" t="s">
        <v>8520</v>
      </c>
      <c r="C1352" s="41" t="s">
        <v>3228</v>
      </c>
      <c r="D1352" s="40" t="s">
        <v>152</v>
      </c>
      <c r="E1352" s="41" t="s">
        <v>1172</v>
      </c>
      <c r="F1352" s="40" t="s">
        <v>3064</v>
      </c>
      <c r="G1352" s="40" t="s">
        <v>8519</v>
      </c>
      <c r="H1352" s="40" t="s">
        <v>108</v>
      </c>
      <c r="I1352" s="40" t="s">
        <v>8521</v>
      </c>
      <c r="J1352" s="40" t="s">
        <v>3855</v>
      </c>
      <c r="K1352" s="40" t="s">
        <v>3298</v>
      </c>
      <c r="L1352" s="40" t="s">
        <v>438</v>
      </c>
      <c r="M1352" s="55" t="s">
        <v>1627</v>
      </c>
      <c r="N1352" s="40" t="s">
        <v>8936</v>
      </c>
      <c r="O1352" s="40"/>
    </row>
    <row r="1353" spans="1:15" x14ac:dyDescent="0.3">
      <c r="A1353" s="40" t="s">
        <v>5772</v>
      </c>
      <c r="B1353" s="41" t="s">
        <v>8475</v>
      </c>
      <c r="C1353" s="41" t="s">
        <v>3228</v>
      </c>
      <c r="D1353" s="40" t="s">
        <v>152</v>
      </c>
      <c r="E1353" s="41" t="s">
        <v>1172</v>
      </c>
      <c r="F1353" s="40" t="s">
        <v>3055</v>
      </c>
      <c r="G1353" s="40" t="s">
        <v>8474</v>
      </c>
      <c r="H1353" s="40" t="s">
        <v>108</v>
      </c>
      <c r="I1353" s="40" t="s">
        <v>8476</v>
      </c>
      <c r="J1353" s="40" t="s">
        <v>3855</v>
      </c>
      <c r="K1353" s="40" t="s">
        <v>3298</v>
      </c>
      <c r="L1353" s="40" t="s">
        <v>438</v>
      </c>
      <c r="M1353" s="55" t="s">
        <v>1760</v>
      </c>
      <c r="N1353" s="40" t="s">
        <v>8936</v>
      </c>
      <c r="O1353" s="40"/>
    </row>
    <row r="1354" spans="1:15" x14ac:dyDescent="0.3">
      <c r="A1354" s="40" t="s">
        <v>5772</v>
      </c>
      <c r="B1354" s="41" t="s">
        <v>6039</v>
      </c>
      <c r="C1354" s="41" t="s">
        <v>3228</v>
      </c>
      <c r="D1354" s="40" t="s">
        <v>152</v>
      </c>
      <c r="E1354" s="41" t="s">
        <v>1172</v>
      </c>
      <c r="F1354" s="40" t="s">
        <v>2880</v>
      </c>
      <c r="G1354" s="40" t="s">
        <v>6038</v>
      </c>
      <c r="H1354" s="40" t="s">
        <v>108</v>
      </c>
      <c r="I1354" s="40" t="s">
        <v>6040</v>
      </c>
      <c r="J1354" s="40" t="s">
        <v>3855</v>
      </c>
      <c r="K1354" s="40" t="s">
        <v>3298</v>
      </c>
      <c r="L1354" s="40" t="s">
        <v>438</v>
      </c>
      <c r="M1354" s="55" t="s">
        <v>8939</v>
      </c>
      <c r="N1354" s="40" t="s">
        <v>8936</v>
      </c>
      <c r="O1354" s="40"/>
    </row>
    <row r="1355" spans="1:15" x14ac:dyDescent="0.3">
      <c r="A1355" s="40" t="s">
        <v>5772</v>
      </c>
      <c r="B1355" s="41" t="s">
        <v>8463</v>
      </c>
      <c r="C1355" s="41" t="s">
        <v>1003</v>
      </c>
      <c r="D1355" s="40" t="s">
        <v>152</v>
      </c>
      <c r="E1355" s="41" t="s">
        <v>1172</v>
      </c>
      <c r="F1355" s="40" t="s">
        <v>3055</v>
      </c>
      <c r="G1355" s="40" t="s">
        <v>8462</v>
      </c>
      <c r="H1355" s="40" t="s">
        <v>108</v>
      </c>
      <c r="I1355" s="40" t="s">
        <v>8464</v>
      </c>
      <c r="J1355" s="40" t="s">
        <v>3855</v>
      </c>
      <c r="K1355" s="40" t="s">
        <v>3298</v>
      </c>
      <c r="L1355" s="40" t="s">
        <v>438</v>
      </c>
      <c r="M1355" s="55" t="s">
        <v>1760</v>
      </c>
      <c r="N1355" s="40" t="s">
        <v>8936</v>
      </c>
      <c r="O1355" s="40"/>
    </row>
    <row r="1356" spans="1:15" x14ac:dyDescent="0.3">
      <c r="A1356" s="40" t="s">
        <v>5772</v>
      </c>
      <c r="B1356" s="41" t="s">
        <v>8472</v>
      </c>
      <c r="C1356" s="41" t="s">
        <v>3228</v>
      </c>
      <c r="D1356" s="40" t="s">
        <v>152</v>
      </c>
      <c r="E1356" s="41" t="s">
        <v>1172</v>
      </c>
      <c r="F1356" s="40" t="s">
        <v>3055</v>
      </c>
      <c r="G1356" s="40" t="s">
        <v>8471</v>
      </c>
      <c r="H1356" s="40" t="s">
        <v>108</v>
      </c>
      <c r="I1356" s="40" t="s">
        <v>8473</v>
      </c>
      <c r="J1356" s="40" t="s">
        <v>3855</v>
      </c>
      <c r="K1356" s="40" t="s">
        <v>3298</v>
      </c>
      <c r="L1356" s="40" t="s">
        <v>438</v>
      </c>
      <c r="M1356" s="55" t="s">
        <v>1760</v>
      </c>
      <c r="N1356" s="40" t="s">
        <v>8936</v>
      </c>
      <c r="O1356" s="40"/>
    </row>
    <row r="1357" spans="1:15" x14ac:dyDescent="0.3">
      <c r="A1357" s="40" t="s">
        <v>5772</v>
      </c>
      <c r="B1357" s="41" t="s">
        <v>6082</v>
      </c>
      <c r="C1357" s="41" t="s">
        <v>3228</v>
      </c>
      <c r="D1357" s="40" t="s">
        <v>152</v>
      </c>
      <c r="E1357" s="41" t="s">
        <v>1172</v>
      </c>
      <c r="F1357" s="40" t="s">
        <v>2883</v>
      </c>
      <c r="G1357" s="40" t="s">
        <v>6081</v>
      </c>
      <c r="H1357" s="40" t="s">
        <v>108</v>
      </c>
      <c r="I1357" s="40" t="s">
        <v>6083</v>
      </c>
      <c r="J1357" s="40" t="s">
        <v>3855</v>
      </c>
      <c r="K1357" s="40" t="s">
        <v>3298</v>
      </c>
      <c r="L1357" s="40" t="s">
        <v>438</v>
      </c>
      <c r="M1357" s="55" t="s">
        <v>8939</v>
      </c>
      <c r="N1357" s="40" t="s">
        <v>8936</v>
      </c>
      <c r="O1357" s="40"/>
    </row>
    <row r="1358" spans="1:15" x14ac:dyDescent="0.3">
      <c r="A1358" s="40" t="s">
        <v>5772</v>
      </c>
      <c r="B1358" s="41" t="s">
        <v>7084</v>
      </c>
      <c r="C1358" s="41" t="s">
        <v>3228</v>
      </c>
      <c r="D1358" s="40" t="s">
        <v>152</v>
      </c>
      <c r="E1358" s="41" t="s">
        <v>1172</v>
      </c>
      <c r="F1358" s="40" t="s">
        <v>2942</v>
      </c>
      <c r="G1358" s="40" t="s">
        <v>7083</v>
      </c>
      <c r="H1358" s="40" t="s">
        <v>108</v>
      </c>
      <c r="I1358" s="40" t="s">
        <v>7085</v>
      </c>
      <c r="J1358" s="40" t="s">
        <v>3855</v>
      </c>
      <c r="K1358" s="40" t="s">
        <v>3298</v>
      </c>
      <c r="L1358" s="40" t="s">
        <v>438</v>
      </c>
      <c r="M1358" s="55" t="s">
        <v>2116</v>
      </c>
      <c r="N1358" s="40" t="s">
        <v>8936</v>
      </c>
      <c r="O1358" s="40"/>
    </row>
    <row r="1359" spans="1:15" x14ac:dyDescent="0.3">
      <c r="A1359" s="40" t="s">
        <v>5772</v>
      </c>
      <c r="B1359" s="41" t="s">
        <v>6113</v>
      </c>
      <c r="C1359" s="41" t="s">
        <v>3228</v>
      </c>
      <c r="D1359" s="40" t="s">
        <v>152</v>
      </c>
      <c r="E1359" s="41" t="s">
        <v>1172</v>
      </c>
      <c r="F1359" s="40" t="s">
        <v>2886</v>
      </c>
      <c r="G1359" s="40" t="s">
        <v>6112</v>
      </c>
      <c r="H1359" s="40" t="s">
        <v>108</v>
      </c>
      <c r="I1359" s="40" t="s">
        <v>6114</v>
      </c>
      <c r="J1359" s="40" t="s">
        <v>3855</v>
      </c>
      <c r="K1359" s="40" t="s">
        <v>3298</v>
      </c>
      <c r="L1359" s="40" t="s">
        <v>438</v>
      </c>
      <c r="M1359" s="55" t="s">
        <v>8939</v>
      </c>
      <c r="N1359" s="40" t="s">
        <v>8936</v>
      </c>
      <c r="O1359" s="40"/>
    </row>
    <row r="1360" spans="1:15" x14ac:dyDescent="0.3">
      <c r="A1360" s="40" t="s">
        <v>5772</v>
      </c>
      <c r="B1360" s="41" t="s">
        <v>5773</v>
      </c>
      <c r="C1360" s="41" t="s">
        <v>1003</v>
      </c>
      <c r="D1360" s="40" t="s">
        <v>152</v>
      </c>
      <c r="E1360" s="41" t="s">
        <v>1172</v>
      </c>
      <c r="F1360" s="40" t="s">
        <v>2868</v>
      </c>
      <c r="G1360" s="40" t="s">
        <v>5771</v>
      </c>
      <c r="H1360" s="40" t="s">
        <v>108</v>
      </c>
      <c r="I1360" s="40" t="s">
        <v>5774</v>
      </c>
      <c r="J1360" s="40" t="s">
        <v>3855</v>
      </c>
      <c r="K1360" s="40" t="s">
        <v>3298</v>
      </c>
      <c r="L1360" s="40" t="s">
        <v>438</v>
      </c>
      <c r="M1360" s="55" t="s">
        <v>8939</v>
      </c>
      <c r="N1360" s="40" t="s">
        <v>8936</v>
      </c>
      <c r="O1360" s="40"/>
    </row>
    <row r="1361" spans="1:15" x14ac:dyDescent="0.3">
      <c r="A1361" s="40" t="s">
        <v>5772</v>
      </c>
      <c r="B1361" s="41" t="s">
        <v>7646</v>
      </c>
      <c r="C1361" s="41" t="s">
        <v>1003</v>
      </c>
      <c r="D1361" s="40" t="s">
        <v>152</v>
      </c>
      <c r="E1361" s="41" t="s">
        <v>1172</v>
      </c>
      <c r="F1361" s="40" t="s">
        <v>2982</v>
      </c>
      <c r="G1361" s="40" t="s">
        <v>7645</v>
      </c>
      <c r="H1361" s="40" t="s">
        <v>108</v>
      </c>
      <c r="I1361" s="40" t="s">
        <v>7647</v>
      </c>
      <c r="J1361" s="40" t="s">
        <v>3855</v>
      </c>
      <c r="K1361" s="40" t="s">
        <v>3298</v>
      </c>
      <c r="L1361" s="40" t="s">
        <v>438</v>
      </c>
      <c r="M1361" s="55" t="s">
        <v>1474</v>
      </c>
      <c r="N1361" s="40" t="s">
        <v>8936</v>
      </c>
      <c r="O1361" s="40"/>
    </row>
    <row r="1362" spans="1:15" x14ac:dyDescent="0.3">
      <c r="A1362" s="40" t="s">
        <v>5772</v>
      </c>
      <c r="B1362" s="41" t="s">
        <v>7649</v>
      </c>
      <c r="C1362" s="41" t="s">
        <v>1003</v>
      </c>
      <c r="D1362" s="40" t="s">
        <v>152</v>
      </c>
      <c r="E1362" s="41" t="s">
        <v>1172</v>
      </c>
      <c r="F1362" s="40" t="s">
        <v>2982</v>
      </c>
      <c r="G1362" s="40" t="s">
        <v>7648</v>
      </c>
      <c r="H1362" s="40" t="s">
        <v>108</v>
      </c>
      <c r="I1362" s="40" t="s">
        <v>7650</v>
      </c>
      <c r="J1362" s="40" t="s">
        <v>3855</v>
      </c>
      <c r="K1362" s="40" t="s">
        <v>3298</v>
      </c>
      <c r="L1362" s="40" t="s">
        <v>438</v>
      </c>
      <c r="M1362" s="55" t="s">
        <v>1474</v>
      </c>
      <c r="N1362" s="40" t="s">
        <v>8936</v>
      </c>
      <c r="O1362" s="40"/>
    </row>
    <row r="1363" spans="1:15" x14ac:dyDescent="0.3">
      <c r="A1363" s="40" t="s">
        <v>5772</v>
      </c>
      <c r="B1363" s="41" t="s">
        <v>7652</v>
      </c>
      <c r="C1363" s="41" t="s">
        <v>1003</v>
      </c>
      <c r="D1363" s="40" t="s">
        <v>152</v>
      </c>
      <c r="E1363" s="41" t="s">
        <v>1172</v>
      </c>
      <c r="F1363" s="40" t="s">
        <v>2982</v>
      </c>
      <c r="G1363" s="40" t="s">
        <v>7651</v>
      </c>
      <c r="H1363" s="40" t="s">
        <v>108</v>
      </c>
      <c r="I1363" s="40" t="s">
        <v>7653</v>
      </c>
      <c r="J1363" s="40" t="s">
        <v>3855</v>
      </c>
      <c r="K1363" s="40" t="s">
        <v>3298</v>
      </c>
      <c r="L1363" s="40" t="s">
        <v>438</v>
      </c>
      <c r="M1363" s="55" t="s">
        <v>1474</v>
      </c>
      <c r="N1363" s="40" t="s">
        <v>8936</v>
      </c>
      <c r="O1363" s="40"/>
    </row>
    <row r="1364" spans="1:15" x14ac:dyDescent="0.3">
      <c r="A1364" s="40" t="s">
        <v>5772</v>
      </c>
      <c r="B1364" s="41" t="s">
        <v>7655</v>
      </c>
      <c r="C1364" s="41" t="s">
        <v>1003</v>
      </c>
      <c r="D1364" s="40" t="s">
        <v>152</v>
      </c>
      <c r="E1364" s="41" t="s">
        <v>1172</v>
      </c>
      <c r="F1364" s="40" t="s">
        <v>2982</v>
      </c>
      <c r="G1364" s="40" t="s">
        <v>7654</v>
      </c>
      <c r="H1364" s="40" t="s">
        <v>108</v>
      </c>
      <c r="I1364" s="40" t="s">
        <v>7656</v>
      </c>
      <c r="J1364" s="40" t="s">
        <v>3855</v>
      </c>
      <c r="K1364" s="40" t="s">
        <v>3298</v>
      </c>
      <c r="L1364" s="40" t="s">
        <v>438</v>
      </c>
      <c r="M1364" s="55" t="s">
        <v>1474</v>
      </c>
      <c r="N1364" s="40" t="s">
        <v>8936</v>
      </c>
      <c r="O1364" s="40"/>
    </row>
    <row r="1365" spans="1:15" x14ac:dyDescent="0.3">
      <c r="A1365" s="40" t="s">
        <v>5772</v>
      </c>
      <c r="B1365" s="41" t="s">
        <v>7033</v>
      </c>
      <c r="C1365" s="41" t="s">
        <v>1003</v>
      </c>
      <c r="D1365" s="40" t="s">
        <v>152</v>
      </c>
      <c r="E1365" s="41" t="s">
        <v>1172</v>
      </c>
      <c r="F1365" s="40" t="s">
        <v>2940</v>
      </c>
      <c r="G1365" s="40" t="s">
        <v>7032</v>
      </c>
      <c r="H1365" s="40" t="s">
        <v>108</v>
      </c>
      <c r="I1365" s="40" t="s">
        <v>7034</v>
      </c>
      <c r="J1365" s="40" t="s">
        <v>3855</v>
      </c>
      <c r="K1365" s="40" t="s">
        <v>3298</v>
      </c>
      <c r="L1365" s="40" t="s">
        <v>438</v>
      </c>
      <c r="M1365" s="55" t="s">
        <v>2116</v>
      </c>
      <c r="N1365" s="40" t="s">
        <v>8936</v>
      </c>
      <c r="O1365" s="40"/>
    </row>
    <row r="1366" spans="1:15" x14ac:dyDescent="0.3">
      <c r="A1366" s="40" t="s">
        <v>5772</v>
      </c>
      <c r="B1366" s="41" t="s">
        <v>7036</v>
      </c>
      <c r="C1366" s="41" t="s">
        <v>1003</v>
      </c>
      <c r="D1366" s="40" t="s">
        <v>152</v>
      </c>
      <c r="E1366" s="41" t="s">
        <v>1172</v>
      </c>
      <c r="F1366" s="40" t="s">
        <v>2940</v>
      </c>
      <c r="G1366" s="40" t="s">
        <v>7035</v>
      </c>
      <c r="H1366" s="40" t="s">
        <v>108</v>
      </c>
      <c r="I1366" s="40" t="s">
        <v>7037</v>
      </c>
      <c r="J1366" s="40" t="s">
        <v>3855</v>
      </c>
      <c r="K1366" s="40" t="s">
        <v>3298</v>
      </c>
      <c r="L1366" s="40" t="s">
        <v>438</v>
      </c>
      <c r="M1366" s="55" t="s">
        <v>2116</v>
      </c>
      <c r="N1366" s="40" t="s">
        <v>8936</v>
      </c>
      <c r="O1366" s="40"/>
    </row>
    <row r="1367" spans="1:15" x14ac:dyDescent="0.3">
      <c r="A1367" s="40" t="s">
        <v>5772</v>
      </c>
      <c r="B1367" s="41" t="s">
        <v>8466</v>
      </c>
      <c r="C1367" s="41" t="s">
        <v>1003</v>
      </c>
      <c r="D1367" s="40" t="s">
        <v>152</v>
      </c>
      <c r="E1367" s="41" t="s">
        <v>1172</v>
      </c>
      <c r="F1367" s="40" t="s">
        <v>3055</v>
      </c>
      <c r="G1367" s="40" t="s">
        <v>8465</v>
      </c>
      <c r="H1367" s="40" t="s">
        <v>108</v>
      </c>
      <c r="I1367" s="40" t="s">
        <v>8467</v>
      </c>
      <c r="J1367" s="40" t="s">
        <v>3855</v>
      </c>
      <c r="K1367" s="40" t="s">
        <v>3298</v>
      </c>
      <c r="L1367" s="40" t="s">
        <v>438</v>
      </c>
      <c r="M1367" s="55" t="s">
        <v>1760</v>
      </c>
      <c r="N1367" s="40" t="s">
        <v>8936</v>
      </c>
      <c r="O1367" s="40"/>
    </row>
    <row r="1368" spans="1:15" x14ac:dyDescent="0.3">
      <c r="A1368" s="40" t="s">
        <v>5772</v>
      </c>
      <c r="B1368" s="41" t="s">
        <v>6657</v>
      </c>
      <c r="C1368" s="41" t="s">
        <v>1003</v>
      </c>
      <c r="D1368" s="40" t="s">
        <v>152</v>
      </c>
      <c r="E1368" s="41" t="s">
        <v>1172</v>
      </c>
      <c r="F1368" s="40" t="s">
        <v>2918</v>
      </c>
      <c r="G1368" s="40" t="s">
        <v>6656</v>
      </c>
      <c r="H1368" s="40" t="s">
        <v>108</v>
      </c>
      <c r="I1368" s="40" t="s">
        <v>6658</v>
      </c>
      <c r="J1368" s="40" t="s">
        <v>3855</v>
      </c>
      <c r="K1368" s="40" t="s">
        <v>3298</v>
      </c>
      <c r="L1368" s="40" t="s">
        <v>438</v>
      </c>
      <c r="M1368" s="55" t="s">
        <v>9163</v>
      </c>
      <c r="N1368" s="40" t="s">
        <v>8936</v>
      </c>
      <c r="O1368" s="40"/>
    </row>
    <row r="1369" spans="1:15" x14ac:dyDescent="0.3">
      <c r="A1369" s="40" t="s">
        <v>5772</v>
      </c>
      <c r="B1369" s="41" t="s">
        <v>7667</v>
      </c>
      <c r="C1369" s="41" t="s">
        <v>1003</v>
      </c>
      <c r="D1369" s="40" t="s">
        <v>152</v>
      </c>
      <c r="E1369" s="41" t="s">
        <v>1172</v>
      </c>
      <c r="F1369" s="40" t="s">
        <v>2982</v>
      </c>
      <c r="G1369" s="40" t="s">
        <v>7666</v>
      </c>
      <c r="H1369" s="40" t="s">
        <v>108</v>
      </c>
      <c r="I1369" s="40" t="s">
        <v>7668</v>
      </c>
      <c r="J1369" s="40" t="s">
        <v>3855</v>
      </c>
      <c r="K1369" s="40" t="s">
        <v>3298</v>
      </c>
      <c r="L1369" s="40" t="s">
        <v>438</v>
      </c>
      <c r="M1369" s="55" t="s">
        <v>1474</v>
      </c>
      <c r="N1369" s="40" t="s">
        <v>8936</v>
      </c>
      <c r="O1369" s="40"/>
    </row>
    <row r="1370" spans="1:15" x14ac:dyDescent="0.3">
      <c r="A1370" s="40" t="s">
        <v>5772</v>
      </c>
      <c r="B1370" s="41" t="s">
        <v>6065</v>
      </c>
      <c r="C1370" s="41" t="s">
        <v>3228</v>
      </c>
      <c r="D1370" s="40" t="s">
        <v>152</v>
      </c>
      <c r="E1370" s="41" t="s">
        <v>1172</v>
      </c>
      <c r="F1370" s="40" t="s">
        <v>2883</v>
      </c>
      <c r="G1370" s="40" t="s">
        <v>6064</v>
      </c>
      <c r="H1370" s="40" t="s">
        <v>108</v>
      </c>
      <c r="I1370" s="40" t="s">
        <v>6066</v>
      </c>
      <c r="J1370" s="40" t="s">
        <v>3855</v>
      </c>
      <c r="K1370" s="40" t="s">
        <v>3298</v>
      </c>
      <c r="L1370" s="40" t="s">
        <v>438</v>
      </c>
      <c r="M1370" s="55" t="s">
        <v>8939</v>
      </c>
      <c r="N1370" s="40" t="s">
        <v>8936</v>
      </c>
      <c r="O1370" s="40"/>
    </row>
    <row r="1371" spans="1:15" x14ac:dyDescent="0.3">
      <c r="A1371" s="40" t="s">
        <v>5772</v>
      </c>
      <c r="B1371" s="41" t="s">
        <v>5863</v>
      </c>
      <c r="C1371" s="41" t="s">
        <v>1003</v>
      </c>
      <c r="D1371" s="40" t="s">
        <v>152</v>
      </c>
      <c r="E1371" s="41" t="s">
        <v>1172</v>
      </c>
      <c r="F1371" s="40" t="s">
        <v>2871</v>
      </c>
      <c r="G1371" s="40" t="s">
        <v>5862</v>
      </c>
      <c r="H1371" s="40" t="s">
        <v>108</v>
      </c>
      <c r="I1371" s="40" t="s">
        <v>5864</v>
      </c>
      <c r="J1371" s="40" t="s">
        <v>3855</v>
      </c>
      <c r="K1371" s="40" t="s">
        <v>3298</v>
      </c>
      <c r="L1371" s="40" t="s">
        <v>438</v>
      </c>
      <c r="M1371" s="55" t="s">
        <v>8939</v>
      </c>
      <c r="N1371" s="40" t="s">
        <v>8936</v>
      </c>
      <c r="O1371" s="40"/>
    </row>
    <row r="1372" spans="1:15" x14ac:dyDescent="0.3">
      <c r="A1372" s="40" t="s">
        <v>5772</v>
      </c>
      <c r="B1372" s="41" t="s">
        <v>6085</v>
      </c>
      <c r="C1372" s="41" t="s">
        <v>3228</v>
      </c>
      <c r="D1372" s="40" t="s">
        <v>152</v>
      </c>
      <c r="E1372" s="41" t="s">
        <v>1172</v>
      </c>
      <c r="F1372" s="40" t="s">
        <v>2883</v>
      </c>
      <c r="G1372" s="40" t="s">
        <v>6084</v>
      </c>
      <c r="H1372" s="40" t="s">
        <v>108</v>
      </c>
      <c r="I1372" s="40" t="s">
        <v>6086</v>
      </c>
      <c r="J1372" s="40" t="s">
        <v>3855</v>
      </c>
      <c r="K1372" s="40" t="s">
        <v>3298</v>
      </c>
      <c r="L1372" s="40" t="s">
        <v>438</v>
      </c>
      <c r="M1372" s="55" t="s">
        <v>8939</v>
      </c>
      <c r="N1372" s="40" t="s">
        <v>8936</v>
      </c>
      <c r="O1372" s="40"/>
    </row>
    <row r="1373" spans="1:15" x14ac:dyDescent="0.3">
      <c r="A1373" s="40" t="s">
        <v>5772</v>
      </c>
      <c r="B1373" s="41" t="s">
        <v>5869</v>
      </c>
      <c r="C1373" s="41" t="s">
        <v>1003</v>
      </c>
      <c r="D1373" s="40" t="s">
        <v>152</v>
      </c>
      <c r="E1373" s="41" t="s">
        <v>1172</v>
      </c>
      <c r="F1373" s="40" t="s">
        <v>2874</v>
      </c>
      <c r="G1373" s="40" t="s">
        <v>5868</v>
      </c>
      <c r="H1373" s="40" t="s">
        <v>108</v>
      </c>
      <c r="I1373" s="40" t="s">
        <v>5870</v>
      </c>
      <c r="J1373" s="40" t="s">
        <v>3855</v>
      </c>
      <c r="K1373" s="40" t="s">
        <v>3298</v>
      </c>
      <c r="L1373" s="40" t="s">
        <v>438</v>
      </c>
      <c r="M1373" s="55" t="s">
        <v>8939</v>
      </c>
      <c r="N1373" s="40" t="s">
        <v>8936</v>
      </c>
      <c r="O1373" s="40"/>
    </row>
    <row r="1374" spans="1:15" x14ac:dyDescent="0.3">
      <c r="A1374" s="40" t="s">
        <v>5772</v>
      </c>
      <c r="B1374" s="41" t="s">
        <v>5872</v>
      </c>
      <c r="C1374" s="41" t="s">
        <v>1003</v>
      </c>
      <c r="D1374" s="40" t="s">
        <v>152</v>
      </c>
      <c r="E1374" s="41" t="s">
        <v>1172</v>
      </c>
      <c r="F1374" s="40" t="s">
        <v>2874</v>
      </c>
      <c r="G1374" s="40" t="s">
        <v>5871</v>
      </c>
      <c r="H1374" s="40" t="s">
        <v>108</v>
      </c>
      <c r="I1374" s="40" t="s">
        <v>5873</v>
      </c>
      <c r="J1374" s="40" t="s">
        <v>3855</v>
      </c>
      <c r="K1374" s="40" t="s">
        <v>3298</v>
      </c>
      <c r="L1374" s="40" t="s">
        <v>438</v>
      </c>
      <c r="M1374" s="55" t="s">
        <v>8939</v>
      </c>
      <c r="N1374" s="40" t="s">
        <v>8936</v>
      </c>
      <c r="O1374" s="40"/>
    </row>
    <row r="1375" spans="1:15" x14ac:dyDescent="0.3">
      <c r="A1375" s="40" t="s">
        <v>5772</v>
      </c>
      <c r="B1375" s="41" t="s">
        <v>5875</v>
      </c>
      <c r="C1375" s="41" t="s">
        <v>1003</v>
      </c>
      <c r="D1375" s="40" t="s">
        <v>152</v>
      </c>
      <c r="E1375" s="41" t="s">
        <v>1172</v>
      </c>
      <c r="F1375" s="40" t="s">
        <v>2874</v>
      </c>
      <c r="G1375" s="40" t="s">
        <v>5874</v>
      </c>
      <c r="H1375" s="40" t="s">
        <v>108</v>
      </c>
      <c r="I1375" s="40" t="s">
        <v>5876</v>
      </c>
      <c r="J1375" s="40" t="s">
        <v>3855</v>
      </c>
      <c r="K1375" s="40" t="s">
        <v>3298</v>
      </c>
      <c r="L1375" s="40" t="s">
        <v>438</v>
      </c>
      <c r="M1375" s="55" t="s">
        <v>8939</v>
      </c>
      <c r="N1375" s="40" t="s">
        <v>8936</v>
      </c>
      <c r="O1375" s="40"/>
    </row>
    <row r="1376" spans="1:15" x14ac:dyDescent="0.3">
      <c r="A1376" s="40" t="s">
        <v>5772</v>
      </c>
      <c r="B1376" s="41" t="s">
        <v>7686</v>
      </c>
      <c r="C1376" s="41" t="s">
        <v>3228</v>
      </c>
      <c r="D1376" s="40" t="s">
        <v>152</v>
      </c>
      <c r="E1376" s="41" t="s">
        <v>1172</v>
      </c>
      <c r="F1376" s="40" t="s">
        <v>2982</v>
      </c>
      <c r="G1376" s="40" t="s">
        <v>7685</v>
      </c>
      <c r="H1376" s="40" t="s">
        <v>108</v>
      </c>
      <c r="I1376" s="40" t="s">
        <v>7687</v>
      </c>
      <c r="J1376" s="40" t="s">
        <v>3855</v>
      </c>
      <c r="K1376" s="40" t="s">
        <v>3298</v>
      </c>
      <c r="L1376" s="40" t="s">
        <v>438</v>
      </c>
      <c r="M1376" s="55" t="s">
        <v>1474</v>
      </c>
      <c r="N1376" s="40" t="s">
        <v>8936</v>
      </c>
      <c r="O1376" s="40"/>
    </row>
    <row r="1377" spans="1:15" x14ac:dyDescent="0.3">
      <c r="A1377" s="40" t="s">
        <v>5772</v>
      </c>
      <c r="B1377" s="41" t="s">
        <v>7698</v>
      </c>
      <c r="C1377" s="41" t="s">
        <v>3228</v>
      </c>
      <c r="D1377" s="40" t="s">
        <v>152</v>
      </c>
      <c r="E1377" s="41" t="s">
        <v>1172</v>
      </c>
      <c r="F1377" s="40" t="s">
        <v>2985</v>
      </c>
      <c r="G1377" s="40" t="s">
        <v>7697</v>
      </c>
      <c r="H1377" s="40" t="s">
        <v>108</v>
      </c>
      <c r="I1377" s="40" t="s">
        <v>7699</v>
      </c>
      <c r="J1377" s="40" t="s">
        <v>3855</v>
      </c>
      <c r="K1377" s="40" t="s">
        <v>3298</v>
      </c>
      <c r="L1377" s="40" t="s">
        <v>438</v>
      </c>
      <c r="M1377" s="55" t="s">
        <v>1474</v>
      </c>
      <c r="N1377" s="40" t="s">
        <v>8936</v>
      </c>
      <c r="O1377" s="40"/>
    </row>
    <row r="1378" spans="1:15" x14ac:dyDescent="0.3">
      <c r="A1378" s="40" t="s">
        <v>5772</v>
      </c>
      <c r="B1378" s="41" t="s">
        <v>7689</v>
      </c>
      <c r="C1378" s="41" t="s">
        <v>3228</v>
      </c>
      <c r="D1378" s="40" t="s">
        <v>152</v>
      </c>
      <c r="E1378" s="41" t="s">
        <v>1172</v>
      </c>
      <c r="F1378" s="40" t="s">
        <v>2985</v>
      </c>
      <c r="G1378" s="40" t="s">
        <v>7688</v>
      </c>
      <c r="H1378" s="40" t="s">
        <v>108</v>
      </c>
      <c r="I1378" s="40" t="s">
        <v>7690</v>
      </c>
      <c r="J1378" s="40" t="s">
        <v>3855</v>
      </c>
      <c r="K1378" s="40" t="s">
        <v>3298</v>
      </c>
      <c r="L1378" s="40" t="s">
        <v>438</v>
      </c>
      <c r="M1378" s="55" t="s">
        <v>1474</v>
      </c>
      <c r="N1378" s="40" t="s">
        <v>8936</v>
      </c>
      <c r="O1378" s="40"/>
    </row>
    <row r="1379" spans="1:15" x14ac:dyDescent="0.3">
      <c r="A1379" s="40" t="s">
        <v>5772</v>
      </c>
      <c r="B1379" s="41" t="s">
        <v>7677</v>
      </c>
      <c r="C1379" s="41" t="s">
        <v>1003</v>
      </c>
      <c r="D1379" s="40" t="s">
        <v>152</v>
      </c>
      <c r="E1379" s="41" t="s">
        <v>1172</v>
      </c>
      <c r="F1379" s="40" t="s">
        <v>2982</v>
      </c>
      <c r="G1379" s="40" t="s">
        <v>7676</v>
      </c>
      <c r="H1379" s="40" t="s">
        <v>108</v>
      </c>
      <c r="I1379" s="40" t="s">
        <v>7678</v>
      </c>
      <c r="J1379" s="40" t="s">
        <v>3855</v>
      </c>
      <c r="K1379" s="40" t="s">
        <v>3298</v>
      </c>
      <c r="L1379" s="40" t="s">
        <v>438</v>
      </c>
      <c r="M1379" s="55" t="s">
        <v>1474</v>
      </c>
      <c r="N1379" s="40" t="s">
        <v>8936</v>
      </c>
      <c r="O1379" s="40"/>
    </row>
    <row r="1380" spans="1:15" x14ac:dyDescent="0.3">
      <c r="A1380" s="40" t="s">
        <v>5772</v>
      </c>
      <c r="B1380" s="41" t="s">
        <v>6133</v>
      </c>
      <c r="C1380" s="41" t="s">
        <v>3228</v>
      </c>
      <c r="D1380" s="40" t="s">
        <v>152</v>
      </c>
      <c r="E1380" s="41" t="s">
        <v>1172</v>
      </c>
      <c r="F1380" s="40" t="s">
        <v>2886</v>
      </c>
      <c r="G1380" s="40" t="s">
        <v>6132</v>
      </c>
      <c r="H1380" s="40" t="s">
        <v>108</v>
      </c>
      <c r="I1380" s="40" t="s">
        <v>6134</v>
      </c>
      <c r="J1380" s="40" t="s">
        <v>3855</v>
      </c>
      <c r="K1380" s="40" t="s">
        <v>3298</v>
      </c>
      <c r="L1380" s="40" t="s">
        <v>438</v>
      </c>
      <c r="M1380" s="55" t="s">
        <v>8939</v>
      </c>
      <c r="N1380" s="40" t="s">
        <v>8936</v>
      </c>
      <c r="O1380" s="40"/>
    </row>
    <row r="1381" spans="1:15" x14ac:dyDescent="0.3">
      <c r="A1381" s="40" t="s">
        <v>5772</v>
      </c>
      <c r="B1381" s="41" t="s">
        <v>7959</v>
      </c>
      <c r="C1381" s="41" t="s">
        <v>3323</v>
      </c>
      <c r="D1381" s="40" t="s">
        <v>152</v>
      </c>
      <c r="E1381" s="41" t="s">
        <v>1172</v>
      </c>
      <c r="F1381" s="40" t="s">
        <v>3004</v>
      </c>
      <c r="G1381" s="40" t="s">
        <v>7958</v>
      </c>
      <c r="H1381" s="40" t="s">
        <v>108</v>
      </c>
      <c r="I1381" s="40" t="s">
        <v>7960</v>
      </c>
      <c r="J1381" s="40" t="s">
        <v>3855</v>
      </c>
      <c r="K1381" s="40" t="s">
        <v>3298</v>
      </c>
      <c r="L1381" s="40" t="s">
        <v>438</v>
      </c>
      <c r="M1381" s="55" t="s">
        <v>2149</v>
      </c>
      <c r="N1381" s="40" t="s">
        <v>8936</v>
      </c>
      <c r="O1381" s="40"/>
    </row>
    <row r="1382" spans="1:15" x14ac:dyDescent="0.3">
      <c r="A1382" s="40" t="s">
        <v>5772</v>
      </c>
      <c r="B1382" s="41" t="s">
        <v>7936</v>
      </c>
      <c r="C1382" s="41" t="s">
        <v>1003</v>
      </c>
      <c r="D1382" s="40" t="s">
        <v>152</v>
      </c>
      <c r="E1382" s="41" t="s">
        <v>1172</v>
      </c>
      <c r="F1382" s="40" t="s">
        <v>3004</v>
      </c>
      <c r="G1382" s="40" t="s">
        <v>7935</v>
      </c>
      <c r="H1382" s="40" t="s">
        <v>108</v>
      </c>
      <c r="I1382" s="40" t="s">
        <v>7937</v>
      </c>
      <c r="J1382" s="40" t="s">
        <v>3855</v>
      </c>
      <c r="K1382" s="40" t="s">
        <v>3298</v>
      </c>
      <c r="L1382" s="40" t="s">
        <v>438</v>
      </c>
      <c r="M1382" s="55" t="s">
        <v>2149</v>
      </c>
      <c r="N1382" s="40" t="s">
        <v>8936</v>
      </c>
      <c r="O1382" s="40"/>
    </row>
    <row r="1383" spans="1:15" x14ac:dyDescent="0.3">
      <c r="A1383" s="40" t="s">
        <v>5772</v>
      </c>
      <c r="B1383" s="41" t="s">
        <v>7939</v>
      </c>
      <c r="C1383" s="41" t="s">
        <v>1003</v>
      </c>
      <c r="D1383" s="40" t="s">
        <v>152</v>
      </c>
      <c r="E1383" s="41" t="s">
        <v>1172</v>
      </c>
      <c r="F1383" s="40" t="s">
        <v>3004</v>
      </c>
      <c r="G1383" s="40" t="s">
        <v>7938</v>
      </c>
      <c r="H1383" s="40" t="s">
        <v>108</v>
      </c>
      <c r="I1383" s="40" t="s">
        <v>7940</v>
      </c>
      <c r="J1383" s="40" t="s">
        <v>3855</v>
      </c>
      <c r="K1383" s="40" t="s">
        <v>3298</v>
      </c>
      <c r="L1383" s="40" t="s">
        <v>438</v>
      </c>
      <c r="M1383" s="55" t="s">
        <v>2149</v>
      </c>
      <c r="N1383" s="40" t="s">
        <v>8936</v>
      </c>
      <c r="O1383" s="40"/>
    </row>
    <row r="1384" spans="1:15" x14ac:dyDescent="0.3">
      <c r="A1384" s="40" t="s">
        <v>5772</v>
      </c>
      <c r="B1384" s="41" t="s">
        <v>7942</v>
      </c>
      <c r="C1384" s="41" t="s">
        <v>1003</v>
      </c>
      <c r="D1384" s="40" t="s">
        <v>152</v>
      </c>
      <c r="E1384" s="41" t="s">
        <v>1172</v>
      </c>
      <c r="F1384" s="40" t="s">
        <v>3004</v>
      </c>
      <c r="G1384" s="40" t="s">
        <v>7941</v>
      </c>
      <c r="H1384" s="40" t="s">
        <v>108</v>
      </c>
      <c r="I1384" s="40" t="s">
        <v>7943</v>
      </c>
      <c r="J1384" s="40" t="s">
        <v>3855</v>
      </c>
      <c r="K1384" s="40" t="s">
        <v>3298</v>
      </c>
      <c r="L1384" s="40" t="s">
        <v>438</v>
      </c>
      <c r="M1384" s="55" t="s">
        <v>2149</v>
      </c>
      <c r="N1384" s="40" t="s">
        <v>8936</v>
      </c>
      <c r="O1384" s="40"/>
    </row>
    <row r="1385" spans="1:15" x14ac:dyDescent="0.3">
      <c r="A1385" s="40" t="s">
        <v>5772</v>
      </c>
      <c r="B1385" s="41" t="s">
        <v>7945</v>
      </c>
      <c r="C1385" s="41" t="s">
        <v>1003</v>
      </c>
      <c r="D1385" s="40" t="s">
        <v>152</v>
      </c>
      <c r="E1385" s="41" t="s">
        <v>1172</v>
      </c>
      <c r="F1385" s="40" t="s">
        <v>3004</v>
      </c>
      <c r="G1385" s="40" t="s">
        <v>7944</v>
      </c>
      <c r="H1385" s="40" t="s">
        <v>108</v>
      </c>
      <c r="I1385" s="40" t="s">
        <v>7946</v>
      </c>
      <c r="J1385" s="40" t="s">
        <v>3855</v>
      </c>
      <c r="K1385" s="40" t="s">
        <v>3298</v>
      </c>
      <c r="L1385" s="40" t="s">
        <v>438</v>
      </c>
      <c r="M1385" s="55" t="s">
        <v>2149</v>
      </c>
      <c r="N1385" s="40" t="s">
        <v>8936</v>
      </c>
      <c r="O1385" s="40"/>
    </row>
    <row r="1386" spans="1:15" x14ac:dyDescent="0.3">
      <c r="A1386" s="40" t="s">
        <v>5772</v>
      </c>
      <c r="B1386" s="41" t="s">
        <v>7962</v>
      </c>
      <c r="C1386" s="41" t="s">
        <v>3228</v>
      </c>
      <c r="D1386" s="40" t="s">
        <v>152</v>
      </c>
      <c r="E1386" s="41" t="s">
        <v>1172</v>
      </c>
      <c r="F1386" s="40" t="s">
        <v>3004</v>
      </c>
      <c r="G1386" s="40" t="s">
        <v>7961</v>
      </c>
      <c r="H1386" s="40" t="s">
        <v>108</v>
      </c>
      <c r="I1386" s="40" t="s">
        <v>7963</v>
      </c>
      <c r="J1386" s="40" t="s">
        <v>3855</v>
      </c>
      <c r="K1386" s="40" t="s">
        <v>3298</v>
      </c>
      <c r="L1386" s="40" t="s">
        <v>438</v>
      </c>
      <c r="M1386" s="55" t="s">
        <v>2149</v>
      </c>
      <c r="N1386" s="40" t="s">
        <v>8936</v>
      </c>
      <c r="O1386" s="40"/>
    </row>
    <row r="1387" spans="1:15" x14ac:dyDescent="0.3">
      <c r="A1387" s="40" t="s">
        <v>5772</v>
      </c>
      <c r="B1387" s="41" t="s">
        <v>7948</v>
      </c>
      <c r="C1387" s="41" t="s">
        <v>1003</v>
      </c>
      <c r="D1387" s="40" t="s">
        <v>152</v>
      </c>
      <c r="E1387" s="41" t="s">
        <v>1172</v>
      </c>
      <c r="F1387" s="40" t="s">
        <v>3004</v>
      </c>
      <c r="G1387" s="40" t="s">
        <v>7947</v>
      </c>
      <c r="H1387" s="40" t="s">
        <v>108</v>
      </c>
      <c r="I1387" s="40" t="s">
        <v>7949</v>
      </c>
      <c r="J1387" s="40" t="s">
        <v>3855</v>
      </c>
      <c r="K1387" s="40" t="s">
        <v>3298</v>
      </c>
      <c r="L1387" s="40" t="s">
        <v>438</v>
      </c>
      <c r="M1387" s="55" t="s">
        <v>2149</v>
      </c>
      <c r="N1387" s="40" t="s">
        <v>8936</v>
      </c>
      <c r="O1387" s="40"/>
    </row>
    <row r="1388" spans="1:15" x14ac:dyDescent="0.3">
      <c r="A1388" s="40" t="s">
        <v>5772</v>
      </c>
      <c r="B1388" s="41" t="s">
        <v>8526</v>
      </c>
      <c r="C1388" s="41" t="s">
        <v>1003</v>
      </c>
      <c r="D1388" s="40" t="s">
        <v>152</v>
      </c>
      <c r="E1388" s="41" t="s">
        <v>1172</v>
      </c>
      <c r="F1388" s="40" t="s">
        <v>3067</v>
      </c>
      <c r="G1388" s="40" t="s">
        <v>8525</v>
      </c>
      <c r="H1388" s="40" t="s">
        <v>108</v>
      </c>
      <c r="I1388" s="40" t="s">
        <v>8527</v>
      </c>
      <c r="J1388" s="40" t="s">
        <v>3855</v>
      </c>
      <c r="K1388" s="40" t="s">
        <v>3298</v>
      </c>
      <c r="L1388" s="40" t="s">
        <v>438</v>
      </c>
      <c r="M1388" s="55" t="s">
        <v>2170</v>
      </c>
      <c r="N1388" s="40" t="s">
        <v>8936</v>
      </c>
      <c r="O1388" s="40"/>
    </row>
    <row r="1389" spans="1:15" x14ac:dyDescent="0.3">
      <c r="A1389" s="40" t="s">
        <v>5772</v>
      </c>
      <c r="B1389" s="41" t="s">
        <v>8529</v>
      </c>
      <c r="C1389" s="41" t="s">
        <v>1003</v>
      </c>
      <c r="D1389" s="40" t="s">
        <v>152</v>
      </c>
      <c r="E1389" s="41" t="s">
        <v>1172</v>
      </c>
      <c r="F1389" s="40" t="s">
        <v>3067</v>
      </c>
      <c r="G1389" s="40" t="s">
        <v>8528</v>
      </c>
      <c r="H1389" s="40" t="s">
        <v>108</v>
      </c>
      <c r="I1389" s="40" t="s">
        <v>8530</v>
      </c>
      <c r="J1389" s="40" t="s">
        <v>3855</v>
      </c>
      <c r="K1389" s="40" t="s">
        <v>3298</v>
      </c>
      <c r="L1389" s="40" t="s">
        <v>438</v>
      </c>
      <c r="M1389" s="55" t="s">
        <v>2170</v>
      </c>
      <c r="N1389" s="40" t="s">
        <v>8936</v>
      </c>
      <c r="O1389" s="40"/>
    </row>
    <row r="1390" spans="1:15" x14ac:dyDescent="0.3">
      <c r="A1390" s="40" t="s">
        <v>5772</v>
      </c>
      <c r="B1390" s="41" t="s">
        <v>8538</v>
      </c>
      <c r="C1390" s="41" t="s">
        <v>3228</v>
      </c>
      <c r="D1390" s="40" t="s">
        <v>152</v>
      </c>
      <c r="E1390" s="41" t="s">
        <v>1172</v>
      </c>
      <c r="F1390" s="40" t="s">
        <v>3067</v>
      </c>
      <c r="G1390" s="40" t="s">
        <v>8537</v>
      </c>
      <c r="H1390" s="40" t="s">
        <v>108</v>
      </c>
      <c r="I1390" s="40" t="s">
        <v>8539</v>
      </c>
      <c r="J1390" s="40" t="s">
        <v>3855</v>
      </c>
      <c r="K1390" s="40" t="s">
        <v>3298</v>
      </c>
      <c r="L1390" s="40" t="s">
        <v>438</v>
      </c>
      <c r="M1390" s="55" t="s">
        <v>2170</v>
      </c>
      <c r="N1390" s="40" t="s">
        <v>8936</v>
      </c>
      <c r="O1390" s="40"/>
    </row>
    <row r="1391" spans="1:15" x14ac:dyDescent="0.3">
      <c r="A1391" s="40" t="s">
        <v>5772</v>
      </c>
      <c r="B1391" s="41" t="s">
        <v>7081</v>
      </c>
      <c r="C1391" s="41" t="s">
        <v>1003</v>
      </c>
      <c r="D1391" s="40" t="s">
        <v>152</v>
      </c>
      <c r="E1391" s="41" t="s">
        <v>1172</v>
      </c>
      <c r="F1391" s="40" t="s">
        <v>2942</v>
      </c>
      <c r="G1391" s="40" t="s">
        <v>7080</v>
      </c>
      <c r="H1391" s="40" t="s">
        <v>108</v>
      </c>
      <c r="I1391" s="40" t="s">
        <v>7082</v>
      </c>
      <c r="J1391" s="40" t="s">
        <v>3855</v>
      </c>
      <c r="K1391" s="40" t="s">
        <v>3298</v>
      </c>
      <c r="L1391" s="40" t="s">
        <v>438</v>
      </c>
      <c r="M1391" s="55" t="s">
        <v>2116</v>
      </c>
      <c r="N1391" s="40" t="s">
        <v>8936</v>
      </c>
      <c r="O1391" s="40"/>
    </row>
    <row r="1392" spans="1:15" x14ac:dyDescent="0.3">
      <c r="A1392" s="40" t="s">
        <v>5678</v>
      </c>
      <c r="B1392" s="41" t="s">
        <v>6588</v>
      </c>
      <c r="C1392" s="41" t="s">
        <v>1003</v>
      </c>
      <c r="D1392" s="40" t="s">
        <v>152</v>
      </c>
      <c r="E1392" s="41" t="s">
        <v>1172</v>
      </c>
      <c r="F1392" s="40" t="s">
        <v>2914</v>
      </c>
      <c r="G1392" s="40" t="s">
        <v>6587</v>
      </c>
      <c r="H1392" s="40" t="s">
        <v>108</v>
      </c>
      <c r="I1392" s="40" t="s">
        <v>6589</v>
      </c>
      <c r="J1392" s="40" t="s">
        <v>3855</v>
      </c>
      <c r="K1392" s="40" t="s">
        <v>3298</v>
      </c>
      <c r="L1392" s="40" t="s">
        <v>438</v>
      </c>
      <c r="M1392" s="55" t="s">
        <v>9035</v>
      </c>
      <c r="N1392" s="40" t="s">
        <v>8936</v>
      </c>
      <c r="O1392" s="40"/>
    </row>
    <row r="1393" spans="1:15" x14ac:dyDescent="0.3">
      <c r="A1393" s="40" t="s">
        <v>5678</v>
      </c>
      <c r="B1393" s="41" t="s">
        <v>8607</v>
      </c>
      <c r="C1393" s="41" t="s">
        <v>1003</v>
      </c>
      <c r="D1393" s="40" t="s">
        <v>152</v>
      </c>
      <c r="E1393" s="41" t="s">
        <v>1172</v>
      </c>
      <c r="F1393" s="40" t="s">
        <v>3082</v>
      </c>
      <c r="G1393" s="40" t="s">
        <v>8606</v>
      </c>
      <c r="H1393" s="40" t="s">
        <v>108</v>
      </c>
      <c r="I1393" s="40" t="s">
        <v>8608</v>
      </c>
      <c r="J1393" s="40" t="s">
        <v>3855</v>
      </c>
      <c r="K1393" s="40" t="s">
        <v>3298</v>
      </c>
      <c r="L1393" s="40" t="s">
        <v>438</v>
      </c>
      <c r="M1393" s="55" t="s">
        <v>1694</v>
      </c>
      <c r="N1393" s="40" t="s">
        <v>8936</v>
      </c>
      <c r="O1393" s="40"/>
    </row>
    <row r="1394" spans="1:15" x14ac:dyDescent="0.3">
      <c r="A1394" s="40" t="s">
        <v>5678</v>
      </c>
      <c r="B1394" s="41" t="s">
        <v>8388</v>
      </c>
      <c r="C1394" s="41" t="s">
        <v>3228</v>
      </c>
      <c r="D1394" s="40" t="s">
        <v>152</v>
      </c>
      <c r="E1394" s="41" t="s">
        <v>1172</v>
      </c>
      <c r="F1394" s="40" t="s">
        <v>3044</v>
      </c>
      <c r="G1394" s="40" t="s">
        <v>8387</v>
      </c>
      <c r="H1394" s="40" t="s">
        <v>108</v>
      </c>
      <c r="I1394" s="40" t="s">
        <v>8389</v>
      </c>
      <c r="J1394" s="40" t="s">
        <v>3855</v>
      </c>
      <c r="K1394" s="40" t="s">
        <v>3298</v>
      </c>
      <c r="L1394" s="40" t="s">
        <v>438</v>
      </c>
      <c r="M1394" s="55" t="s">
        <v>1633</v>
      </c>
      <c r="N1394" s="40" t="s">
        <v>8936</v>
      </c>
      <c r="O1394" s="40"/>
    </row>
    <row r="1395" spans="1:15" x14ac:dyDescent="0.3">
      <c r="A1395" s="40" t="s">
        <v>5678</v>
      </c>
      <c r="B1395" s="41" t="s">
        <v>5679</v>
      </c>
      <c r="C1395" s="41" t="s">
        <v>1003</v>
      </c>
      <c r="D1395" s="40" t="s">
        <v>152</v>
      </c>
      <c r="E1395" s="41" t="s">
        <v>1172</v>
      </c>
      <c r="F1395" s="40" t="s">
        <v>2860</v>
      </c>
      <c r="G1395" s="40" t="s">
        <v>5677</v>
      </c>
      <c r="H1395" s="40" t="s">
        <v>108</v>
      </c>
      <c r="I1395" s="40" t="s">
        <v>5680</v>
      </c>
      <c r="J1395" s="40" t="s">
        <v>3855</v>
      </c>
      <c r="K1395" s="40" t="s">
        <v>3298</v>
      </c>
      <c r="L1395" s="40" t="s">
        <v>438</v>
      </c>
      <c r="M1395" s="55" t="s">
        <v>2867</v>
      </c>
      <c r="N1395" s="40" t="s">
        <v>8936</v>
      </c>
      <c r="O1395" s="40"/>
    </row>
    <row r="1396" spans="1:15" x14ac:dyDescent="0.3">
      <c r="A1396" s="40" t="s">
        <v>5678</v>
      </c>
      <c r="B1396" s="41" t="s">
        <v>8610</v>
      </c>
      <c r="C1396" s="41" t="s">
        <v>1003</v>
      </c>
      <c r="D1396" s="40" t="s">
        <v>152</v>
      </c>
      <c r="E1396" s="41" t="s">
        <v>1172</v>
      </c>
      <c r="F1396" s="40" t="s">
        <v>3082</v>
      </c>
      <c r="G1396" s="40" t="s">
        <v>8609</v>
      </c>
      <c r="H1396" s="40" t="s">
        <v>108</v>
      </c>
      <c r="I1396" s="40" t="s">
        <v>8611</v>
      </c>
      <c r="J1396" s="40" t="s">
        <v>3855</v>
      </c>
      <c r="K1396" s="40" t="s">
        <v>3298</v>
      </c>
      <c r="L1396" s="40" t="s">
        <v>438</v>
      </c>
      <c r="M1396" s="55" t="s">
        <v>1694</v>
      </c>
      <c r="N1396" s="40" t="s">
        <v>8936</v>
      </c>
      <c r="O1396" s="40"/>
    </row>
    <row r="1397" spans="1:15" x14ac:dyDescent="0.3">
      <c r="A1397" s="40" t="s">
        <v>5678</v>
      </c>
      <c r="B1397" s="41" t="s">
        <v>8613</v>
      </c>
      <c r="C1397" s="41" t="s">
        <v>1003</v>
      </c>
      <c r="D1397" s="40" t="s">
        <v>152</v>
      </c>
      <c r="E1397" s="41" t="s">
        <v>1172</v>
      </c>
      <c r="F1397" s="40" t="s">
        <v>3082</v>
      </c>
      <c r="G1397" s="40" t="s">
        <v>8612</v>
      </c>
      <c r="H1397" s="40" t="s">
        <v>108</v>
      </c>
      <c r="I1397" s="40" t="s">
        <v>8614</v>
      </c>
      <c r="J1397" s="40" t="s">
        <v>3855</v>
      </c>
      <c r="K1397" s="40" t="s">
        <v>3298</v>
      </c>
      <c r="L1397" s="40" t="s">
        <v>438</v>
      </c>
      <c r="M1397" s="55" t="s">
        <v>1694</v>
      </c>
      <c r="N1397" s="40" t="s">
        <v>8936</v>
      </c>
      <c r="O1397" s="40"/>
    </row>
    <row r="1398" spans="1:15" x14ac:dyDescent="0.3">
      <c r="A1398" s="40" t="s">
        <v>5678</v>
      </c>
      <c r="B1398" s="41" t="s">
        <v>8371</v>
      </c>
      <c r="C1398" s="41" t="s">
        <v>1003</v>
      </c>
      <c r="D1398" s="40" t="s">
        <v>152</v>
      </c>
      <c r="E1398" s="41" t="s">
        <v>1172</v>
      </c>
      <c r="F1398" s="40" t="s">
        <v>3044</v>
      </c>
      <c r="G1398" s="40" t="s">
        <v>8370</v>
      </c>
      <c r="H1398" s="40" t="s">
        <v>108</v>
      </c>
      <c r="I1398" s="40" t="s">
        <v>8372</v>
      </c>
      <c r="J1398" s="40" t="s">
        <v>3855</v>
      </c>
      <c r="K1398" s="40" t="s">
        <v>3298</v>
      </c>
      <c r="L1398" s="40" t="s">
        <v>438</v>
      </c>
      <c r="M1398" s="55" t="s">
        <v>1633</v>
      </c>
      <c r="N1398" s="40" t="s">
        <v>8936</v>
      </c>
      <c r="O1398" s="40"/>
    </row>
    <row r="1399" spans="1:15" x14ac:dyDescent="0.3">
      <c r="A1399" s="40" t="s">
        <v>5678</v>
      </c>
      <c r="B1399" s="41" t="s">
        <v>8478</v>
      </c>
      <c r="C1399" s="41" t="s">
        <v>1003</v>
      </c>
      <c r="D1399" s="40" t="s">
        <v>152</v>
      </c>
      <c r="E1399" s="41" t="s">
        <v>1172</v>
      </c>
      <c r="F1399" s="40" t="s">
        <v>3058</v>
      </c>
      <c r="G1399" s="40" t="s">
        <v>8477</v>
      </c>
      <c r="H1399" s="40" t="s">
        <v>108</v>
      </c>
      <c r="I1399" s="40" t="s">
        <v>8479</v>
      </c>
      <c r="J1399" s="40" t="s">
        <v>3855</v>
      </c>
      <c r="K1399" s="40" t="s">
        <v>3298</v>
      </c>
      <c r="L1399" s="40" t="s">
        <v>438</v>
      </c>
      <c r="M1399" s="55" t="s">
        <v>2156</v>
      </c>
      <c r="N1399" s="40" t="s">
        <v>8936</v>
      </c>
      <c r="O1399" s="40"/>
    </row>
    <row r="1400" spans="1:15" x14ac:dyDescent="0.3">
      <c r="A1400" s="40" t="s">
        <v>5678</v>
      </c>
      <c r="B1400" s="41" t="s">
        <v>8481</v>
      </c>
      <c r="C1400" s="41" t="s">
        <v>1003</v>
      </c>
      <c r="D1400" s="40" t="s">
        <v>152</v>
      </c>
      <c r="E1400" s="41" t="s">
        <v>1172</v>
      </c>
      <c r="F1400" s="40" t="s">
        <v>3058</v>
      </c>
      <c r="G1400" s="40" t="s">
        <v>8480</v>
      </c>
      <c r="H1400" s="40" t="s">
        <v>108</v>
      </c>
      <c r="I1400" s="40" t="s">
        <v>8482</v>
      </c>
      <c r="J1400" s="40" t="s">
        <v>3855</v>
      </c>
      <c r="K1400" s="40" t="s">
        <v>3298</v>
      </c>
      <c r="L1400" s="40" t="s">
        <v>438</v>
      </c>
      <c r="M1400" s="55" t="s">
        <v>2156</v>
      </c>
      <c r="N1400" s="40" t="s">
        <v>8936</v>
      </c>
      <c r="O1400" s="40"/>
    </row>
    <row r="1401" spans="1:15" x14ac:dyDescent="0.3">
      <c r="A1401" s="40" t="s">
        <v>5678</v>
      </c>
      <c r="B1401" s="41" t="s">
        <v>8484</v>
      </c>
      <c r="C1401" s="41" t="s">
        <v>1003</v>
      </c>
      <c r="D1401" s="40" t="s">
        <v>152</v>
      </c>
      <c r="E1401" s="41" t="s">
        <v>1172</v>
      </c>
      <c r="F1401" s="40" t="s">
        <v>3058</v>
      </c>
      <c r="G1401" s="40" t="s">
        <v>8483</v>
      </c>
      <c r="H1401" s="40" t="s">
        <v>108</v>
      </c>
      <c r="I1401" s="40" t="s">
        <v>8485</v>
      </c>
      <c r="J1401" s="40" t="s">
        <v>3855</v>
      </c>
      <c r="K1401" s="40" t="s">
        <v>3298</v>
      </c>
      <c r="L1401" s="40" t="s">
        <v>438</v>
      </c>
      <c r="M1401" s="55" t="s">
        <v>2156</v>
      </c>
      <c r="N1401" s="40" t="s">
        <v>8936</v>
      </c>
      <c r="O1401" s="40"/>
    </row>
    <row r="1402" spans="1:15" x14ac:dyDescent="0.3">
      <c r="A1402" s="40" t="s">
        <v>5678</v>
      </c>
      <c r="B1402" s="41" t="s">
        <v>8487</v>
      </c>
      <c r="C1402" s="41" t="s">
        <v>1003</v>
      </c>
      <c r="D1402" s="40" t="s">
        <v>152</v>
      </c>
      <c r="E1402" s="41" t="s">
        <v>1172</v>
      </c>
      <c r="F1402" s="40" t="s">
        <v>3058</v>
      </c>
      <c r="G1402" s="40" t="s">
        <v>8486</v>
      </c>
      <c r="H1402" s="40" t="s">
        <v>108</v>
      </c>
      <c r="I1402" s="40" t="s">
        <v>8488</v>
      </c>
      <c r="J1402" s="40" t="s">
        <v>3855</v>
      </c>
      <c r="K1402" s="40" t="s">
        <v>3298</v>
      </c>
      <c r="L1402" s="40" t="s">
        <v>438</v>
      </c>
      <c r="M1402" s="55" t="s">
        <v>2156</v>
      </c>
      <c r="N1402" s="40" t="s">
        <v>8936</v>
      </c>
      <c r="O1402" s="40"/>
    </row>
    <row r="1403" spans="1:15" x14ac:dyDescent="0.3">
      <c r="A1403" s="40" t="s">
        <v>5678</v>
      </c>
      <c r="B1403" s="41" t="s">
        <v>6205</v>
      </c>
      <c r="C1403" s="41" t="s">
        <v>1003</v>
      </c>
      <c r="D1403" s="40" t="s">
        <v>152</v>
      </c>
      <c r="E1403" s="41" t="s">
        <v>1172</v>
      </c>
      <c r="F1403" s="40" t="s">
        <v>2893</v>
      </c>
      <c r="G1403" s="40" t="s">
        <v>6204</v>
      </c>
      <c r="H1403" s="40" t="s">
        <v>108</v>
      </c>
      <c r="I1403" s="40" t="s">
        <v>6206</v>
      </c>
      <c r="J1403" s="40" t="s">
        <v>3855</v>
      </c>
      <c r="K1403" s="40" t="s">
        <v>3298</v>
      </c>
      <c r="L1403" s="40" t="s">
        <v>438</v>
      </c>
      <c r="M1403" s="55" t="s">
        <v>9166</v>
      </c>
      <c r="N1403" s="40" t="s">
        <v>8936</v>
      </c>
      <c r="O1403" s="40"/>
    </row>
    <row r="1404" spans="1:15" x14ac:dyDescent="0.3">
      <c r="A1404" s="40" t="s">
        <v>5678</v>
      </c>
      <c r="B1404" s="41" t="s">
        <v>6559</v>
      </c>
      <c r="C1404" s="41" t="s">
        <v>3228</v>
      </c>
      <c r="D1404" s="40" t="s">
        <v>152</v>
      </c>
      <c r="E1404" s="41" t="s">
        <v>1172</v>
      </c>
      <c r="F1404" s="40" t="s">
        <v>2911</v>
      </c>
      <c r="G1404" s="40" t="s">
        <v>6558</v>
      </c>
      <c r="H1404" s="40" t="s">
        <v>108</v>
      </c>
      <c r="I1404" s="40" t="s">
        <v>6560</v>
      </c>
      <c r="J1404" s="40" t="s">
        <v>3855</v>
      </c>
      <c r="K1404" s="40" t="s">
        <v>3298</v>
      </c>
      <c r="L1404" s="40" t="s">
        <v>438</v>
      </c>
      <c r="M1404" s="55" t="s">
        <v>9166</v>
      </c>
      <c r="N1404" s="40" t="s">
        <v>8936</v>
      </c>
      <c r="O1404" s="40"/>
    </row>
    <row r="1405" spans="1:15" x14ac:dyDescent="0.3">
      <c r="A1405" s="40" t="s">
        <v>5678</v>
      </c>
      <c r="B1405" s="41" t="s">
        <v>5757</v>
      </c>
      <c r="C1405" s="41" t="s">
        <v>1003</v>
      </c>
      <c r="D1405" s="40" t="s">
        <v>152</v>
      </c>
      <c r="E1405" s="41" t="s">
        <v>1172</v>
      </c>
      <c r="F1405" s="40" t="s">
        <v>2868</v>
      </c>
      <c r="G1405" s="40" t="s">
        <v>5756</v>
      </c>
      <c r="H1405" s="40" t="s">
        <v>108</v>
      </c>
      <c r="I1405" s="40" t="s">
        <v>5758</v>
      </c>
      <c r="J1405" s="40" t="s">
        <v>3855</v>
      </c>
      <c r="K1405" s="40" t="s">
        <v>3298</v>
      </c>
      <c r="L1405" s="40" t="s">
        <v>438</v>
      </c>
      <c r="M1405" s="55" t="s">
        <v>8939</v>
      </c>
      <c r="N1405" s="40" t="s">
        <v>8936</v>
      </c>
      <c r="O1405" s="40"/>
    </row>
    <row r="1406" spans="1:15" x14ac:dyDescent="0.3">
      <c r="A1406" s="40" t="s">
        <v>5678</v>
      </c>
      <c r="B1406" s="41" t="s">
        <v>6340</v>
      </c>
      <c r="C1406" s="41" t="s">
        <v>1003</v>
      </c>
      <c r="D1406" s="40" t="s">
        <v>152</v>
      </c>
      <c r="E1406" s="41" t="s">
        <v>1172</v>
      </c>
      <c r="F1406" s="40" t="s">
        <v>2899</v>
      </c>
      <c r="G1406" s="40" t="s">
        <v>6339</v>
      </c>
      <c r="H1406" s="40" t="s">
        <v>108</v>
      </c>
      <c r="I1406" s="40" t="s">
        <v>6341</v>
      </c>
      <c r="J1406" s="40" t="s">
        <v>3855</v>
      </c>
      <c r="K1406" s="40" t="s">
        <v>3298</v>
      </c>
      <c r="L1406" s="40" t="s">
        <v>438</v>
      </c>
      <c r="M1406" s="55" t="s">
        <v>9032</v>
      </c>
      <c r="N1406" s="40" t="s">
        <v>8936</v>
      </c>
      <c r="O1406" s="40"/>
    </row>
    <row r="1407" spans="1:15" x14ac:dyDescent="0.3">
      <c r="A1407" s="40" t="s">
        <v>5678</v>
      </c>
      <c r="B1407" s="41" t="s">
        <v>6500</v>
      </c>
      <c r="C1407" s="41" t="s">
        <v>3228</v>
      </c>
      <c r="D1407" s="40" t="s">
        <v>152</v>
      </c>
      <c r="E1407" s="41" t="s">
        <v>1172</v>
      </c>
      <c r="F1407" s="40" t="s">
        <v>2908</v>
      </c>
      <c r="G1407" s="40" t="s">
        <v>6499</v>
      </c>
      <c r="H1407" s="40" t="s">
        <v>108</v>
      </c>
      <c r="I1407" s="40" t="s">
        <v>6501</v>
      </c>
      <c r="J1407" s="40" t="s">
        <v>3855</v>
      </c>
      <c r="K1407" s="40" t="s">
        <v>3298</v>
      </c>
      <c r="L1407" s="40" t="s">
        <v>438</v>
      </c>
      <c r="M1407" s="55" t="s">
        <v>9032</v>
      </c>
      <c r="N1407" s="40" t="s">
        <v>8936</v>
      </c>
      <c r="O1407" s="40"/>
    </row>
    <row r="1408" spans="1:15" x14ac:dyDescent="0.3">
      <c r="A1408" s="40" t="s">
        <v>5678</v>
      </c>
      <c r="B1408" s="41" t="s">
        <v>6136</v>
      </c>
      <c r="C1408" s="41" t="s">
        <v>3228</v>
      </c>
      <c r="D1408" s="40" t="s">
        <v>152</v>
      </c>
      <c r="E1408" s="41" t="s">
        <v>1172</v>
      </c>
      <c r="F1408" s="40" t="s">
        <v>2886</v>
      </c>
      <c r="G1408" s="40" t="s">
        <v>6135</v>
      </c>
      <c r="H1408" s="40" t="s">
        <v>108</v>
      </c>
      <c r="I1408" s="40" t="s">
        <v>6137</v>
      </c>
      <c r="J1408" s="40" t="s">
        <v>3855</v>
      </c>
      <c r="K1408" s="40" t="s">
        <v>3298</v>
      </c>
      <c r="L1408" s="40" t="s">
        <v>438</v>
      </c>
      <c r="M1408" s="55" t="s">
        <v>8939</v>
      </c>
      <c r="N1408" s="40" t="s">
        <v>8936</v>
      </c>
      <c r="O1408" s="40"/>
    </row>
    <row r="1409" spans="1:15" x14ac:dyDescent="0.3">
      <c r="A1409" s="40" t="s">
        <v>5678</v>
      </c>
      <c r="B1409" s="41" t="s">
        <v>5881</v>
      </c>
      <c r="C1409" s="41" t="s">
        <v>1003</v>
      </c>
      <c r="D1409" s="40" t="s">
        <v>152</v>
      </c>
      <c r="E1409" s="41" t="s">
        <v>1172</v>
      </c>
      <c r="F1409" s="40" t="s">
        <v>2874</v>
      </c>
      <c r="G1409" s="40" t="s">
        <v>5880</v>
      </c>
      <c r="H1409" s="40" t="s">
        <v>108</v>
      </c>
      <c r="I1409" s="40" t="s">
        <v>5882</v>
      </c>
      <c r="J1409" s="40" t="s">
        <v>3855</v>
      </c>
      <c r="K1409" s="40" t="s">
        <v>3298</v>
      </c>
      <c r="L1409" s="40" t="s">
        <v>438</v>
      </c>
      <c r="M1409" s="55" t="s">
        <v>8939</v>
      </c>
      <c r="N1409" s="40" t="s">
        <v>8936</v>
      </c>
      <c r="O1409" s="40"/>
    </row>
    <row r="1410" spans="1:15" x14ac:dyDescent="0.3">
      <c r="A1410" s="40" t="s">
        <v>5678</v>
      </c>
      <c r="B1410" s="41" t="s">
        <v>7889</v>
      </c>
      <c r="C1410" s="41" t="s">
        <v>3228</v>
      </c>
      <c r="D1410" s="40" t="s">
        <v>152</v>
      </c>
      <c r="E1410" s="41" t="s">
        <v>1172</v>
      </c>
      <c r="F1410" s="40" t="s">
        <v>2998</v>
      </c>
      <c r="G1410" s="40" t="s">
        <v>7888</v>
      </c>
      <c r="H1410" s="40" t="s">
        <v>108</v>
      </c>
      <c r="I1410" s="40" t="s">
        <v>7890</v>
      </c>
      <c r="J1410" s="40" t="s">
        <v>3855</v>
      </c>
      <c r="K1410" s="40" t="s">
        <v>3298</v>
      </c>
      <c r="L1410" s="40" t="s">
        <v>438</v>
      </c>
      <c r="M1410" s="55" t="s">
        <v>1122</v>
      </c>
      <c r="N1410" s="40" t="s">
        <v>8936</v>
      </c>
      <c r="O1410" s="40"/>
    </row>
    <row r="1411" spans="1:15" x14ac:dyDescent="0.3">
      <c r="A1411" s="40" t="s">
        <v>5678</v>
      </c>
      <c r="B1411" s="41" t="s">
        <v>7892</v>
      </c>
      <c r="C1411" s="41" t="s">
        <v>3228</v>
      </c>
      <c r="D1411" s="40" t="s">
        <v>152</v>
      </c>
      <c r="E1411" s="41" t="s">
        <v>1172</v>
      </c>
      <c r="F1411" s="40" t="s">
        <v>2998</v>
      </c>
      <c r="G1411" s="40" t="s">
        <v>7891</v>
      </c>
      <c r="H1411" s="40" t="s">
        <v>108</v>
      </c>
      <c r="I1411" s="40" t="s">
        <v>7893</v>
      </c>
      <c r="J1411" s="40" t="s">
        <v>3855</v>
      </c>
      <c r="K1411" s="40" t="s">
        <v>3298</v>
      </c>
      <c r="L1411" s="40" t="s">
        <v>438</v>
      </c>
      <c r="M1411" s="55" t="s">
        <v>1122</v>
      </c>
      <c r="N1411" s="40" t="s">
        <v>8936</v>
      </c>
      <c r="O1411" s="40"/>
    </row>
    <row r="1412" spans="1:15" x14ac:dyDescent="0.3">
      <c r="A1412" s="40" t="s">
        <v>5678</v>
      </c>
      <c r="B1412" s="41" t="s">
        <v>7895</v>
      </c>
      <c r="C1412" s="41" t="s">
        <v>3228</v>
      </c>
      <c r="D1412" s="40" t="s">
        <v>152</v>
      </c>
      <c r="E1412" s="41" t="s">
        <v>1172</v>
      </c>
      <c r="F1412" s="40" t="s">
        <v>2998</v>
      </c>
      <c r="G1412" s="40" t="s">
        <v>7894</v>
      </c>
      <c r="H1412" s="40" t="s">
        <v>108</v>
      </c>
      <c r="I1412" s="40" t="s">
        <v>7896</v>
      </c>
      <c r="J1412" s="40" t="s">
        <v>3855</v>
      </c>
      <c r="K1412" s="40" t="s">
        <v>3298</v>
      </c>
      <c r="L1412" s="40" t="s">
        <v>438</v>
      </c>
      <c r="M1412" s="55" t="s">
        <v>1122</v>
      </c>
      <c r="N1412" s="40" t="s">
        <v>8936</v>
      </c>
      <c r="O1412" s="40"/>
    </row>
    <row r="1413" spans="1:15" x14ac:dyDescent="0.3">
      <c r="A1413" s="40" t="s">
        <v>5678</v>
      </c>
      <c r="B1413" s="41" t="s">
        <v>7898</v>
      </c>
      <c r="C1413" s="41" t="s">
        <v>3228</v>
      </c>
      <c r="D1413" s="40" t="s">
        <v>152</v>
      </c>
      <c r="E1413" s="41" t="s">
        <v>1172</v>
      </c>
      <c r="F1413" s="40" t="s">
        <v>2998</v>
      </c>
      <c r="G1413" s="40" t="s">
        <v>7897</v>
      </c>
      <c r="H1413" s="40" t="s">
        <v>108</v>
      </c>
      <c r="I1413" s="40" t="s">
        <v>7899</v>
      </c>
      <c r="J1413" s="40" t="s">
        <v>3855</v>
      </c>
      <c r="K1413" s="40" t="s">
        <v>3298</v>
      </c>
      <c r="L1413" s="40" t="s">
        <v>438</v>
      </c>
      <c r="M1413" s="55" t="s">
        <v>1122</v>
      </c>
      <c r="N1413" s="40" t="s">
        <v>8936</v>
      </c>
      <c r="O1413" s="40"/>
    </row>
    <row r="1414" spans="1:15" x14ac:dyDescent="0.3">
      <c r="A1414" s="40" t="s">
        <v>5678</v>
      </c>
      <c r="B1414" s="41" t="s">
        <v>7901</v>
      </c>
      <c r="C1414" s="41" t="s">
        <v>3228</v>
      </c>
      <c r="D1414" s="40" t="s">
        <v>152</v>
      </c>
      <c r="E1414" s="41" t="s">
        <v>1172</v>
      </c>
      <c r="F1414" s="40" t="s">
        <v>2998</v>
      </c>
      <c r="G1414" s="40" t="s">
        <v>7900</v>
      </c>
      <c r="H1414" s="40" t="s">
        <v>108</v>
      </c>
      <c r="I1414" s="40" t="s">
        <v>7902</v>
      </c>
      <c r="J1414" s="40" t="s">
        <v>3855</v>
      </c>
      <c r="K1414" s="40" t="s">
        <v>3298</v>
      </c>
      <c r="L1414" s="40" t="s">
        <v>438</v>
      </c>
      <c r="M1414" s="55" t="s">
        <v>1122</v>
      </c>
      <c r="N1414" s="40" t="s">
        <v>8936</v>
      </c>
      <c r="O1414" s="40"/>
    </row>
    <row r="1415" spans="1:15" x14ac:dyDescent="0.3">
      <c r="A1415" s="40" t="s">
        <v>5678</v>
      </c>
      <c r="B1415" s="41" t="s">
        <v>7904</v>
      </c>
      <c r="C1415" s="41" t="s">
        <v>3228</v>
      </c>
      <c r="D1415" s="40" t="s">
        <v>152</v>
      </c>
      <c r="E1415" s="41" t="s">
        <v>1172</v>
      </c>
      <c r="F1415" s="40" t="s">
        <v>3001</v>
      </c>
      <c r="G1415" s="40" t="s">
        <v>7903</v>
      </c>
      <c r="H1415" s="40" t="s">
        <v>108</v>
      </c>
      <c r="I1415" s="40" t="s">
        <v>7905</v>
      </c>
      <c r="J1415" s="40" t="s">
        <v>3855</v>
      </c>
      <c r="K1415" s="40" t="s">
        <v>3298</v>
      </c>
      <c r="L1415" s="40" t="s">
        <v>438</v>
      </c>
      <c r="M1415" s="55" t="s">
        <v>1122</v>
      </c>
      <c r="N1415" s="40" t="s">
        <v>8936</v>
      </c>
      <c r="O1415" s="40"/>
    </row>
    <row r="1416" spans="1:15" x14ac:dyDescent="0.3">
      <c r="A1416" s="40" t="s">
        <v>5678</v>
      </c>
      <c r="B1416" s="41" t="s">
        <v>7886</v>
      </c>
      <c r="C1416" s="41" t="s">
        <v>3228</v>
      </c>
      <c r="D1416" s="40" t="s">
        <v>152</v>
      </c>
      <c r="E1416" s="41" t="s">
        <v>1172</v>
      </c>
      <c r="F1416" s="40" t="s">
        <v>2998</v>
      </c>
      <c r="G1416" s="40" t="s">
        <v>7885</v>
      </c>
      <c r="H1416" s="40" t="s">
        <v>108</v>
      </c>
      <c r="I1416" s="40" t="s">
        <v>7887</v>
      </c>
      <c r="J1416" s="40" t="s">
        <v>3855</v>
      </c>
      <c r="K1416" s="40" t="s">
        <v>3298</v>
      </c>
      <c r="L1416" s="40" t="s">
        <v>438</v>
      </c>
      <c r="M1416" s="55" t="s">
        <v>1122</v>
      </c>
      <c r="N1416" s="40" t="s">
        <v>8936</v>
      </c>
      <c r="O1416" s="40"/>
    </row>
    <row r="1417" spans="1:15" x14ac:dyDescent="0.3">
      <c r="A1417" s="40" t="s">
        <v>5678</v>
      </c>
      <c r="B1417" s="41" t="s">
        <v>7164</v>
      </c>
      <c r="C1417" s="41" t="s">
        <v>3228</v>
      </c>
      <c r="D1417" s="40" t="s">
        <v>152</v>
      </c>
      <c r="E1417" s="41" t="s">
        <v>1172</v>
      </c>
      <c r="F1417" s="40" t="s">
        <v>2948</v>
      </c>
      <c r="G1417" s="40" t="s">
        <v>7163</v>
      </c>
      <c r="H1417" s="40" t="s">
        <v>108</v>
      </c>
      <c r="I1417" s="40" t="s">
        <v>7165</v>
      </c>
      <c r="J1417" s="40" t="s">
        <v>3855</v>
      </c>
      <c r="K1417" s="40" t="s">
        <v>3298</v>
      </c>
      <c r="L1417" s="40" t="s">
        <v>438</v>
      </c>
      <c r="M1417" s="55" t="s">
        <v>1952</v>
      </c>
      <c r="N1417" s="40" t="s">
        <v>8936</v>
      </c>
      <c r="O1417" s="40"/>
    </row>
    <row r="1418" spans="1:15" x14ac:dyDescent="0.3">
      <c r="A1418" s="40" t="s">
        <v>5678</v>
      </c>
      <c r="B1418" s="41" t="s">
        <v>6728</v>
      </c>
      <c r="C1418" s="41" t="s">
        <v>3228</v>
      </c>
      <c r="D1418" s="40" t="s">
        <v>152</v>
      </c>
      <c r="E1418" s="41" t="s">
        <v>1172</v>
      </c>
      <c r="F1418" s="40" t="s">
        <v>2921</v>
      </c>
      <c r="G1418" s="40" t="s">
        <v>6727</v>
      </c>
      <c r="H1418" s="40" t="s">
        <v>108</v>
      </c>
      <c r="I1418" s="40" t="s">
        <v>6729</v>
      </c>
      <c r="J1418" s="40" t="s">
        <v>3855</v>
      </c>
      <c r="K1418" s="40" t="s">
        <v>3298</v>
      </c>
      <c r="L1418" s="40" t="s">
        <v>438</v>
      </c>
      <c r="M1418" s="55" t="s">
        <v>9167</v>
      </c>
      <c r="N1418" s="40" t="s">
        <v>8936</v>
      </c>
      <c r="O1418" s="40"/>
    </row>
    <row r="1419" spans="1:15" x14ac:dyDescent="0.3">
      <c r="A1419" s="40" t="s">
        <v>5678</v>
      </c>
      <c r="B1419" s="41" t="s">
        <v>8675</v>
      </c>
      <c r="C1419" s="41" t="s">
        <v>3228</v>
      </c>
      <c r="D1419" s="40" t="s">
        <v>152</v>
      </c>
      <c r="E1419" s="41" t="s">
        <v>1172</v>
      </c>
      <c r="F1419" s="40" t="s">
        <v>3102</v>
      </c>
      <c r="G1419" s="40" t="s">
        <v>8674</v>
      </c>
      <c r="H1419" s="40" t="s">
        <v>108</v>
      </c>
      <c r="I1419" s="40" t="s">
        <v>8676</v>
      </c>
      <c r="J1419" s="40" t="s">
        <v>3855</v>
      </c>
      <c r="K1419" s="40" t="s">
        <v>3298</v>
      </c>
      <c r="L1419" s="40" t="s">
        <v>438</v>
      </c>
      <c r="M1419" s="55" t="s">
        <v>1684</v>
      </c>
      <c r="N1419" s="40" t="s">
        <v>8936</v>
      </c>
      <c r="O1419" s="40"/>
    </row>
    <row r="1420" spans="1:15" x14ac:dyDescent="0.3">
      <c r="A1420" s="40" t="s">
        <v>5678</v>
      </c>
      <c r="B1420" s="41" t="s">
        <v>6402</v>
      </c>
      <c r="C1420" s="41" t="s">
        <v>1003</v>
      </c>
      <c r="D1420" s="40" t="s">
        <v>152</v>
      </c>
      <c r="E1420" s="41" t="s">
        <v>1172</v>
      </c>
      <c r="F1420" s="40" t="s">
        <v>2902</v>
      </c>
      <c r="G1420" s="40" t="s">
        <v>6401</v>
      </c>
      <c r="H1420" s="40" t="s">
        <v>108</v>
      </c>
      <c r="I1420" s="40" t="s">
        <v>6403</v>
      </c>
      <c r="J1420" s="40" t="s">
        <v>3855</v>
      </c>
      <c r="K1420" s="40" t="s">
        <v>3298</v>
      </c>
      <c r="L1420" s="40" t="s">
        <v>438</v>
      </c>
      <c r="M1420" s="55" t="s">
        <v>9166</v>
      </c>
      <c r="N1420" s="40" t="s">
        <v>8936</v>
      </c>
      <c r="O1420" s="40"/>
    </row>
    <row r="1421" spans="1:15" x14ac:dyDescent="0.3">
      <c r="A1421" s="40" t="s">
        <v>5678</v>
      </c>
      <c r="B1421" s="41" t="s">
        <v>5952</v>
      </c>
      <c r="C1421" s="41" t="s">
        <v>1003</v>
      </c>
      <c r="D1421" s="40" t="s">
        <v>152</v>
      </c>
      <c r="E1421" s="41" t="s">
        <v>1172</v>
      </c>
      <c r="F1421" s="40" t="s">
        <v>2877</v>
      </c>
      <c r="G1421" s="40" t="s">
        <v>5951</v>
      </c>
      <c r="H1421" s="40" t="s">
        <v>108</v>
      </c>
      <c r="I1421" s="40" t="s">
        <v>5953</v>
      </c>
      <c r="J1421" s="40" t="s">
        <v>3855</v>
      </c>
      <c r="K1421" s="40" t="s">
        <v>3298</v>
      </c>
      <c r="L1421" s="40" t="s">
        <v>438</v>
      </c>
      <c r="M1421" s="55" t="s">
        <v>8939</v>
      </c>
      <c r="N1421" s="40" t="s">
        <v>8936</v>
      </c>
      <c r="O1421" s="40"/>
    </row>
    <row r="1422" spans="1:15" x14ac:dyDescent="0.3">
      <c r="A1422" s="40" t="s">
        <v>5678</v>
      </c>
      <c r="B1422" s="41" t="s">
        <v>5352</v>
      </c>
      <c r="C1422" s="41" t="s">
        <v>1003</v>
      </c>
      <c r="D1422" s="40" t="s">
        <v>152</v>
      </c>
      <c r="E1422" s="41" t="s">
        <v>1172</v>
      </c>
      <c r="F1422" s="40" t="s">
        <v>2877</v>
      </c>
      <c r="G1422" s="40" t="s">
        <v>5970</v>
      </c>
      <c r="H1422" s="40" t="s">
        <v>108</v>
      </c>
      <c r="I1422" s="40" t="s">
        <v>5971</v>
      </c>
      <c r="J1422" s="40" t="s">
        <v>3855</v>
      </c>
      <c r="K1422" s="40" t="s">
        <v>3298</v>
      </c>
      <c r="L1422" s="40" t="s">
        <v>438</v>
      </c>
      <c r="M1422" s="55" t="s">
        <v>8939</v>
      </c>
      <c r="N1422" s="40" t="s">
        <v>8936</v>
      </c>
      <c r="O1422" s="40"/>
    </row>
    <row r="1423" spans="1:15" x14ac:dyDescent="0.3">
      <c r="A1423" s="40" t="s">
        <v>5678</v>
      </c>
      <c r="B1423" s="41" t="s">
        <v>6731</v>
      </c>
      <c r="C1423" s="41" t="s">
        <v>3228</v>
      </c>
      <c r="D1423" s="40" t="s">
        <v>152</v>
      </c>
      <c r="E1423" s="41" t="s">
        <v>1172</v>
      </c>
      <c r="F1423" s="40" t="s">
        <v>2921</v>
      </c>
      <c r="G1423" s="40" t="s">
        <v>6730</v>
      </c>
      <c r="H1423" s="40" t="s">
        <v>108</v>
      </c>
      <c r="I1423" s="40" t="s">
        <v>6732</v>
      </c>
      <c r="J1423" s="40" t="s">
        <v>3855</v>
      </c>
      <c r="K1423" s="40" t="s">
        <v>3298</v>
      </c>
      <c r="L1423" s="40" t="s">
        <v>438</v>
      </c>
      <c r="M1423" s="55" t="s">
        <v>9183</v>
      </c>
      <c r="N1423" s="40" t="s">
        <v>8936</v>
      </c>
      <c r="O1423" s="40"/>
    </row>
    <row r="1424" spans="1:15" x14ac:dyDescent="0.3">
      <c r="A1424" s="40" t="s">
        <v>5678</v>
      </c>
      <c r="B1424" s="41" t="s">
        <v>5663</v>
      </c>
      <c r="C1424" s="41" t="s">
        <v>3228</v>
      </c>
      <c r="D1424" s="40" t="s">
        <v>152</v>
      </c>
      <c r="E1424" s="41" t="s">
        <v>1172</v>
      </c>
      <c r="F1424" s="40" t="s">
        <v>2880</v>
      </c>
      <c r="G1424" s="40" t="s">
        <v>6028</v>
      </c>
      <c r="H1424" s="40" t="s">
        <v>108</v>
      </c>
      <c r="I1424" s="40" t="s">
        <v>6029</v>
      </c>
      <c r="J1424" s="40" t="s">
        <v>3855</v>
      </c>
      <c r="K1424" s="40" t="s">
        <v>3298</v>
      </c>
      <c r="L1424" s="40" t="s">
        <v>438</v>
      </c>
      <c r="M1424" s="55" t="s">
        <v>8939</v>
      </c>
      <c r="N1424" s="40" t="s">
        <v>8936</v>
      </c>
      <c r="O1424" s="40"/>
    </row>
    <row r="1425" spans="1:15" x14ac:dyDescent="0.3">
      <c r="A1425" s="40" t="s">
        <v>5678</v>
      </c>
      <c r="B1425" s="41" t="s">
        <v>5599</v>
      </c>
      <c r="C1425" s="41" t="s">
        <v>3323</v>
      </c>
      <c r="D1425" s="40" t="s">
        <v>152</v>
      </c>
      <c r="E1425" s="41" t="s">
        <v>1172</v>
      </c>
      <c r="F1425" s="40" t="s">
        <v>2880</v>
      </c>
      <c r="G1425" s="40" t="s">
        <v>6030</v>
      </c>
      <c r="H1425" s="40" t="s">
        <v>108</v>
      </c>
      <c r="I1425" s="40" t="s">
        <v>6031</v>
      </c>
      <c r="J1425" s="40" t="s">
        <v>3855</v>
      </c>
      <c r="K1425" s="40" t="s">
        <v>3298</v>
      </c>
      <c r="L1425" s="40" t="s">
        <v>438</v>
      </c>
      <c r="M1425" s="55" t="s">
        <v>2867</v>
      </c>
      <c r="N1425" s="40" t="s">
        <v>8936</v>
      </c>
      <c r="O1425" s="40"/>
    </row>
    <row r="1426" spans="1:15" x14ac:dyDescent="0.3">
      <c r="A1426" s="40" t="s">
        <v>5678</v>
      </c>
      <c r="B1426" s="41" t="s">
        <v>5590</v>
      </c>
      <c r="C1426" s="41" t="s">
        <v>3228</v>
      </c>
      <c r="D1426" s="40" t="s">
        <v>152</v>
      </c>
      <c r="E1426" s="41" t="s">
        <v>1172</v>
      </c>
      <c r="F1426" s="40" t="s">
        <v>2883</v>
      </c>
      <c r="G1426" s="40" t="s">
        <v>6067</v>
      </c>
      <c r="H1426" s="40" t="s">
        <v>108</v>
      </c>
      <c r="I1426" s="40" t="s">
        <v>6068</v>
      </c>
      <c r="J1426" s="40" t="s">
        <v>3855</v>
      </c>
      <c r="K1426" s="40" t="s">
        <v>3298</v>
      </c>
      <c r="L1426" s="40" t="s">
        <v>438</v>
      </c>
      <c r="M1426" s="55" t="s">
        <v>2867</v>
      </c>
      <c r="N1426" s="40" t="s">
        <v>8936</v>
      </c>
      <c r="O1426" s="40"/>
    </row>
    <row r="1427" spans="1:15" x14ac:dyDescent="0.3">
      <c r="A1427" s="40" t="s">
        <v>7322</v>
      </c>
      <c r="B1427" s="41" t="s">
        <v>7323</v>
      </c>
      <c r="C1427" s="41" t="s">
        <v>1003</v>
      </c>
      <c r="D1427" s="40" t="s">
        <v>152</v>
      </c>
      <c r="E1427" s="41" t="s">
        <v>1172</v>
      </c>
      <c r="F1427" s="40" t="s">
        <v>2957</v>
      </c>
      <c r="G1427" s="40" t="s">
        <v>7321</v>
      </c>
      <c r="H1427" s="40" t="s">
        <v>108</v>
      </c>
      <c r="I1427" s="40" t="s">
        <v>7324</v>
      </c>
      <c r="J1427" s="40" t="s">
        <v>770</v>
      </c>
      <c r="K1427" s="40" t="s">
        <v>3298</v>
      </c>
      <c r="L1427" s="40" t="s">
        <v>438</v>
      </c>
      <c r="M1427" s="55" t="s">
        <v>1960</v>
      </c>
      <c r="N1427" s="40" t="s">
        <v>8936</v>
      </c>
      <c r="O1427" s="40"/>
    </row>
    <row r="1428" spans="1:15" x14ac:dyDescent="0.3">
      <c r="A1428" s="40" t="s">
        <v>7322</v>
      </c>
      <c r="B1428" s="41" t="s">
        <v>7328</v>
      </c>
      <c r="C1428" s="41" t="s">
        <v>1003</v>
      </c>
      <c r="D1428" s="40" t="s">
        <v>152</v>
      </c>
      <c r="E1428" s="41" t="s">
        <v>1172</v>
      </c>
      <c r="F1428" s="40" t="s">
        <v>2957</v>
      </c>
      <c r="G1428" s="40" t="s">
        <v>7327</v>
      </c>
      <c r="H1428" s="40" t="s">
        <v>108</v>
      </c>
      <c r="I1428" s="40" t="s">
        <v>7329</v>
      </c>
      <c r="J1428" s="40" t="s">
        <v>770</v>
      </c>
      <c r="K1428" s="40" t="s">
        <v>3298</v>
      </c>
      <c r="L1428" s="40" t="s">
        <v>438</v>
      </c>
      <c r="M1428" s="55" t="s">
        <v>1960</v>
      </c>
      <c r="N1428" s="40" t="s">
        <v>8936</v>
      </c>
      <c r="O1428" s="40"/>
    </row>
    <row r="1429" spans="1:15" x14ac:dyDescent="0.3">
      <c r="A1429" s="40" t="s">
        <v>7322</v>
      </c>
      <c r="B1429" s="41" t="s">
        <v>7374</v>
      </c>
      <c r="C1429" s="41" t="s">
        <v>3228</v>
      </c>
      <c r="D1429" s="40" t="s">
        <v>152</v>
      </c>
      <c r="E1429" s="41" t="s">
        <v>1172</v>
      </c>
      <c r="F1429" s="40" t="s">
        <v>2960</v>
      </c>
      <c r="G1429" s="40" t="s">
        <v>7373</v>
      </c>
      <c r="H1429" s="40" t="s">
        <v>108</v>
      </c>
      <c r="I1429" s="40" t="s">
        <v>7375</v>
      </c>
      <c r="J1429" s="40" t="s">
        <v>770</v>
      </c>
      <c r="K1429" s="40" t="s">
        <v>3298</v>
      </c>
      <c r="L1429" s="40" t="s">
        <v>438</v>
      </c>
      <c r="M1429" s="55" t="s">
        <v>1960</v>
      </c>
      <c r="N1429" s="40" t="s">
        <v>8936</v>
      </c>
      <c r="O1429" s="40"/>
    </row>
    <row r="1430" spans="1:15" x14ac:dyDescent="0.3">
      <c r="A1430" s="40" t="s">
        <v>7322</v>
      </c>
      <c r="B1430" s="41" t="s">
        <v>7377</v>
      </c>
      <c r="C1430" s="41" t="s">
        <v>3228</v>
      </c>
      <c r="D1430" s="40" t="s">
        <v>152</v>
      </c>
      <c r="E1430" s="41" t="s">
        <v>1172</v>
      </c>
      <c r="F1430" s="40" t="s">
        <v>2960</v>
      </c>
      <c r="G1430" s="40" t="s">
        <v>7376</v>
      </c>
      <c r="H1430" s="40" t="s">
        <v>108</v>
      </c>
      <c r="I1430" s="40" t="s">
        <v>7378</v>
      </c>
      <c r="J1430" s="40" t="s">
        <v>770</v>
      </c>
      <c r="K1430" s="40" t="s">
        <v>3298</v>
      </c>
      <c r="L1430" s="40" t="s">
        <v>438</v>
      </c>
      <c r="M1430" s="55" t="s">
        <v>1960</v>
      </c>
      <c r="N1430" s="40" t="s">
        <v>8936</v>
      </c>
      <c r="O1430" s="40"/>
    </row>
    <row r="1431" spans="1:15" x14ac:dyDescent="0.3">
      <c r="A1431" s="40" t="s">
        <v>7322</v>
      </c>
      <c r="B1431" s="41" t="s">
        <v>7380</v>
      </c>
      <c r="C1431" s="41" t="s">
        <v>3228</v>
      </c>
      <c r="D1431" s="40" t="s">
        <v>152</v>
      </c>
      <c r="E1431" s="41" t="s">
        <v>1172</v>
      </c>
      <c r="F1431" s="40" t="s">
        <v>2960</v>
      </c>
      <c r="G1431" s="40" t="s">
        <v>7379</v>
      </c>
      <c r="H1431" s="40" t="s">
        <v>108</v>
      </c>
      <c r="I1431" s="40" t="s">
        <v>7381</v>
      </c>
      <c r="J1431" s="40" t="s">
        <v>770</v>
      </c>
      <c r="K1431" s="40" t="s">
        <v>3298</v>
      </c>
      <c r="L1431" s="40" t="s">
        <v>438</v>
      </c>
      <c r="M1431" s="55" t="s">
        <v>1960</v>
      </c>
      <c r="N1431" s="40" t="s">
        <v>8936</v>
      </c>
      <c r="O1431" s="40"/>
    </row>
    <row r="1432" spans="1:15" x14ac:dyDescent="0.3">
      <c r="A1432" s="40" t="s">
        <v>7322</v>
      </c>
      <c r="B1432" s="41" t="s">
        <v>7383</v>
      </c>
      <c r="C1432" s="41" t="s">
        <v>3228</v>
      </c>
      <c r="D1432" s="40" t="s">
        <v>152</v>
      </c>
      <c r="E1432" s="41" t="s">
        <v>1172</v>
      </c>
      <c r="F1432" s="40" t="s">
        <v>2960</v>
      </c>
      <c r="G1432" s="40" t="s">
        <v>7382</v>
      </c>
      <c r="H1432" s="40" t="s">
        <v>108</v>
      </c>
      <c r="I1432" s="40" t="s">
        <v>7384</v>
      </c>
      <c r="J1432" s="40" t="s">
        <v>770</v>
      </c>
      <c r="K1432" s="40" t="s">
        <v>3298</v>
      </c>
      <c r="L1432" s="40" t="s">
        <v>438</v>
      </c>
      <c r="M1432" s="55" t="s">
        <v>1960</v>
      </c>
      <c r="N1432" s="40" t="s">
        <v>8936</v>
      </c>
      <c r="O1432" s="40"/>
    </row>
    <row r="1433" spans="1:15" x14ac:dyDescent="0.3">
      <c r="A1433" s="40" t="s">
        <v>7322</v>
      </c>
      <c r="B1433" s="41" t="s">
        <v>8187</v>
      </c>
      <c r="C1433" s="41" t="s">
        <v>3228</v>
      </c>
      <c r="D1433" s="40" t="s">
        <v>152</v>
      </c>
      <c r="E1433" s="41" t="s">
        <v>1172</v>
      </c>
      <c r="F1433" s="40" t="s">
        <v>3023</v>
      </c>
      <c r="G1433" s="40" t="s">
        <v>8186</v>
      </c>
      <c r="H1433" s="40" t="s">
        <v>108</v>
      </c>
      <c r="I1433" s="40" t="s">
        <v>8188</v>
      </c>
      <c r="J1433" s="40" t="s">
        <v>770</v>
      </c>
      <c r="K1433" s="40" t="s">
        <v>3298</v>
      </c>
      <c r="L1433" s="40" t="s">
        <v>438</v>
      </c>
      <c r="M1433" s="55" t="s">
        <v>2143</v>
      </c>
      <c r="N1433" s="40" t="s">
        <v>8936</v>
      </c>
      <c r="O1433" s="40"/>
    </row>
    <row r="1434" spans="1:15" x14ac:dyDescent="0.3">
      <c r="A1434" s="40" t="s">
        <v>7322</v>
      </c>
      <c r="B1434" s="41" t="s">
        <v>8190</v>
      </c>
      <c r="C1434" s="41" t="s">
        <v>3228</v>
      </c>
      <c r="D1434" s="40" t="s">
        <v>152</v>
      </c>
      <c r="E1434" s="41" t="s">
        <v>1172</v>
      </c>
      <c r="F1434" s="40" t="s">
        <v>3023</v>
      </c>
      <c r="G1434" s="40" t="s">
        <v>8189</v>
      </c>
      <c r="H1434" s="40" t="s">
        <v>108</v>
      </c>
      <c r="I1434" s="40" t="s">
        <v>8191</v>
      </c>
      <c r="J1434" s="40" t="s">
        <v>770</v>
      </c>
      <c r="K1434" s="40" t="s">
        <v>3298</v>
      </c>
      <c r="L1434" s="40" t="s">
        <v>438</v>
      </c>
      <c r="M1434" s="55" t="s">
        <v>2143</v>
      </c>
      <c r="N1434" s="40" t="s">
        <v>8936</v>
      </c>
      <c r="O1434" s="40"/>
    </row>
    <row r="1435" spans="1:15" x14ac:dyDescent="0.3">
      <c r="A1435" s="40" t="s">
        <v>5961</v>
      </c>
      <c r="B1435" s="41" t="s">
        <v>8368</v>
      </c>
      <c r="C1435" s="41" t="s">
        <v>1003</v>
      </c>
      <c r="D1435" s="40" t="s">
        <v>152</v>
      </c>
      <c r="E1435" s="41" t="s">
        <v>1172</v>
      </c>
      <c r="F1435" s="40" t="s">
        <v>3044</v>
      </c>
      <c r="G1435" s="40" t="s">
        <v>8367</v>
      </c>
      <c r="H1435" s="40" t="s">
        <v>108</v>
      </c>
      <c r="I1435" s="40" t="s">
        <v>8369</v>
      </c>
      <c r="J1435" s="40" t="s">
        <v>3855</v>
      </c>
      <c r="K1435" s="40" t="s">
        <v>3298</v>
      </c>
      <c r="L1435" s="40" t="s">
        <v>438</v>
      </c>
      <c r="M1435" s="55" t="s">
        <v>1633</v>
      </c>
      <c r="N1435" s="40" t="s">
        <v>8936</v>
      </c>
      <c r="O1435" s="40"/>
    </row>
    <row r="1436" spans="1:15" x14ac:dyDescent="0.3">
      <c r="A1436" s="40" t="s">
        <v>5961</v>
      </c>
      <c r="B1436" s="41" t="s">
        <v>7576</v>
      </c>
      <c r="C1436" s="41" t="s">
        <v>1003</v>
      </c>
      <c r="D1436" s="40" t="s">
        <v>152</v>
      </c>
      <c r="E1436" s="41" t="s">
        <v>1172</v>
      </c>
      <c r="F1436" s="40" t="s">
        <v>2976</v>
      </c>
      <c r="G1436" s="40" t="s">
        <v>7575</v>
      </c>
      <c r="H1436" s="40" t="s">
        <v>108</v>
      </c>
      <c r="I1436" s="40" t="s">
        <v>7577</v>
      </c>
      <c r="J1436" s="40" t="s">
        <v>3855</v>
      </c>
      <c r="K1436" s="40" t="s">
        <v>3298</v>
      </c>
      <c r="L1436" s="40" t="s">
        <v>438</v>
      </c>
      <c r="M1436" s="55" t="s">
        <v>1991</v>
      </c>
      <c r="N1436" s="40" t="s">
        <v>8936</v>
      </c>
      <c r="O1436" s="40"/>
    </row>
    <row r="1437" spans="1:15" x14ac:dyDescent="0.3">
      <c r="A1437" s="40" t="s">
        <v>5961</v>
      </c>
      <c r="B1437" s="41" t="s">
        <v>7692</v>
      </c>
      <c r="C1437" s="41" t="s">
        <v>3228</v>
      </c>
      <c r="D1437" s="40" t="s">
        <v>152</v>
      </c>
      <c r="E1437" s="41" t="s">
        <v>1172</v>
      </c>
      <c r="F1437" s="40" t="s">
        <v>2985</v>
      </c>
      <c r="G1437" s="40" t="s">
        <v>7691</v>
      </c>
      <c r="H1437" s="40" t="s">
        <v>108</v>
      </c>
      <c r="I1437" s="40" t="s">
        <v>7693</v>
      </c>
      <c r="J1437" s="40" t="s">
        <v>3855</v>
      </c>
      <c r="K1437" s="40" t="s">
        <v>3298</v>
      </c>
      <c r="L1437" s="40" t="s">
        <v>438</v>
      </c>
      <c r="M1437" s="55" t="s">
        <v>1474</v>
      </c>
      <c r="N1437" s="40" t="s">
        <v>8936</v>
      </c>
      <c r="O1437" s="40"/>
    </row>
    <row r="1438" spans="1:15" x14ac:dyDescent="0.3">
      <c r="A1438" s="40" t="s">
        <v>5961</v>
      </c>
      <c r="B1438" s="41" t="s">
        <v>8523</v>
      </c>
      <c r="C1438" s="41" t="s">
        <v>3228</v>
      </c>
      <c r="D1438" s="40" t="s">
        <v>152</v>
      </c>
      <c r="E1438" s="41" t="s">
        <v>1172</v>
      </c>
      <c r="F1438" s="40" t="s">
        <v>3064</v>
      </c>
      <c r="G1438" s="40" t="s">
        <v>8522</v>
      </c>
      <c r="H1438" s="40" t="s">
        <v>108</v>
      </c>
      <c r="I1438" s="40" t="s">
        <v>8524</v>
      </c>
      <c r="J1438" s="40" t="s">
        <v>3855</v>
      </c>
      <c r="K1438" s="40" t="s">
        <v>3298</v>
      </c>
      <c r="L1438" s="40" t="s">
        <v>438</v>
      </c>
      <c r="M1438" s="55" t="s">
        <v>1627</v>
      </c>
      <c r="N1438" s="40" t="s">
        <v>8936</v>
      </c>
      <c r="O1438" s="40"/>
    </row>
    <row r="1439" spans="1:15" x14ac:dyDescent="0.3">
      <c r="A1439" s="40" t="s">
        <v>5961</v>
      </c>
      <c r="B1439" s="41" t="s">
        <v>8295</v>
      </c>
      <c r="C1439" s="41" t="s">
        <v>3228</v>
      </c>
      <c r="D1439" s="40" t="s">
        <v>152</v>
      </c>
      <c r="E1439" s="41" t="s">
        <v>1172</v>
      </c>
      <c r="F1439" s="40" t="s">
        <v>3031</v>
      </c>
      <c r="G1439" s="40" t="s">
        <v>8294</v>
      </c>
      <c r="H1439" s="40" t="s">
        <v>108</v>
      </c>
      <c r="I1439" s="40" t="s">
        <v>8296</v>
      </c>
      <c r="J1439" s="40" t="s">
        <v>3855</v>
      </c>
      <c r="K1439" s="40" t="s">
        <v>3298</v>
      </c>
      <c r="L1439" s="40" t="s">
        <v>438</v>
      </c>
      <c r="M1439" s="55" t="s">
        <v>290</v>
      </c>
      <c r="N1439" s="40" t="s">
        <v>8936</v>
      </c>
      <c r="O1439" s="40"/>
    </row>
    <row r="1440" spans="1:15" x14ac:dyDescent="0.3">
      <c r="A1440" s="40" t="s">
        <v>5961</v>
      </c>
      <c r="B1440" s="41" t="s">
        <v>8385</v>
      </c>
      <c r="C1440" s="41" t="s">
        <v>3228</v>
      </c>
      <c r="D1440" s="40" t="s">
        <v>152</v>
      </c>
      <c r="E1440" s="41" t="s">
        <v>1172</v>
      </c>
      <c r="F1440" s="40" t="s">
        <v>3044</v>
      </c>
      <c r="G1440" s="40" t="s">
        <v>8384</v>
      </c>
      <c r="H1440" s="40" t="s">
        <v>108</v>
      </c>
      <c r="I1440" s="40" t="s">
        <v>8386</v>
      </c>
      <c r="J1440" s="40" t="s">
        <v>3855</v>
      </c>
      <c r="K1440" s="40" t="s">
        <v>3298</v>
      </c>
      <c r="L1440" s="40" t="s">
        <v>438</v>
      </c>
      <c r="M1440" s="55" t="s">
        <v>1633</v>
      </c>
      <c r="N1440" s="40" t="s">
        <v>8936</v>
      </c>
      <c r="O1440" s="40"/>
    </row>
    <row r="1441" spans="1:15" x14ac:dyDescent="0.3">
      <c r="A1441" s="40" t="s">
        <v>5961</v>
      </c>
      <c r="B1441" s="41" t="s">
        <v>3700</v>
      </c>
      <c r="C1441" s="41" t="s">
        <v>1003</v>
      </c>
      <c r="D1441" s="40" t="s">
        <v>152</v>
      </c>
      <c r="E1441" s="41" t="s">
        <v>1172</v>
      </c>
      <c r="F1441" s="40" t="s">
        <v>3058</v>
      </c>
      <c r="G1441" s="40" t="s">
        <v>8489</v>
      </c>
      <c r="H1441" s="40" t="s">
        <v>108</v>
      </c>
      <c r="I1441" s="40" t="s">
        <v>8490</v>
      </c>
      <c r="J1441" s="40" t="s">
        <v>3855</v>
      </c>
      <c r="K1441" s="40" t="s">
        <v>3298</v>
      </c>
      <c r="L1441" s="40" t="s">
        <v>438</v>
      </c>
      <c r="M1441" s="55" t="s">
        <v>2156</v>
      </c>
      <c r="N1441" s="40" t="s">
        <v>8936</v>
      </c>
      <c r="O1441" s="40"/>
    </row>
    <row r="1442" spans="1:15" x14ac:dyDescent="0.3">
      <c r="A1442" s="40" t="s">
        <v>5961</v>
      </c>
      <c r="B1442" s="41" t="s">
        <v>3689</v>
      </c>
      <c r="C1442" s="41" t="s">
        <v>1003</v>
      </c>
      <c r="D1442" s="40" t="s">
        <v>152</v>
      </c>
      <c r="E1442" s="41" t="s">
        <v>1172</v>
      </c>
      <c r="F1442" s="40" t="s">
        <v>2970</v>
      </c>
      <c r="G1442" s="40" t="s">
        <v>7487</v>
      </c>
      <c r="H1442" s="40" t="s">
        <v>108</v>
      </c>
      <c r="I1442" s="40" t="s">
        <v>7488</v>
      </c>
      <c r="J1442" s="40" t="s">
        <v>3855</v>
      </c>
      <c r="K1442" s="40" t="s">
        <v>3298</v>
      </c>
      <c r="L1442" s="40" t="s">
        <v>438</v>
      </c>
      <c r="M1442" s="55" t="s">
        <v>1724</v>
      </c>
      <c r="N1442" s="40" t="s">
        <v>8936</v>
      </c>
      <c r="O1442" s="40"/>
    </row>
    <row r="1443" spans="1:15" x14ac:dyDescent="0.3">
      <c r="A1443" s="40" t="s">
        <v>5961</v>
      </c>
      <c r="B1443" s="41" t="s">
        <v>3741</v>
      </c>
      <c r="C1443" s="41" t="s">
        <v>3228</v>
      </c>
      <c r="D1443" s="40" t="s">
        <v>152</v>
      </c>
      <c r="E1443" s="41" t="s">
        <v>1172</v>
      </c>
      <c r="F1443" s="40" t="s">
        <v>2954</v>
      </c>
      <c r="G1443" s="40" t="s">
        <v>7275</v>
      </c>
      <c r="H1443" s="40" t="s">
        <v>108</v>
      </c>
      <c r="I1443" s="40" t="s">
        <v>7276</v>
      </c>
      <c r="J1443" s="40" t="s">
        <v>3855</v>
      </c>
      <c r="K1443" s="40" t="s">
        <v>3298</v>
      </c>
      <c r="L1443" s="40" t="s">
        <v>438</v>
      </c>
      <c r="M1443" s="55" t="s">
        <v>1340</v>
      </c>
      <c r="N1443" s="40" t="s">
        <v>8936</v>
      </c>
      <c r="O1443" s="40"/>
    </row>
    <row r="1444" spans="1:15" x14ac:dyDescent="0.3">
      <c r="A1444" s="40" t="s">
        <v>5961</v>
      </c>
      <c r="B1444" s="41" t="s">
        <v>3978</v>
      </c>
      <c r="C1444" s="41" t="s">
        <v>3228</v>
      </c>
      <c r="D1444" s="40" t="s">
        <v>152</v>
      </c>
      <c r="E1444" s="41" t="s">
        <v>1172</v>
      </c>
      <c r="F1444" s="40" t="s">
        <v>2954</v>
      </c>
      <c r="G1444" s="40" t="s">
        <v>7277</v>
      </c>
      <c r="H1444" s="40" t="s">
        <v>108</v>
      </c>
      <c r="I1444" s="40" t="s">
        <v>7278</v>
      </c>
      <c r="J1444" s="40" t="s">
        <v>3855</v>
      </c>
      <c r="K1444" s="40" t="s">
        <v>3298</v>
      </c>
      <c r="L1444" s="40" t="s">
        <v>438</v>
      </c>
      <c r="M1444" s="55" t="s">
        <v>1340</v>
      </c>
      <c r="N1444" s="40" t="s">
        <v>8936</v>
      </c>
      <c r="O1444" s="40"/>
    </row>
    <row r="1445" spans="1:15" x14ac:dyDescent="0.3">
      <c r="A1445" s="40" t="s">
        <v>5961</v>
      </c>
      <c r="B1445" s="41" t="s">
        <v>1188</v>
      </c>
      <c r="C1445" s="41" t="s">
        <v>3228</v>
      </c>
      <c r="D1445" s="40" t="s">
        <v>152</v>
      </c>
      <c r="E1445" s="41" t="s">
        <v>1172</v>
      </c>
      <c r="F1445" s="40" t="s">
        <v>2973</v>
      </c>
      <c r="G1445" s="40" t="s">
        <v>7550</v>
      </c>
      <c r="H1445" s="40" t="s">
        <v>108</v>
      </c>
      <c r="I1445" s="40" t="s">
        <v>7551</v>
      </c>
      <c r="J1445" s="40" t="s">
        <v>3855</v>
      </c>
      <c r="K1445" s="40" t="s">
        <v>3298</v>
      </c>
      <c r="L1445" s="40" t="s">
        <v>438</v>
      </c>
      <c r="M1445" s="55" t="s">
        <v>1724</v>
      </c>
      <c r="N1445" s="40" t="s">
        <v>8936</v>
      </c>
      <c r="O1445" s="40"/>
    </row>
    <row r="1446" spans="1:15" x14ac:dyDescent="0.3">
      <c r="A1446" s="40" t="s">
        <v>5961</v>
      </c>
      <c r="B1446" s="41" t="s">
        <v>4745</v>
      </c>
      <c r="C1446" s="41" t="s">
        <v>3228</v>
      </c>
      <c r="D1446" s="40" t="s">
        <v>152</v>
      </c>
      <c r="E1446" s="41" t="s">
        <v>1172</v>
      </c>
      <c r="F1446" s="40" t="s">
        <v>2883</v>
      </c>
      <c r="G1446" s="40" t="s">
        <v>6087</v>
      </c>
      <c r="H1446" s="40" t="s">
        <v>108</v>
      </c>
      <c r="I1446" s="40" t="s">
        <v>6088</v>
      </c>
      <c r="J1446" s="40" t="s">
        <v>3855</v>
      </c>
      <c r="K1446" s="40" t="s">
        <v>3298</v>
      </c>
      <c r="L1446" s="40" t="s">
        <v>438</v>
      </c>
      <c r="M1446" s="55" t="s">
        <v>8939</v>
      </c>
      <c r="N1446" s="40" t="s">
        <v>8936</v>
      </c>
      <c r="O1446" s="40"/>
    </row>
    <row r="1447" spans="1:15" x14ac:dyDescent="0.3">
      <c r="A1447" s="40" t="s">
        <v>5961</v>
      </c>
      <c r="B1447" s="41" t="s">
        <v>4748</v>
      </c>
      <c r="C1447" s="41" t="s">
        <v>3228</v>
      </c>
      <c r="D1447" s="40" t="s">
        <v>152</v>
      </c>
      <c r="E1447" s="41" t="s">
        <v>1172</v>
      </c>
      <c r="F1447" s="40" t="s">
        <v>3061</v>
      </c>
      <c r="G1447" s="40" t="s">
        <v>8511</v>
      </c>
      <c r="H1447" s="40" t="s">
        <v>108</v>
      </c>
      <c r="I1447" s="40" t="s">
        <v>8512</v>
      </c>
      <c r="J1447" s="40" t="s">
        <v>3855</v>
      </c>
      <c r="K1447" s="40" t="s">
        <v>3298</v>
      </c>
      <c r="L1447" s="40" t="s">
        <v>438</v>
      </c>
      <c r="M1447" s="55" t="s">
        <v>2395</v>
      </c>
      <c r="N1447" s="40" t="s">
        <v>8936</v>
      </c>
      <c r="O1447" s="40"/>
    </row>
    <row r="1448" spans="1:15" x14ac:dyDescent="0.3">
      <c r="A1448" s="40" t="s">
        <v>5961</v>
      </c>
      <c r="B1448" s="41" t="s">
        <v>7752</v>
      </c>
      <c r="C1448" s="41" t="s">
        <v>1003</v>
      </c>
      <c r="D1448" s="40" t="s">
        <v>152</v>
      </c>
      <c r="E1448" s="41" t="s">
        <v>1172</v>
      </c>
      <c r="F1448" s="40" t="s">
        <v>2988</v>
      </c>
      <c r="G1448" s="40" t="s">
        <v>7751</v>
      </c>
      <c r="H1448" s="40" t="s">
        <v>108</v>
      </c>
      <c r="I1448" s="40" t="s">
        <v>7753</v>
      </c>
      <c r="J1448" s="40" t="s">
        <v>3855</v>
      </c>
      <c r="K1448" s="40" t="s">
        <v>3298</v>
      </c>
      <c r="L1448" s="40" t="s">
        <v>438</v>
      </c>
      <c r="M1448" s="55" t="s">
        <v>2109</v>
      </c>
      <c r="N1448" s="40" t="s">
        <v>8936</v>
      </c>
      <c r="O1448" s="40"/>
    </row>
    <row r="1449" spans="1:15" x14ac:dyDescent="0.3">
      <c r="A1449" s="40" t="s">
        <v>5961</v>
      </c>
      <c r="B1449" s="41" t="s">
        <v>6128</v>
      </c>
      <c r="C1449" s="41" t="s">
        <v>3228</v>
      </c>
      <c r="D1449" s="40" t="s">
        <v>152</v>
      </c>
      <c r="E1449" s="41" t="s">
        <v>1172</v>
      </c>
      <c r="F1449" s="40" t="s">
        <v>2886</v>
      </c>
      <c r="G1449" s="40" t="s">
        <v>6127</v>
      </c>
      <c r="H1449" s="40" t="s">
        <v>108</v>
      </c>
      <c r="I1449" s="40" t="s">
        <v>6129</v>
      </c>
      <c r="J1449" s="40" t="s">
        <v>3855</v>
      </c>
      <c r="K1449" s="40" t="s">
        <v>3298</v>
      </c>
      <c r="L1449" s="40" t="s">
        <v>438</v>
      </c>
      <c r="M1449" s="55" t="s">
        <v>2867</v>
      </c>
      <c r="N1449" s="40" t="s">
        <v>8936</v>
      </c>
      <c r="O1449" s="40"/>
    </row>
    <row r="1450" spans="1:15" x14ac:dyDescent="0.3">
      <c r="A1450" s="40" t="s">
        <v>5961</v>
      </c>
      <c r="B1450" s="41" t="s">
        <v>3939</v>
      </c>
      <c r="C1450" s="41" t="s">
        <v>1003</v>
      </c>
      <c r="D1450" s="40" t="s">
        <v>152</v>
      </c>
      <c r="E1450" s="41" t="s">
        <v>1172</v>
      </c>
      <c r="F1450" s="40" t="s">
        <v>2957</v>
      </c>
      <c r="G1450" s="40" t="s">
        <v>7325</v>
      </c>
      <c r="H1450" s="40" t="s">
        <v>108</v>
      </c>
      <c r="I1450" s="40" t="s">
        <v>7326</v>
      </c>
      <c r="J1450" s="40" t="s">
        <v>3855</v>
      </c>
      <c r="K1450" s="40" t="s">
        <v>3298</v>
      </c>
      <c r="L1450" s="40" t="s">
        <v>438</v>
      </c>
      <c r="M1450" s="55" t="s">
        <v>1960</v>
      </c>
      <c r="N1450" s="40" t="s">
        <v>8936</v>
      </c>
      <c r="O1450" s="40"/>
    </row>
    <row r="1451" spans="1:15" x14ac:dyDescent="0.3">
      <c r="A1451" s="40" t="s">
        <v>5961</v>
      </c>
      <c r="B1451" s="41" t="s">
        <v>4011</v>
      </c>
      <c r="C1451" s="41" t="s">
        <v>3228</v>
      </c>
      <c r="D1451" s="40" t="s">
        <v>152</v>
      </c>
      <c r="E1451" s="41" t="s">
        <v>1172</v>
      </c>
      <c r="F1451" s="40" t="s">
        <v>2948</v>
      </c>
      <c r="G1451" s="40" t="s">
        <v>7178</v>
      </c>
      <c r="H1451" s="40" t="s">
        <v>108</v>
      </c>
      <c r="I1451" s="40" t="s">
        <v>7179</v>
      </c>
      <c r="J1451" s="40" t="s">
        <v>3855</v>
      </c>
      <c r="K1451" s="40" t="s">
        <v>3298</v>
      </c>
      <c r="L1451" s="40" t="s">
        <v>438</v>
      </c>
      <c r="M1451" s="55" t="s">
        <v>1952</v>
      </c>
      <c r="N1451" s="40" t="s">
        <v>8936</v>
      </c>
      <c r="O1451" s="40"/>
    </row>
    <row r="1452" spans="1:15" x14ac:dyDescent="0.3">
      <c r="A1452" s="40" t="s">
        <v>5961</v>
      </c>
      <c r="B1452" s="41" t="s">
        <v>5099</v>
      </c>
      <c r="C1452" s="41" t="s">
        <v>3228</v>
      </c>
      <c r="D1452" s="40" t="s">
        <v>152</v>
      </c>
      <c r="E1452" s="41" t="s">
        <v>1172</v>
      </c>
      <c r="F1452" s="40" t="s">
        <v>3001</v>
      </c>
      <c r="G1452" s="40" t="s">
        <v>7906</v>
      </c>
      <c r="H1452" s="40" t="s">
        <v>108</v>
      </c>
      <c r="I1452" s="40" t="s">
        <v>7907</v>
      </c>
      <c r="J1452" s="40" t="s">
        <v>3855</v>
      </c>
      <c r="K1452" s="40" t="s">
        <v>3298</v>
      </c>
      <c r="L1452" s="40" t="s">
        <v>438</v>
      </c>
      <c r="M1452" s="55" t="s">
        <v>1122</v>
      </c>
      <c r="N1452" s="40" t="s">
        <v>8936</v>
      </c>
      <c r="O1452" s="40"/>
    </row>
    <row r="1453" spans="1:15" x14ac:dyDescent="0.3">
      <c r="A1453" s="40" t="s">
        <v>5961</v>
      </c>
      <c r="B1453" s="41" t="s">
        <v>5092</v>
      </c>
      <c r="C1453" s="41" t="s">
        <v>1003</v>
      </c>
      <c r="D1453" s="40" t="s">
        <v>152</v>
      </c>
      <c r="E1453" s="41" t="s">
        <v>1172</v>
      </c>
      <c r="F1453" s="40" t="s">
        <v>3004</v>
      </c>
      <c r="G1453" s="40" t="s">
        <v>7950</v>
      </c>
      <c r="H1453" s="40" t="s">
        <v>108</v>
      </c>
      <c r="I1453" s="40" t="s">
        <v>7951</v>
      </c>
      <c r="J1453" s="40" t="s">
        <v>3855</v>
      </c>
      <c r="K1453" s="40" t="s">
        <v>3298</v>
      </c>
      <c r="L1453" s="40" t="s">
        <v>438</v>
      </c>
      <c r="M1453" s="55" t="s">
        <v>2149</v>
      </c>
      <c r="N1453" s="40" t="s">
        <v>8936</v>
      </c>
      <c r="O1453" s="40"/>
    </row>
    <row r="1454" spans="1:15" x14ac:dyDescent="0.3">
      <c r="A1454" s="40" t="s">
        <v>5961</v>
      </c>
      <c r="B1454" s="41" t="s">
        <v>8669</v>
      </c>
      <c r="C1454" s="41" t="s">
        <v>1003</v>
      </c>
      <c r="D1454" s="40" t="s">
        <v>152</v>
      </c>
      <c r="E1454" s="41" t="s">
        <v>1172</v>
      </c>
      <c r="F1454" s="40" t="s">
        <v>3102</v>
      </c>
      <c r="G1454" s="40" t="s">
        <v>8668</v>
      </c>
      <c r="H1454" s="40" t="s">
        <v>108</v>
      </c>
      <c r="I1454" s="40" t="s">
        <v>8670</v>
      </c>
      <c r="J1454" s="40" t="s">
        <v>3855</v>
      </c>
      <c r="K1454" s="40" t="s">
        <v>3298</v>
      </c>
      <c r="L1454" s="40" t="s">
        <v>438</v>
      </c>
      <c r="M1454" s="55" t="s">
        <v>1684</v>
      </c>
      <c r="N1454" s="40" t="s">
        <v>8936</v>
      </c>
      <c r="O1454" s="40"/>
    </row>
    <row r="1455" spans="1:15" x14ac:dyDescent="0.3">
      <c r="A1455" s="40" t="s">
        <v>5961</v>
      </c>
      <c r="B1455" s="41" t="s">
        <v>7909</v>
      </c>
      <c r="C1455" s="41" t="s">
        <v>3228</v>
      </c>
      <c r="D1455" s="40" t="s">
        <v>152</v>
      </c>
      <c r="E1455" s="41" t="s">
        <v>1172</v>
      </c>
      <c r="F1455" s="40" t="s">
        <v>3001</v>
      </c>
      <c r="G1455" s="40" t="s">
        <v>7908</v>
      </c>
      <c r="H1455" s="40" t="s">
        <v>108</v>
      </c>
      <c r="I1455" s="40" t="s">
        <v>7910</v>
      </c>
      <c r="J1455" s="40" t="s">
        <v>3855</v>
      </c>
      <c r="K1455" s="40" t="s">
        <v>3298</v>
      </c>
      <c r="L1455" s="40" t="s">
        <v>438</v>
      </c>
      <c r="M1455" s="55" t="s">
        <v>1122</v>
      </c>
      <c r="N1455" s="40" t="s">
        <v>8936</v>
      </c>
      <c r="O1455" s="40"/>
    </row>
    <row r="1456" spans="1:15" x14ac:dyDescent="0.3">
      <c r="A1456" s="40" t="s">
        <v>5961</v>
      </c>
      <c r="B1456" s="41" t="s">
        <v>7356</v>
      </c>
      <c r="C1456" s="41" t="s">
        <v>1003</v>
      </c>
      <c r="D1456" s="40" t="s">
        <v>152</v>
      </c>
      <c r="E1456" s="41" t="s">
        <v>1172</v>
      </c>
      <c r="F1456" s="40" t="s">
        <v>2960</v>
      </c>
      <c r="G1456" s="40" t="s">
        <v>7355</v>
      </c>
      <c r="H1456" s="40" t="s">
        <v>108</v>
      </c>
      <c r="I1456" s="40" t="s">
        <v>7357</v>
      </c>
      <c r="J1456" s="40" t="s">
        <v>3855</v>
      </c>
      <c r="K1456" s="40" t="s">
        <v>3298</v>
      </c>
      <c r="L1456" s="40" t="s">
        <v>438</v>
      </c>
      <c r="M1456" s="55" t="s">
        <v>1960</v>
      </c>
      <c r="N1456" s="40" t="s">
        <v>8936</v>
      </c>
      <c r="O1456" s="40"/>
    </row>
    <row r="1457" spans="1:15" x14ac:dyDescent="0.3">
      <c r="A1457" s="40" t="s">
        <v>5961</v>
      </c>
      <c r="B1457" s="41" t="s">
        <v>7152</v>
      </c>
      <c r="C1457" s="41" t="s">
        <v>1003</v>
      </c>
      <c r="D1457" s="40" t="s">
        <v>152</v>
      </c>
      <c r="E1457" s="41" t="s">
        <v>1172</v>
      </c>
      <c r="F1457" s="40" t="s">
        <v>2948</v>
      </c>
      <c r="G1457" s="40" t="s">
        <v>7151</v>
      </c>
      <c r="H1457" s="40" t="s">
        <v>108</v>
      </c>
      <c r="I1457" s="40" t="s">
        <v>7153</v>
      </c>
      <c r="J1457" s="40" t="s">
        <v>3855</v>
      </c>
      <c r="K1457" s="40" t="s">
        <v>3298</v>
      </c>
      <c r="L1457" s="40" t="s">
        <v>438</v>
      </c>
      <c r="M1457" s="55" t="s">
        <v>1952</v>
      </c>
      <c r="N1457" s="40" t="s">
        <v>8936</v>
      </c>
      <c r="O1457" s="40"/>
    </row>
    <row r="1458" spans="1:15" x14ac:dyDescent="0.3">
      <c r="A1458" s="40" t="s">
        <v>5961</v>
      </c>
      <c r="B1458" s="41" t="s">
        <v>5962</v>
      </c>
      <c r="C1458" s="41" t="s">
        <v>1003</v>
      </c>
      <c r="D1458" s="40" t="s">
        <v>152</v>
      </c>
      <c r="E1458" s="41" t="s">
        <v>1172</v>
      </c>
      <c r="F1458" s="40" t="s">
        <v>2877</v>
      </c>
      <c r="G1458" s="40" t="s">
        <v>5960</v>
      </c>
      <c r="H1458" s="40" t="s">
        <v>108</v>
      </c>
      <c r="I1458" s="40" t="s">
        <v>5963</v>
      </c>
      <c r="J1458" s="40" t="s">
        <v>3855</v>
      </c>
      <c r="K1458" s="40" t="s">
        <v>3298</v>
      </c>
      <c r="L1458" s="40" t="s">
        <v>438</v>
      </c>
      <c r="M1458" s="55" t="s">
        <v>8939</v>
      </c>
      <c r="N1458" s="40" t="s">
        <v>8936</v>
      </c>
      <c r="O1458" s="40"/>
    </row>
    <row r="1459" spans="1:15" x14ac:dyDescent="0.3">
      <c r="A1459" s="40" t="s">
        <v>5961</v>
      </c>
      <c r="B1459" s="41" t="s">
        <v>7392</v>
      </c>
      <c r="C1459" s="41" t="s">
        <v>3228</v>
      </c>
      <c r="D1459" s="40" t="s">
        <v>152</v>
      </c>
      <c r="E1459" s="41" t="s">
        <v>1172</v>
      </c>
      <c r="F1459" s="40" t="s">
        <v>2960</v>
      </c>
      <c r="G1459" s="40" t="s">
        <v>7391</v>
      </c>
      <c r="H1459" s="40" t="s">
        <v>108</v>
      </c>
      <c r="I1459" s="40" t="s">
        <v>7393</v>
      </c>
      <c r="J1459" s="40" t="s">
        <v>3855</v>
      </c>
      <c r="K1459" s="40" t="s">
        <v>3298</v>
      </c>
      <c r="L1459" s="40" t="s">
        <v>438</v>
      </c>
      <c r="M1459" s="55" t="s">
        <v>1960</v>
      </c>
      <c r="N1459" s="40" t="s">
        <v>8936</v>
      </c>
      <c r="O1459" s="40"/>
    </row>
    <row r="1460" spans="1:15" x14ac:dyDescent="0.3">
      <c r="A1460" s="40" t="s">
        <v>5697</v>
      </c>
      <c r="B1460" s="41" t="s">
        <v>7371</v>
      </c>
      <c r="C1460" s="41" t="s">
        <v>3228</v>
      </c>
      <c r="D1460" s="40" t="s">
        <v>426</v>
      </c>
      <c r="E1460" s="41" t="s">
        <v>1172</v>
      </c>
      <c r="F1460" s="40" t="s">
        <v>2960</v>
      </c>
      <c r="G1460" s="40" t="s">
        <v>7370</v>
      </c>
      <c r="H1460" s="40" t="s">
        <v>108</v>
      </c>
      <c r="I1460" s="40" t="s">
        <v>7372</v>
      </c>
      <c r="J1460" s="40" t="s">
        <v>5699</v>
      </c>
      <c r="K1460" s="40" t="s">
        <v>3298</v>
      </c>
      <c r="L1460" s="40" t="s">
        <v>438</v>
      </c>
      <c r="M1460" s="55" t="s">
        <v>1960</v>
      </c>
      <c r="N1460" s="40" t="s">
        <v>8936</v>
      </c>
      <c r="O1460" s="40"/>
    </row>
    <row r="1461" spans="1:15" x14ac:dyDescent="0.3">
      <c r="A1461" s="40" t="s">
        <v>5697</v>
      </c>
      <c r="B1461" s="41" t="s">
        <v>6450</v>
      </c>
      <c r="C1461" s="41" t="s">
        <v>3228</v>
      </c>
      <c r="D1461" s="40" t="s">
        <v>426</v>
      </c>
      <c r="E1461" s="41" t="s">
        <v>1172</v>
      </c>
      <c r="F1461" s="40" t="s">
        <v>2905</v>
      </c>
      <c r="G1461" s="40" t="s">
        <v>6449</v>
      </c>
      <c r="H1461" s="40" t="s">
        <v>108</v>
      </c>
      <c r="I1461" s="40" t="s">
        <v>6451</v>
      </c>
      <c r="J1461" s="40" t="s">
        <v>5699</v>
      </c>
      <c r="K1461" s="40" t="s">
        <v>3298</v>
      </c>
      <c r="L1461" s="40" t="s">
        <v>438</v>
      </c>
      <c r="M1461" s="55" t="s">
        <v>9158</v>
      </c>
      <c r="N1461" s="40" t="s">
        <v>8936</v>
      </c>
      <c r="O1461" s="40"/>
    </row>
    <row r="1462" spans="1:15" x14ac:dyDescent="0.3">
      <c r="A1462" s="40" t="s">
        <v>5697</v>
      </c>
      <c r="B1462" s="41" t="s">
        <v>6477</v>
      </c>
      <c r="C1462" s="41" t="s">
        <v>3228</v>
      </c>
      <c r="D1462" s="40" t="s">
        <v>426</v>
      </c>
      <c r="E1462" s="41" t="s">
        <v>1172</v>
      </c>
      <c r="F1462" s="40" t="s">
        <v>2905</v>
      </c>
      <c r="G1462" s="40" t="s">
        <v>6476</v>
      </c>
      <c r="H1462" s="40" t="s">
        <v>108</v>
      </c>
      <c r="I1462" s="40" t="s">
        <v>6478</v>
      </c>
      <c r="J1462" s="40" t="s">
        <v>5699</v>
      </c>
      <c r="K1462" s="40" t="s">
        <v>3298</v>
      </c>
      <c r="L1462" s="40" t="s">
        <v>438</v>
      </c>
      <c r="M1462" s="55" t="s">
        <v>9158</v>
      </c>
      <c r="N1462" s="40" t="s">
        <v>8936</v>
      </c>
      <c r="O1462" s="40"/>
    </row>
    <row r="1463" spans="1:15" x14ac:dyDescent="0.3">
      <c r="A1463" s="40" t="s">
        <v>5697</v>
      </c>
      <c r="B1463" s="41" t="s">
        <v>6480</v>
      </c>
      <c r="C1463" s="41" t="s">
        <v>3228</v>
      </c>
      <c r="D1463" s="40" t="s">
        <v>426</v>
      </c>
      <c r="E1463" s="41" t="s">
        <v>1172</v>
      </c>
      <c r="F1463" s="40" t="s">
        <v>2905</v>
      </c>
      <c r="G1463" s="40" t="s">
        <v>6479</v>
      </c>
      <c r="H1463" s="40" t="s">
        <v>108</v>
      </c>
      <c r="I1463" s="40" t="s">
        <v>6481</v>
      </c>
      <c r="J1463" s="40" t="s">
        <v>5699</v>
      </c>
      <c r="K1463" s="40" t="s">
        <v>3298</v>
      </c>
      <c r="L1463" s="40" t="s">
        <v>438</v>
      </c>
      <c r="M1463" s="55" t="s">
        <v>9158</v>
      </c>
      <c r="N1463" s="40" t="s">
        <v>8936</v>
      </c>
      <c r="O1463" s="40"/>
    </row>
    <row r="1464" spans="1:15" x14ac:dyDescent="0.3">
      <c r="A1464" s="40" t="s">
        <v>5697</v>
      </c>
      <c r="B1464" s="41" t="s">
        <v>6165</v>
      </c>
      <c r="C1464" s="41" t="s">
        <v>1003</v>
      </c>
      <c r="D1464" s="40" t="s">
        <v>426</v>
      </c>
      <c r="E1464" s="41" t="s">
        <v>1172</v>
      </c>
      <c r="F1464" s="40" t="s">
        <v>2889</v>
      </c>
      <c r="G1464" s="40" t="s">
        <v>6164</v>
      </c>
      <c r="H1464" s="40" t="s">
        <v>108</v>
      </c>
      <c r="I1464" s="40" t="s">
        <v>6166</v>
      </c>
      <c r="J1464" s="40" t="s">
        <v>5699</v>
      </c>
      <c r="K1464" s="40" t="s">
        <v>3298</v>
      </c>
      <c r="L1464" s="40" t="s">
        <v>438</v>
      </c>
      <c r="M1464" s="55" t="s">
        <v>9158</v>
      </c>
      <c r="N1464" s="40" t="s">
        <v>8936</v>
      </c>
      <c r="O1464" s="40"/>
    </row>
    <row r="1465" spans="1:15" x14ac:dyDescent="0.3">
      <c r="A1465" s="40" t="s">
        <v>5697</v>
      </c>
      <c r="B1465" s="41" t="s">
        <v>5984</v>
      </c>
      <c r="C1465" s="41" t="s">
        <v>3228</v>
      </c>
      <c r="D1465" s="40" t="s">
        <v>426</v>
      </c>
      <c r="E1465" s="41" t="s">
        <v>1172</v>
      </c>
      <c r="F1465" s="40" t="s">
        <v>2880</v>
      </c>
      <c r="G1465" s="40" t="s">
        <v>5983</v>
      </c>
      <c r="H1465" s="40" t="s">
        <v>108</v>
      </c>
      <c r="I1465" s="40" t="s">
        <v>5985</v>
      </c>
      <c r="J1465" s="40" t="s">
        <v>5699</v>
      </c>
      <c r="K1465" s="40" t="s">
        <v>3298</v>
      </c>
      <c r="L1465" s="40" t="s">
        <v>438</v>
      </c>
      <c r="M1465" s="55" t="s">
        <v>8939</v>
      </c>
      <c r="N1465" s="40" t="s">
        <v>8936</v>
      </c>
      <c r="O1465" s="40"/>
    </row>
    <row r="1466" spans="1:15" x14ac:dyDescent="0.3">
      <c r="A1466" s="40" t="s">
        <v>5697</v>
      </c>
      <c r="B1466" s="41" t="s">
        <v>5698</v>
      </c>
      <c r="C1466" s="41" t="s">
        <v>1003</v>
      </c>
      <c r="D1466" s="40" t="s">
        <v>426</v>
      </c>
      <c r="E1466" s="41" t="s">
        <v>1172</v>
      </c>
      <c r="F1466" s="40" t="s">
        <v>2860</v>
      </c>
      <c r="G1466" s="40" t="s">
        <v>5696</v>
      </c>
      <c r="H1466" s="40" t="s">
        <v>108</v>
      </c>
      <c r="I1466" s="40" t="s">
        <v>5700</v>
      </c>
      <c r="J1466" s="40" t="s">
        <v>5699</v>
      </c>
      <c r="K1466" s="40" t="s">
        <v>3298</v>
      </c>
      <c r="L1466" s="40" t="s">
        <v>438</v>
      </c>
      <c r="M1466" s="55" t="s">
        <v>8939</v>
      </c>
      <c r="N1466" s="40" t="s">
        <v>8936</v>
      </c>
      <c r="O1466" s="40"/>
    </row>
    <row r="1467" spans="1:15" x14ac:dyDescent="0.3">
      <c r="A1467" s="40" t="s">
        <v>5697</v>
      </c>
      <c r="B1467" s="41" t="s">
        <v>6591</v>
      </c>
      <c r="C1467" s="41" t="s">
        <v>1003</v>
      </c>
      <c r="D1467" s="40" t="s">
        <v>426</v>
      </c>
      <c r="E1467" s="41" t="s">
        <v>1172</v>
      </c>
      <c r="F1467" s="40" t="s">
        <v>2914</v>
      </c>
      <c r="G1467" s="40" t="s">
        <v>6590</v>
      </c>
      <c r="H1467" s="40" t="s">
        <v>108</v>
      </c>
      <c r="I1467" s="40" t="s">
        <v>6592</v>
      </c>
      <c r="J1467" s="40" t="s">
        <v>5699</v>
      </c>
      <c r="K1467" s="40" t="s">
        <v>3298</v>
      </c>
      <c r="L1467" s="40" t="s">
        <v>438</v>
      </c>
      <c r="M1467" s="55" t="s">
        <v>2917</v>
      </c>
      <c r="N1467" s="40" t="s">
        <v>8936</v>
      </c>
      <c r="O1467" s="40"/>
    </row>
    <row r="1468" spans="1:15" x14ac:dyDescent="0.3">
      <c r="A1468" s="40" t="s">
        <v>5697</v>
      </c>
      <c r="B1468" s="41" t="s">
        <v>5987</v>
      </c>
      <c r="C1468" s="41" t="s">
        <v>3228</v>
      </c>
      <c r="D1468" s="40" t="s">
        <v>426</v>
      </c>
      <c r="E1468" s="41" t="s">
        <v>1172</v>
      </c>
      <c r="F1468" s="40" t="s">
        <v>2880</v>
      </c>
      <c r="G1468" s="40" t="s">
        <v>5986</v>
      </c>
      <c r="H1468" s="40" t="s">
        <v>108</v>
      </c>
      <c r="I1468" s="40" t="s">
        <v>5988</v>
      </c>
      <c r="J1468" s="40" t="s">
        <v>5699</v>
      </c>
      <c r="K1468" s="40" t="s">
        <v>3298</v>
      </c>
      <c r="L1468" s="40" t="s">
        <v>438</v>
      </c>
      <c r="M1468" s="55" t="s">
        <v>8939</v>
      </c>
      <c r="N1468" s="40" t="s">
        <v>8936</v>
      </c>
      <c r="O1468" s="40"/>
    </row>
    <row r="1469" spans="1:15" x14ac:dyDescent="0.3">
      <c r="A1469" s="40" t="s">
        <v>5697</v>
      </c>
      <c r="B1469" s="41" t="s">
        <v>5702</v>
      </c>
      <c r="C1469" s="41" t="s">
        <v>1003</v>
      </c>
      <c r="D1469" s="40" t="s">
        <v>426</v>
      </c>
      <c r="E1469" s="41" t="s">
        <v>1172</v>
      </c>
      <c r="F1469" s="40" t="s">
        <v>2860</v>
      </c>
      <c r="G1469" s="40" t="s">
        <v>5701</v>
      </c>
      <c r="H1469" s="40" t="s">
        <v>108</v>
      </c>
      <c r="I1469" s="40" t="s">
        <v>5703</v>
      </c>
      <c r="J1469" s="40" t="s">
        <v>5699</v>
      </c>
      <c r="K1469" s="40" t="s">
        <v>3298</v>
      </c>
      <c r="L1469" s="40" t="s">
        <v>438</v>
      </c>
      <c r="M1469" s="55" t="s">
        <v>8939</v>
      </c>
      <c r="N1469" s="40" t="s">
        <v>8936</v>
      </c>
      <c r="O1469" s="40"/>
    </row>
    <row r="1470" spans="1:15" x14ac:dyDescent="0.3">
      <c r="A1470" s="40" t="s">
        <v>5697</v>
      </c>
      <c r="B1470" s="41" t="s">
        <v>8264</v>
      </c>
      <c r="C1470" s="41" t="s">
        <v>3228</v>
      </c>
      <c r="D1470" s="40" t="s">
        <v>426</v>
      </c>
      <c r="E1470" s="41" t="s">
        <v>1172</v>
      </c>
      <c r="F1470" s="40" t="s">
        <v>3029</v>
      </c>
      <c r="G1470" s="40" t="s">
        <v>8263</v>
      </c>
      <c r="H1470" s="40" t="s">
        <v>108</v>
      </c>
      <c r="I1470" s="40" t="s">
        <v>8265</v>
      </c>
      <c r="J1470" s="40" t="s">
        <v>5699</v>
      </c>
      <c r="K1470" s="40" t="s">
        <v>3298</v>
      </c>
      <c r="L1470" s="40" t="s">
        <v>438</v>
      </c>
      <c r="M1470" s="55" t="s">
        <v>433</v>
      </c>
      <c r="N1470" s="40" t="s">
        <v>8936</v>
      </c>
      <c r="O1470" s="40"/>
    </row>
    <row r="1471" spans="1:15" x14ac:dyDescent="0.3">
      <c r="A1471" s="40" t="s">
        <v>5697</v>
      </c>
      <c r="B1471" s="41" t="s">
        <v>8267</v>
      </c>
      <c r="C1471" s="41" t="s">
        <v>3228</v>
      </c>
      <c r="D1471" s="40" t="s">
        <v>426</v>
      </c>
      <c r="E1471" s="41" t="s">
        <v>1172</v>
      </c>
      <c r="F1471" s="40" t="s">
        <v>3029</v>
      </c>
      <c r="G1471" s="40" t="s">
        <v>8266</v>
      </c>
      <c r="H1471" s="40" t="s">
        <v>108</v>
      </c>
      <c r="I1471" s="40" t="s">
        <v>8268</v>
      </c>
      <c r="J1471" s="40" t="s">
        <v>5699</v>
      </c>
      <c r="K1471" s="40" t="s">
        <v>3298</v>
      </c>
      <c r="L1471" s="40" t="s">
        <v>438</v>
      </c>
      <c r="M1471" s="55" t="s">
        <v>433</v>
      </c>
      <c r="N1471" s="40" t="s">
        <v>8936</v>
      </c>
      <c r="O1471" s="40"/>
    </row>
    <row r="1472" spans="1:15" x14ac:dyDescent="0.3">
      <c r="A1472" s="40" t="s">
        <v>5697</v>
      </c>
      <c r="B1472" s="41" t="s">
        <v>7359</v>
      </c>
      <c r="C1472" s="41" t="s">
        <v>3228</v>
      </c>
      <c r="D1472" s="40" t="s">
        <v>426</v>
      </c>
      <c r="E1472" s="41" t="s">
        <v>1172</v>
      </c>
      <c r="F1472" s="40" t="s">
        <v>2960</v>
      </c>
      <c r="G1472" s="40" t="s">
        <v>7358</v>
      </c>
      <c r="H1472" s="40" t="s">
        <v>108</v>
      </c>
      <c r="I1472" s="40" t="s">
        <v>7360</v>
      </c>
      <c r="J1472" s="40" t="s">
        <v>5699</v>
      </c>
      <c r="K1472" s="40" t="s">
        <v>3298</v>
      </c>
      <c r="L1472" s="40" t="s">
        <v>438</v>
      </c>
      <c r="M1472" s="55" t="s">
        <v>1960</v>
      </c>
      <c r="N1472" s="40" t="s">
        <v>8936</v>
      </c>
      <c r="O1472" s="40"/>
    </row>
    <row r="1473" spans="1:15" x14ac:dyDescent="0.3">
      <c r="A1473" s="40" t="s">
        <v>5697</v>
      </c>
      <c r="B1473" s="41" t="s">
        <v>8547</v>
      </c>
      <c r="C1473" s="41" t="s">
        <v>3228</v>
      </c>
      <c r="D1473" s="40" t="s">
        <v>426</v>
      </c>
      <c r="E1473" s="41" t="s">
        <v>1172</v>
      </c>
      <c r="F1473" s="40" t="s">
        <v>3069</v>
      </c>
      <c r="G1473" s="40" t="s">
        <v>8546</v>
      </c>
      <c r="H1473" s="40" t="s">
        <v>108</v>
      </c>
      <c r="I1473" s="40" t="s">
        <v>8548</v>
      </c>
      <c r="J1473" s="40" t="s">
        <v>5699</v>
      </c>
      <c r="K1473" s="40" t="s">
        <v>3298</v>
      </c>
      <c r="L1473" s="40" t="s">
        <v>438</v>
      </c>
      <c r="M1473" s="55" t="s">
        <v>1621</v>
      </c>
      <c r="N1473" s="40" t="s">
        <v>8936</v>
      </c>
      <c r="O1473" s="40"/>
    </row>
    <row r="1474" spans="1:15" x14ac:dyDescent="0.3">
      <c r="A1474" s="40" t="s">
        <v>5697</v>
      </c>
      <c r="B1474" s="41" t="s">
        <v>5717</v>
      </c>
      <c r="C1474" s="41" t="s">
        <v>1003</v>
      </c>
      <c r="D1474" s="40" t="s">
        <v>426</v>
      </c>
      <c r="E1474" s="41" t="s">
        <v>1172</v>
      </c>
      <c r="F1474" s="40" t="s">
        <v>2860</v>
      </c>
      <c r="G1474" s="40" t="s">
        <v>5716</v>
      </c>
      <c r="H1474" s="40" t="s">
        <v>108</v>
      </c>
      <c r="I1474" s="40" t="s">
        <v>5718</v>
      </c>
      <c r="J1474" s="40" t="s">
        <v>5699</v>
      </c>
      <c r="K1474" s="40" t="s">
        <v>3298</v>
      </c>
      <c r="L1474" s="40" t="s">
        <v>438</v>
      </c>
      <c r="M1474" s="55" t="s">
        <v>8939</v>
      </c>
      <c r="N1474" s="40" t="s">
        <v>8936</v>
      </c>
      <c r="O1474" s="40"/>
    </row>
    <row r="1475" spans="1:15" x14ac:dyDescent="0.3">
      <c r="A1475" s="40" t="s">
        <v>5697</v>
      </c>
      <c r="B1475" s="41" t="s">
        <v>5720</v>
      </c>
      <c r="C1475" s="41" t="s">
        <v>1003</v>
      </c>
      <c r="D1475" s="40" t="s">
        <v>426</v>
      </c>
      <c r="E1475" s="41" t="s">
        <v>1172</v>
      </c>
      <c r="F1475" s="40" t="s">
        <v>2860</v>
      </c>
      <c r="G1475" s="40" t="s">
        <v>5719</v>
      </c>
      <c r="H1475" s="40" t="s">
        <v>108</v>
      </c>
      <c r="I1475" s="40" t="s">
        <v>5721</v>
      </c>
      <c r="J1475" s="40" t="s">
        <v>5699</v>
      </c>
      <c r="K1475" s="40" t="s">
        <v>3298</v>
      </c>
      <c r="L1475" s="40" t="s">
        <v>438</v>
      </c>
      <c r="M1475" s="55" t="s">
        <v>8939</v>
      </c>
      <c r="N1475" s="40" t="s">
        <v>8936</v>
      </c>
      <c r="O1475" s="40"/>
    </row>
    <row r="1476" spans="1:15" x14ac:dyDescent="0.3">
      <c r="A1476" s="40" t="s">
        <v>5697</v>
      </c>
      <c r="B1476" s="41" t="s">
        <v>5723</v>
      </c>
      <c r="C1476" s="41" t="s">
        <v>1003</v>
      </c>
      <c r="D1476" s="40" t="s">
        <v>426</v>
      </c>
      <c r="E1476" s="41" t="s">
        <v>1172</v>
      </c>
      <c r="F1476" s="40" t="s">
        <v>2860</v>
      </c>
      <c r="G1476" s="40" t="s">
        <v>5722</v>
      </c>
      <c r="H1476" s="40" t="s">
        <v>108</v>
      </c>
      <c r="I1476" s="40" t="s">
        <v>5724</v>
      </c>
      <c r="J1476" s="40" t="s">
        <v>5699</v>
      </c>
      <c r="K1476" s="40" t="s">
        <v>3298</v>
      </c>
      <c r="L1476" s="40" t="s">
        <v>438</v>
      </c>
      <c r="M1476" s="55" t="s">
        <v>2867</v>
      </c>
      <c r="N1476" s="40" t="s">
        <v>8936</v>
      </c>
      <c r="O1476" s="40"/>
    </row>
    <row r="1477" spans="1:15" x14ac:dyDescent="0.3">
      <c r="A1477" s="40" t="s">
        <v>5697</v>
      </c>
      <c r="B1477" s="41" t="s">
        <v>5726</v>
      </c>
      <c r="C1477" s="41" t="s">
        <v>1003</v>
      </c>
      <c r="D1477" s="40" t="s">
        <v>426</v>
      </c>
      <c r="E1477" s="41" t="s">
        <v>1172</v>
      </c>
      <c r="F1477" s="40" t="s">
        <v>2860</v>
      </c>
      <c r="G1477" s="40" t="s">
        <v>5725</v>
      </c>
      <c r="H1477" s="40" t="s">
        <v>108</v>
      </c>
      <c r="I1477" s="40" t="s">
        <v>5727</v>
      </c>
      <c r="J1477" s="40" t="s">
        <v>5699</v>
      </c>
      <c r="K1477" s="40" t="s">
        <v>3298</v>
      </c>
      <c r="L1477" s="40" t="s">
        <v>438</v>
      </c>
      <c r="M1477" s="55" t="s">
        <v>8939</v>
      </c>
      <c r="N1477" s="40" t="s">
        <v>8936</v>
      </c>
      <c r="O1477" s="40"/>
    </row>
    <row r="1478" spans="1:15" x14ac:dyDescent="0.3">
      <c r="A1478" s="40" t="s">
        <v>5697</v>
      </c>
      <c r="B1478" s="41" t="s">
        <v>5729</v>
      </c>
      <c r="C1478" s="41" t="s">
        <v>1003</v>
      </c>
      <c r="D1478" s="40" t="s">
        <v>426</v>
      </c>
      <c r="E1478" s="41" t="s">
        <v>1172</v>
      </c>
      <c r="F1478" s="40" t="s">
        <v>2860</v>
      </c>
      <c r="G1478" s="40" t="s">
        <v>5728</v>
      </c>
      <c r="H1478" s="40" t="s">
        <v>108</v>
      </c>
      <c r="I1478" s="40" t="s">
        <v>5730</v>
      </c>
      <c r="J1478" s="40" t="s">
        <v>5699</v>
      </c>
      <c r="K1478" s="40" t="s">
        <v>3298</v>
      </c>
      <c r="L1478" s="40" t="s">
        <v>438</v>
      </c>
      <c r="M1478" s="55" t="s">
        <v>8939</v>
      </c>
      <c r="N1478" s="40" t="s">
        <v>8936</v>
      </c>
      <c r="O1478" s="40"/>
    </row>
    <row r="1479" spans="1:15" x14ac:dyDescent="0.3">
      <c r="A1479" s="40" t="s">
        <v>5697</v>
      </c>
      <c r="B1479" s="41" t="s">
        <v>6172</v>
      </c>
      <c r="C1479" s="41" t="s">
        <v>1003</v>
      </c>
      <c r="D1479" s="40" t="s">
        <v>426</v>
      </c>
      <c r="E1479" s="41" t="s">
        <v>1172</v>
      </c>
      <c r="F1479" s="40" t="s">
        <v>2889</v>
      </c>
      <c r="G1479" s="40" t="s">
        <v>6171</v>
      </c>
      <c r="H1479" s="40" t="s">
        <v>108</v>
      </c>
      <c r="I1479" s="40" t="s">
        <v>6173</v>
      </c>
      <c r="J1479" s="40" t="s">
        <v>5699</v>
      </c>
      <c r="K1479" s="40" t="s">
        <v>3298</v>
      </c>
      <c r="L1479" s="40" t="s">
        <v>438</v>
      </c>
      <c r="M1479" s="55" t="s">
        <v>9036</v>
      </c>
      <c r="N1479" s="40" t="s">
        <v>8936</v>
      </c>
      <c r="O1479" s="40"/>
    </row>
    <row r="1480" spans="1:15" x14ac:dyDescent="0.3">
      <c r="A1480" s="40" t="s">
        <v>5697</v>
      </c>
      <c r="B1480" s="41" t="s">
        <v>6597</v>
      </c>
      <c r="C1480" s="41" t="s">
        <v>1003</v>
      </c>
      <c r="D1480" s="40" t="s">
        <v>426</v>
      </c>
      <c r="E1480" s="41" t="s">
        <v>1172</v>
      </c>
      <c r="F1480" s="40" t="s">
        <v>2914</v>
      </c>
      <c r="G1480" s="40" t="s">
        <v>6596</v>
      </c>
      <c r="H1480" s="40" t="s">
        <v>108</v>
      </c>
      <c r="I1480" s="40" t="s">
        <v>6598</v>
      </c>
      <c r="J1480" s="40" t="s">
        <v>5699</v>
      </c>
      <c r="K1480" s="40" t="s">
        <v>3298</v>
      </c>
      <c r="L1480" s="40" t="s">
        <v>438</v>
      </c>
      <c r="M1480" s="55" t="s">
        <v>9037</v>
      </c>
      <c r="N1480" s="40" t="s">
        <v>8936</v>
      </c>
      <c r="O1480" s="40"/>
    </row>
    <row r="1481" spans="1:15" x14ac:dyDescent="0.3">
      <c r="A1481" s="40" t="s">
        <v>5697</v>
      </c>
      <c r="B1481" s="41" t="s">
        <v>5990</v>
      </c>
      <c r="C1481" s="41" t="s">
        <v>3228</v>
      </c>
      <c r="D1481" s="40" t="s">
        <v>426</v>
      </c>
      <c r="E1481" s="41" t="s">
        <v>1172</v>
      </c>
      <c r="F1481" s="40" t="s">
        <v>2880</v>
      </c>
      <c r="G1481" s="40" t="s">
        <v>5989</v>
      </c>
      <c r="H1481" s="40" t="s">
        <v>108</v>
      </c>
      <c r="I1481" s="40" t="s">
        <v>5991</v>
      </c>
      <c r="J1481" s="40" t="s">
        <v>5699</v>
      </c>
      <c r="K1481" s="40" t="s">
        <v>3298</v>
      </c>
      <c r="L1481" s="40" t="s">
        <v>438</v>
      </c>
      <c r="M1481" s="55" t="s">
        <v>8939</v>
      </c>
      <c r="N1481" s="40" t="s">
        <v>8936</v>
      </c>
      <c r="O1481" s="40"/>
    </row>
    <row r="1482" spans="1:15" x14ac:dyDescent="0.3">
      <c r="A1482" s="40" t="s">
        <v>5697</v>
      </c>
      <c r="B1482" s="41" t="s">
        <v>5993</v>
      </c>
      <c r="C1482" s="41" t="s">
        <v>3228</v>
      </c>
      <c r="D1482" s="40" t="s">
        <v>426</v>
      </c>
      <c r="E1482" s="41" t="s">
        <v>1172</v>
      </c>
      <c r="F1482" s="40" t="s">
        <v>2880</v>
      </c>
      <c r="G1482" s="40" t="s">
        <v>5992</v>
      </c>
      <c r="H1482" s="40" t="s">
        <v>108</v>
      </c>
      <c r="I1482" s="40" t="s">
        <v>5994</v>
      </c>
      <c r="J1482" s="40" t="s">
        <v>5699</v>
      </c>
      <c r="K1482" s="40" t="s">
        <v>3298</v>
      </c>
      <c r="L1482" s="40" t="s">
        <v>438</v>
      </c>
      <c r="M1482" s="55" t="s">
        <v>8939</v>
      </c>
      <c r="N1482" s="40" t="s">
        <v>8936</v>
      </c>
      <c r="O1482" s="40"/>
    </row>
    <row r="1483" spans="1:15" x14ac:dyDescent="0.3">
      <c r="A1483" s="40" t="s">
        <v>5697</v>
      </c>
      <c r="B1483" s="41" t="s">
        <v>5996</v>
      </c>
      <c r="C1483" s="41" t="s">
        <v>3228</v>
      </c>
      <c r="D1483" s="40" t="s">
        <v>426</v>
      </c>
      <c r="E1483" s="41" t="s">
        <v>1172</v>
      </c>
      <c r="F1483" s="40" t="s">
        <v>2880</v>
      </c>
      <c r="G1483" s="40" t="s">
        <v>5995</v>
      </c>
      <c r="H1483" s="40" t="s">
        <v>108</v>
      </c>
      <c r="I1483" s="40" t="s">
        <v>5997</v>
      </c>
      <c r="J1483" s="40" t="s">
        <v>5699</v>
      </c>
      <c r="K1483" s="40" t="s">
        <v>3298</v>
      </c>
      <c r="L1483" s="40" t="s">
        <v>438</v>
      </c>
      <c r="M1483" s="55" t="s">
        <v>8939</v>
      </c>
      <c r="N1483" s="40" t="s">
        <v>8936</v>
      </c>
      <c r="O1483" s="40"/>
    </row>
    <row r="1484" spans="1:15" x14ac:dyDescent="0.3">
      <c r="A1484" s="40" t="s">
        <v>5697</v>
      </c>
      <c r="B1484" s="41" t="s">
        <v>6692</v>
      </c>
      <c r="C1484" s="41" t="s">
        <v>3228</v>
      </c>
      <c r="D1484" s="40" t="s">
        <v>426</v>
      </c>
      <c r="E1484" s="41" t="s">
        <v>1172</v>
      </c>
      <c r="F1484" s="40" t="s">
        <v>2918</v>
      </c>
      <c r="G1484" s="40" t="s">
        <v>6691</v>
      </c>
      <c r="H1484" s="40" t="s">
        <v>108</v>
      </c>
      <c r="I1484" s="40" t="s">
        <v>6693</v>
      </c>
      <c r="J1484" s="40" t="s">
        <v>5699</v>
      </c>
      <c r="K1484" s="40" t="s">
        <v>3298</v>
      </c>
      <c r="L1484" s="40" t="s">
        <v>438</v>
      </c>
      <c r="M1484" s="55" t="s">
        <v>9031</v>
      </c>
      <c r="N1484" s="40" t="s">
        <v>8936</v>
      </c>
      <c r="O1484" s="40"/>
    </row>
    <row r="1485" spans="1:15" x14ac:dyDescent="0.3">
      <c r="A1485" s="40" t="s">
        <v>5697</v>
      </c>
      <c r="B1485" s="41" t="s">
        <v>6695</v>
      </c>
      <c r="C1485" s="41" t="s">
        <v>3228</v>
      </c>
      <c r="D1485" s="40" t="s">
        <v>426</v>
      </c>
      <c r="E1485" s="41" t="s">
        <v>1172</v>
      </c>
      <c r="F1485" s="40" t="s">
        <v>2918</v>
      </c>
      <c r="G1485" s="40" t="s">
        <v>6694</v>
      </c>
      <c r="H1485" s="40" t="s">
        <v>108</v>
      </c>
      <c r="I1485" s="40" t="s">
        <v>6696</v>
      </c>
      <c r="J1485" s="40" t="s">
        <v>5699</v>
      </c>
      <c r="K1485" s="40" t="s">
        <v>3298</v>
      </c>
      <c r="L1485" s="40" t="s">
        <v>438</v>
      </c>
      <c r="M1485" s="55" t="s">
        <v>9031</v>
      </c>
      <c r="N1485" s="40" t="s">
        <v>8936</v>
      </c>
      <c r="O1485" s="40"/>
    </row>
    <row r="1486" spans="1:15" x14ac:dyDescent="0.3">
      <c r="A1486" s="40" t="s">
        <v>5697</v>
      </c>
      <c r="B1486" s="41" t="s">
        <v>5999</v>
      </c>
      <c r="C1486" s="41" t="s">
        <v>3228</v>
      </c>
      <c r="D1486" s="40" t="s">
        <v>426</v>
      </c>
      <c r="E1486" s="41" t="s">
        <v>1172</v>
      </c>
      <c r="F1486" s="40" t="s">
        <v>2880</v>
      </c>
      <c r="G1486" s="40" t="s">
        <v>5998</v>
      </c>
      <c r="H1486" s="40" t="s">
        <v>108</v>
      </c>
      <c r="I1486" s="40" t="s">
        <v>6000</v>
      </c>
      <c r="J1486" s="40" t="s">
        <v>5699</v>
      </c>
      <c r="K1486" s="40" t="s">
        <v>3298</v>
      </c>
      <c r="L1486" s="40" t="s">
        <v>438</v>
      </c>
      <c r="M1486" s="55" t="s">
        <v>8939</v>
      </c>
      <c r="N1486" s="40" t="s">
        <v>8936</v>
      </c>
      <c r="O1486" s="40"/>
    </row>
    <row r="1487" spans="1:15" x14ac:dyDescent="0.3">
      <c r="A1487" s="40" t="s">
        <v>5697</v>
      </c>
      <c r="B1487" s="41" t="s">
        <v>6698</v>
      </c>
      <c r="C1487" s="41" t="s">
        <v>3228</v>
      </c>
      <c r="D1487" s="40" t="s">
        <v>426</v>
      </c>
      <c r="E1487" s="41" t="s">
        <v>1172</v>
      </c>
      <c r="F1487" s="40" t="s">
        <v>2918</v>
      </c>
      <c r="G1487" s="40" t="s">
        <v>6697</v>
      </c>
      <c r="H1487" s="40" t="s">
        <v>108</v>
      </c>
      <c r="I1487" s="40" t="s">
        <v>6699</v>
      </c>
      <c r="J1487" s="40" t="s">
        <v>5699</v>
      </c>
      <c r="K1487" s="40" t="s">
        <v>3298</v>
      </c>
      <c r="L1487" s="40" t="s">
        <v>438</v>
      </c>
      <c r="M1487" s="55" t="s">
        <v>9038</v>
      </c>
      <c r="N1487" s="40" t="s">
        <v>8936</v>
      </c>
      <c r="O1487" s="40"/>
    </row>
    <row r="1488" spans="1:15" x14ac:dyDescent="0.3">
      <c r="A1488" s="40" t="s">
        <v>5697</v>
      </c>
      <c r="B1488" s="41" t="s">
        <v>6002</v>
      </c>
      <c r="C1488" s="41" t="s">
        <v>3228</v>
      </c>
      <c r="D1488" s="40" t="s">
        <v>426</v>
      </c>
      <c r="E1488" s="41" t="s">
        <v>1172</v>
      </c>
      <c r="F1488" s="40" t="s">
        <v>2880</v>
      </c>
      <c r="G1488" s="40" t="s">
        <v>6001</v>
      </c>
      <c r="H1488" s="40" t="s">
        <v>108</v>
      </c>
      <c r="I1488" s="40" t="s">
        <v>6003</v>
      </c>
      <c r="J1488" s="40" t="s">
        <v>5699</v>
      </c>
      <c r="K1488" s="40" t="s">
        <v>3298</v>
      </c>
      <c r="L1488" s="40" t="s">
        <v>438</v>
      </c>
      <c r="M1488" s="55" t="s">
        <v>8939</v>
      </c>
      <c r="N1488" s="40" t="s">
        <v>8936</v>
      </c>
      <c r="O1488" s="40"/>
    </row>
    <row r="1489" spans="1:15" x14ac:dyDescent="0.3">
      <c r="A1489" s="40" t="s">
        <v>5697</v>
      </c>
      <c r="B1489" s="41" t="s">
        <v>6701</v>
      </c>
      <c r="C1489" s="41" t="s">
        <v>3228</v>
      </c>
      <c r="D1489" s="40" t="s">
        <v>426</v>
      </c>
      <c r="E1489" s="41" t="s">
        <v>1172</v>
      </c>
      <c r="F1489" s="40" t="s">
        <v>2921</v>
      </c>
      <c r="G1489" s="40" t="s">
        <v>6700</v>
      </c>
      <c r="H1489" s="40" t="s">
        <v>108</v>
      </c>
      <c r="I1489" s="40" t="s">
        <v>6702</v>
      </c>
      <c r="J1489" s="40" t="s">
        <v>5699</v>
      </c>
      <c r="K1489" s="40" t="s">
        <v>3298</v>
      </c>
      <c r="L1489" s="40" t="s">
        <v>438</v>
      </c>
      <c r="M1489" s="55" t="s">
        <v>9039</v>
      </c>
      <c r="N1489" s="40" t="s">
        <v>8936</v>
      </c>
      <c r="O1489" s="40"/>
    </row>
    <row r="1490" spans="1:15" x14ac:dyDescent="0.3">
      <c r="A1490" s="40" t="s">
        <v>5697</v>
      </c>
      <c r="B1490" s="41" t="s">
        <v>6011</v>
      </c>
      <c r="C1490" s="41" t="s">
        <v>3228</v>
      </c>
      <c r="D1490" s="40" t="s">
        <v>426</v>
      </c>
      <c r="E1490" s="41" t="s">
        <v>1172</v>
      </c>
      <c r="F1490" s="40" t="s">
        <v>2880</v>
      </c>
      <c r="G1490" s="40" t="s">
        <v>6010</v>
      </c>
      <c r="H1490" s="40" t="s">
        <v>108</v>
      </c>
      <c r="I1490" s="40" t="s">
        <v>6012</v>
      </c>
      <c r="J1490" s="40" t="s">
        <v>5699</v>
      </c>
      <c r="K1490" s="40" t="s">
        <v>3298</v>
      </c>
      <c r="L1490" s="40" t="s">
        <v>438</v>
      </c>
      <c r="M1490" s="55" t="s">
        <v>8939</v>
      </c>
      <c r="N1490" s="40" t="s">
        <v>8936</v>
      </c>
      <c r="O1490" s="40"/>
    </row>
    <row r="1491" spans="1:15" x14ac:dyDescent="0.3">
      <c r="A1491" s="40" t="s">
        <v>5697</v>
      </c>
      <c r="B1491" s="41" t="s">
        <v>6014</v>
      </c>
      <c r="C1491" s="41" t="s">
        <v>3228</v>
      </c>
      <c r="D1491" s="40" t="s">
        <v>426</v>
      </c>
      <c r="E1491" s="41" t="s">
        <v>1172</v>
      </c>
      <c r="F1491" s="40" t="s">
        <v>2880</v>
      </c>
      <c r="G1491" s="40" t="s">
        <v>6013</v>
      </c>
      <c r="H1491" s="40" t="s">
        <v>108</v>
      </c>
      <c r="I1491" s="40" t="s">
        <v>6015</v>
      </c>
      <c r="J1491" s="40" t="s">
        <v>5699</v>
      </c>
      <c r="K1491" s="40" t="s">
        <v>3298</v>
      </c>
      <c r="L1491" s="40" t="s">
        <v>438</v>
      </c>
      <c r="M1491" s="55" t="s">
        <v>8939</v>
      </c>
      <c r="N1491" s="40" t="s">
        <v>8936</v>
      </c>
      <c r="O1491" s="40"/>
    </row>
    <row r="1492" spans="1:15" x14ac:dyDescent="0.3">
      <c r="A1492" s="40" t="s">
        <v>5697</v>
      </c>
      <c r="B1492" s="41" t="s">
        <v>6600</v>
      </c>
      <c r="C1492" s="41" t="s">
        <v>1003</v>
      </c>
      <c r="D1492" s="40" t="s">
        <v>426</v>
      </c>
      <c r="E1492" s="41" t="s">
        <v>1172</v>
      </c>
      <c r="F1492" s="40" t="s">
        <v>2914</v>
      </c>
      <c r="G1492" s="40" t="s">
        <v>6599</v>
      </c>
      <c r="H1492" s="40" t="s">
        <v>108</v>
      </c>
      <c r="I1492" s="40" t="s">
        <v>6601</v>
      </c>
      <c r="J1492" s="40" t="s">
        <v>5699</v>
      </c>
      <c r="K1492" s="40" t="s">
        <v>3298</v>
      </c>
      <c r="L1492" s="40" t="s">
        <v>438</v>
      </c>
      <c r="M1492" s="55" t="s">
        <v>9029</v>
      </c>
      <c r="N1492" s="40" t="s">
        <v>8936</v>
      </c>
      <c r="O1492" s="40"/>
    </row>
    <row r="1493" spans="1:15" x14ac:dyDescent="0.3">
      <c r="A1493" s="40" t="s">
        <v>5697</v>
      </c>
      <c r="B1493" s="41" t="s">
        <v>2674</v>
      </c>
      <c r="C1493" s="41" t="s">
        <v>1003</v>
      </c>
      <c r="D1493" s="40" t="s">
        <v>426</v>
      </c>
      <c r="E1493" s="41" t="s">
        <v>1172</v>
      </c>
      <c r="F1493" s="40" t="s">
        <v>2860</v>
      </c>
      <c r="G1493" s="40" t="s">
        <v>5731</v>
      </c>
      <c r="H1493" s="40" t="s">
        <v>108</v>
      </c>
      <c r="I1493" s="40" t="s">
        <v>5732</v>
      </c>
      <c r="J1493" s="40" t="s">
        <v>5699</v>
      </c>
      <c r="K1493" s="40" t="s">
        <v>3298</v>
      </c>
      <c r="L1493" s="40" t="s">
        <v>438</v>
      </c>
      <c r="M1493" s="55" t="s">
        <v>8939</v>
      </c>
      <c r="N1493" s="40" t="s">
        <v>8936</v>
      </c>
      <c r="O1493" s="40"/>
    </row>
    <row r="1494" spans="1:15" x14ac:dyDescent="0.3">
      <c r="A1494" s="40" t="s">
        <v>5697</v>
      </c>
      <c r="B1494" s="41" t="s">
        <v>6175</v>
      </c>
      <c r="C1494" s="41" t="s">
        <v>1003</v>
      </c>
      <c r="D1494" s="40" t="s">
        <v>426</v>
      </c>
      <c r="E1494" s="41" t="s">
        <v>1172</v>
      </c>
      <c r="F1494" s="40" t="s">
        <v>2889</v>
      </c>
      <c r="G1494" s="40" t="s">
        <v>6174</v>
      </c>
      <c r="H1494" s="40" t="s">
        <v>108</v>
      </c>
      <c r="I1494" s="40" t="s">
        <v>6176</v>
      </c>
      <c r="J1494" s="40" t="s">
        <v>5699</v>
      </c>
      <c r="K1494" s="40" t="s">
        <v>3298</v>
      </c>
      <c r="L1494" s="40" t="s">
        <v>438</v>
      </c>
      <c r="M1494" s="55" t="s">
        <v>9040</v>
      </c>
      <c r="N1494" s="40" t="s">
        <v>8936</v>
      </c>
      <c r="O1494" s="40"/>
    </row>
    <row r="1495" spans="1:15" x14ac:dyDescent="0.3">
      <c r="A1495" s="40" t="s">
        <v>5697</v>
      </c>
      <c r="B1495" s="41" t="s">
        <v>6178</v>
      </c>
      <c r="C1495" s="41" t="s">
        <v>1003</v>
      </c>
      <c r="D1495" s="40" t="s">
        <v>426</v>
      </c>
      <c r="E1495" s="41" t="s">
        <v>1172</v>
      </c>
      <c r="F1495" s="40" t="s">
        <v>2889</v>
      </c>
      <c r="G1495" s="40" t="s">
        <v>6177</v>
      </c>
      <c r="H1495" s="40" t="s">
        <v>108</v>
      </c>
      <c r="I1495" s="40" t="s">
        <v>6179</v>
      </c>
      <c r="J1495" s="40" t="s">
        <v>5699</v>
      </c>
      <c r="K1495" s="40" t="s">
        <v>3298</v>
      </c>
      <c r="L1495" s="40" t="s">
        <v>438</v>
      </c>
      <c r="M1495" s="55" t="s">
        <v>9040</v>
      </c>
      <c r="N1495" s="40" t="s">
        <v>8936</v>
      </c>
      <c r="O1495" s="40"/>
    </row>
    <row r="1496" spans="1:15" x14ac:dyDescent="0.3">
      <c r="A1496" s="40" t="s">
        <v>5697</v>
      </c>
      <c r="B1496" s="41" t="s">
        <v>6474</v>
      </c>
      <c r="C1496" s="41" t="s">
        <v>3323</v>
      </c>
      <c r="D1496" s="40" t="s">
        <v>426</v>
      </c>
      <c r="E1496" s="41" t="s">
        <v>1172</v>
      </c>
      <c r="F1496" s="40" t="s">
        <v>2905</v>
      </c>
      <c r="G1496" s="40" t="s">
        <v>6473</v>
      </c>
      <c r="H1496" s="40" t="s">
        <v>108</v>
      </c>
      <c r="I1496" s="40" t="s">
        <v>6475</v>
      </c>
      <c r="J1496" s="40" t="s">
        <v>5699</v>
      </c>
      <c r="K1496" s="40" t="s">
        <v>3298</v>
      </c>
      <c r="L1496" s="40" t="s">
        <v>438</v>
      </c>
      <c r="M1496" s="55" t="s">
        <v>9040</v>
      </c>
      <c r="N1496" s="40" t="s">
        <v>8936</v>
      </c>
      <c r="O1496" s="40"/>
    </row>
    <row r="1497" spans="1:15" x14ac:dyDescent="0.3">
      <c r="A1497" s="40" t="s">
        <v>5697</v>
      </c>
      <c r="B1497" s="41" t="s">
        <v>6603</v>
      </c>
      <c r="C1497" s="41" t="s">
        <v>1003</v>
      </c>
      <c r="D1497" s="40" t="s">
        <v>426</v>
      </c>
      <c r="E1497" s="41" t="s">
        <v>1172</v>
      </c>
      <c r="F1497" s="40" t="s">
        <v>2914</v>
      </c>
      <c r="G1497" s="40" t="s">
        <v>6602</v>
      </c>
      <c r="H1497" s="40" t="s">
        <v>108</v>
      </c>
      <c r="I1497" s="40" t="s">
        <v>6604</v>
      </c>
      <c r="J1497" s="40" t="s">
        <v>5699</v>
      </c>
      <c r="K1497" s="40" t="s">
        <v>3298</v>
      </c>
      <c r="L1497" s="40" t="s">
        <v>438</v>
      </c>
      <c r="M1497" s="55" t="s">
        <v>9030</v>
      </c>
      <c r="N1497" s="40" t="s">
        <v>8936</v>
      </c>
      <c r="O1497" s="40"/>
    </row>
    <row r="1498" spans="1:15" x14ac:dyDescent="0.3">
      <c r="A1498" s="40" t="s">
        <v>5697</v>
      </c>
      <c r="B1498" s="41" t="s">
        <v>6606</v>
      </c>
      <c r="C1498" s="41" t="s">
        <v>1003</v>
      </c>
      <c r="D1498" s="40" t="s">
        <v>426</v>
      </c>
      <c r="E1498" s="41" t="s">
        <v>1172</v>
      </c>
      <c r="F1498" s="40" t="s">
        <v>2914</v>
      </c>
      <c r="G1498" s="40" t="s">
        <v>6605</v>
      </c>
      <c r="H1498" s="40" t="s">
        <v>108</v>
      </c>
      <c r="I1498" s="40" t="s">
        <v>6607</v>
      </c>
      <c r="J1498" s="40" t="s">
        <v>5699</v>
      </c>
      <c r="K1498" s="40" t="s">
        <v>3298</v>
      </c>
      <c r="L1498" s="40" t="s">
        <v>438</v>
      </c>
      <c r="M1498" s="55" t="s">
        <v>9030</v>
      </c>
      <c r="N1498" s="40" t="s">
        <v>8936</v>
      </c>
      <c r="O1498" s="40"/>
    </row>
    <row r="1499" spans="1:15" x14ac:dyDescent="0.3">
      <c r="A1499" s="40" t="s">
        <v>5697</v>
      </c>
      <c r="B1499" s="41" t="s">
        <v>6609</v>
      </c>
      <c r="C1499" s="41" t="s">
        <v>1003</v>
      </c>
      <c r="D1499" s="40" t="s">
        <v>426</v>
      </c>
      <c r="E1499" s="41" t="s">
        <v>1172</v>
      </c>
      <c r="F1499" s="40" t="s">
        <v>2914</v>
      </c>
      <c r="G1499" s="40" t="s">
        <v>6608</v>
      </c>
      <c r="H1499" s="40" t="s">
        <v>108</v>
      </c>
      <c r="I1499" s="40" t="s">
        <v>6610</v>
      </c>
      <c r="J1499" s="40" t="s">
        <v>5699</v>
      </c>
      <c r="K1499" s="40" t="s">
        <v>3298</v>
      </c>
      <c r="L1499" s="40" t="s">
        <v>438</v>
      </c>
      <c r="M1499" s="55" t="s">
        <v>9030</v>
      </c>
      <c r="N1499" s="40" t="s">
        <v>8936</v>
      </c>
      <c r="O1499" s="40"/>
    </row>
    <row r="1500" spans="1:15" x14ac:dyDescent="0.3">
      <c r="A1500" s="40" t="s">
        <v>5697</v>
      </c>
      <c r="B1500" s="41" t="s">
        <v>6612</v>
      </c>
      <c r="C1500" s="41" t="s">
        <v>1003</v>
      </c>
      <c r="D1500" s="40" t="s">
        <v>426</v>
      </c>
      <c r="E1500" s="41" t="s">
        <v>1172</v>
      </c>
      <c r="F1500" s="40" t="s">
        <v>2914</v>
      </c>
      <c r="G1500" s="40" t="s">
        <v>6611</v>
      </c>
      <c r="H1500" s="40" t="s">
        <v>108</v>
      </c>
      <c r="I1500" s="40" t="s">
        <v>6613</v>
      </c>
      <c r="J1500" s="40" t="s">
        <v>5699</v>
      </c>
      <c r="K1500" s="40" t="s">
        <v>3298</v>
      </c>
      <c r="L1500" s="40" t="s">
        <v>438</v>
      </c>
      <c r="M1500" s="55" t="s">
        <v>9030</v>
      </c>
      <c r="N1500" s="40" t="s">
        <v>8936</v>
      </c>
      <c r="O1500" s="40"/>
    </row>
    <row r="1501" spans="1:15" x14ac:dyDescent="0.3">
      <c r="A1501" s="40" t="s">
        <v>5697</v>
      </c>
      <c r="B1501" s="41" t="s">
        <v>5734</v>
      </c>
      <c r="C1501" s="41" t="s">
        <v>1003</v>
      </c>
      <c r="D1501" s="40" t="s">
        <v>426</v>
      </c>
      <c r="E1501" s="41" t="s">
        <v>1172</v>
      </c>
      <c r="F1501" s="40" t="s">
        <v>2860</v>
      </c>
      <c r="G1501" s="40" t="s">
        <v>5733</v>
      </c>
      <c r="H1501" s="40" t="s">
        <v>108</v>
      </c>
      <c r="I1501" s="40" t="s">
        <v>5735</v>
      </c>
      <c r="J1501" s="40" t="s">
        <v>5699</v>
      </c>
      <c r="K1501" s="40" t="s">
        <v>3298</v>
      </c>
      <c r="L1501" s="40" t="s">
        <v>438</v>
      </c>
      <c r="M1501" s="55" t="s">
        <v>8939</v>
      </c>
      <c r="N1501" s="40" t="s">
        <v>8936</v>
      </c>
      <c r="O1501" s="40"/>
    </row>
    <row r="1502" spans="1:15" x14ac:dyDescent="0.3">
      <c r="A1502" s="40" t="s">
        <v>5697</v>
      </c>
      <c r="B1502" s="41" t="s">
        <v>5737</v>
      </c>
      <c r="C1502" s="41" t="s">
        <v>1003</v>
      </c>
      <c r="D1502" s="40" t="s">
        <v>426</v>
      </c>
      <c r="E1502" s="41" t="s">
        <v>1172</v>
      </c>
      <c r="F1502" s="40" t="s">
        <v>2860</v>
      </c>
      <c r="G1502" s="40" t="s">
        <v>5736</v>
      </c>
      <c r="H1502" s="40" t="s">
        <v>108</v>
      </c>
      <c r="I1502" s="40" t="s">
        <v>5738</v>
      </c>
      <c r="J1502" s="40" t="s">
        <v>5699</v>
      </c>
      <c r="K1502" s="40" t="s">
        <v>3298</v>
      </c>
      <c r="L1502" s="40" t="s">
        <v>438</v>
      </c>
      <c r="M1502" s="55" t="s">
        <v>8939</v>
      </c>
      <c r="N1502" s="40" t="s">
        <v>8936</v>
      </c>
      <c r="O1502" s="40"/>
    </row>
    <row r="1503" spans="1:15" x14ac:dyDescent="0.3">
      <c r="A1503" s="40" t="s">
        <v>5697</v>
      </c>
      <c r="B1503" s="41" t="s">
        <v>2679</v>
      </c>
      <c r="C1503" s="41" t="s">
        <v>1003</v>
      </c>
      <c r="D1503" s="40" t="s">
        <v>426</v>
      </c>
      <c r="E1503" s="41" t="s">
        <v>1172</v>
      </c>
      <c r="F1503" s="40" t="s">
        <v>2860</v>
      </c>
      <c r="G1503" s="40" t="s">
        <v>5739</v>
      </c>
      <c r="H1503" s="40" t="s">
        <v>108</v>
      </c>
      <c r="I1503" s="40" t="s">
        <v>5740</v>
      </c>
      <c r="J1503" s="40" t="s">
        <v>5699</v>
      </c>
      <c r="K1503" s="40" t="s">
        <v>3298</v>
      </c>
      <c r="L1503" s="40" t="s">
        <v>438</v>
      </c>
      <c r="M1503" s="55" t="s">
        <v>8939</v>
      </c>
      <c r="N1503" s="40" t="s">
        <v>8936</v>
      </c>
      <c r="O1503" s="40"/>
    </row>
    <row r="1504" spans="1:15" x14ac:dyDescent="0.3">
      <c r="A1504" s="40" t="s">
        <v>5697</v>
      </c>
      <c r="B1504" s="41" t="s">
        <v>6017</v>
      </c>
      <c r="C1504" s="41" t="s">
        <v>3228</v>
      </c>
      <c r="D1504" s="40" t="s">
        <v>426</v>
      </c>
      <c r="E1504" s="41" t="s">
        <v>1172</v>
      </c>
      <c r="F1504" s="40" t="s">
        <v>2880</v>
      </c>
      <c r="G1504" s="40" t="s">
        <v>6016</v>
      </c>
      <c r="H1504" s="40" t="s">
        <v>108</v>
      </c>
      <c r="I1504" s="40" t="s">
        <v>6018</v>
      </c>
      <c r="J1504" s="40" t="s">
        <v>5699</v>
      </c>
      <c r="K1504" s="40" t="s">
        <v>3298</v>
      </c>
      <c r="L1504" s="40" t="s">
        <v>438</v>
      </c>
      <c r="M1504" s="55" t="s">
        <v>8939</v>
      </c>
      <c r="N1504" s="40" t="s">
        <v>8936</v>
      </c>
      <c r="O1504" s="40"/>
    </row>
    <row r="1505" spans="1:15" x14ac:dyDescent="0.3">
      <c r="A1505" s="40" t="s">
        <v>5697</v>
      </c>
      <c r="B1505" s="41" t="s">
        <v>6615</v>
      </c>
      <c r="C1505" s="41" t="s">
        <v>1003</v>
      </c>
      <c r="D1505" s="40" t="s">
        <v>426</v>
      </c>
      <c r="E1505" s="41" t="s">
        <v>1172</v>
      </c>
      <c r="F1505" s="40" t="s">
        <v>2914</v>
      </c>
      <c r="G1505" s="40" t="s">
        <v>6614</v>
      </c>
      <c r="H1505" s="40" t="s">
        <v>108</v>
      </c>
      <c r="I1505" s="40" t="s">
        <v>6616</v>
      </c>
      <c r="J1505" s="40" t="s">
        <v>5699</v>
      </c>
      <c r="K1505" s="40" t="s">
        <v>3298</v>
      </c>
      <c r="L1505" s="40" t="s">
        <v>438</v>
      </c>
      <c r="M1505" s="55" t="s">
        <v>9029</v>
      </c>
      <c r="N1505" s="40" t="s">
        <v>8936</v>
      </c>
      <c r="O1505" s="40"/>
    </row>
    <row r="1506" spans="1:15" x14ac:dyDescent="0.3">
      <c r="A1506" s="40" t="s">
        <v>5697</v>
      </c>
      <c r="B1506" s="41" t="s">
        <v>6618</v>
      </c>
      <c r="C1506" s="41" t="s">
        <v>1003</v>
      </c>
      <c r="D1506" s="40" t="s">
        <v>426</v>
      </c>
      <c r="E1506" s="41" t="s">
        <v>1172</v>
      </c>
      <c r="F1506" s="40" t="s">
        <v>2914</v>
      </c>
      <c r="G1506" s="40" t="s">
        <v>6617</v>
      </c>
      <c r="H1506" s="40" t="s">
        <v>108</v>
      </c>
      <c r="I1506" s="40" t="s">
        <v>6619</v>
      </c>
      <c r="J1506" s="40" t="s">
        <v>5699</v>
      </c>
      <c r="K1506" s="40" t="s">
        <v>3298</v>
      </c>
      <c r="L1506" s="40" t="s">
        <v>438</v>
      </c>
      <c r="M1506" s="55" t="s">
        <v>9029</v>
      </c>
      <c r="N1506" s="40" t="s">
        <v>8936</v>
      </c>
      <c r="O1506" s="40"/>
    </row>
    <row r="1507" spans="1:15" x14ac:dyDescent="0.3">
      <c r="A1507" s="40" t="s">
        <v>5697</v>
      </c>
      <c r="B1507" s="41" t="s">
        <v>6712</v>
      </c>
      <c r="C1507" s="41" t="s">
        <v>3228</v>
      </c>
      <c r="D1507" s="40" t="s">
        <v>426</v>
      </c>
      <c r="E1507" s="41" t="s">
        <v>1172</v>
      </c>
      <c r="F1507" s="40" t="s">
        <v>2921</v>
      </c>
      <c r="G1507" s="40" t="s">
        <v>6711</v>
      </c>
      <c r="H1507" s="40" t="s">
        <v>108</v>
      </c>
      <c r="I1507" s="40" t="s">
        <v>6713</v>
      </c>
      <c r="J1507" s="40" t="s">
        <v>5699</v>
      </c>
      <c r="K1507" s="40" t="s">
        <v>3298</v>
      </c>
      <c r="L1507" s="40" t="s">
        <v>438</v>
      </c>
      <c r="M1507" s="55" t="s">
        <v>9029</v>
      </c>
      <c r="N1507" s="40" t="s">
        <v>8936</v>
      </c>
      <c r="O1507" s="40"/>
    </row>
    <row r="1508" spans="1:15" x14ac:dyDescent="0.3">
      <c r="A1508" s="40" t="s">
        <v>5697</v>
      </c>
      <c r="B1508" s="41" t="s">
        <v>6441</v>
      </c>
      <c r="C1508" s="41" t="s">
        <v>3228</v>
      </c>
      <c r="D1508" s="40" t="s">
        <v>426</v>
      </c>
      <c r="E1508" s="41" t="s">
        <v>1172</v>
      </c>
      <c r="F1508" s="40" t="s">
        <v>2905</v>
      </c>
      <c r="G1508" s="40" t="s">
        <v>6440</v>
      </c>
      <c r="H1508" s="40" t="s">
        <v>108</v>
      </c>
      <c r="I1508" s="40" t="s">
        <v>6442</v>
      </c>
      <c r="J1508" s="40" t="s">
        <v>5699</v>
      </c>
      <c r="K1508" s="40" t="s">
        <v>3298</v>
      </c>
      <c r="L1508" s="40" t="s">
        <v>438</v>
      </c>
      <c r="M1508" s="55" t="s">
        <v>9041</v>
      </c>
      <c r="N1508" s="40" t="s">
        <v>8936</v>
      </c>
      <c r="O1508" s="40"/>
    </row>
    <row r="1509" spans="1:15" x14ac:dyDescent="0.3">
      <c r="A1509" s="40" t="s">
        <v>5697</v>
      </c>
      <c r="B1509" s="41" t="s">
        <v>6444</v>
      </c>
      <c r="C1509" s="41" t="s">
        <v>3228</v>
      </c>
      <c r="D1509" s="40" t="s">
        <v>426</v>
      </c>
      <c r="E1509" s="41" t="s">
        <v>1172</v>
      </c>
      <c r="F1509" s="40" t="s">
        <v>2905</v>
      </c>
      <c r="G1509" s="40" t="s">
        <v>6443</v>
      </c>
      <c r="H1509" s="40" t="s">
        <v>108</v>
      </c>
      <c r="I1509" s="40" t="s">
        <v>6445</v>
      </c>
      <c r="J1509" s="40" t="s">
        <v>5699</v>
      </c>
      <c r="K1509" s="40" t="s">
        <v>3298</v>
      </c>
      <c r="L1509" s="40" t="s">
        <v>438</v>
      </c>
      <c r="M1509" s="55" t="s">
        <v>9041</v>
      </c>
      <c r="N1509" s="40" t="s">
        <v>8936</v>
      </c>
      <c r="O1509" s="40"/>
    </row>
    <row r="1510" spans="1:15" x14ac:dyDescent="0.3">
      <c r="A1510" s="40" t="s">
        <v>5697</v>
      </c>
      <c r="B1510" s="41" t="s">
        <v>6181</v>
      </c>
      <c r="C1510" s="41" t="s">
        <v>1003</v>
      </c>
      <c r="D1510" s="40" t="s">
        <v>426</v>
      </c>
      <c r="E1510" s="41" t="s">
        <v>1172</v>
      </c>
      <c r="F1510" s="40" t="s">
        <v>2889</v>
      </c>
      <c r="G1510" s="40" t="s">
        <v>6180</v>
      </c>
      <c r="H1510" s="40" t="s">
        <v>108</v>
      </c>
      <c r="I1510" s="40" t="s">
        <v>6182</v>
      </c>
      <c r="J1510" s="40" t="s">
        <v>5699</v>
      </c>
      <c r="K1510" s="40" t="s">
        <v>3298</v>
      </c>
      <c r="L1510" s="40" t="s">
        <v>438</v>
      </c>
      <c r="M1510" s="55" t="s">
        <v>9041</v>
      </c>
      <c r="N1510" s="40" t="s">
        <v>8936</v>
      </c>
      <c r="O1510" s="40"/>
    </row>
    <row r="1511" spans="1:15" x14ac:dyDescent="0.3">
      <c r="A1511" s="40" t="s">
        <v>5697</v>
      </c>
      <c r="B1511" s="41" t="s">
        <v>6184</v>
      </c>
      <c r="C1511" s="41" t="s">
        <v>1003</v>
      </c>
      <c r="D1511" s="40" t="s">
        <v>426</v>
      </c>
      <c r="E1511" s="41" t="s">
        <v>1172</v>
      </c>
      <c r="F1511" s="40" t="s">
        <v>2889</v>
      </c>
      <c r="G1511" s="40" t="s">
        <v>6183</v>
      </c>
      <c r="H1511" s="40" t="s">
        <v>108</v>
      </c>
      <c r="I1511" s="40" t="s">
        <v>6185</v>
      </c>
      <c r="J1511" s="40" t="s">
        <v>5699</v>
      </c>
      <c r="K1511" s="40" t="s">
        <v>3298</v>
      </c>
      <c r="L1511" s="40" t="s">
        <v>438</v>
      </c>
      <c r="M1511" s="55" t="s">
        <v>9042</v>
      </c>
      <c r="N1511" s="40" t="s">
        <v>8936</v>
      </c>
      <c r="O1511" s="40"/>
    </row>
    <row r="1512" spans="1:15" x14ac:dyDescent="0.3">
      <c r="A1512" s="40" t="s">
        <v>5697</v>
      </c>
      <c r="B1512" s="41" t="s">
        <v>6187</v>
      </c>
      <c r="C1512" s="41" t="s">
        <v>1003</v>
      </c>
      <c r="D1512" s="40" t="s">
        <v>426</v>
      </c>
      <c r="E1512" s="41" t="s">
        <v>1172</v>
      </c>
      <c r="F1512" s="40" t="s">
        <v>2889</v>
      </c>
      <c r="G1512" s="40" t="s">
        <v>6186</v>
      </c>
      <c r="H1512" s="40" t="s">
        <v>108</v>
      </c>
      <c r="I1512" s="40" t="s">
        <v>6188</v>
      </c>
      <c r="J1512" s="40" t="s">
        <v>5699</v>
      </c>
      <c r="K1512" s="40" t="s">
        <v>3298</v>
      </c>
      <c r="L1512" s="40" t="s">
        <v>438</v>
      </c>
      <c r="M1512" s="55" t="s">
        <v>9042</v>
      </c>
      <c r="N1512" s="40" t="s">
        <v>8936</v>
      </c>
      <c r="O1512" s="40"/>
    </row>
    <row r="1513" spans="1:15" x14ac:dyDescent="0.3">
      <c r="A1513" s="40" t="s">
        <v>5697</v>
      </c>
      <c r="B1513" s="41" t="s">
        <v>6190</v>
      </c>
      <c r="C1513" s="41" t="s">
        <v>1003</v>
      </c>
      <c r="D1513" s="40" t="s">
        <v>426</v>
      </c>
      <c r="E1513" s="41" t="s">
        <v>1172</v>
      </c>
      <c r="F1513" s="40" t="s">
        <v>2889</v>
      </c>
      <c r="G1513" s="40" t="s">
        <v>6189</v>
      </c>
      <c r="H1513" s="40" t="s">
        <v>108</v>
      </c>
      <c r="I1513" s="40" t="s">
        <v>6191</v>
      </c>
      <c r="J1513" s="40" t="s">
        <v>5699</v>
      </c>
      <c r="K1513" s="40" t="s">
        <v>3298</v>
      </c>
      <c r="L1513" s="40" t="s">
        <v>438</v>
      </c>
      <c r="M1513" s="55" t="s">
        <v>9042</v>
      </c>
      <c r="N1513" s="40" t="s">
        <v>8936</v>
      </c>
      <c r="O1513" s="40"/>
    </row>
    <row r="1514" spans="1:15" x14ac:dyDescent="0.3">
      <c r="A1514" s="40" t="s">
        <v>5697</v>
      </c>
      <c r="B1514" s="41" t="s">
        <v>6193</v>
      </c>
      <c r="C1514" s="41" t="s">
        <v>1003</v>
      </c>
      <c r="D1514" s="40" t="s">
        <v>426</v>
      </c>
      <c r="E1514" s="41" t="s">
        <v>1172</v>
      </c>
      <c r="F1514" s="40" t="s">
        <v>2889</v>
      </c>
      <c r="G1514" s="40" t="s">
        <v>6192</v>
      </c>
      <c r="H1514" s="40" t="s">
        <v>108</v>
      </c>
      <c r="I1514" s="40" t="s">
        <v>6194</v>
      </c>
      <c r="J1514" s="40" t="s">
        <v>5699</v>
      </c>
      <c r="K1514" s="40" t="s">
        <v>3298</v>
      </c>
      <c r="L1514" s="40" t="s">
        <v>438</v>
      </c>
      <c r="M1514" s="55" t="s">
        <v>9042</v>
      </c>
      <c r="N1514" s="40" t="s">
        <v>8936</v>
      </c>
      <c r="O1514" s="40"/>
    </row>
    <row r="1515" spans="1:15" x14ac:dyDescent="0.3">
      <c r="A1515" s="40" t="s">
        <v>5697</v>
      </c>
      <c r="B1515" s="41" t="s">
        <v>6621</v>
      </c>
      <c r="C1515" s="41" t="s">
        <v>1003</v>
      </c>
      <c r="D1515" s="40" t="s">
        <v>426</v>
      </c>
      <c r="E1515" s="41" t="s">
        <v>1172</v>
      </c>
      <c r="F1515" s="40" t="s">
        <v>2914</v>
      </c>
      <c r="G1515" s="40" t="s">
        <v>6620</v>
      </c>
      <c r="H1515" s="40" t="s">
        <v>108</v>
      </c>
      <c r="I1515" s="40" t="s">
        <v>6622</v>
      </c>
      <c r="J1515" s="40" t="s">
        <v>5699</v>
      </c>
      <c r="K1515" s="40" t="s">
        <v>3298</v>
      </c>
      <c r="L1515" s="40" t="s">
        <v>438</v>
      </c>
      <c r="M1515" s="55" t="s">
        <v>2917</v>
      </c>
      <c r="N1515" s="40" t="s">
        <v>8936</v>
      </c>
      <c r="O1515" s="40"/>
    </row>
    <row r="1516" spans="1:15" x14ac:dyDescent="0.3">
      <c r="A1516" s="40" t="s">
        <v>5697</v>
      </c>
      <c r="B1516" s="41" t="s">
        <v>6624</v>
      </c>
      <c r="C1516" s="41" t="s">
        <v>1003</v>
      </c>
      <c r="D1516" s="40" t="s">
        <v>426</v>
      </c>
      <c r="E1516" s="41" t="s">
        <v>1172</v>
      </c>
      <c r="F1516" s="40" t="s">
        <v>2914</v>
      </c>
      <c r="G1516" s="40" t="s">
        <v>6623</v>
      </c>
      <c r="H1516" s="40" t="s">
        <v>108</v>
      </c>
      <c r="I1516" s="40" t="s">
        <v>6625</v>
      </c>
      <c r="J1516" s="40" t="s">
        <v>5699</v>
      </c>
      <c r="K1516" s="40" t="s">
        <v>3298</v>
      </c>
      <c r="L1516" s="40" t="s">
        <v>438</v>
      </c>
      <c r="M1516" s="55" t="s">
        <v>9043</v>
      </c>
      <c r="N1516" s="40" t="s">
        <v>8936</v>
      </c>
      <c r="O1516" s="40"/>
    </row>
    <row r="1517" spans="1:15" x14ac:dyDescent="0.3">
      <c r="A1517" s="40" t="s">
        <v>5697</v>
      </c>
      <c r="B1517" s="41" t="s">
        <v>7298</v>
      </c>
      <c r="C1517" s="41" t="s">
        <v>1003</v>
      </c>
      <c r="D1517" s="40" t="s">
        <v>426</v>
      </c>
      <c r="E1517" s="41" t="s">
        <v>1172</v>
      </c>
      <c r="F1517" s="40" t="s">
        <v>2957</v>
      </c>
      <c r="G1517" s="40" t="s">
        <v>7297</v>
      </c>
      <c r="H1517" s="40" t="s">
        <v>108</v>
      </c>
      <c r="I1517" s="40" t="s">
        <v>7299</v>
      </c>
      <c r="J1517" s="40" t="s">
        <v>5699</v>
      </c>
      <c r="K1517" s="40" t="s">
        <v>3298</v>
      </c>
      <c r="L1517" s="40" t="s">
        <v>438</v>
      </c>
      <c r="M1517" s="55" t="s">
        <v>1960</v>
      </c>
      <c r="N1517" s="40" t="s">
        <v>8936</v>
      </c>
      <c r="O1517" s="40"/>
    </row>
    <row r="1518" spans="1:15" x14ac:dyDescent="0.3">
      <c r="A1518" s="40" t="s">
        <v>5697</v>
      </c>
      <c r="B1518" s="41" t="s">
        <v>7301</v>
      </c>
      <c r="C1518" s="41" t="s">
        <v>1003</v>
      </c>
      <c r="D1518" s="40" t="s">
        <v>426</v>
      </c>
      <c r="E1518" s="41" t="s">
        <v>1172</v>
      </c>
      <c r="F1518" s="40" t="s">
        <v>2957</v>
      </c>
      <c r="G1518" s="40" t="s">
        <v>7300</v>
      </c>
      <c r="H1518" s="40" t="s">
        <v>108</v>
      </c>
      <c r="I1518" s="40" t="s">
        <v>7302</v>
      </c>
      <c r="J1518" s="40" t="s">
        <v>5699</v>
      </c>
      <c r="K1518" s="40" t="s">
        <v>3298</v>
      </c>
      <c r="L1518" s="40" t="s">
        <v>438</v>
      </c>
      <c r="M1518" s="55" t="s">
        <v>1960</v>
      </c>
      <c r="N1518" s="40" t="s">
        <v>8936</v>
      </c>
      <c r="O1518" s="40"/>
    </row>
    <row r="1519" spans="1:15" x14ac:dyDescent="0.3">
      <c r="A1519" s="40" t="s">
        <v>5697</v>
      </c>
      <c r="B1519" s="41" t="s">
        <v>7757</v>
      </c>
      <c r="C1519" s="41" t="s">
        <v>3228</v>
      </c>
      <c r="D1519" s="40" t="s">
        <v>426</v>
      </c>
      <c r="E1519" s="41" t="s">
        <v>1172</v>
      </c>
      <c r="F1519" s="40" t="s">
        <v>2988</v>
      </c>
      <c r="G1519" s="40" t="s">
        <v>7756</v>
      </c>
      <c r="H1519" s="40" t="s">
        <v>108</v>
      </c>
      <c r="I1519" s="40" t="s">
        <v>7758</v>
      </c>
      <c r="J1519" s="40" t="s">
        <v>5699</v>
      </c>
      <c r="K1519" s="40" t="s">
        <v>3298</v>
      </c>
      <c r="L1519" s="40" t="s">
        <v>438</v>
      </c>
      <c r="M1519" s="55" t="s">
        <v>2109</v>
      </c>
      <c r="N1519" s="40" t="s">
        <v>8936</v>
      </c>
      <c r="O1519" s="40"/>
    </row>
    <row r="1520" spans="1:15" x14ac:dyDescent="0.3">
      <c r="A1520" s="40" t="s">
        <v>5697</v>
      </c>
      <c r="B1520" s="41" t="s">
        <v>7760</v>
      </c>
      <c r="C1520" s="41" t="s">
        <v>3228</v>
      </c>
      <c r="D1520" s="40" t="s">
        <v>426</v>
      </c>
      <c r="E1520" s="41" t="s">
        <v>1172</v>
      </c>
      <c r="F1520" s="40" t="s">
        <v>2988</v>
      </c>
      <c r="G1520" s="40" t="s">
        <v>7759</v>
      </c>
      <c r="H1520" s="40" t="s">
        <v>108</v>
      </c>
      <c r="I1520" s="40" t="s">
        <v>7761</v>
      </c>
      <c r="J1520" s="40" t="s">
        <v>5699</v>
      </c>
      <c r="K1520" s="40" t="s">
        <v>3298</v>
      </c>
      <c r="L1520" s="40" t="s">
        <v>438</v>
      </c>
      <c r="M1520" s="55" t="s">
        <v>2109</v>
      </c>
      <c r="N1520" s="40" t="s">
        <v>8936</v>
      </c>
      <c r="O1520" s="40"/>
    </row>
    <row r="1521" spans="1:15" x14ac:dyDescent="0.3">
      <c r="A1521" s="40" t="s">
        <v>5697</v>
      </c>
      <c r="B1521" s="41" t="s">
        <v>7710</v>
      </c>
      <c r="C1521" s="41" t="s">
        <v>1003</v>
      </c>
      <c r="D1521" s="40" t="s">
        <v>426</v>
      </c>
      <c r="E1521" s="41" t="s">
        <v>1172</v>
      </c>
      <c r="F1521" s="40" t="s">
        <v>2988</v>
      </c>
      <c r="G1521" s="40" t="s">
        <v>7709</v>
      </c>
      <c r="H1521" s="40" t="s">
        <v>108</v>
      </c>
      <c r="I1521" s="40" t="s">
        <v>7711</v>
      </c>
      <c r="J1521" s="40" t="s">
        <v>5699</v>
      </c>
      <c r="K1521" s="40" t="s">
        <v>3298</v>
      </c>
      <c r="L1521" s="40" t="s">
        <v>438</v>
      </c>
      <c r="M1521" s="55" t="s">
        <v>2109</v>
      </c>
      <c r="N1521" s="40" t="s">
        <v>8936</v>
      </c>
      <c r="O1521" s="40"/>
    </row>
    <row r="1522" spans="1:15" x14ac:dyDescent="0.3">
      <c r="A1522" s="40" t="s">
        <v>5697</v>
      </c>
      <c r="B1522" s="41" t="s">
        <v>7713</v>
      </c>
      <c r="C1522" s="41" t="s">
        <v>1003</v>
      </c>
      <c r="D1522" s="40" t="s">
        <v>426</v>
      </c>
      <c r="E1522" s="41" t="s">
        <v>1172</v>
      </c>
      <c r="F1522" s="40" t="s">
        <v>2988</v>
      </c>
      <c r="G1522" s="40" t="s">
        <v>7712</v>
      </c>
      <c r="H1522" s="40" t="s">
        <v>108</v>
      </c>
      <c r="I1522" s="40" t="s">
        <v>7714</v>
      </c>
      <c r="J1522" s="40" t="s">
        <v>5699</v>
      </c>
      <c r="K1522" s="40" t="s">
        <v>3298</v>
      </c>
      <c r="L1522" s="40" t="s">
        <v>438</v>
      </c>
      <c r="M1522" s="55" t="s">
        <v>2109</v>
      </c>
      <c r="N1522" s="40" t="s">
        <v>8936</v>
      </c>
      <c r="O1522" s="40"/>
    </row>
    <row r="1523" spans="1:15" x14ac:dyDescent="0.3">
      <c r="A1523" s="40" t="s">
        <v>5697</v>
      </c>
      <c r="B1523" s="41" t="s">
        <v>6211</v>
      </c>
      <c r="C1523" s="41" t="s">
        <v>1003</v>
      </c>
      <c r="D1523" s="40" t="s">
        <v>426</v>
      </c>
      <c r="E1523" s="41" t="s">
        <v>1172</v>
      </c>
      <c r="F1523" s="40" t="s">
        <v>2893</v>
      </c>
      <c r="G1523" s="40" t="s">
        <v>6210</v>
      </c>
      <c r="H1523" s="40" t="s">
        <v>108</v>
      </c>
      <c r="I1523" s="40" t="s">
        <v>6212</v>
      </c>
      <c r="J1523" s="40" t="s">
        <v>5699</v>
      </c>
      <c r="K1523" s="40" t="s">
        <v>3298</v>
      </c>
      <c r="L1523" s="40" t="s">
        <v>438</v>
      </c>
      <c r="M1523" s="55" t="s">
        <v>9168</v>
      </c>
      <c r="N1523" s="40" t="s">
        <v>8936</v>
      </c>
      <c r="O1523" s="40"/>
    </row>
    <row r="1524" spans="1:15" x14ac:dyDescent="0.3">
      <c r="A1524" s="40" t="s">
        <v>5697</v>
      </c>
      <c r="B1524" s="41" t="s">
        <v>6217</v>
      </c>
      <c r="C1524" s="41" t="s">
        <v>1003</v>
      </c>
      <c r="D1524" s="40" t="s">
        <v>426</v>
      </c>
      <c r="E1524" s="41" t="s">
        <v>1172</v>
      </c>
      <c r="F1524" s="40" t="s">
        <v>2893</v>
      </c>
      <c r="G1524" s="40" t="s">
        <v>6216</v>
      </c>
      <c r="H1524" s="40" t="s">
        <v>108</v>
      </c>
      <c r="I1524" s="40" t="s">
        <v>6218</v>
      </c>
      <c r="J1524" s="40" t="s">
        <v>5699</v>
      </c>
      <c r="K1524" s="40" t="s">
        <v>3298</v>
      </c>
      <c r="L1524" s="40" t="s">
        <v>438</v>
      </c>
      <c r="M1524" s="55" t="s">
        <v>9169</v>
      </c>
      <c r="N1524" s="40" t="s">
        <v>8936</v>
      </c>
      <c r="O1524" s="40"/>
    </row>
    <row r="1525" spans="1:15" x14ac:dyDescent="0.3">
      <c r="A1525" s="40" t="s">
        <v>5697</v>
      </c>
      <c r="B1525" s="41" t="s">
        <v>6220</v>
      </c>
      <c r="C1525" s="41" t="s">
        <v>1003</v>
      </c>
      <c r="D1525" s="40" t="s">
        <v>426</v>
      </c>
      <c r="E1525" s="41" t="s">
        <v>1172</v>
      </c>
      <c r="F1525" s="40" t="s">
        <v>2893</v>
      </c>
      <c r="G1525" s="40" t="s">
        <v>6219</v>
      </c>
      <c r="H1525" s="40" t="s">
        <v>108</v>
      </c>
      <c r="I1525" s="40" t="s">
        <v>6221</v>
      </c>
      <c r="J1525" s="40" t="s">
        <v>5699</v>
      </c>
      <c r="K1525" s="40" t="s">
        <v>3298</v>
      </c>
      <c r="L1525" s="40" t="s">
        <v>438</v>
      </c>
      <c r="M1525" s="55" t="s">
        <v>9170</v>
      </c>
      <c r="N1525" s="40" t="s">
        <v>8936</v>
      </c>
      <c r="O1525" s="40"/>
    </row>
    <row r="1526" spans="1:15" x14ac:dyDescent="0.3">
      <c r="A1526" s="40" t="s">
        <v>5697</v>
      </c>
      <c r="B1526" s="41" t="s">
        <v>6223</v>
      </c>
      <c r="C1526" s="41" t="s">
        <v>1003</v>
      </c>
      <c r="D1526" s="40" t="s">
        <v>426</v>
      </c>
      <c r="E1526" s="41" t="s">
        <v>1172</v>
      </c>
      <c r="F1526" s="40" t="s">
        <v>2893</v>
      </c>
      <c r="G1526" s="40" t="s">
        <v>6222</v>
      </c>
      <c r="H1526" s="40" t="s">
        <v>108</v>
      </c>
      <c r="I1526" s="40" t="s">
        <v>6224</v>
      </c>
      <c r="J1526" s="40" t="s">
        <v>5699</v>
      </c>
      <c r="K1526" s="40" t="s">
        <v>3298</v>
      </c>
      <c r="L1526" s="40" t="s">
        <v>438</v>
      </c>
      <c r="M1526" s="55" t="s">
        <v>9036</v>
      </c>
      <c r="N1526" s="40" t="s">
        <v>8936</v>
      </c>
      <c r="O1526" s="40"/>
    </row>
    <row r="1527" spans="1:15" x14ac:dyDescent="0.3">
      <c r="A1527" s="40" t="s">
        <v>5697</v>
      </c>
      <c r="B1527" s="41" t="s">
        <v>7304</v>
      </c>
      <c r="C1527" s="41" t="s">
        <v>1003</v>
      </c>
      <c r="D1527" s="40" t="s">
        <v>426</v>
      </c>
      <c r="E1527" s="41" t="s">
        <v>1172</v>
      </c>
      <c r="F1527" s="40" t="s">
        <v>2957</v>
      </c>
      <c r="G1527" s="40" t="s">
        <v>7303</v>
      </c>
      <c r="H1527" s="40" t="s">
        <v>108</v>
      </c>
      <c r="I1527" s="40" t="s">
        <v>7305</v>
      </c>
      <c r="J1527" s="40" t="s">
        <v>5699</v>
      </c>
      <c r="K1527" s="40" t="s">
        <v>3298</v>
      </c>
      <c r="L1527" s="40" t="s">
        <v>438</v>
      </c>
      <c r="M1527" s="55" t="s">
        <v>1960</v>
      </c>
      <c r="N1527" s="40" t="s">
        <v>8936</v>
      </c>
      <c r="O1527" s="40"/>
    </row>
    <row r="1528" spans="1:15" x14ac:dyDescent="0.3">
      <c r="A1528" s="40" t="s">
        <v>5697</v>
      </c>
      <c r="B1528" s="41" t="s">
        <v>5776</v>
      </c>
      <c r="C1528" s="41" t="s">
        <v>1003</v>
      </c>
      <c r="D1528" s="40" t="s">
        <v>426</v>
      </c>
      <c r="E1528" s="41" t="s">
        <v>1172</v>
      </c>
      <c r="F1528" s="40" t="s">
        <v>2868</v>
      </c>
      <c r="G1528" s="40" t="s">
        <v>5775</v>
      </c>
      <c r="H1528" s="40" t="s">
        <v>108</v>
      </c>
      <c r="I1528" s="40" t="s">
        <v>5777</v>
      </c>
      <c r="J1528" s="40" t="s">
        <v>5699</v>
      </c>
      <c r="K1528" s="40" t="s">
        <v>3298</v>
      </c>
      <c r="L1528" s="40" t="s">
        <v>438</v>
      </c>
      <c r="M1528" s="55" t="s">
        <v>8939</v>
      </c>
      <c r="N1528" s="40" t="s">
        <v>8936</v>
      </c>
      <c r="O1528" s="40"/>
    </row>
    <row r="1529" spans="1:15" x14ac:dyDescent="0.3">
      <c r="A1529" s="40" t="s">
        <v>5697</v>
      </c>
      <c r="B1529" s="41" t="s">
        <v>5779</v>
      </c>
      <c r="C1529" s="41" t="s">
        <v>1003</v>
      </c>
      <c r="D1529" s="40" t="s">
        <v>426</v>
      </c>
      <c r="E1529" s="41" t="s">
        <v>1172</v>
      </c>
      <c r="F1529" s="40" t="s">
        <v>2868</v>
      </c>
      <c r="G1529" s="40" t="s">
        <v>5778</v>
      </c>
      <c r="H1529" s="40" t="s">
        <v>108</v>
      </c>
      <c r="I1529" s="40" t="s">
        <v>5780</v>
      </c>
      <c r="J1529" s="40" t="s">
        <v>5699</v>
      </c>
      <c r="K1529" s="40" t="s">
        <v>3298</v>
      </c>
      <c r="L1529" s="40" t="s">
        <v>438</v>
      </c>
      <c r="M1529" s="55" t="s">
        <v>8939</v>
      </c>
      <c r="N1529" s="40" t="s">
        <v>8936</v>
      </c>
      <c r="O1529" s="40"/>
    </row>
    <row r="1530" spans="1:15" x14ac:dyDescent="0.3">
      <c r="A1530" s="40" t="s">
        <v>5697</v>
      </c>
      <c r="B1530" s="41" t="s">
        <v>7307</v>
      </c>
      <c r="C1530" s="41" t="s">
        <v>1003</v>
      </c>
      <c r="D1530" s="40" t="s">
        <v>426</v>
      </c>
      <c r="E1530" s="41" t="s">
        <v>1172</v>
      </c>
      <c r="F1530" s="40" t="s">
        <v>2957</v>
      </c>
      <c r="G1530" s="40" t="s">
        <v>7306</v>
      </c>
      <c r="H1530" s="40" t="s">
        <v>108</v>
      </c>
      <c r="I1530" s="40" t="s">
        <v>7308</v>
      </c>
      <c r="J1530" s="40" t="s">
        <v>5699</v>
      </c>
      <c r="K1530" s="40" t="s">
        <v>3298</v>
      </c>
      <c r="L1530" s="40" t="s">
        <v>438</v>
      </c>
      <c r="M1530" s="55" t="s">
        <v>1960</v>
      </c>
      <c r="N1530" s="40" t="s">
        <v>8936</v>
      </c>
      <c r="O1530" s="40"/>
    </row>
    <row r="1531" spans="1:15" x14ac:dyDescent="0.3">
      <c r="A1531" s="40" t="s">
        <v>5697</v>
      </c>
      <c r="B1531" s="41" t="s">
        <v>6226</v>
      </c>
      <c r="C1531" s="41" t="s">
        <v>1003</v>
      </c>
      <c r="D1531" s="40" t="s">
        <v>426</v>
      </c>
      <c r="E1531" s="41" t="s">
        <v>1172</v>
      </c>
      <c r="F1531" s="40" t="s">
        <v>2893</v>
      </c>
      <c r="G1531" s="40" t="s">
        <v>6225</v>
      </c>
      <c r="H1531" s="40" t="s">
        <v>108</v>
      </c>
      <c r="I1531" s="40" t="s">
        <v>6227</v>
      </c>
      <c r="J1531" s="40" t="s">
        <v>5699</v>
      </c>
      <c r="K1531" s="40" t="s">
        <v>3298</v>
      </c>
      <c r="L1531" s="40" t="s">
        <v>438</v>
      </c>
      <c r="M1531" s="55" t="s">
        <v>9171</v>
      </c>
      <c r="N1531" s="40" t="s">
        <v>8936</v>
      </c>
      <c r="O1531" s="40"/>
    </row>
    <row r="1532" spans="1:15" x14ac:dyDescent="0.3">
      <c r="A1532" s="40" t="s">
        <v>5697</v>
      </c>
      <c r="B1532" s="41" t="s">
        <v>6630</v>
      </c>
      <c r="C1532" s="41" t="s">
        <v>1003</v>
      </c>
      <c r="D1532" s="40" t="s">
        <v>426</v>
      </c>
      <c r="E1532" s="41" t="s">
        <v>1172</v>
      </c>
      <c r="F1532" s="40" t="s">
        <v>2914</v>
      </c>
      <c r="G1532" s="40" t="s">
        <v>6629</v>
      </c>
      <c r="H1532" s="40" t="s">
        <v>108</v>
      </c>
      <c r="I1532" s="40" t="s">
        <v>6631</v>
      </c>
      <c r="J1532" s="40" t="s">
        <v>5699</v>
      </c>
      <c r="K1532" s="40" t="s">
        <v>3298</v>
      </c>
      <c r="L1532" s="40" t="s">
        <v>438</v>
      </c>
      <c r="M1532" s="55" t="s">
        <v>9045</v>
      </c>
      <c r="N1532" s="40" t="s">
        <v>8936</v>
      </c>
      <c r="O1532" s="40"/>
    </row>
    <row r="1533" spans="1:15" x14ac:dyDescent="0.3">
      <c r="A1533" s="40" t="s">
        <v>5697</v>
      </c>
      <c r="B1533" s="41" t="s">
        <v>6483</v>
      </c>
      <c r="C1533" s="41" t="s">
        <v>3228</v>
      </c>
      <c r="D1533" s="40" t="s">
        <v>426</v>
      </c>
      <c r="E1533" s="41" t="s">
        <v>1172</v>
      </c>
      <c r="F1533" s="40" t="s">
        <v>2905</v>
      </c>
      <c r="G1533" s="40" t="s">
        <v>6482</v>
      </c>
      <c r="H1533" s="40" t="s">
        <v>108</v>
      </c>
      <c r="I1533" s="40" t="s">
        <v>6484</v>
      </c>
      <c r="J1533" s="40" t="s">
        <v>5699</v>
      </c>
      <c r="K1533" s="40" t="s">
        <v>3298</v>
      </c>
      <c r="L1533" s="40" t="s">
        <v>438</v>
      </c>
      <c r="M1533" s="55" t="s">
        <v>9158</v>
      </c>
      <c r="N1533" s="40" t="s">
        <v>8936</v>
      </c>
      <c r="O1533" s="40"/>
    </row>
    <row r="1534" spans="1:15" x14ac:dyDescent="0.3">
      <c r="A1534" s="40" t="s">
        <v>5697</v>
      </c>
      <c r="B1534" s="41" t="s">
        <v>6005</v>
      </c>
      <c r="C1534" s="41" t="s">
        <v>3228</v>
      </c>
      <c r="D1534" s="40" t="s">
        <v>426</v>
      </c>
      <c r="E1534" s="41" t="s">
        <v>1172</v>
      </c>
      <c r="F1534" s="40" t="s">
        <v>2880</v>
      </c>
      <c r="G1534" s="40" t="s">
        <v>6004</v>
      </c>
      <c r="H1534" s="40" t="s">
        <v>108</v>
      </c>
      <c r="I1534" s="40" t="s">
        <v>6006</v>
      </c>
      <c r="J1534" s="40" t="s">
        <v>5699</v>
      </c>
      <c r="K1534" s="40" t="s">
        <v>3298</v>
      </c>
      <c r="L1534" s="40" t="s">
        <v>438</v>
      </c>
      <c r="M1534" s="55" t="s">
        <v>8939</v>
      </c>
      <c r="N1534" s="40" t="s">
        <v>8936</v>
      </c>
      <c r="O1534" s="40"/>
    </row>
    <row r="1535" spans="1:15" x14ac:dyDescent="0.3">
      <c r="A1535" s="40" t="s">
        <v>5697</v>
      </c>
      <c r="B1535" s="41" t="s">
        <v>6709</v>
      </c>
      <c r="C1535" s="41" t="s">
        <v>3228</v>
      </c>
      <c r="D1535" s="40" t="s">
        <v>426</v>
      </c>
      <c r="E1535" s="41" t="s">
        <v>1172</v>
      </c>
      <c r="F1535" s="40" t="s">
        <v>2921</v>
      </c>
      <c r="G1535" s="40" t="s">
        <v>6708</v>
      </c>
      <c r="H1535" s="40" t="s">
        <v>108</v>
      </c>
      <c r="I1535" s="40" t="s">
        <v>6710</v>
      </c>
      <c r="J1535" s="40" t="s">
        <v>5699</v>
      </c>
      <c r="K1535" s="40" t="s">
        <v>3298</v>
      </c>
      <c r="L1535" s="40" t="s">
        <v>438</v>
      </c>
      <c r="M1535" s="55" t="s">
        <v>2917</v>
      </c>
      <c r="N1535" s="40" t="s">
        <v>8936</v>
      </c>
      <c r="O1535" s="40"/>
    </row>
    <row r="1536" spans="1:15" x14ac:dyDescent="0.3">
      <c r="A1536" s="40" t="s">
        <v>5697</v>
      </c>
      <c r="B1536" s="41" t="s">
        <v>6438</v>
      </c>
      <c r="C1536" s="41" t="s">
        <v>3228</v>
      </c>
      <c r="D1536" s="40" t="s">
        <v>426</v>
      </c>
      <c r="E1536" s="41" t="s">
        <v>1172</v>
      </c>
      <c r="F1536" s="40" t="s">
        <v>2905</v>
      </c>
      <c r="G1536" s="40" t="s">
        <v>6437</v>
      </c>
      <c r="H1536" s="40" t="s">
        <v>108</v>
      </c>
      <c r="I1536" s="40" t="s">
        <v>6439</v>
      </c>
      <c r="J1536" s="40" t="s">
        <v>5699</v>
      </c>
      <c r="K1536" s="40" t="s">
        <v>3298</v>
      </c>
      <c r="L1536" s="40" t="s">
        <v>438</v>
      </c>
      <c r="M1536" s="55" t="s">
        <v>9040</v>
      </c>
      <c r="N1536" s="40" t="s">
        <v>8936</v>
      </c>
      <c r="O1536" s="40"/>
    </row>
    <row r="1537" spans="1:15" x14ac:dyDescent="0.3">
      <c r="A1537" s="40" t="s">
        <v>5697</v>
      </c>
      <c r="B1537" s="41" t="s">
        <v>7763</v>
      </c>
      <c r="C1537" s="41" t="s">
        <v>3228</v>
      </c>
      <c r="D1537" s="40" t="s">
        <v>426</v>
      </c>
      <c r="E1537" s="41" t="s">
        <v>1172</v>
      </c>
      <c r="F1537" s="40" t="s">
        <v>2988</v>
      </c>
      <c r="G1537" s="40" t="s">
        <v>7762</v>
      </c>
      <c r="H1537" s="40" t="s">
        <v>108</v>
      </c>
      <c r="I1537" s="40" t="s">
        <v>7764</v>
      </c>
      <c r="J1537" s="40" t="s">
        <v>5699</v>
      </c>
      <c r="K1537" s="40" t="s">
        <v>3298</v>
      </c>
      <c r="L1537" s="40" t="s">
        <v>438</v>
      </c>
      <c r="M1537" s="55" t="s">
        <v>2109</v>
      </c>
      <c r="N1537" s="40" t="s">
        <v>8936</v>
      </c>
      <c r="O1537" s="40"/>
    </row>
    <row r="1538" spans="1:15" x14ac:dyDescent="0.3">
      <c r="A1538" s="40" t="s">
        <v>5697</v>
      </c>
      <c r="B1538" s="41" t="s">
        <v>7766</v>
      </c>
      <c r="C1538" s="41" t="s">
        <v>3228</v>
      </c>
      <c r="D1538" s="40" t="s">
        <v>426</v>
      </c>
      <c r="E1538" s="41" t="s">
        <v>1172</v>
      </c>
      <c r="F1538" s="40" t="s">
        <v>2991</v>
      </c>
      <c r="G1538" s="40" t="s">
        <v>7765</v>
      </c>
      <c r="H1538" s="40" t="s">
        <v>108</v>
      </c>
      <c r="I1538" s="40" t="s">
        <v>7767</v>
      </c>
      <c r="J1538" s="40" t="s">
        <v>5699</v>
      </c>
      <c r="K1538" s="40" t="s">
        <v>3298</v>
      </c>
      <c r="L1538" s="40" t="s">
        <v>438</v>
      </c>
      <c r="M1538" s="55" t="s">
        <v>2109</v>
      </c>
      <c r="N1538" s="40" t="s">
        <v>8936</v>
      </c>
      <c r="O1538" s="40"/>
    </row>
    <row r="1539" spans="1:15" x14ac:dyDescent="0.3">
      <c r="A1539" s="40" t="s">
        <v>5697</v>
      </c>
      <c r="B1539" s="41" t="s">
        <v>7769</v>
      </c>
      <c r="C1539" s="41" t="s">
        <v>3228</v>
      </c>
      <c r="D1539" s="40" t="s">
        <v>426</v>
      </c>
      <c r="E1539" s="41" t="s">
        <v>1172</v>
      </c>
      <c r="F1539" s="40" t="s">
        <v>2991</v>
      </c>
      <c r="G1539" s="40" t="s">
        <v>7768</v>
      </c>
      <c r="H1539" s="40" t="s">
        <v>108</v>
      </c>
      <c r="I1539" s="40" t="s">
        <v>7770</v>
      </c>
      <c r="J1539" s="40" t="s">
        <v>5699</v>
      </c>
      <c r="K1539" s="40" t="s">
        <v>3298</v>
      </c>
      <c r="L1539" s="40" t="s">
        <v>438</v>
      </c>
      <c r="M1539" s="55" t="s">
        <v>2109</v>
      </c>
      <c r="N1539" s="40" t="s">
        <v>8936</v>
      </c>
      <c r="O1539" s="40"/>
    </row>
    <row r="1540" spans="1:15" x14ac:dyDescent="0.3">
      <c r="A1540" s="40" t="s">
        <v>5697</v>
      </c>
      <c r="B1540" s="41" t="s">
        <v>7772</v>
      </c>
      <c r="C1540" s="41" t="s">
        <v>3228</v>
      </c>
      <c r="D1540" s="40" t="s">
        <v>426</v>
      </c>
      <c r="E1540" s="41" t="s">
        <v>1172</v>
      </c>
      <c r="F1540" s="40" t="s">
        <v>2991</v>
      </c>
      <c r="G1540" s="40" t="s">
        <v>7771</v>
      </c>
      <c r="H1540" s="40" t="s">
        <v>108</v>
      </c>
      <c r="I1540" s="40" t="s">
        <v>7773</v>
      </c>
      <c r="J1540" s="40" t="s">
        <v>5699</v>
      </c>
      <c r="K1540" s="40" t="s">
        <v>3298</v>
      </c>
      <c r="L1540" s="40" t="s">
        <v>438</v>
      </c>
      <c r="M1540" s="55" t="s">
        <v>2109</v>
      </c>
      <c r="N1540" s="40" t="s">
        <v>8936</v>
      </c>
      <c r="O1540" s="40"/>
    </row>
    <row r="1541" spans="1:15" x14ac:dyDescent="0.3">
      <c r="A1541" s="40" t="s">
        <v>5697</v>
      </c>
      <c r="B1541" s="41" t="s">
        <v>8446</v>
      </c>
      <c r="C1541" s="41" t="s">
        <v>3228</v>
      </c>
      <c r="D1541" s="40" t="s">
        <v>152</v>
      </c>
      <c r="E1541" s="41" t="s">
        <v>1172</v>
      </c>
      <c r="F1541" s="40" t="s">
        <v>3052</v>
      </c>
      <c r="G1541" s="40" t="s">
        <v>8445</v>
      </c>
      <c r="H1541" s="40" t="s">
        <v>108</v>
      </c>
      <c r="I1541" s="40" t="s">
        <v>8447</v>
      </c>
      <c r="J1541" s="40" t="s">
        <v>5699</v>
      </c>
      <c r="K1541" s="40" t="s">
        <v>3298</v>
      </c>
      <c r="L1541" s="40" t="s">
        <v>438</v>
      </c>
      <c r="M1541" s="55" t="s">
        <v>1677</v>
      </c>
      <c r="N1541" s="40" t="s">
        <v>8936</v>
      </c>
      <c r="O1541" s="40"/>
    </row>
    <row r="1542" spans="1:15" x14ac:dyDescent="0.3">
      <c r="A1542" s="40" t="s">
        <v>5697</v>
      </c>
      <c r="B1542" s="41" t="s">
        <v>8449</v>
      </c>
      <c r="C1542" s="41" t="s">
        <v>3228</v>
      </c>
      <c r="D1542" s="40" t="s">
        <v>152</v>
      </c>
      <c r="E1542" s="41" t="s">
        <v>1172</v>
      </c>
      <c r="F1542" s="40" t="s">
        <v>3052</v>
      </c>
      <c r="G1542" s="40" t="s">
        <v>8448</v>
      </c>
      <c r="H1542" s="40" t="s">
        <v>108</v>
      </c>
      <c r="I1542" s="40" t="s">
        <v>8450</v>
      </c>
      <c r="J1542" s="40" t="s">
        <v>5699</v>
      </c>
      <c r="K1542" s="40" t="s">
        <v>3298</v>
      </c>
      <c r="L1542" s="40" t="s">
        <v>438</v>
      </c>
      <c r="M1542" s="55" t="s">
        <v>1677</v>
      </c>
      <c r="N1542" s="40" t="s">
        <v>8936</v>
      </c>
      <c r="O1542" s="40"/>
    </row>
    <row r="1543" spans="1:15" x14ac:dyDescent="0.3">
      <c r="A1543" s="40" t="s">
        <v>5697</v>
      </c>
      <c r="B1543" s="41" t="s">
        <v>8452</v>
      </c>
      <c r="C1543" s="41" t="s">
        <v>3228</v>
      </c>
      <c r="D1543" s="40" t="s">
        <v>152</v>
      </c>
      <c r="E1543" s="41" t="s">
        <v>1172</v>
      </c>
      <c r="F1543" s="40" t="s">
        <v>3052</v>
      </c>
      <c r="G1543" s="40" t="s">
        <v>8451</v>
      </c>
      <c r="H1543" s="40" t="s">
        <v>108</v>
      </c>
      <c r="I1543" s="40" t="s">
        <v>8453</v>
      </c>
      <c r="J1543" s="40" t="s">
        <v>5699</v>
      </c>
      <c r="K1543" s="40" t="s">
        <v>3298</v>
      </c>
      <c r="L1543" s="40" t="s">
        <v>438</v>
      </c>
      <c r="M1543" s="55" t="s">
        <v>1677</v>
      </c>
      <c r="N1543" s="40" t="s">
        <v>8936</v>
      </c>
      <c r="O1543" s="40"/>
    </row>
    <row r="1544" spans="1:15" x14ac:dyDescent="0.3">
      <c r="A1544" s="40" t="s">
        <v>5697</v>
      </c>
      <c r="B1544" s="41" t="s">
        <v>8647</v>
      </c>
      <c r="C1544" s="41" t="s">
        <v>3323</v>
      </c>
      <c r="D1544" s="40" t="s">
        <v>152</v>
      </c>
      <c r="E1544" s="41" t="s">
        <v>1172</v>
      </c>
      <c r="F1544" s="40" t="s">
        <v>3092</v>
      </c>
      <c r="G1544" s="40" t="s">
        <v>8646</v>
      </c>
      <c r="H1544" s="40" t="s">
        <v>108</v>
      </c>
      <c r="I1544" s="40" t="s">
        <v>8648</v>
      </c>
      <c r="J1544" s="40" t="s">
        <v>5699</v>
      </c>
      <c r="K1544" s="40" t="s">
        <v>3298</v>
      </c>
      <c r="L1544" s="40" t="s">
        <v>438</v>
      </c>
      <c r="M1544" s="55" t="s">
        <v>1510</v>
      </c>
      <c r="N1544" s="40" t="s">
        <v>8936</v>
      </c>
      <c r="O1544" s="40"/>
    </row>
    <row r="1545" spans="1:15" x14ac:dyDescent="0.3">
      <c r="A1545" s="40" t="s">
        <v>5697</v>
      </c>
      <c r="B1545" s="41" t="s">
        <v>5812</v>
      </c>
      <c r="C1545" s="41" t="s">
        <v>1003</v>
      </c>
      <c r="D1545" s="40" t="s">
        <v>426</v>
      </c>
      <c r="E1545" s="41" t="s">
        <v>1172</v>
      </c>
      <c r="F1545" s="40" t="s">
        <v>2871</v>
      </c>
      <c r="G1545" s="40" t="s">
        <v>5811</v>
      </c>
      <c r="H1545" s="40" t="s">
        <v>108</v>
      </c>
      <c r="I1545" s="40" t="s">
        <v>5813</v>
      </c>
      <c r="J1545" s="40" t="s">
        <v>5699</v>
      </c>
      <c r="K1545" s="40" t="s">
        <v>3298</v>
      </c>
      <c r="L1545" s="40" t="s">
        <v>438</v>
      </c>
      <c r="M1545" s="55" t="s">
        <v>8939</v>
      </c>
      <c r="N1545" s="40" t="s">
        <v>8936</v>
      </c>
      <c r="O1545" s="40"/>
    </row>
    <row r="1546" spans="1:15" x14ac:dyDescent="0.3">
      <c r="A1546" s="40" t="s">
        <v>5697</v>
      </c>
      <c r="B1546" s="41" t="s">
        <v>5815</v>
      </c>
      <c r="C1546" s="41" t="s">
        <v>1003</v>
      </c>
      <c r="D1546" s="40" t="s">
        <v>426</v>
      </c>
      <c r="E1546" s="41" t="s">
        <v>1172</v>
      </c>
      <c r="F1546" s="40" t="s">
        <v>2871</v>
      </c>
      <c r="G1546" s="40" t="s">
        <v>5814</v>
      </c>
      <c r="H1546" s="40" t="s">
        <v>108</v>
      </c>
      <c r="I1546" s="40" t="s">
        <v>5816</v>
      </c>
      <c r="J1546" s="40" t="s">
        <v>5699</v>
      </c>
      <c r="K1546" s="40" t="s">
        <v>3298</v>
      </c>
      <c r="L1546" s="40" t="s">
        <v>438</v>
      </c>
      <c r="M1546" s="55" t="s">
        <v>8939</v>
      </c>
      <c r="N1546" s="40" t="s">
        <v>8936</v>
      </c>
      <c r="O1546" s="40"/>
    </row>
    <row r="1547" spans="1:15" x14ac:dyDescent="0.3">
      <c r="A1547" s="40" t="s">
        <v>5697</v>
      </c>
      <c r="B1547" s="41" t="s">
        <v>7313</v>
      </c>
      <c r="C1547" s="41" t="s">
        <v>1003</v>
      </c>
      <c r="D1547" s="40" t="s">
        <v>426</v>
      </c>
      <c r="E1547" s="41" t="s">
        <v>1172</v>
      </c>
      <c r="F1547" s="40" t="s">
        <v>2957</v>
      </c>
      <c r="G1547" s="40" t="s">
        <v>7312</v>
      </c>
      <c r="H1547" s="40" t="s">
        <v>108</v>
      </c>
      <c r="I1547" s="40" t="s">
        <v>7314</v>
      </c>
      <c r="J1547" s="40" t="s">
        <v>5699</v>
      </c>
      <c r="K1547" s="40" t="s">
        <v>3298</v>
      </c>
      <c r="L1547" s="40" t="s">
        <v>438</v>
      </c>
      <c r="M1547" s="55" t="s">
        <v>1960</v>
      </c>
      <c r="N1547" s="40" t="s">
        <v>8936</v>
      </c>
      <c r="O1547" s="40"/>
    </row>
    <row r="1548" spans="1:15" x14ac:dyDescent="0.3">
      <c r="A1548" s="40" t="s">
        <v>5697</v>
      </c>
      <c r="B1548" s="41" t="s">
        <v>7319</v>
      </c>
      <c r="C1548" s="41" t="s">
        <v>1003</v>
      </c>
      <c r="D1548" s="40" t="s">
        <v>426</v>
      </c>
      <c r="E1548" s="41" t="s">
        <v>1172</v>
      </c>
      <c r="F1548" s="40" t="s">
        <v>2957</v>
      </c>
      <c r="G1548" s="40" t="s">
        <v>7318</v>
      </c>
      <c r="H1548" s="40" t="s">
        <v>108</v>
      </c>
      <c r="I1548" s="40" t="s">
        <v>7320</v>
      </c>
      <c r="J1548" s="40" t="s">
        <v>5699</v>
      </c>
      <c r="K1548" s="40" t="s">
        <v>3298</v>
      </c>
      <c r="L1548" s="40" t="s">
        <v>438</v>
      </c>
      <c r="M1548" s="55" t="s">
        <v>1960</v>
      </c>
      <c r="N1548" s="40" t="s">
        <v>8936</v>
      </c>
      <c r="O1548" s="40"/>
    </row>
    <row r="1549" spans="1:15" x14ac:dyDescent="0.3">
      <c r="A1549" s="40" t="s">
        <v>5697</v>
      </c>
      <c r="B1549" s="41" t="s">
        <v>7527</v>
      </c>
      <c r="C1549" s="41" t="s">
        <v>3228</v>
      </c>
      <c r="D1549" s="40" t="s">
        <v>152</v>
      </c>
      <c r="E1549" s="41" t="s">
        <v>1172</v>
      </c>
      <c r="F1549" s="40" t="s">
        <v>2970</v>
      </c>
      <c r="G1549" s="40" t="s">
        <v>7526</v>
      </c>
      <c r="H1549" s="40" t="s">
        <v>108</v>
      </c>
      <c r="I1549" s="40" t="s">
        <v>7528</v>
      </c>
      <c r="J1549" s="40" t="s">
        <v>5699</v>
      </c>
      <c r="K1549" s="40" t="s">
        <v>3298</v>
      </c>
      <c r="L1549" s="40" t="s">
        <v>438</v>
      </c>
      <c r="M1549" s="55" t="s">
        <v>1724</v>
      </c>
      <c r="N1549" s="40" t="s">
        <v>8936</v>
      </c>
      <c r="O1549" s="40"/>
    </row>
    <row r="1550" spans="1:15" x14ac:dyDescent="0.3">
      <c r="A1550" s="40" t="s">
        <v>5697</v>
      </c>
      <c r="B1550" s="41" t="s">
        <v>7530</v>
      </c>
      <c r="C1550" s="41" t="s">
        <v>3228</v>
      </c>
      <c r="D1550" s="40" t="s">
        <v>152</v>
      </c>
      <c r="E1550" s="41" t="s">
        <v>1172</v>
      </c>
      <c r="F1550" s="40" t="s">
        <v>2970</v>
      </c>
      <c r="G1550" s="40" t="s">
        <v>7529</v>
      </c>
      <c r="H1550" s="40" t="s">
        <v>108</v>
      </c>
      <c r="I1550" s="40" t="s">
        <v>7531</v>
      </c>
      <c r="J1550" s="40" t="s">
        <v>5699</v>
      </c>
      <c r="K1550" s="40" t="s">
        <v>3298</v>
      </c>
      <c r="L1550" s="40" t="s">
        <v>438</v>
      </c>
      <c r="M1550" s="55" t="s">
        <v>1724</v>
      </c>
      <c r="N1550" s="40" t="s">
        <v>8936</v>
      </c>
      <c r="O1550" s="40"/>
    </row>
    <row r="1551" spans="1:15" x14ac:dyDescent="0.3">
      <c r="A1551" s="40" t="s">
        <v>5697</v>
      </c>
      <c r="B1551" s="41" t="s">
        <v>7533</v>
      </c>
      <c r="C1551" s="41" t="s">
        <v>3228</v>
      </c>
      <c r="D1551" s="40" t="s">
        <v>152</v>
      </c>
      <c r="E1551" s="41" t="s">
        <v>1172</v>
      </c>
      <c r="F1551" s="40" t="s">
        <v>2973</v>
      </c>
      <c r="G1551" s="40" t="s">
        <v>7532</v>
      </c>
      <c r="H1551" s="40" t="s">
        <v>108</v>
      </c>
      <c r="I1551" s="40" t="s">
        <v>7534</v>
      </c>
      <c r="J1551" s="40" t="s">
        <v>5699</v>
      </c>
      <c r="K1551" s="40" t="s">
        <v>3298</v>
      </c>
      <c r="L1551" s="40" t="s">
        <v>438</v>
      </c>
      <c r="M1551" s="55" t="s">
        <v>1724</v>
      </c>
      <c r="N1551" s="40" t="s">
        <v>8936</v>
      </c>
      <c r="O1551" s="40"/>
    </row>
    <row r="1552" spans="1:15" x14ac:dyDescent="0.3">
      <c r="A1552" s="40" t="s">
        <v>5697</v>
      </c>
      <c r="B1552" s="41" t="s">
        <v>7536</v>
      </c>
      <c r="C1552" s="41" t="s">
        <v>3228</v>
      </c>
      <c r="D1552" s="40" t="s">
        <v>152</v>
      </c>
      <c r="E1552" s="41" t="s">
        <v>1172</v>
      </c>
      <c r="F1552" s="40" t="s">
        <v>2973</v>
      </c>
      <c r="G1552" s="40" t="s">
        <v>7535</v>
      </c>
      <c r="H1552" s="40" t="s">
        <v>108</v>
      </c>
      <c r="I1552" s="40" t="s">
        <v>7537</v>
      </c>
      <c r="J1552" s="40" t="s">
        <v>5699</v>
      </c>
      <c r="K1552" s="40" t="s">
        <v>3298</v>
      </c>
      <c r="L1552" s="40" t="s">
        <v>438</v>
      </c>
      <c r="M1552" s="55" t="s">
        <v>1724</v>
      </c>
      <c r="N1552" s="40" t="s">
        <v>8936</v>
      </c>
      <c r="O1552" s="40"/>
    </row>
    <row r="1553" spans="1:15" x14ac:dyDescent="0.3">
      <c r="A1553" s="40" t="s">
        <v>5697</v>
      </c>
      <c r="B1553" s="41" t="s">
        <v>7539</v>
      </c>
      <c r="C1553" s="41" t="s">
        <v>3228</v>
      </c>
      <c r="D1553" s="40" t="s">
        <v>152</v>
      </c>
      <c r="E1553" s="41" t="s">
        <v>1172</v>
      </c>
      <c r="F1553" s="40" t="s">
        <v>2973</v>
      </c>
      <c r="G1553" s="40" t="s">
        <v>7538</v>
      </c>
      <c r="H1553" s="40" t="s">
        <v>108</v>
      </c>
      <c r="I1553" s="40" t="s">
        <v>7540</v>
      </c>
      <c r="J1553" s="40" t="s">
        <v>5699</v>
      </c>
      <c r="K1553" s="40" t="s">
        <v>3298</v>
      </c>
      <c r="L1553" s="40" t="s">
        <v>438</v>
      </c>
      <c r="M1553" s="55" t="s">
        <v>1724</v>
      </c>
      <c r="N1553" s="40" t="s">
        <v>8936</v>
      </c>
      <c r="O1553" s="40"/>
    </row>
    <row r="1554" spans="1:15" x14ac:dyDescent="0.3">
      <c r="A1554" s="40" t="s">
        <v>5697</v>
      </c>
      <c r="B1554" s="41" t="s">
        <v>7542</v>
      </c>
      <c r="C1554" s="41" t="s">
        <v>3228</v>
      </c>
      <c r="D1554" s="40" t="s">
        <v>152</v>
      </c>
      <c r="E1554" s="41" t="s">
        <v>1172</v>
      </c>
      <c r="F1554" s="40" t="s">
        <v>2973</v>
      </c>
      <c r="G1554" s="40" t="s">
        <v>7541</v>
      </c>
      <c r="H1554" s="40" t="s">
        <v>108</v>
      </c>
      <c r="I1554" s="40" t="s">
        <v>7543</v>
      </c>
      <c r="J1554" s="40" t="s">
        <v>5699</v>
      </c>
      <c r="K1554" s="40" t="s">
        <v>3298</v>
      </c>
      <c r="L1554" s="40" t="s">
        <v>438</v>
      </c>
      <c r="M1554" s="55" t="s">
        <v>1724</v>
      </c>
      <c r="N1554" s="40" t="s">
        <v>8936</v>
      </c>
      <c r="O1554" s="40"/>
    </row>
    <row r="1555" spans="1:15" x14ac:dyDescent="0.3">
      <c r="A1555" s="40" t="s">
        <v>5697</v>
      </c>
      <c r="B1555" s="41" t="s">
        <v>6307</v>
      </c>
      <c r="C1555" s="41" t="s">
        <v>1003</v>
      </c>
      <c r="D1555" s="40" t="s">
        <v>426</v>
      </c>
      <c r="E1555" s="41" t="s">
        <v>1172</v>
      </c>
      <c r="F1555" s="40" t="s">
        <v>2896</v>
      </c>
      <c r="G1555" s="40" t="s">
        <v>6306</v>
      </c>
      <c r="H1555" s="40" t="s">
        <v>108</v>
      </c>
      <c r="I1555" s="40" t="s">
        <v>6308</v>
      </c>
      <c r="J1555" s="40" t="s">
        <v>5699</v>
      </c>
      <c r="K1555" s="40" t="s">
        <v>3298</v>
      </c>
      <c r="L1555" s="40" t="s">
        <v>438</v>
      </c>
      <c r="M1555" s="55" t="s">
        <v>9160</v>
      </c>
      <c r="N1555" s="40" t="s">
        <v>8936</v>
      </c>
      <c r="O1555" s="40"/>
    </row>
    <row r="1556" spans="1:15" x14ac:dyDescent="0.3">
      <c r="A1556" s="40" t="s">
        <v>5697</v>
      </c>
      <c r="B1556" s="41" t="s">
        <v>6310</v>
      </c>
      <c r="C1556" s="41" t="s">
        <v>1003</v>
      </c>
      <c r="D1556" s="40" t="s">
        <v>426</v>
      </c>
      <c r="E1556" s="41" t="s">
        <v>1172</v>
      </c>
      <c r="F1556" s="40" t="s">
        <v>2896</v>
      </c>
      <c r="G1556" s="40" t="s">
        <v>6309</v>
      </c>
      <c r="H1556" s="40" t="s">
        <v>108</v>
      </c>
      <c r="I1556" s="40" t="s">
        <v>6311</v>
      </c>
      <c r="J1556" s="40" t="s">
        <v>5699</v>
      </c>
      <c r="K1556" s="40" t="s">
        <v>3298</v>
      </c>
      <c r="L1556" s="40" t="s">
        <v>438</v>
      </c>
      <c r="M1556" s="55" t="s">
        <v>9160</v>
      </c>
      <c r="N1556" s="40" t="s">
        <v>8936</v>
      </c>
      <c r="O1556" s="40"/>
    </row>
    <row r="1557" spans="1:15" x14ac:dyDescent="0.3">
      <c r="A1557" s="40" t="s">
        <v>5697</v>
      </c>
      <c r="B1557" s="41" t="s">
        <v>6455</v>
      </c>
      <c r="C1557" s="41" t="s">
        <v>3228</v>
      </c>
      <c r="D1557" s="40" t="s">
        <v>426</v>
      </c>
      <c r="E1557" s="41" t="s">
        <v>1172</v>
      </c>
      <c r="F1557" s="40" t="s">
        <v>2905</v>
      </c>
      <c r="G1557" s="40" t="s">
        <v>6454</v>
      </c>
      <c r="H1557" s="40" t="s">
        <v>108</v>
      </c>
      <c r="I1557" s="40" t="s">
        <v>6456</v>
      </c>
      <c r="J1557" s="40" t="s">
        <v>5699</v>
      </c>
      <c r="K1557" s="40" t="s">
        <v>3298</v>
      </c>
      <c r="L1557" s="40" t="s">
        <v>438</v>
      </c>
      <c r="M1557" s="55" t="s">
        <v>9160</v>
      </c>
      <c r="N1557" s="40" t="s">
        <v>8936</v>
      </c>
      <c r="O1557" s="40"/>
    </row>
    <row r="1558" spans="1:15" x14ac:dyDescent="0.3">
      <c r="A1558" s="40" t="s">
        <v>5697</v>
      </c>
      <c r="B1558" s="41" t="s">
        <v>6313</v>
      </c>
      <c r="C1558" s="41" t="s">
        <v>1003</v>
      </c>
      <c r="D1558" s="40" t="s">
        <v>426</v>
      </c>
      <c r="E1558" s="41" t="s">
        <v>1172</v>
      </c>
      <c r="F1558" s="40" t="s">
        <v>2896</v>
      </c>
      <c r="G1558" s="40" t="s">
        <v>6312</v>
      </c>
      <c r="H1558" s="40" t="s">
        <v>108</v>
      </c>
      <c r="I1558" s="40" t="s">
        <v>6314</v>
      </c>
      <c r="J1558" s="40" t="s">
        <v>5699</v>
      </c>
      <c r="K1558" s="40" t="s">
        <v>3298</v>
      </c>
      <c r="L1558" s="40" t="s">
        <v>438</v>
      </c>
      <c r="M1558" s="55" t="s">
        <v>9160</v>
      </c>
      <c r="N1558" s="40" t="s">
        <v>8936</v>
      </c>
      <c r="O1558" s="40"/>
    </row>
    <row r="1559" spans="1:15" x14ac:dyDescent="0.3">
      <c r="A1559" s="40" t="s">
        <v>5697</v>
      </c>
      <c r="B1559" s="41" t="s">
        <v>6316</v>
      </c>
      <c r="C1559" s="41" t="s">
        <v>1003</v>
      </c>
      <c r="D1559" s="40" t="s">
        <v>426</v>
      </c>
      <c r="E1559" s="41" t="s">
        <v>1172</v>
      </c>
      <c r="F1559" s="40" t="s">
        <v>2899</v>
      </c>
      <c r="G1559" s="40" t="s">
        <v>6315</v>
      </c>
      <c r="H1559" s="40" t="s">
        <v>108</v>
      </c>
      <c r="I1559" s="40" t="s">
        <v>6317</v>
      </c>
      <c r="J1559" s="40" t="s">
        <v>5699</v>
      </c>
      <c r="K1559" s="40" t="s">
        <v>3298</v>
      </c>
      <c r="L1559" s="40" t="s">
        <v>438</v>
      </c>
      <c r="M1559" s="55" t="s">
        <v>9160</v>
      </c>
      <c r="N1559" s="40" t="s">
        <v>8936</v>
      </c>
      <c r="O1559" s="40"/>
    </row>
    <row r="1560" spans="1:15" x14ac:dyDescent="0.3">
      <c r="A1560" s="40" t="s">
        <v>5697</v>
      </c>
      <c r="B1560" s="41" t="s">
        <v>6319</v>
      </c>
      <c r="C1560" s="41" t="s">
        <v>1003</v>
      </c>
      <c r="D1560" s="40" t="s">
        <v>426</v>
      </c>
      <c r="E1560" s="41" t="s">
        <v>1172</v>
      </c>
      <c r="F1560" s="40" t="s">
        <v>2899</v>
      </c>
      <c r="G1560" s="40" t="s">
        <v>6318</v>
      </c>
      <c r="H1560" s="40" t="s">
        <v>108</v>
      </c>
      <c r="I1560" s="40" t="s">
        <v>6320</v>
      </c>
      <c r="J1560" s="40" t="s">
        <v>5699</v>
      </c>
      <c r="K1560" s="40" t="s">
        <v>3298</v>
      </c>
      <c r="L1560" s="40" t="s">
        <v>438</v>
      </c>
      <c r="M1560" s="55" t="s">
        <v>9160</v>
      </c>
      <c r="N1560" s="40" t="s">
        <v>8936</v>
      </c>
      <c r="O1560" s="40"/>
    </row>
    <row r="1561" spans="1:15" x14ac:dyDescent="0.3">
      <c r="A1561" s="40" t="s">
        <v>5697</v>
      </c>
      <c r="B1561" s="41" t="s">
        <v>6322</v>
      </c>
      <c r="C1561" s="41" t="s">
        <v>1003</v>
      </c>
      <c r="D1561" s="40" t="s">
        <v>426</v>
      </c>
      <c r="E1561" s="41" t="s">
        <v>1172</v>
      </c>
      <c r="F1561" s="40" t="s">
        <v>2899</v>
      </c>
      <c r="G1561" s="40" t="s">
        <v>6321</v>
      </c>
      <c r="H1561" s="40" t="s">
        <v>108</v>
      </c>
      <c r="I1561" s="40" t="s">
        <v>6323</v>
      </c>
      <c r="J1561" s="40" t="s">
        <v>5699</v>
      </c>
      <c r="K1561" s="40" t="s">
        <v>3298</v>
      </c>
      <c r="L1561" s="40" t="s">
        <v>438</v>
      </c>
      <c r="M1561" s="55" t="s">
        <v>9160</v>
      </c>
      <c r="N1561" s="40" t="s">
        <v>8936</v>
      </c>
      <c r="O1561" s="40"/>
    </row>
    <row r="1562" spans="1:15" x14ac:dyDescent="0.3">
      <c r="A1562" s="40" t="s">
        <v>5697</v>
      </c>
      <c r="B1562" s="41" t="s">
        <v>6325</v>
      </c>
      <c r="C1562" s="41" t="s">
        <v>1003</v>
      </c>
      <c r="D1562" s="40" t="s">
        <v>426</v>
      </c>
      <c r="E1562" s="41" t="s">
        <v>1172</v>
      </c>
      <c r="F1562" s="40" t="s">
        <v>2899</v>
      </c>
      <c r="G1562" s="40" t="s">
        <v>6324</v>
      </c>
      <c r="H1562" s="40" t="s">
        <v>108</v>
      </c>
      <c r="I1562" s="40" t="s">
        <v>6326</v>
      </c>
      <c r="J1562" s="40" t="s">
        <v>5699</v>
      </c>
      <c r="K1562" s="40" t="s">
        <v>3298</v>
      </c>
      <c r="L1562" s="40" t="s">
        <v>438</v>
      </c>
      <c r="M1562" s="55" t="s">
        <v>9160</v>
      </c>
      <c r="N1562" s="40" t="s">
        <v>8936</v>
      </c>
      <c r="O1562" s="40"/>
    </row>
    <row r="1563" spans="1:15" x14ac:dyDescent="0.3">
      <c r="A1563" s="40" t="s">
        <v>5697</v>
      </c>
      <c r="B1563" s="41" t="s">
        <v>6328</v>
      </c>
      <c r="C1563" s="41" t="s">
        <v>1003</v>
      </c>
      <c r="D1563" s="40" t="s">
        <v>426</v>
      </c>
      <c r="E1563" s="41" t="s">
        <v>1172</v>
      </c>
      <c r="F1563" s="40" t="s">
        <v>2899</v>
      </c>
      <c r="G1563" s="40" t="s">
        <v>6327</v>
      </c>
      <c r="H1563" s="40" t="s">
        <v>108</v>
      </c>
      <c r="I1563" s="40" t="s">
        <v>6329</v>
      </c>
      <c r="J1563" s="40" t="s">
        <v>5699</v>
      </c>
      <c r="K1563" s="40" t="s">
        <v>3298</v>
      </c>
      <c r="L1563" s="40" t="s">
        <v>438</v>
      </c>
      <c r="M1563" s="55" t="s">
        <v>9160</v>
      </c>
      <c r="N1563" s="40" t="s">
        <v>8936</v>
      </c>
      <c r="O1563" s="40"/>
    </row>
    <row r="1564" spans="1:15" x14ac:dyDescent="0.3">
      <c r="A1564" s="40" t="s">
        <v>5697</v>
      </c>
      <c r="B1564" s="41" t="s">
        <v>5818</v>
      </c>
      <c r="C1564" s="41" t="s">
        <v>1003</v>
      </c>
      <c r="D1564" s="40" t="s">
        <v>426</v>
      </c>
      <c r="E1564" s="41" t="s">
        <v>1172</v>
      </c>
      <c r="F1564" s="40" t="s">
        <v>2871</v>
      </c>
      <c r="G1564" s="40" t="s">
        <v>5817</v>
      </c>
      <c r="H1564" s="40" t="s">
        <v>108</v>
      </c>
      <c r="I1564" s="40" t="s">
        <v>5819</v>
      </c>
      <c r="J1564" s="40" t="s">
        <v>5699</v>
      </c>
      <c r="K1564" s="40" t="s">
        <v>3298</v>
      </c>
      <c r="L1564" s="40" t="s">
        <v>438</v>
      </c>
      <c r="M1564" s="55" t="s">
        <v>8939</v>
      </c>
      <c r="N1564" s="40" t="s">
        <v>8936</v>
      </c>
      <c r="O1564" s="40"/>
    </row>
    <row r="1565" spans="1:15" x14ac:dyDescent="0.3">
      <c r="A1565" s="40" t="s">
        <v>5697</v>
      </c>
      <c r="B1565" s="41" t="s">
        <v>5821</v>
      </c>
      <c r="C1565" s="41" t="s">
        <v>1003</v>
      </c>
      <c r="D1565" s="40" t="s">
        <v>426</v>
      </c>
      <c r="E1565" s="41" t="s">
        <v>1172</v>
      </c>
      <c r="F1565" s="40" t="s">
        <v>2871</v>
      </c>
      <c r="G1565" s="40" t="s">
        <v>5820</v>
      </c>
      <c r="H1565" s="40" t="s">
        <v>108</v>
      </c>
      <c r="I1565" s="40" t="s">
        <v>5822</v>
      </c>
      <c r="J1565" s="40" t="s">
        <v>5699</v>
      </c>
      <c r="K1565" s="40" t="s">
        <v>3298</v>
      </c>
      <c r="L1565" s="40" t="s">
        <v>438</v>
      </c>
      <c r="M1565" s="55" t="s">
        <v>8939</v>
      </c>
      <c r="N1565" s="40" t="s">
        <v>8936</v>
      </c>
      <c r="O1565" s="40"/>
    </row>
    <row r="1566" spans="1:15" x14ac:dyDescent="0.3">
      <c r="A1566" s="40" t="s">
        <v>5697</v>
      </c>
      <c r="B1566" s="41" t="s">
        <v>7983</v>
      </c>
      <c r="C1566" s="41" t="s">
        <v>3228</v>
      </c>
      <c r="D1566" s="40" t="s">
        <v>152</v>
      </c>
      <c r="E1566" s="41" t="s">
        <v>1172</v>
      </c>
      <c r="F1566" s="40" t="s">
        <v>3011</v>
      </c>
      <c r="G1566" s="40" t="s">
        <v>7982</v>
      </c>
      <c r="H1566" s="40" t="s">
        <v>108</v>
      </c>
      <c r="I1566" s="40" t="s">
        <v>7984</v>
      </c>
      <c r="J1566" s="40" t="s">
        <v>5699</v>
      </c>
      <c r="K1566" s="40" t="s">
        <v>3298</v>
      </c>
      <c r="L1566" s="40" t="s">
        <v>438</v>
      </c>
      <c r="M1566" s="55" t="s">
        <v>653</v>
      </c>
      <c r="N1566" s="40" t="s">
        <v>8936</v>
      </c>
      <c r="O1566" s="40"/>
    </row>
    <row r="1567" spans="1:15" x14ac:dyDescent="0.3">
      <c r="A1567" s="40" t="s">
        <v>5697</v>
      </c>
      <c r="B1567" s="41" t="s">
        <v>7871</v>
      </c>
      <c r="C1567" s="41" t="s">
        <v>3228</v>
      </c>
      <c r="D1567" s="40" t="s">
        <v>152</v>
      </c>
      <c r="E1567" s="41" t="s">
        <v>1172</v>
      </c>
      <c r="F1567" s="40" t="s">
        <v>2998</v>
      </c>
      <c r="G1567" s="40" t="s">
        <v>7870</v>
      </c>
      <c r="H1567" s="40" t="s">
        <v>108</v>
      </c>
      <c r="I1567" s="40" t="s">
        <v>7872</v>
      </c>
      <c r="J1567" s="40" t="s">
        <v>5699</v>
      </c>
      <c r="K1567" s="40" t="s">
        <v>3298</v>
      </c>
      <c r="L1567" s="40" t="s">
        <v>438</v>
      </c>
      <c r="M1567" s="55" t="s">
        <v>1122</v>
      </c>
      <c r="N1567" s="40" t="s">
        <v>8936</v>
      </c>
      <c r="O1567" s="40"/>
    </row>
    <row r="1568" spans="1:15" x14ac:dyDescent="0.3">
      <c r="A1568" s="40" t="s">
        <v>5697</v>
      </c>
      <c r="B1568" s="41" t="s">
        <v>7859</v>
      </c>
      <c r="C1568" s="41" t="s">
        <v>3228</v>
      </c>
      <c r="D1568" s="40" t="s">
        <v>152</v>
      </c>
      <c r="E1568" s="41" t="s">
        <v>1172</v>
      </c>
      <c r="F1568" s="40" t="s">
        <v>2998</v>
      </c>
      <c r="G1568" s="40" t="s">
        <v>7858</v>
      </c>
      <c r="H1568" s="40" t="s">
        <v>108</v>
      </c>
      <c r="I1568" s="40" t="s">
        <v>7860</v>
      </c>
      <c r="J1568" s="40" t="s">
        <v>5699</v>
      </c>
      <c r="K1568" s="40" t="s">
        <v>3298</v>
      </c>
      <c r="L1568" s="40" t="s">
        <v>438</v>
      </c>
      <c r="M1568" s="55" t="s">
        <v>1122</v>
      </c>
      <c r="N1568" s="40" t="s">
        <v>8936</v>
      </c>
      <c r="O1568" s="40"/>
    </row>
    <row r="1569" spans="1:15" x14ac:dyDescent="0.3">
      <c r="A1569" s="40" t="s">
        <v>5697</v>
      </c>
      <c r="B1569" s="41" t="s">
        <v>7862</v>
      </c>
      <c r="C1569" s="41" t="s">
        <v>3228</v>
      </c>
      <c r="D1569" s="40" t="s">
        <v>152</v>
      </c>
      <c r="E1569" s="41" t="s">
        <v>1172</v>
      </c>
      <c r="F1569" s="40" t="s">
        <v>2998</v>
      </c>
      <c r="G1569" s="40" t="s">
        <v>7861</v>
      </c>
      <c r="H1569" s="40" t="s">
        <v>108</v>
      </c>
      <c r="I1569" s="40" t="s">
        <v>7863</v>
      </c>
      <c r="J1569" s="40" t="s">
        <v>5699</v>
      </c>
      <c r="K1569" s="40" t="s">
        <v>3298</v>
      </c>
      <c r="L1569" s="40" t="s">
        <v>438</v>
      </c>
      <c r="M1569" s="55" t="s">
        <v>1122</v>
      </c>
      <c r="N1569" s="40" t="s">
        <v>8936</v>
      </c>
      <c r="O1569" s="40"/>
    </row>
    <row r="1570" spans="1:15" x14ac:dyDescent="0.3">
      <c r="A1570" s="40" t="s">
        <v>5697</v>
      </c>
      <c r="B1570" s="41" t="s">
        <v>7865</v>
      </c>
      <c r="C1570" s="41" t="s">
        <v>3228</v>
      </c>
      <c r="D1570" s="40" t="s">
        <v>152</v>
      </c>
      <c r="E1570" s="41" t="s">
        <v>1172</v>
      </c>
      <c r="F1570" s="40" t="s">
        <v>2998</v>
      </c>
      <c r="G1570" s="40" t="s">
        <v>7864</v>
      </c>
      <c r="H1570" s="40" t="s">
        <v>108</v>
      </c>
      <c r="I1570" s="40" t="s">
        <v>7866</v>
      </c>
      <c r="J1570" s="40" t="s">
        <v>5699</v>
      </c>
      <c r="K1570" s="40" t="s">
        <v>3298</v>
      </c>
      <c r="L1570" s="40" t="s">
        <v>438</v>
      </c>
      <c r="M1570" s="55" t="s">
        <v>1122</v>
      </c>
      <c r="N1570" s="40" t="s">
        <v>8936</v>
      </c>
      <c r="O1570" s="40"/>
    </row>
    <row r="1571" spans="1:15" x14ac:dyDescent="0.3">
      <c r="A1571" s="40" t="s">
        <v>5697</v>
      </c>
      <c r="B1571" s="41" t="s">
        <v>7868</v>
      </c>
      <c r="C1571" s="41" t="s">
        <v>3228</v>
      </c>
      <c r="D1571" s="40" t="s">
        <v>152</v>
      </c>
      <c r="E1571" s="41" t="s">
        <v>1172</v>
      </c>
      <c r="F1571" s="40" t="s">
        <v>2998</v>
      </c>
      <c r="G1571" s="40" t="s">
        <v>7867</v>
      </c>
      <c r="H1571" s="40" t="s">
        <v>108</v>
      </c>
      <c r="I1571" s="40" t="s">
        <v>7869</v>
      </c>
      <c r="J1571" s="40" t="s">
        <v>5699</v>
      </c>
      <c r="K1571" s="40" t="s">
        <v>3298</v>
      </c>
      <c r="L1571" s="40" t="s">
        <v>438</v>
      </c>
      <c r="M1571" s="55" t="s">
        <v>1122</v>
      </c>
      <c r="N1571" s="40" t="s">
        <v>8936</v>
      </c>
      <c r="O1571" s="40"/>
    </row>
    <row r="1572" spans="1:15" x14ac:dyDescent="0.3">
      <c r="A1572" s="40" t="s">
        <v>5697</v>
      </c>
      <c r="B1572" s="41" t="s">
        <v>6331</v>
      </c>
      <c r="C1572" s="41" t="s">
        <v>1003</v>
      </c>
      <c r="D1572" s="40" t="s">
        <v>426</v>
      </c>
      <c r="E1572" s="41" t="s">
        <v>1172</v>
      </c>
      <c r="F1572" s="40" t="s">
        <v>2899</v>
      </c>
      <c r="G1572" s="40" t="s">
        <v>6330</v>
      </c>
      <c r="H1572" s="40" t="s">
        <v>108</v>
      </c>
      <c r="I1572" s="40" t="s">
        <v>6332</v>
      </c>
      <c r="J1572" s="40" t="s">
        <v>5699</v>
      </c>
      <c r="K1572" s="40" t="s">
        <v>3298</v>
      </c>
      <c r="L1572" s="40" t="s">
        <v>438</v>
      </c>
      <c r="M1572" s="55" t="s">
        <v>2892</v>
      </c>
      <c r="N1572" s="40" t="s">
        <v>8936</v>
      </c>
      <c r="O1572" s="40"/>
    </row>
    <row r="1573" spans="1:15" x14ac:dyDescent="0.3">
      <c r="A1573" s="40" t="s">
        <v>5697</v>
      </c>
      <c r="B1573" s="41" t="s">
        <v>6334</v>
      </c>
      <c r="C1573" s="41" t="s">
        <v>1003</v>
      </c>
      <c r="D1573" s="40" t="s">
        <v>426</v>
      </c>
      <c r="E1573" s="41" t="s">
        <v>1172</v>
      </c>
      <c r="F1573" s="40" t="s">
        <v>2899</v>
      </c>
      <c r="G1573" s="40" t="s">
        <v>6333</v>
      </c>
      <c r="H1573" s="40" t="s">
        <v>108</v>
      </c>
      <c r="I1573" s="40" t="s">
        <v>6335</v>
      </c>
      <c r="J1573" s="40" t="s">
        <v>5699</v>
      </c>
      <c r="K1573" s="40" t="s">
        <v>3298</v>
      </c>
      <c r="L1573" s="40" t="s">
        <v>438</v>
      </c>
      <c r="M1573" s="55" t="s">
        <v>9172</v>
      </c>
      <c r="N1573" s="40" t="s">
        <v>8936</v>
      </c>
      <c r="O1573" s="40"/>
    </row>
    <row r="1574" spans="1:15" x14ac:dyDescent="0.3">
      <c r="A1574" s="40" t="s">
        <v>5697</v>
      </c>
      <c r="B1574" s="41" t="s">
        <v>6654</v>
      </c>
      <c r="C1574" s="41" t="s">
        <v>1003</v>
      </c>
      <c r="D1574" s="40" t="s">
        <v>426</v>
      </c>
      <c r="E1574" s="41" t="s">
        <v>1172</v>
      </c>
      <c r="F1574" s="40" t="s">
        <v>2918</v>
      </c>
      <c r="G1574" s="40" t="s">
        <v>6653</v>
      </c>
      <c r="H1574" s="40" t="s">
        <v>108</v>
      </c>
      <c r="I1574" s="40" t="s">
        <v>6655</v>
      </c>
      <c r="J1574" s="40" t="s">
        <v>5699</v>
      </c>
      <c r="K1574" s="40" t="s">
        <v>3298</v>
      </c>
      <c r="L1574" s="40" t="s">
        <v>438</v>
      </c>
      <c r="M1574" s="55" t="s">
        <v>9030</v>
      </c>
      <c r="N1574" s="40" t="s">
        <v>8936</v>
      </c>
      <c r="O1574" s="40"/>
    </row>
    <row r="1575" spans="1:15" x14ac:dyDescent="0.3">
      <c r="A1575" s="40" t="s">
        <v>5697</v>
      </c>
      <c r="B1575" s="41" t="s">
        <v>5826</v>
      </c>
      <c r="C1575" s="41" t="s">
        <v>1003</v>
      </c>
      <c r="D1575" s="40" t="s">
        <v>426</v>
      </c>
      <c r="E1575" s="41" t="s">
        <v>1172</v>
      </c>
      <c r="F1575" s="40" t="s">
        <v>2871</v>
      </c>
      <c r="G1575" s="40" t="s">
        <v>5825</v>
      </c>
      <c r="H1575" s="40" t="s">
        <v>108</v>
      </c>
      <c r="I1575" s="40" t="s">
        <v>5827</v>
      </c>
      <c r="J1575" s="40" t="s">
        <v>5699</v>
      </c>
      <c r="K1575" s="40" t="s">
        <v>3298</v>
      </c>
      <c r="L1575" s="40" t="s">
        <v>438</v>
      </c>
      <c r="M1575" s="55" t="s">
        <v>2867</v>
      </c>
      <c r="N1575" s="40" t="s">
        <v>8936</v>
      </c>
      <c r="O1575" s="40"/>
    </row>
    <row r="1576" spans="1:15" x14ac:dyDescent="0.3">
      <c r="A1576" s="40" t="s">
        <v>5697</v>
      </c>
      <c r="B1576" s="41" t="s">
        <v>6020</v>
      </c>
      <c r="C1576" s="41" t="s">
        <v>3228</v>
      </c>
      <c r="D1576" s="40" t="s">
        <v>426</v>
      </c>
      <c r="E1576" s="41" t="s">
        <v>1172</v>
      </c>
      <c r="F1576" s="40" t="s">
        <v>2880</v>
      </c>
      <c r="G1576" s="40" t="s">
        <v>6019</v>
      </c>
      <c r="H1576" s="40" t="s">
        <v>108</v>
      </c>
      <c r="I1576" s="40" t="s">
        <v>6021</v>
      </c>
      <c r="J1576" s="40" t="s">
        <v>5699</v>
      </c>
      <c r="K1576" s="40" t="s">
        <v>3298</v>
      </c>
      <c r="L1576" s="40" t="s">
        <v>438</v>
      </c>
      <c r="M1576" s="55" t="s">
        <v>2867</v>
      </c>
      <c r="N1576" s="40" t="s">
        <v>8936</v>
      </c>
      <c r="O1576" s="40"/>
    </row>
    <row r="1577" spans="1:15" x14ac:dyDescent="0.3">
      <c r="A1577" s="40" t="s">
        <v>5697</v>
      </c>
      <c r="B1577" s="41" t="s">
        <v>6008</v>
      </c>
      <c r="C1577" s="41" t="s">
        <v>3228</v>
      </c>
      <c r="D1577" s="40" t="s">
        <v>426</v>
      </c>
      <c r="E1577" s="41" t="s">
        <v>1172</v>
      </c>
      <c r="F1577" s="40" t="s">
        <v>2880</v>
      </c>
      <c r="G1577" s="40" t="s">
        <v>6007</v>
      </c>
      <c r="H1577" s="40" t="s">
        <v>108</v>
      </c>
      <c r="I1577" s="40" t="s">
        <v>6009</v>
      </c>
      <c r="J1577" s="40" t="s">
        <v>5699</v>
      </c>
      <c r="K1577" s="40" t="s">
        <v>3298</v>
      </c>
      <c r="L1577" s="40" t="s">
        <v>438</v>
      </c>
      <c r="M1577" s="55" t="s">
        <v>8939</v>
      </c>
      <c r="N1577" s="40" t="s">
        <v>8936</v>
      </c>
      <c r="O1577" s="40"/>
    </row>
    <row r="1578" spans="1:15" x14ac:dyDescent="0.3">
      <c r="A1578" s="40" t="s">
        <v>5697</v>
      </c>
      <c r="B1578" s="41" t="s">
        <v>6447</v>
      </c>
      <c r="C1578" s="41" t="s">
        <v>3228</v>
      </c>
      <c r="D1578" s="40" t="s">
        <v>426</v>
      </c>
      <c r="E1578" s="41" t="s">
        <v>1172</v>
      </c>
      <c r="F1578" s="40" t="s">
        <v>2905</v>
      </c>
      <c r="G1578" s="40" t="s">
        <v>6446</v>
      </c>
      <c r="H1578" s="40" t="s">
        <v>108</v>
      </c>
      <c r="I1578" s="40" t="s">
        <v>6448</v>
      </c>
      <c r="J1578" s="40" t="s">
        <v>5699</v>
      </c>
      <c r="K1578" s="40" t="s">
        <v>3298</v>
      </c>
      <c r="L1578" s="40" t="s">
        <v>438</v>
      </c>
      <c r="M1578" s="55" t="s">
        <v>9041</v>
      </c>
      <c r="N1578" s="40" t="s">
        <v>8936</v>
      </c>
      <c r="O1578" s="40"/>
    </row>
    <row r="1579" spans="1:15" x14ac:dyDescent="0.3">
      <c r="A1579" s="40" t="s">
        <v>5697</v>
      </c>
      <c r="B1579" s="41" t="s">
        <v>8024</v>
      </c>
      <c r="C1579" s="41" t="s">
        <v>1003</v>
      </c>
      <c r="D1579" s="40" t="s">
        <v>426</v>
      </c>
      <c r="E1579" s="41" t="s">
        <v>1172</v>
      </c>
      <c r="F1579" s="40" t="s">
        <v>3014</v>
      </c>
      <c r="G1579" s="40" t="s">
        <v>8023</v>
      </c>
      <c r="H1579" s="40" t="s">
        <v>108</v>
      </c>
      <c r="I1579" s="40" t="s">
        <v>8025</v>
      </c>
      <c r="J1579" s="40" t="s">
        <v>5699</v>
      </c>
      <c r="K1579" s="40" t="s">
        <v>3298</v>
      </c>
      <c r="L1579" s="40" t="s">
        <v>438</v>
      </c>
      <c r="M1579" s="55" t="s">
        <v>2401</v>
      </c>
      <c r="N1579" s="40" t="s">
        <v>8936</v>
      </c>
      <c r="O1579" s="40"/>
    </row>
    <row r="1580" spans="1:15" x14ac:dyDescent="0.3">
      <c r="A1580" s="40" t="s">
        <v>5697</v>
      </c>
      <c r="B1580" s="41" t="s">
        <v>8043</v>
      </c>
      <c r="C1580" s="41" t="s">
        <v>3228</v>
      </c>
      <c r="D1580" s="40" t="s">
        <v>426</v>
      </c>
      <c r="E1580" s="41" t="s">
        <v>1172</v>
      </c>
      <c r="F1580" s="40" t="s">
        <v>3014</v>
      </c>
      <c r="G1580" s="40" t="s">
        <v>8042</v>
      </c>
      <c r="H1580" s="40" t="s">
        <v>108</v>
      </c>
      <c r="I1580" s="40" t="s">
        <v>8044</v>
      </c>
      <c r="J1580" s="40" t="s">
        <v>5699</v>
      </c>
      <c r="K1580" s="40" t="s">
        <v>3298</v>
      </c>
      <c r="L1580" s="40" t="s">
        <v>438</v>
      </c>
      <c r="M1580" s="55" t="s">
        <v>2401</v>
      </c>
      <c r="N1580" s="40" t="s">
        <v>8936</v>
      </c>
      <c r="O1580" s="40"/>
    </row>
    <row r="1581" spans="1:15" x14ac:dyDescent="0.3">
      <c r="A1581" s="40" t="s">
        <v>5697</v>
      </c>
      <c r="B1581" s="41" t="s">
        <v>8027</v>
      </c>
      <c r="C1581" s="41" t="s">
        <v>1003</v>
      </c>
      <c r="D1581" s="40" t="s">
        <v>426</v>
      </c>
      <c r="E1581" s="41" t="s">
        <v>1172</v>
      </c>
      <c r="F1581" s="40" t="s">
        <v>3014</v>
      </c>
      <c r="G1581" s="40" t="s">
        <v>8026</v>
      </c>
      <c r="H1581" s="40" t="s">
        <v>108</v>
      </c>
      <c r="I1581" s="40" t="s">
        <v>8028</v>
      </c>
      <c r="J1581" s="40" t="s">
        <v>5699</v>
      </c>
      <c r="K1581" s="40" t="s">
        <v>3298</v>
      </c>
      <c r="L1581" s="40" t="s">
        <v>438</v>
      </c>
      <c r="M1581" s="55" t="s">
        <v>2401</v>
      </c>
      <c r="N1581" s="40" t="s">
        <v>8936</v>
      </c>
      <c r="O1581" s="40"/>
    </row>
    <row r="1582" spans="1:15" x14ac:dyDescent="0.3">
      <c r="A1582" s="40" t="s">
        <v>5697</v>
      </c>
      <c r="B1582" s="41" t="s">
        <v>8046</v>
      </c>
      <c r="C1582" s="41" t="s">
        <v>3228</v>
      </c>
      <c r="D1582" s="40" t="s">
        <v>426</v>
      </c>
      <c r="E1582" s="41" t="s">
        <v>1172</v>
      </c>
      <c r="F1582" s="40" t="s">
        <v>3014</v>
      </c>
      <c r="G1582" s="40" t="s">
        <v>8045</v>
      </c>
      <c r="H1582" s="40" t="s">
        <v>108</v>
      </c>
      <c r="I1582" s="40" t="s">
        <v>8047</v>
      </c>
      <c r="J1582" s="40" t="s">
        <v>5699</v>
      </c>
      <c r="K1582" s="40" t="s">
        <v>3298</v>
      </c>
      <c r="L1582" s="40" t="s">
        <v>438</v>
      </c>
      <c r="M1582" s="55" t="s">
        <v>2401</v>
      </c>
      <c r="N1582" s="40" t="s">
        <v>8936</v>
      </c>
      <c r="O1582" s="40"/>
    </row>
    <row r="1583" spans="1:15" x14ac:dyDescent="0.3">
      <c r="A1583" s="40" t="s">
        <v>5697</v>
      </c>
      <c r="B1583" s="41" t="s">
        <v>8049</v>
      </c>
      <c r="C1583" s="41" t="s">
        <v>3228</v>
      </c>
      <c r="D1583" s="40" t="s">
        <v>426</v>
      </c>
      <c r="E1583" s="41" t="s">
        <v>1172</v>
      </c>
      <c r="F1583" s="40" t="s">
        <v>3014</v>
      </c>
      <c r="G1583" s="40" t="s">
        <v>8048</v>
      </c>
      <c r="H1583" s="40" t="s">
        <v>108</v>
      </c>
      <c r="I1583" s="40" t="s">
        <v>8050</v>
      </c>
      <c r="J1583" s="40" t="s">
        <v>5699</v>
      </c>
      <c r="K1583" s="40" t="s">
        <v>3298</v>
      </c>
      <c r="L1583" s="40" t="s">
        <v>438</v>
      </c>
      <c r="M1583" s="55" t="s">
        <v>2401</v>
      </c>
      <c r="N1583" s="40" t="s">
        <v>8936</v>
      </c>
      <c r="O1583" s="40"/>
    </row>
    <row r="1584" spans="1:15" x14ac:dyDescent="0.3">
      <c r="A1584" s="40" t="s">
        <v>5697</v>
      </c>
      <c r="B1584" s="41" t="s">
        <v>8052</v>
      </c>
      <c r="C1584" s="41" t="s">
        <v>3228</v>
      </c>
      <c r="D1584" s="40" t="s">
        <v>426</v>
      </c>
      <c r="E1584" s="41" t="s">
        <v>1172</v>
      </c>
      <c r="F1584" s="40" t="s">
        <v>3014</v>
      </c>
      <c r="G1584" s="40" t="s">
        <v>8051</v>
      </c>
      <c r="H1584" s="40" t="s">
        <v>108</v>
      </c>
      <c r="I1584" s="40" t="s">
        <v>8053</v>
      </c>
      <c r="J1584" s="40" t="s">
        <v>5699</v>
      </c>
      <c r="K1584" s="40" t="s">
        <v>3298</v>
      </c>
      <c r="L1584" s="40" t="s">
        <v>438</v>
      </c>
      <c r="M1584" s="55" t="s">
        <v>2401</v>
      </c>
      <c r="N1584" s="40" t="s">
        <v>8936</v>
      </c>
      <c r="O1584" s="40"/>
    </row>
    <row r="1585" spans="1:15" x14ac:dyDescent="0.3">
      <c r="A1585" s="40" t="s">
        <v>5697</v>
      </c>
      <c r="B1585" s="41" t="s">
        <v>8055</v>
      </c>
      <c r="C1585" s="41" t="s">
        <v>3228</v>
      </c>
      <c r="D1585" s="40" t="s">
        <v>426</v>
      </c>
      <c r="E1585" s="41" t="s">
        <v>1172</v>
      </c>
      <c r="F1585" s="40" t="s">
        <v>3014</v>
      </c>
      <c r="G1585" s="40" t="s">
        <v>8054</v>
      </c>
      <c r="H1585" s="40" t="s">
        <v>108</v>
      </c>
      <c r="I1585" s="40" t="s">
        <v>8056</v>
      </c>
      <c r="J1585" s="40" t="s">
        <v>5699</v>
      </c>
      <c r="K1585" s="40" t="s">
        <v>3298</v>
      </c>
      <c r="L1585" s="40" t="s">
        <v>438</v>
      </c>
      <c r="M1585" s="55" t="s">
        <v>2401</v>
      </c>
      <c r="N1585" s="40" t="s">
        <v>8936</v>
      </c>
      <c r="O1585" s="40"/>
    </row>
    <row r="1586" spans="1:15" x14ac:dyDescent="0.3">
      <c r="A1586" s="40" t="s">
        <v>5697</v>
      </c>
      <c r="B1586" s="41" t="s">
        <v>8058</v>
      </c>
      <c r="C1586" s="41" t="s">
        <v>3228</v>
      </c>
      <c r="D1586" s="40" t="s">
        <v>426</v>
      </c>
      <c r="E1586" s="41" t="s">
        <v>1172</v>
      </c>
      <c r="F1586" s="40" t="s">
        <v>3014</v>
      </c>
      <c r="G1586" s="40" t="s">
        <v>8057</v>
      </c>
      <c r="H1586" s="40" t="s">
        <v>108</v>
      </c>
      <c r="I1586" s="40" t="s">
        <v>8059</v>
      </c>
      <c r="J1586" s="40" t="s">
        <v>5699</v>
      </c>
      <c r="K1586" s="40" t="s">
        <v>3298</v>
      </c>
      <c r="L1586" s="40" t="s">
        <v>438</v>
      </c>
      <c r="M1586" s="55" t="s">
        <v>2401</v>
      </c>
      <c r="N1586" s="40" t="s">
        <v>8936</v>
      </c>
      <c r="O1586" s="40"/>
    </row>
    <row r="1587" spans="1:15" x14ac:dyDescent="0.3">
      <c r="A1587" s="40" t="s">
        <v>5697</v>
      </c>
      <c r="B1587" s="41" t="s">
        <v>8030</v>
      </c>
      <c r="C1587" s="41" t="s">
        <v>1003</v>
      </c>
      <c r="D1587" s="40" t="s">
        <v>426</v>
      </c>
      <c r="E1587" s="41" t="s">
        <v>1172</v>
      </c>
      <c r="F1587" s="40" t="s">
        <v>3014</v>
      </c>
      <c r="G1587" s="40" t="s">
        <v>8029</v>
      </c>
      <c r="H1587" s="40" t="s">
        <v>108</v>
      </c>
      <c r="I1587" s="40" t="s">
        <v>8031</v>
      </c>
      <c r="J1587" s="40" t="s">
        <v>5699</v>
      </c>
      <c r="K1587" s="40" t="s">
        <v>3298</v>
      </c>
      <c r="L1587" s="40" t="s">
        <v>438</v>
      </c>
      <c r="M1587" s="55" t="s">
        <v>2401</v>
      </c>
      <c r="N1587" s="40" t="s">
        <v>8936</v>
      </c>
      <c r="O1587" s="40"/>
    </row>
    <row r="1588" spans="1:15" x14ac:dyDescent="0.3">
      <c r="A1588" s="40" t="s">
        <v>5697</v>
      </c>
      <c r="B1588" s="41" t="s">
        <v>8033</v>
      </c>
      <c r="C1588" s="41" t="s">
        <v>1003</v>
      </c>
      <c r="D1588" s="40" t="s">
        <v>426</v>
      </c>
      <c r="E1588" s="41" t="s">
        <v>1172</v>
      </c>
      <c r="F1588" s="40" t="s">
        <v>3014</v>
      </c>
      <c r="G1588" s="40" t="s">
        <v>8032</v>
      </c>
      <c r="H1588" s="40" t="s">
        <v>108</v>
      </c>
      <c r="I1588" s="40" t="s">
        <v>8034</v>
      </c>
      <c r="J1588" s="40" t="s">
        <v>5699</v>
      </c>
      <c r="K1588" s="40" t="s">
        <v>3298</v>
      </c>
      <c r="L1588" s="40" t="s">
        <v>438</v>
      </c>
      <c r="M1588" s="55" t="s">
        <v>2401</v>
      </c>
      <c r="N1588" s="40" t="s">
        <v>8936</v>
      </c>
      <c r="O1588" s="40"/>
    </row>
    <row r="1589" spans="1:15" x14ac:dyDescent="0.3">
      <c r="A1589" s="40" t="s">
        <v>5697</v>
      </c>
      <c r="B1589" s="41" t="s">
        <v>8061</v>
      </c>
      <c r="C1589" s="41" t="s">
        <v>3228</v>
      </c>
      <c r="D1589" s="40" t="s">
        <v>426</v>
      </c>
      <c r="E1589" s="41" t="s">
        <v>1172</v>
      </c>
      <c r="F1589" s="40" t="s">
        <v>3014</v>
      </c>
      <c r="G1589" s="40" t="s">
        <v>8060</v>
      </c>
      <c r="H1589" s="40" t="s">
        <v>108</v>
      </c>
      <c r="I1589" s="40" t="s">
        <v>8062</v>
      </c>
      <c r="J1589" s="40" t="s">
        <v>5699</v>
      </c>
      <c r="K1589" s="40" t="s">
        <v>3298</v>
      </c>
      <c r="L1589" s="40" t="s">
        <v>438</v>
      </c>
      <c r="M1589" s="55" t="s">
        <v>2401</v>
      </c>
      <c r="N1589" s="40" t="s">
        <v>8936</v>
      </c>
      <c r="O1589" s="40"/>
    </row>
    <row r="1590" spans="1:15" x14ac:dyDescent="0.3">
      <c r="A1590" s="40" t="s">
        <v>5697</v>
      </c>
      <c r="B1590" s="41" t="s">
        <v>8064</v>
      </c>
      <c r="C1590" s="41" t="s">
        <v>3228</v>
      </c>
      <c r="D1590" s="40" t="s">
        <v>426</v>
      </c>
      <c r="E1590" s="41" t="s">
        <v>1172</v>
      </c>
      <c r="F1590" s="40" t="s">
        <v>3014</v>
      </c>
      <c r="G1590" s="40" t="s">
        <v>8063</v>
      </c>
      <c r="H1590" s="40" t="s">
        <v>108</v>
      </c>
      <c r="I1590" s="40" t="s">
        <v>8065</v>
      </c>
      <c r="J1590" s="40" t="s">
        <v>5699</v>
      </c>
      <c r="K1590" s="40" t="s">
        <v>3298</v>
      </c>
      <c r="L1590" s="40" t="s">
        <v>438</v>
      </c>
      <c r="M1590" s="55" t="s">
        <v>2401</v>
      </c>
      <c r="N1590" s="40" t="s">
        <v>8936</v>
      </c>
      <c r="O1590" s="40"/>
    </row>
    <row r="1591" spans="1:15" x14ac:dyDescent="0.3">
      <c r="A1591" s="40" t="s">
        <v>5697</v>
      </c>
      <c r="B1591" s="41" t="s">
        <v>7986</v>
      </c>
      <c r="C1591" s="41" t="s">
        <v>3228</v>
      </c>
      <c r="D1591" s="40" t="s">
        <v>152</v>
      </c>
      <c r="E1591" s="41" t="s">
        <v>1172</v>
      </c>
      <c r="F1591" s="40" t="s">
        <v>3011</v>
      </c>
      <c r="G1591" s="40" t="s">
        <v>7985</v>
      </c>
      <c r="H1591" s="40" t="s">
        <v>108</v>
      </c>
      <c r="I1591" s="40" t="s">
        <v>7987</v>
      </c>
      <c r="J1591" s="40" t="s">
        <v>5699</v>
      </c>
      <c r="K1591" s="40" t="s">
        <v>3298</v>
      </c>
      <c r="L1591" s="40" t="s">
        <v>438</v>
      </c>
      <c r="M1591" s="55" t="s">
        <v>653</v>
      </c>
      <c r="N1591" s="40" t="s">
        <v>8936</v>
      </c>
      <c r="O1591" s="40"/>
    </row>
    <row r="1592" spans="1:15" x14ac:dyDescent="0.3">
      <c r="A1592" s="40" t="s">
        <v>5697</v>
      </c>
      <c r="B1592" s="41" t="s">
        <v>7989</v>
      </c>
      <c r="C1592" s="41" t="s">
        <v>3228</v>
      </c>
      <c r="D1592" s="40" t="s">
        <v>152</v>
      </c>
      <c r="E1592" s="41" t="s">
        <v>1172</v>
      </c>
      <c r="F1592" s="40" t="s">
        <v>3011</v>
      </c>
      <c r="G1592" s="40" t="s">
        <v>7988</v>
      </c>
      <c r="H1592" s="40" t="s">
        <v>108</v>
      </c>
      <c r="I1592" s="40" t="s">
        <v>7990</v>
      </c>
      <c r="J1592" s="40" t="s">
        <v>5699</v>
      </c>
      <c r="K1592" s="40" t="s">
        <v>3298</v>
      </c>
      <c r="L1592" s="40" t="s">
        <v>438</v>
      </c>
      <c r="M1592" s="55" t="s">
        <v>653</v>
      </c>
      <c r="N1592" s="40" t="s">
        <v>8936</v>
      </c>
      <c r="O1592" s="40"/>
    </row>
    <row r="1593" spans="1:15" x14ac:dyDescent="0.3">
      <c r="A1593" s="40" t="s">
        <v>5697</v>
      </c>
      <c r="B1593" s="41" t="s">
        <v>7992</v>
      </c>
      <c r="C1593" s="41" t="s">
        <v>3228</v>
      </c>
      <c r="D1593" s="40" t="s">
        <v>152</v>
      </c>
      <c r="E1593" s="41" t="s">
        <v>1172</v>
      </c>
      <c r="F1593" s="40" t="s">
        <v>3011</v>
      </c>
      <c r="G1593" s="40" t="s">
        <v>7991</v>
      </c>
      <c r="H1593" s="40" t="s">
        <v>108</v>
      </c>
      <c r="I1593" s="40" t="s">
        <v>7993</v>
      </c>
      <c r="J1593" s="40" t="s">
        <v>5699</v>
      </c>
      <c r="K1593" s="40" t="s">
        <v>3298</v>
      </c>
      <c r="L1593" s="40" t="s">
        <v>438</v>
      </c>
      <c r="M1593" s="55" t="s">
        <v>653</v>
      </c>
      <c r="N1593" s="40" t="s">
        <v>8936</v>
      </c>
      <c r="O1593" s="40"/>
    </row>
    <row r="1594" spans="1:15" x14ac:dyDescent="0.3">
      <c r="A1594" s="40" t="s">
        <v>5697</v>
      </c>
      <c r="B1594" s="41" t="s">
        <v>7995</v>
      </c>
      <c r="C1594" s="41" t="s">
        <v>3228</v>
      </c>
      <c r="D1594" s="40" t="s">
        <v>152</v>
      </c>
      <c r="E1594" s="41" t="s">
        <v>1172</v>
      </c>
      <c r="F1594" s="40" t="s">
        <v>3011</v>
      </c>
      <c r="G1594" s="40" t="s">
        <v>7994</v>
      </c>
      <c r="H1594" s="40" t="s">
        <v>108</v>
      </c>
      <c r="I1594" s="40" t="s">
        <v>7996</v>
      </c>
      <c r="J1594" s="40" t="s">
        <v>5699</v>
      </c>
      <c r="K1594" s="40" t="s">
        <v>3298</v>
      </c>
      <c r="L1594" s="40" t="s">
        <v>438</v>
      </c>
      <c r="M1594" s="55" t="s">
        <v>653</v>
      </c>
      <c r="N1594" s="40" t="s">
        <v>8936</v>
      </c>
      <c r="O1594" s="40"/>
    </row>
    <row r="1595" spans="1:15" x14ac:dyDescent="0.3">
      <c r="A1595" s="40" t="s">
        <v>5697</v>
      </c>
      <c r="B1595" s="41" t="s">
        <v>8604</v>
      </c>
      <c r="C1595" s="41" t="s">
        <v>3228</v>
      </c>
      <c r="D1595" s="40" t="s">
        <v>426</v>
      </c>
      <c r="E1595" s="41" t="s">
        <v>1172</v>
      </c>
      <c r="F1595" s="40" t="s">
        <v>3080</v>
      </c>
      <c r="G1595" s="40" t="s">
        <v>8603</v>
      </c>
      <c r="H1595" s="40" t="s">
        <v>108</v>
      </c>
      <c r="I1595" s="40" t="s">
        <v>8605</v>
      </c>
      <c r="J1595" s="40" t="s">
        <v>5699</v>
      </c>
      <c r="K1595" s="40" t="s">
        <v>3298</v>
      </c>
      <c r="L1595" s="40" t="s">
        <v>438</v>
      </c>
      <c r="M1595" s="55" t="s">
        <v>1750</v>
      </c>
      <c r="N1595" s="40" t="s">
        <v>8936</v>
      </c>
      <c r="O1595" s="40"/>
    </row>
    <row r="1596" spans="1:15" x14ac:dyDescent="0.3">
      <c r="A1596" s="40" t="s">
        <v>5697</v>
      </c>
      <c r="B1596" s="41" t="s">
        <v>8595</v>
      </c>
      <c r="C1596" s="41" t="s">
        <v>1003</v>
      </c>
      <c r="D1596" s="40" t="s">
        <v>426</v>
      </c>
      <c r="E1596" s="41" t="s">
        <v>1172</v>
      </c>
      <c r="F1596" s="40" t="s">
        <v>3080</v>
      </c>
      <c r="G1596" s="40" t="s">
        <v>8594</v>
      </c>
      <c r="H1596" s="40" t="s">
        <v>108</v>
      </c>
      <c r="I1596" s="40" t="s">
        <v>8596</v>
      </c>
      <c r="J1596" s="40" t="s">
        <v>5699</v>
      </c>
      <c r="K1596" s="40" t="s">
        <v>3298</v>
      </c>
      <c r="L1596" s="40" t="s">
        <v>438</v>
      </c>
      <c r="M1596" s="55" t="s">
        <v>1750</v>
      </c>
      <c r="N1596" s="40" t="s">
        <v>8936</v>
      </c>
      <c r="O1596" s="40"/>
    </row>
    <row r="1597" spans="1:15" x14ac:dyDescent="0.3">
      <c r="A1597" s="40" t="s">
        <v>5697</v>
      </c>
      <c r="B1597" s="41" t="s">
        <v>8598</v>
      </c>
      <c r="C1597" s="41" t="s">
        <v>1003</v>
      </c>
      <c r="D1597" s="40" t="s">
        <v>426</v>
      </c>
      <c r="E1597" s="41" t="s">
        <v>1172</v>
      </c>
      <c r="F1597" s="40" t="s">
        <v>3080</v>
      </c>
      <c r="G1597" s="40" t="s">
        <v>8597</v>
      </c>
      <c r="H1597" s="40" t="s">
        <v>108</v>
      </c>
      <c r="I1597" s="40" t="s">
        <v>8599</v>
      </c>
      <c r="J1597" s="40" t="s">
        <v>5699</v>
      </c>
      <c r="K1597" s="40" t="s">
        <v>3298</v>
      </c>
      <c r="L1597" s="40" t="s">
        <v>438</v>
      </c>
      <c r="M1597" s="55" t="s">
        <v>1750</v>
      </c>
      <c r="N1597" s="40" t="s">
        <v>8936</v>
      </c>
      <c r="O1597" s="40"/>
    </row>
    <row r="1598" spans="1:15" x14ac:dyDescent="0.3">
      <c r="A1598" s="40" t="s">
        <v>5697</v>
      </c>
      <c r="B1598" s="41" t="s">
        <v>8601</v>
      </c>
      <c r="C1598" s="41" t="s">
        <v>1003</v>
      </c>
      <c r="D1598" s="40" t="s">
        <v>426</v>
      </c>
      <c r="E1598" s="41" t="s">
        <v>1172</v>
      </c>
      <c r="F1598" s="40" t="s">
        <v>3080</v>
      </c>
      <c r="G1598" s="40" t="s">
        <v>8600</v>
      </c>
      <c r="H1598" s="40" t="s">
        <v>108</v>
      </c>
      <c r="I1598" s="40" t="s">
        <v>8602</v>
      </c>
      <c r="J1598" s="40" t="s">
        <v>5699</v>
      </c>
      <c r="K1598" s="40" t="s">
        <v>3298</v>
      </c>
      <c r="L1598" s="40" t="s">
        <v>438</v>
      </c>
      <c r="M1598" s="55" t="s">
        <v>1750</v>
      </c>
      <c r="N1598" s="40" t="s">
        <v>8936</v>
      </c>
      <c r="O1598" s="40"/>
    </row>
    <row r="1599" spans="1:15" x14ac:dyDescent="0.3">
      <c r="A1599" s="40" t="s">
        <v>5697</v>
      </c>
      <c r="B1599" s="41" t="s">
        <v>7331</v>
      </c>
      <c r="C1599" s="41" t="s">
        <v>1003</v>
      </c>
      <c r="D1599" s="40" t="s">
        <v>426</v>
      </c>
      <c r="E1599" s="41" t="s">
        <v>1172</v>
      </c>
      <c r="F1599" s="40" t="s">
        <v>2957</v>
      </c>
      <c r="G1599" s="40" t="s">
        <v>7330</v>
      </c>
      <c r="H1599" s="40" t="s">
        <v>108</v>
      </c>
      <c r="I1599" s="40" t="s">
        <v>7332</v>
      </c>
      <c r="J1599" s="40" t="s">
        <v>5699</v>
      </c>
      <c r="K1599" s="40" t="s">
        <v>3298</v>
      </c>
      <c r="L1599" s="40" t="s">
        <v>438</v>
      </c>
      <c r="M1599" s="55" t="s">
        <v>1960</v>
      </c>
      <c r="N1599" s="40" t="s">
        <v>8936</v>
      </c>
      <c r="O1599" s="40"/>
    </row>
    <row r="1600" spans="1:15" x14ac:dyDescent="0.3">
      <c r="A1600" s="40" t="s">
        <v>5697</v>
      </c>
      <c r="B1600" s="41" t="s">
        <v>7334</v>
      </c>
      <c r="C1600" s="41" t="s">
        <v>1003</v>
      </c>
      <c r="D1600" s="40" t="s">
        <v>426</v>
      </c>
      <c r="E1600" s="41" t="s">
        <v>1172</v>
      </c>
      <c r="F1600" s="40" t="s">
        <v>2957</v>
      </c>
      <c r="G1600" s="40" t="s">
        <v>7333</v>
      </c>
      <c r="H1600" s="40" t="s">
        <v>108</v>
      </c>
      <c r="I1600" s="40" t="s">
        <v>7335</v>
      </c>
      <c r="J1600" s="40" t="s">
        <v>5699</v>
      </c>
      <c r="K1600" s="40" t="s">
        <v>3298</v>
      </c>
      <c r="L1600" s="40" t="s">
        <v>438</v>
      </c>
      <c r="M1600" s="55" t="s">
        <v>1960</v>
      </c>
      <c r="N1600" s="40" t="s">
        <v>8936</v>
      </c>
      <c r="O1600" s="40"/>
    </row>
    <row r="1601" spans="1:15" x14ac:dyDescent="0.3">
      <c r="A1601" s="40" t="s">
        <v>5697</v>
      </c>
      <c r="B1601" s="41" t="s">
        <v>4450</v>
      </c>
      <c r="C1601" s="41" t="s">
        <v>3228</v>
      </c>
      <c r="D1601" s="40" t="s">
        <v>426</v>
      </c>
      <c r="E1601" s="41" t="s">
        <v>1172</v>
      </c>
      <c r="F1601" s="40" t="s">
        <v>2960</v>
      </c>
      <c r="G1601" s="40" t="s">
        <v>7361</v>
      </c>
      <c r="H1601" s="40" t="s">
        <v>108</v>
      </c>
      <c r="I1601" s="40" t="s">
        <v>7362</v>
      </c>
      <c r="J1601" s="40" t="s">
        <v>5699</v>
      </c>
      <c r="K1601" s="40" t="s">
        <v>3298</v>
      </c>
      <c r="L1601" s="40" t="s">
        <v>438</v>
      </c>
      <c r="M1601" s="55" t="s">
        <v>1960</v>
      </c>
      <c r="N1601" s="40" t="s">
        <v>8936</v>
      </c>
      <c r="O1601" s="40"/>
    </row>
    <row r="1602" spans="1:15" x14ac:dyDescent="0.3">
      <c r="A1602" s="40" t="s">
        <v>5697</v>
      </c>
      <c r="B1602" s="41" t="s">
        <v>4453</v>
      </c>
      <c r="C1602" s="41" t="s">
        <v>3228</v>
      </c>
      <c r="D1602" s="40" t="s">
        <v>152</v>
      </c>
      <c r="E1602" s="41" t="s">
        <v>1172</v>
      </c>
      <c r="F1602" s="40" t="s">
        <v>3041</v>
      </c>
      <c r="G1602" s="40" t="s">
        <v>8351</v>
      </c>
      <c r="H1602" s="40" t="s">
        <v>108</v>
      </c>
      <c r="I1602" s="40" t="s">
        <v>8352</v>
      </c>
      <c r="J1602" s="40" t="s">
        <v>5699</v>
      </c>
      <c r="K1602" s="40" t="s">
        <v>3298</v>
      </c>
      <c r="L1602" s="40" t="s">
        <v>438</v>
      </c>
      <c r="M1602" s="55" t="s">
        <v>2163</v>
      </c>
      <c r="N1602" s="40" t="s">
        <v>8936</v>
      </c>
      <c r="O1602" s="40"/>
    </row>
    <row r="1603" spans="1:15" x14ac:dyDescent="0.3">
      <c r="A1603" s="40" t="s">
        <v>5697</v>
      </c>
      <c r="B1603" s="41" t="s">
        <v>4456</v>
      </c>
      <c r="C1603" s="41" t="s">
        <v>3228</v>
      </c>
      <c r="D1603" s="40" t="s">
        <v>152</v>
      </c>
      <c r="E1603" s="41" t="s">
        <v>1172</v>
      </c>
      <c r="F1603" s="40" t="s">
        <v>3041</v>
      </c>
      <c r="G1603" s="40" t="s">
        <v>8353</v>
      </c>
      <c r="H1603" s="40" t="s">
        <v>108</v>
      </c>
      <c r="I1603" s="40" t="s">
        <v>8354</v>
      </c>
      <c r="J1603" s="40" t="s">
        <v>5699</v>
      </c>
      <c r="K1603" s="40" t="s">
        <v>3298</v>
      </c>
      <c r="L1603" s="40" t="s">
        <v>438</v>
      </c>
      <c r="M1603" s="55" t="s">
        <v>2163</v>
      </c>
      <c r="N1603" s="40" t="s">
        <v>8936</v>
      </c>
      <c r="O1603" s="40"/>
    </row>
    <row r="1604" spans="1:15" x14ac:dyDescent="0.3">
      <c r="A1604" s="40" t="s">
        <v>5697</v>
      </c>
      <c r="B1604" s="41" t="s">
        <v>4458</v>
      </c>
      <c r="C1604" s="41" t="s">
        <v>3228</v>
      </c>
      <c r="D1604" s="40" t="s">
        <v>152</v>
      </c>
      <c r="E1604" s="41" t="s">
        <v>1172</v>
      </c>
      <c r="F1604" s="40" t="s">
        <v>3041</v>
      </c>
      <c r="G1604" s="40" t="s">
        <v>8355</v>
      </c>
      <c r="H1604" s="40" t="s">
        <v>108</v>
      </c>
      <c r="I1604" s="40" t="s">
        <v>8356</v>
      </c>
      <c r="J1604" s="40" t="s">
        <v>5699</v>
      </c>
      <c r="K1604" s="40" t="s">
        <v>3298</v>
      </c>
      <c r="L1604" s="40" t="s">
        <v>438</v>
      </c>
      <c r="M1604" s="55" t="s">
        <v>2163</v>
      </c>
      <c r="N1604" s="40" t="s">
        <v>8936</v>
      </c>
      <c r="O1604" s="40"/>
    </row>
    <row r="1605" spans="1:15" x14ac:dyDescent="0.3">
      <c r="A1605" s="40" t="s">
        <v>5697</v>
      </c>
      <c r="B1605" s="41" t="s">
        <v>4866</v>
      </c>
      <c r="C1605" s="41" t="s">
        <v>3228</v>
      </c>
      <c r="D1605" s="40" t="s">
        <v>152</v>
      </c>
      <c r="E1605" s="41" t="s">
        <v>1172</v>
      </c>
      <c r="F1605" s="40" t="s">
        <v>3041</v>
      </c>
      <c r="G1605" s="40" t="s">
        <v>8357</v>
      </c>
      <c r="H1605" s="40" t="s">
        <v>108</v>
      </c>
      <c r="I1605" s="40" t="s">
        <v>8358</v>
      </c>
      <c r="J1605" s="40" t="s">
        <v>5699</v>
      </c>
      <c r="K1605" s="40" t="s">
        <v>3298</v>
      </c>
      <c r="L1605" s="40" t="s">
        <v>438</v>
      </c>
      <c r="M1605" s="55" t="s">
        <v>2163</v>
      </c>
      <c r="N1605" s="40" t="s">
        <v>8936</v>
      </c>
      <c r="O1605" s="40"/>
    </row>
    <row r="1606" spans="1:15" x14ac:dyDescent="0.3">
      <c r="A1606" s="40" t="s">
        <v>5697</v>
      </c>
      <c r="B1606" s="41" t="s">
        <v>4823</v>
      </c>
      <c r="C1606" s="41" t="s">
        <v>1003</v>
      </c>
      <c r="D1606" s="40" t="s">
        <v>152</v>
      </c>
      <c r="E1606" s="41" t="s">
        <v>1172</v>
      </c>
      <c r="F1606" s="40" t="s">
        <v>2963</v>
      </c>
      <c r="G1606" s="40" t="s">
        <v>7452</v>
      </c>
      <c r="H1606" s="40" t="s">
        <v>108</v>
      </c>
      <c r="I1606" s="40" t="s">
        <v>7453</v>
      </c>
      <c r="J1606" s="40" t="s">
        <v>5699</v>
      </c>
      <c r="K1606" s="40" t="s">
        <v>3298</v>
      </c>
      <c r="L1606" s="40" t="s">
        <v>438</v>
      </c>
      <c r="M1606" s="55" t="s">
        <v>9173</v>
      </c>
      <c r="N1606" s="40" t="s">
        <v>8936</v>
      </c>
      <c r="O1606" s="40"/>
    </row>
    <row r="1607" spans="1:15" x14ac:dyDescent="0.3">
      <c r="A1607" s="40" t="s">
        <v>5697</v>
      </c>
      <c r="B1607" s="41" t="s">
        <v>4826</v>
      </c>
      <c r="C1607" s="41" t="s">
        <v>3228</v>
      </c>
      <c r="D1607" s="40" t="s">
        <v>152</v>
      </c>
      <c r="E1607" s="41" t="s">
        <v>1172</v>
      </c>
      <c r="F1607" s="40" t="s">
        <v>2967</v>
      </c>
      <c r="G1607" s="40" t="s">
        <v>7469</v>
      </c>
      <c r="H1607" s="40" t="s">
        <v>108</v>
      </c>
      <c r="I1607" s="40" t="s">
        <v>7470</v>
      </c>
      <c r="J1607" s="40" t="s">
        <v>5699</v>
      </c>
      <c r="K1607" s="40" t="s">
        <v>3298</v>
      </c>
      <c r="L1607" s="40" t="s">
        <v>438</v>
      </c>
      <c r="M1607" s="55" t="s">
        <v>9173</v>
      </c>
      <c r="N1607" s="40" t="s">
        <v>8936</v>
      </c>
      <c r="O1607" s="40"/>
    </row>
    <row r="1608" spans="1:15" x14ac:dyDescent="0.3">
      <c r="A1608" s="40" t="s">
        <v>5697</v>
      </c>
      <c r="B1608" s="41" t="s">
        <v>4829</v>
      </c>
      <c r="C1608" s="41" t="s">
        <v>3228</v>
      </c>
      <c r="D1608" s="40" t="s">
        <v>152</v>
      </c>
      <c r="E1608" s="41" t="s">
        <v>1172</v>
      </c>
      <c r="F1608" s="40" t="s">
        <v>2967</v>
      </c>
      <c r="G1608" s="40" t="s">
        <v>7465</v>
      </c>
      <c r="H1608" s="40" t="s">
        <v>108</v>
      </c>
      <c r="I1608" s="40" t="s">
        <v>7466</v>
      </c>
      <c r="J1608" s="40" t="s">
        <v>5699</v>
      </c>
      <c r="K1608" s="40" t="s">
        <v>3298</v>
      </c>
      <c r="L1608" s="40" t="s">
        <v>438</v>
      </c>
      <c r="M1608" s="55" t="s">
        <v>9173</v>
      </c>
      <c r="N1608" s="40" t="s">
        <v>8936</v>
      </c>
      <c r="O1608" s="40"/>
    </row>
    <row r="1609" spans="1:15" x14ac:dyDescent="0.3">
      <c r="A1609" s="40" t="s">
        <v>5697</v>
      </c>
      <c r="B1609" s="41" t="s">
        <v>4831</v>
      </c>
      <c r="C1609" s="41" t="s">
        <v>3228</v>
      </c>
      <c r="D1609" s="40" t="s">
        <v>152</v>
      </c>
      <c r="E1609" s="41" t="s">
        <v>1172</v>
      </c>
      <c r="F1609" s="40" t="s">
        <v>2967</v>
      </c>
      <c r="G1609" s="40" t="s">
        <v>7467</v>
      </c>
      <c r="H1609" s="40" t="s">
        <v>108</v>
      </c>
      <c r="I1609" s="40" t="s">
        <v>7468</v>
      </c>
      <c r="J1609" s="40" t="s">
        <v>5699</v>
      </c>
      <c r="K1609" s="40" t="s">
        <v>3298</v>
      </c>
      <c r="L1609" s="40" t="s">
        <v>438</v>
      </c>
      <c r="M1609" s="55" t="s">
        <v>9173</v>
      </c>
      <c r="N1609" s="40" t="s">
        <v>8936</v>
      </c>
      <c r="O1609" s="40"/>
    </row>
    <row r="1610" spans="1:15" x14ac:dyDescent="0.3">
      <c r="A1610" s="40" t="s">
        <v>5697</v>
      </c>
      <c r="B1610" s="41" t="s">
        <v>4811</v>
      </c>
      <c r="C1610" s="41" t="s">
        <v>1003</v>
      </c>
      <c r="D1610" s="40" t="s">
        <v>152</v>
      </c>
      <c r="E1610" s="41" t="s">
        <v>1172</v>
      </c>
      <c r="F1610" s="40" t="s">
        <v>2967</v>
      </c>
      <c r="G1610" s="40" t="s">
        <v>7454</v>
      </c>
      <c r="H1610" s="40" t="s">
        <v>108</v>
      </c>
      <c r="I1610" s="40" t="s">
        <v>7455</v>
      </c>
      <c r="J1610" s="40" t="s">
        <v>5699</v>
      </c>
      <c r="K1610" s="40" t="s">
        <v>3298</v>
      </c>
      <c r="L1610" s="40" t="s">
        <v>438</v>
      </c>
      <c r="M1610" s="55" t="s">
        <v>9173</v>
      </c>
      <c r="N1610" s="40" t="s">
        <v>8936</v>
      </c>
      <c r="O1610" s="40"/>
    </row>
    <row r="1611" spans="1:15" x14ac:dyDescent="0.3">
      <c r="A1611" s="40" t="s">
        <v>5697</v>
      </c>
      <c r="B1611" s="41" t="s">
        <v>4808</v>
      </c>
      <c r="C1611" s="41" t="s">
        <v>1003</v>
      </c>
      <c r="D1611" s="40" t="s">
        <v>426</v>
      </c>
      <c r="E1611" s="41" t="s">
        <v>1172</v>
      </c>
      <c r="F1611" s="40" t="s">
        <v>2988</v>
      </c>
      <c r="G1611" s="40" t="s">
        <v>7754</v>
      </c>
      <c r="H1611" s="40" t="s">
        <v>108</v>
      </c>
      <c r="I1611" s="40" t="s">
        <v>7755</v>
      </c>
      <c r="J1611" s="40" t="s">
        <v>5699</v>
      </c>
      <c r="K1611" s="40" t="s">
        <v>3298</v>
      </c>
      <c r="L1611" s="40" t="s">
        <v>438</v>
      </c>
      <c r="M1611" s="55" t="s">
        <v>2109</v>
      </c>
      <c r="N1611" s="40" t="s">
        <v>8936</v>
      </c>
      <c r="O1611" s="40"/>
    </row>
    <row r="1612" spans="1:15" x14ac:dyDescent="0.3">
      <c r="A1612" s="40" t="s">
        <v>5697</v>
      </c>
      <c r="B1612" s="41" t="s">
        <v>3732</v>
      </c>
      <c r="C1612" s="41" t="s">
        <v>3228</v>
      </c>
      <c r="D1612" s="40" t="s">
        <v>426</v>
      </c>
      <c r="E1612" s="41" t="s">
        <v>1172</v>
      </c>
      <c r="F1612" s="40" t="s">
        <v>2960</v>
      </c>
      <c r="G1612" s="40" t="s">
        <v>7366</v>
      </c>
      <c r="H1612" s="40" t="s">
        <v>108</v>
      </c>
      <c r="I1612" s="40" t="s">
        <v>7367</v>
      </c>
      <c r="J1612" s="40" t="s">
        <v>5699</v>
      </c>
      <c r="K1612" s="40" t="s">
        <v>3298</v>
      </c>
      <c r="L1612" s="40" t="s">
        <v>438</v>
      </c>
      <c r="M1612" s="55" t="s">
        <v>1960</v>
      </c>
      <c r="N1612" s="40" t="s">
        <v>8936</v>
      </c>
      <c r="O1612" s="40"/>
    </row>
    <row r="1613" spans="1:15" x14ac:dyDescent="0.3">
      <c r="A1613" s="40" t="s">
        <v>5697</v>
      </c>
      <c r="B1613" s="41" t="s">
        <v>7337</v>
      </c>
      <c r="C1613" s="41" t="s">
        <v>1003</v>
      </c>
      <c r="D1613" s="40" t="s">
        <v>426</v>
      </c>
      <c r="E1613" s="41" t="s">
        <v>1172</v>
      </c>
      <c r="F1613" s="40" t="s">
        <v>2957</v>
      </c>
      <c r="G1613" s="40" t="s">
        <v>7336</v>
      </c>
      <c r="H1613" s="40" t="s">
        <v>108</v>
      </c>
      <c r="I1613" s="40" t="s">
        <v>7338</v>
      </c>
      <c r="J1613" s="40" t="s">
        <v>5699</v>
      </c>
      <c r="K1613" s="40" t="s">
        <v>3298</v>
      </c>
      <c r="L1613" s="40" t="s">
        <v>438</v>
      </c>
      <c r="M1613" s="55" t="s">
        <v>1960</v>
      </c>
      <c r="N1613" s="40" t="s">
        <v>8936</v>
      </c>
      <c r="O1613" s="40"/>
    </row>
    <row r="1614" spans="1:15" x14ac:dyDescent="0.3">
      <c r="A1614" s="40" t="s">
        <v>5697</v>
      </c>
      <c r="B1614" s="41" t="s">
        <v>4265</v>
      </c>
      <c r="C1614" s="41" t="s">
        <v>3228</v>
      </c>
      <c r="D1614" s="40" t="s">
        <v>426</v>
      </c>
      <c r="E1614" s="41" t="s">
        <v>1172</v>
      </c>
      <c r="F1614" s="40" t="s">
        <v>2960</v>
      </c>
      <c r="G1614" s="40" t="s">
        <v>7368</v>
      </c>
      <c r="H1614" s="40" t="s">
        <v>108</v>
      </c>
      <c r="I1614" s="40" t="s">
        <v>7369</v>
      </c>
      <c r="J1614" s="40" t="s">
        <v>5699</v>
      </c>
      <c r="K1614" s="40" t="s">
        <v>3298</v>
      </c>
      <c r="L1614" s="40" t="s">
        <v>438</v>
      </c>
      <c r="M1614" s="55" t="s">
        <v>1960</v>
      </c>
      <c r="N1614" s="40" t="s">
        <v>8936</v>
      </c>
      <c r="O1614" s="40"/>
    </row>
    <row r="1615" spans="1:15" x14ac:dyDescent="0.3">
      <c r="A1615" s="40" t="s">
        <v>5697</v>
      </c>
      <c r="B1615" s="41" t="s">
        <v>4815</v>
      </c>
      <c r="C1615" s="41" t="s">
        <v>3228</v>
      </c>
      <c r="D1615" s="40" t="s">
        <v>426</v>
      </c>
      <c r="E1615" s="41" t="s">
        <v>1172</v>
      </c>
      <c r="F1615" s="40" t="s">
        <v>2905</v>
      </c>
      <c r="G1615" s="40" t="s">
        <v>6452</v>
      </c>
      <c r="H1615" s="40" t="s">
        <v>108</v>
      </c>
      <c r="I1615" s="40" t="s">
        <v>6453</v>
      </c>
      <c r="J1615" s="40" t="s">
        <v>5699</v>
      </c>
      <c r="K1615" s="40" t="s">
        <v>3298</v>
      </c>
      <c r="L1615" s="40" t="s">
        <v>438</v>
      </c>
      <c r="M1615" s="55" t="s">
        <v>9174</v>
      </c>
      <c r="N1615" s="40" t="s">
        <v>8936</v>
      </c>
      <c r="O1615" s="40"/>
    </row>
    <row r="1616" spans="1:15" x14ac:dyDescent="0.3">
      <c r="A1616" s="40" t="s">
        <v>5697</v>
      </c>
      <c r="B1616" s="41" t="s">
        <v>3609</v>
      </c>
      <c r="C1616" s="41" t="s">
        <v>3228</v>
      </c>
      <c r="D1616" s="40" t="s">
        <v>152</v>
      </c>
      <c r="E1616" s="41" t="s">
        <v>1172</v>
      </c>
      <c r="F1616" s="40" t="s">
        <v>3011</v>
      </c>
      <c r="G1616" s="40" t="s">
        <v>8000</v>
      </c>
      <c r="H1616" s="40" t="s">
        <v>108</v>
      </c>
      <c r="I1616" s="40" t="s">
        <v>8001</v>
      </c>
      <c r="J1616" s="40" t="s">
        <v>5699</v>
      </c>
      <c r="K1616" s="40" t="s">
        <v>3298</v>
      </c>
      <c r="L1616" s="40" t="s">
        <v>438</v>
      </c>
      <c r="M1616" s="55" t="s">
        <v>653</v>
      </c>
      <c r="N1616" s="40" t="s">
        <v>8936</v>
      </c>
      <c r="O1616" s="40"/>
    </row>
    <row r="1617" spans="1:15" x14ac:dyDescent="0.3">
      <c r="A1617" s="40" t="s">
        <v>5697</v>
      </c>
      <c r="B1617" s="41" t="s">
        <v>3611</v>
      </c>
      <c r="C1617" s="41" t="s">
        <v>3228</v>
      </c>
      <c r="D1617" s="40" t="s">
        <v>152</v>
      </c>
      <c r="E1617" s="41" t="s">
        <v>1172</v>
      </c>
      <c r="F1617" s="40" t="s">
        <v>3011</v>
      </c>
      <c r="G1617" s="40" t="s">
        <v>8005</v>
      </c>
      <c r="H1617" s="40" t="s">
        <v>108</v>
      </c>
      <c r="I1617" s="40" t="s">
        <v>8006</v>
      </c>
      <c r="J1617" s="40" t="s">
        <v>5699</v>
      </c>
      <c r="K1617" s="40" t="s">
        <v>3298</v>
      </c>
      <c r="L1617" s="40" t="s">
        <v>438</v>
      </c>
      <c r="M1617" s="55" t="s">
        <v>653</v>
      </c>
      <c r="N1617" s="40" t="s">
        <v>8936</v>
      </c>
      <c r="O1617" s="40"/>
    </row>
    <row r="1618" spans="1:15" x14ac:dyDescent="0.3">
      <c r="A1618" s="40" t="s">
        <v>5697</v>
      </c>
      <c r="B1618" s="41" t="s">
        <v>3597</v>
      </c>
      <c r="C1618" s="41" t="s">
        <v>3228</v>
      </c>
      <c r="D1618" s="40" t="s">
        <v>152</v>
      </c>
      <c r="E1618" s="41" t="s">
        <v>1172</v>
      </c>
      <c r="F1618" s="40" t="s">
        <v>3011</v>
      </c>
      <c r="G1618" s="42" t="s">
        <v>8007</v>
      </c>
      <c r="H1618" s="40" t="s">
        <v>108</v>
      </c>
      <c r="I1618" s="40" t="s">
        <v>8008</v>
      </c>
      <c r="J1618" s="40" t="s">
        <v>5699</v>
      </c>
      <c r="K1618" s="40" t="s">
        <v>3298</v>
      </c>
      <c r="L1618" s="40" t="s">
        <v>438</v>
      </c>
      <c r="M1618" s="55" t="s">
        <v>653</v>
      </c>
      <c r="N1618" s="40" t="s">
        <v>8936</v>
      </c>
      <c r="O1618" s="40" t="s">
        <v>9232</v>
      </c>
    </row>
    <row r="1619" spans="1:15" x14ac:dyDescent="0.3">
      <c r="A1619" s="40" t="s">
        <v>5697</v>
      </c>
      <c r="B1619" s="41" t="s">
        <v>4254</v>
      </c>
      <c r="C1619" s="41" t="s">
        <v>3228</v>
      </c>
      <c r="D1619" s="40" t="s">
        <v>152</v>
      </c>
      <c r="E1619" s="41" t="s">
        <v>1172</v>
      </c>
      <c r="F1619" s="40" t="s">
        <v>3011</v>
      </c>
      <c r="G1619" s="40" t="s">
        <v>8009</v>
      </c>
      <c r="H1619" s="40" t="s">
        <v>108</v>
      </c>
      <c r="I1619" s="40" t="s">
        <v>8010</v>
      </c>
      <c r="J1619" s="40" t="s">
        <v>5699</v>
      </c>
      <c r="K1619" s="40" t="s">
        <v>3298</v>
      </c>
      <c r="L1619" s="40" t="s">
        <v>438</v>
      </c>
      <c r="M1619" s="55" t="s">
        <v>653</v>
      </c>
      <c r="N1619" s="40" t="s">
        <v>8936</v>
      </c>
      <c r="O1619" s="40"/>
    </row>
    <row r="1620" spans="1:15" x14ac:dyDescent="0.3">
      <c r="A1620" s="40" t="s">
        <v>5697</v>
      </c>
      <c r="B1620" s="41" t="s">
        <v>4240</v>
      </c>
      <c r="C1620" s="41" t="s">
        <v>3323</v>
      </c>
      <c r="D1620" s="40" t="s">
        <v>152</v>
      </c>
      <c r="E1620" s="41" t="s">
        <v>1172</v>
      </c>
      <c r="F1620" s="40" t="s">
        <v>3011</v>
      </c>
      <c r="G1620" s="40" t="s">
        <v>8014</v>
      </c>
      <c r="H1620" s="40" t="s">
        <v>108</v>
      </c>
      <c r="I1620" s="40" t="s">
        <v>8015</v>
      </c>
      <c r="J1620" s="40" t="s">
        <v>5699</v>
      </c>
      <c r="K1620" s="40" t="s">
        <v>3298</v>
      </c>
      <c r="L1620" s="40" t="s">
        <v>438</v>
      </c>
      <c r="M1620" s="55" t="s">
        <v>653</v>
      </c>
      <c r="N1620" s="40" t="s">
        <v>8936</v>
      </c>
      <c r="O1620" s="40"/>
    </row>
    <row r="1621" spans="1:15" x14ac:dyDescent="0.3">
      <c r="A1621" s="40" t="s">
        <v>5697</v>
      </c>
      <c r="B1621" s="41" t="s">
        <v>4166</v>
      </c>
      <c r="C1621" s="41" t="s">
        <v>1003</v>
      </c>
      <c r="D1621" s="40" t="s">
        <v>426</v>
      </c>
      <c r="E1621" s="41" t="s">
        <v>1172</v>
      </c>
      <c r="F1621" s="40" t="s">
        <v>2957</v>
      </c>
      <c r="G1621" s="40" t="s">
        <v>7339</v>
      </c>
      <c r="H1621" s="40" t="s">
        <v>108</v>
      </c>
      <c r="I1621" s="40" t="s">
        <v>7340</v>
      </c>
      <c r="J1621" s="40" t="s">
        <v>5699</v>
      </c>
      <c r="K1621" s="40" t="s">
        <v>3298</v>
      </c>
      <c r="L1621" s="40" t="s">
        <v>438</v>
      </c>
      <c r="M1621" s="55" t="s">
        <v>1960</v>
      </c>
      <c r="N1621" s="40" t="s">
        <v>8936</v>
      </c>
      <c r="O1621" s="40"/>
    </row>
    <row r="1622" spans="1:15" x14ac:dyDescent="0.3">
      <c r="A1622" s="40" t="s">
        <v>5697</v>
      </c>
      <c r="B1622" s="41" t="s">
        <v>4130</v>
      </c>
      <c r="C1622" s="41" t="s">
        <v>1003</v>
      </c>
      <c r="D1622" s="40" t="s">
        <v>426</v>
      </c>
      <c r="E1622" s="41" t="s">
        <v>1172</v>
      </c>
      <c r="F1622" s="40" t="s">
        <v>2957</v>
      </c>
      <c r="G1622" s="40" t="s">
        <v>7350</v>
      </c>
      <c r="H1622" s="40" t="s">
        <v>108</v>
      </c>
      <c r="I1622" s="40" t="s">
        <v>7351</v>
      </c>
      <c r="J1622" s="40" t="s">
        <v>5699</v>
      </c>
      <c r="K1622" s="40" t="s">
        <v>3298</v>
      </c>
      <c r="L1622" s="40" t="s">
        <v>438</v>
      </c>
      <c r="M1622" s="55" t="s">
        <v>1960</v>
      </c>
      <c r="N1622" s="40" t="s">
        <v>8936</v>
      </c>
      <c r="O1622" s="40"/>
    </row>
    <row r="1623" spans="1:15" x14ac:dyDescent="0.3">
      <c r="A1623" s="40" t="s">
        <v>5697</v>
      </c>
      <c r="B1623" s="41" t="s">
        <v>4724</v>
      </c>
      <c r="C1623" s="41" t="s">
        <v>3228</v>
      </c>
      <c r="D1623" s="40" t="s">
        <v>426</v>
      </c>
      <c r="E1623" s="41" t="s">
        <v>1172</v>
      </c>
      <c r="F1623" s="40" t="s">
        <v>2877</v>
      </c>
      <c r="G1623" s="40" t="s">
        <v>5981</v>
      </c>
      <c r="H1623" s="40" t="s">
        <v>108</v>
      </c>
      <c r="I1623" s="40" t="s">
        <v>5982</v>
      </c>
      <c r="J1623" s="40" t="s">
        <v>5699</v>
      </c>
      <c r="K1623" s="40" t="s">
        <v>3298</v>
      </c>
      <c r="L1623" s="40" t="s">
        <v>438</v>
      </c>
      <c r="M1623" s="55" t="s">
        <v>8939</v>
      </c>
      <c r="N1623" s="40" t="s">
        <v>8936</v>
      </c>
      <c r="O1623" s="40"/>
    </row>
    <row r="1624" spans="1:15" x14ac:dyDescent="0.3">
      <c r="A1624" s="40" t="s">
        <v>5697</v>
      </c>
      <c r="B1624" s="41" t="s">
        <v>4711</v>
      </c>
      <c r="C1624" s="41" t="s">
        <v>1003</v>
      </c>
      <c r="D1624" s="40" t="s">
        <v>426</v>
      </c>
      <c r="E1624" s="41" t="s">
        <v>1172</v>
      </c>
      <c r="F1624" s="40" t="s">
        <v>2918</v>
      </c>
      <c r="G1624" s="40" t="s">
        <v>6671</v>
      </c>
      <c r="H1624" s="40" t="s">
        <v>108</v>
      </c>
      <c r="I1624" s="40" t="s">
        <v>6672</v>
      </c>
      <c r="J1624" s="40" t="s">
        <v>5699</v>
      </c>
      <c r="K1624" s="40" t="s">
        <v>3298</v>
      </c>
      <c r="L1624" s="40" t="s">
        <v>438</v>
      </c>
      <c r="M1624" s="55" t="s">
        <v>9037</v>
      </c>
      <c r="N1624" s="40" t="s">
        <v>8936</v>
      </c>
      <c r="O1624" s="40"/>
    </row>
    <row r="1625" spans="1:15" x14ac:dyDescent="0.3">
      <c r="A1625" s="40" t="s">
        <v>5697</v>
      </c>
      <c r="B1625" s="41" t="s">
        <v>4770</v>
      </c>
      <c r="C1625" s="41" t="s">
        <v>1003</v>
      </c>
      <c r="D1625" s="40" t="s">
        <v>426</v>
      </c>
      <c r="E1625" s="41" t="s">
        <v>1172</v>
      </c>
      <c r="F1625" s="40" t="s">
        <v>2877</v>
      </c>
      <c r="G1625" s="40" t="s">
        <v>5937</v>
      </c>
      <c r="H1625" s="40" t="s">
        <v>108</v>
      </c>
      <c r="I1625" s="40" t="s">
        <v>5938</v>
      </c>
      <c r="J1625" s="40" t="s">
        <v>5699</v>
      </c>
      <c r="K1625" s="40" t="s">
        <v>3298</v>
      </c>
      <c r="L1625" s="40" t="s">
        <v>438</v>
      </c>
      <c r="M1625" s="55" t="s">
        <v>8939</v>
      </c>
      <c r="N1625" s="40" t="s">
        <v>8936</v>
      </c>
      <c r="O1625" s="40"/>
    </row>
    <row r="1626" spans="1:15" x14ac:dyDescent="0.3">
      <c r="A1626" s="40" t="s">
        <v>5697</v>
      </c>
      <c r="B1626" s="41" t="s">
        <v>4737</v>
      </c>
      <c r="C1626" s="41" t="s">
        <v>3228</v>
      </c>
      <c r="D1626" s="40" t="s">
        <v>426</v>
      </c>
      <c r="E1626" s="41" t="s">
        <v>1172</v>
      </c>
      <c r="F1626" s="40" t="s">
        <v>2921</v>
      </c>
      <c r="G1626" s="40" t="s">
        <v>6722</v>
      </c>
      <c r="H1626" s="40" t="s">
        <v>108</v>
      </c>
      <c r="I1626" s="40" t="s">
        <v>6723</v>
      </c>
      <c r="J1626" s="40" t="s">
        <v>5699</v>
      </c>
      <c r="K1626" s="40" t="s">
        <v>3298</v>
      </c>
      <c r="L1626" s="40" t="s">
        <v>438</v>
      </c>
      <c r="M1626" s="55" t="s">
        <v>8947</v>
      </c>
      <c r="N1626" s="40" t="s">
        <v>8936</v>
      </c>
      <c r="O1626" s="40"/>
    </row>
    <row r="1627" spans="1:15" x14ac:dyDescent="0.3">
      <c r="A1627" s="40" t="s">
        <v>5697</v>
      </c>
      <c r="B1627" s="41" t="s">
        <v>4173</v>
      </c>
      <c r="C1627" s="41" t="s">
        <v>3228</v>
      </c>
      <c r="D1627" s="40" t="s">
        <v>426</v>
      </c>
      <c r="E1627" s="41" t="s">
        <v>1172</v>
      </c>
      <c r="F1627" s="40" t="s">
        <v>2918</v>
      </c>
      <c r="G1627" s="40" t="s">
        <v>6687</v>
      </c>
      <c r="H1627" s="40" t="s">
        <v>108</v>
      </c>
      <c r="I1627" s="40" t="s">
        <v>6688</v>
      </c>
      <c r="J1627" s="40" t="s">
        <v>5699</v>
      </c>
      <c r="K1627" s="40" t="s">
        <v>3298</v>
      </c>
      <c r="L1627" s="40" t="s">
        <v>438</v>
      </c>
      <c r="M1627" s="55" t="s">
        <v>9037</v>
      </c>
      <c r="N1627" s="40" t="s">
        <v>8936</v>
      </c>
      <c r="O1627" s="40"/>
    </row>
    <row r="1628" spans="1:15" x14ac:dyDescent="0.3">
      <c r="A1628" s="40" t="s">
        <v>5697</v>
      </c>
      <c r="B1628" s="41" t="s">
        <v>4595</v>
      </c>
      <c r="C1628" s="41" t="s">
        <v>3228</v>
      </c>
      <c r="D1628" s="40" t="s">
        <v>426</v>
      </c>
      <c r="E1628" s="41" t="s">
        <v>1172</v>
      </c>
      <c r="F1628" s="40" t="s">
        <v>2918</v>
      </c>
      <c r="G1628" s="40" t="s">
        <v>6689</v>
      </c>
      <c r="H1628" s="40" t="s">
        <v>108</v>
      </c>
      <c r="I1628" s="40" t="s">
        <v>6690</v>
      </c>
      <c r="J1628" s="40" t="s">
        <v>5699</v>
      </c>
      <c r="K1628" s="40" t="s">
        <v>3298</v>
      </c>
      <c r="L1628" s="40" t="s">
        <v>438</v>
      </c>
      <c r="M1628" s="55" t="s">
        <v>9037</v>
      </c>
      <c r="N1628" s="40" t="s">
        <v>8936</v>
      </c>
      <c r="O1628" s="40"/>
    </row>
    <row r="1629" spans="1:15" x14ac:dyDescent="0.3">
      <c r="A1629" s="40" t="s">
        <v>5697</v>
      </c>
      <c r="B1629" s="41" t="s">
        <v>7158</v>
      </c>
      <c r="C1629" s="41" t="s">
        <v>1003</v>
      </c>
      <c r="D1629" s="40" t="s">
        <v>426</v>
      </c>
      <c r="E1629" s="41" t="s">
        <v>1172</v>
      </c>
      <c r="F1629" s="40" t="s">
        <v>2948</v>
      </c>
      <c r="G1629" s="40" t="s">
        <v>7157</v>
      </c>
      <c r="H1629" s="40" t="s">
        <v>108</v>
      </c>
      <c r="I1629" s="40" t="s">
        <v>7159</v>
      </c>
      <c r="J1629" s="40" t="s">
        <v>5699</v>
      </c>
      <c r="K1629" s="40" t="s">
        <v>3298</v>
      </c>
      <c r="L1629" s="40" t="s">
        <v>438</v>
      </c>
      <c r="M1629" s="55" t="s">
        <v>1952</v>
      </c>
      <c r="N1629" s="40" t="s">
        <v>8936</v>
      </c>
      <c r="O1629" s="40"/>
    </row>
    <row r="1630" spans="1:15" x14ac:dyDescent="0.3">
      <c r="A1630" s="40" t="s">
        <v>5697</v>
      </c>
      <c r="B1630" s="41" t="s">
        <v>6704</v>
      </c>
      <c r="C1630" s="41" t="s">
        <v>1003</v>
      </c>
      <c r="D1630" s="40" t="s">
        <v>426</v>
      </c>
      <c r="E1630" s="41" t="s">
        <v>1172</v>
      </c>
      <c r="F1630" s="40" t="s">
        <v>2921</v>
      </c>
      <c r="G1630" s="40" t="s">
        <v>6703</v>
      </c>
      <c r="H1630" s="40" t="s">
        <v>108</v>
      </c>
      <c r="I1630" s="40" t="s">
        <v>6705</v>
      </c>
      <c r="J1630" s="40" t="s">
        <v>5699</v>
      </c>
      <c r="K1630" s="40" t="s">
        <v>3298</v>
      </c>
      <c r="L1630" s="40" t="s">
        <v>438</v>
      </c>
      <c r="M1630" s="55" t="s">
        <v>9029</v>
      </c>
      <c r="N1630" s="40" t="s">
        <v>8936</v>
      </c>
      <c r="O1630" s="40"/>
    </row>
    <row r="1631" spans="1:15" x14ac:dyDescent="0.3">
      <c r="A1631" s="40" t="s">
        <v>5697</v>
      </c>
      <c r="B1631" s="41" t="s">
        <v>4234</v>
      </c>
      <c r="C1631" s="41" t="s">
        <v>1003</v>
      </c>
      <c r="D1631" s="40" t="s">
        <v>426</v>
      </c>
      <c r="E1631" s="41" t="s">
        <v>1172</v>
      </c>
      <c r="F1631" s="40" t="s">
        <v>2921</v>
      </c>
      <c r="G1631" s="40" t="s">
        <v>6706</v>
      </c>
      <c r="H1631" s="40" t="s">
        <v>108</v>
      </c>
      <c r="I1631" s="40" t="s">
        <v>6707</v>
      </c>
      <c r="J1631" s="40" t="s">
        <v>5699</v>
      </c>
      <c r="K1631" s="40" t="s">
        <v>3298</v>
      </c>
      <c r="L1631" s="40" t="s">
        <v>438</v>
      </c>
      <c r="M1631" s="55" t="s">
        <v>9029</v>
      </c>
      <c r="N1631" s="40" t="s">
        <v>8936</v>
      </c>
      <c r="O1631" s="40"/>
    </row>
    <row r="1632" spans="1:15" x14ac:dyDescent="0.3">
      <c r="A1632" s="40" t="s">
        <v>5697</v>
      </c>
      <c r="B1632" s="41" t="s">
        <v>4204</v>
      </c>
      <c r="C1632" s="41" t="s">
        <v>3228</v>
      </c>
      <c r="D1632" s="40" t="s">
        <v>152</v>
      </c>
      <c r="E1632" s="41" t="s">
        <v>1172</v>
      </c>
      <c r="F1632" s="40" t="s">
        <v>3011</v>
      </c>
      <c r="G1632" s="40" t="s">
        <v>8016</v>
      </c>
      <c r="H1632" s="40" t="s">
        <v>108</v>
      </c>
      <c r="I1632" s="40" t="s">
        <v>8017</v>
      </c>
      <c r="J1632" s="40" t="s">
        <v>5699</v>
      </c>
      <c r="K1632" s="40" t="s">
        <v>3298</v>
      </c>
      <c r="L1632" s="40" t="s">
        <v>438</v>
      </c>
      <c r="M1632" s="55" t="s">
        <v>653</v>
      </c>
      <c r="N1632" s="40" t="s">
        <v>8936</v>
      </c>
      <c r="O1632" s="40"/>
    </row>
    <row r="1633" spans="1:15" x14ac:dyDescent="0.3">
      <c r="A1633" s="40" t="s">
        <v>5853</v>
      </c>
      <c r="B1633" s="41" t="s">
        <v>6715</v>
      </c>
      <c r="C1633" s="41" t="s">
        <v>3228</v>
      </c>
      <c r="D1633" s="40" t="s">
        <v>426</v>
      </c>
      <c r="E1633" s="41" t="s">
        <v>1172</v>
      </c>
      <c r="F1633" s="40" t="s">
        <v>2921</v>
      </c>
      <c r="G1633" s="40" t="s">
        <v>6714</v>
      </c>
      <c r="H1633" s="40" t="s">
        <v>108</v>
      </c>
      <c r="I1633" s="40" t="s">
        <v>6716</v>
      </c>
      <c r="J1633" s="40" t="s">
        <v>5699</v>
      </c>
      <c r="K1633" s="40" t="s">
        <v>3298</v>
      </c>
      <c r="L1633" s="40" t="s">
        <v>438</v>
      </c>
      <c r="M1633" s="55" t="s">
        <v>2917</v>
      </c>
      <c r="N1633" s="40" t="s">
        <v>8936</v>
      </c>
      <c r="O1633" s="40"/>
    </row>
    <row r="1634" spans="1:15" x14ac:dyDescent="0.3">
      <c r="A1634" s="40" t="s">
        <v>5853</v>
      </c>
      <c r="B1634" s="41" t="s">
        <v>8270</v>
      </c>
      <c r="C1634" s="41" t="s">
        <v>3228</v>
      </c>
      <c r="D1634" s="40" t="s">
        <v>426</v>
      </c>
      <c r="E1634" s="41" t="s">
        <v>1172</v>
      </c>
      <c r="F1634" s="40" t="s">
        <v>3029</v>
      </c>
      <c r="G1634" s="40" t="s">
        <v>8269</v>
      </c>
      <c r="H1634" s="40" t="s">
        <v>108</v>
      </c>
      <c r="I1634" s="40" t="s">
        <v>8271</v>
      </c>
      <c r="J1634" s="40" t="s">
        <v>5699</v>
      </c>
      <c r="K1634" s="40" t="s">
        <v>3298</v>
      </c>
      <c r="L1634" s="40" t="s">
        <v>438</v>
      </c>
      <c r="M1634" s="55" t="s">
        <v>433</v>
      </c>
      <c r="N1634" s="40" t="s">
        <v>8936</v>
      </c>
      <c r="O1634" s="40"/>
    </row>
    <row r="1635" spans="1:15" x14ac:dyDescent="0.3">
      <c r="A1635" s="40" t="s">
        <v>5853</v>
      </c>
      <c r="B1635" s="41" t="s">
        <v>7707</v>
      </c>
      <c r="C1635" s="41" t="s">
        <v>1003</v>
      </c>
      <c r="D1635" s="40" t="s">
        <v>426</v>
      </c>
      <c r="E1635" s="41" t="s">
        <v>1172</v>
      </c>
      <c r="F1635" s="40" t="s">
        <v>2988</v>
      </c>
      <c r="G1635" s="40" t="s">
        <v>7706</v>
      </c>
      <c r="H1635" s="40" t="s">
        <v>108</v>
      </c>
      <c r="I1635" s="40" t="s">
        <v>7708</v>
      </c>
      <c r="J1635" s="40" t="s">
        <v>5699</v>
      </c>
      <c r="K1635" s="40" t="s">
        <v>3298</v>
      </c>
      <c r="L1635" s="40" t="s">
        <v>438</v>
      </c>
      <c r="M1635" s="55" t="s">
        <v>2109</v>
      </c>
      <c r="N1635" s="40" t="s">
        <v>8936</v>
      </c>
      <c r="O1635" s="40"/>
    </row>
    <row r="1636" spans="1:15" x14ac:dyDescent="0.3">
      <c r="A1636" s="40" t="s">
        <v>5853</v>
      </c>
      <c r="B1636" s="41" t="s">
        <v>6720</v>
      </c>
      <c r="C1636" s="41" t="s">
        <v>3228</v>
      </c>
      <c r="D1636" s="40" t="s">
        <v>426</v>
      </c>
      <c r="E1636" s="41" t="s">
        <v>1172</v>
      </c>
      <c r="F1636" s="40" t="s">
        <v>2921</v>
      </c>
      <c r="G1636" s="40" t="s">
        <v>6719</v>
      </c>
      <c r="H1636" s="40" t="s">
        <v>108</v>
      </c>
      <c r="I1636" s="40" t="s">
        <v>6721</v>
      </c>
      <c r="J1636" s="40" t="s">
        <v>5699</v>
      </c>
      <c r="K1636" s="40" t="s">
        <v>3298</v>
      </c>
      <c r="L1636" s="40" t="s">
        <v>438</v>
      </c>
      <c r="M1636" s="55" t="s">
        <v>2917</v>
      </c>
      <c r="N1636" s="40" t="s">
        <v>8936</v>
      </c>
      <c r="O1636" s="40"/>
    </row>
    <row r="1637" spans="1:15" x14ac:dyDescent="0.3">
      <c r="A1637" s="40" t="s">
        <v>5853</v>
      </c>
      <c r="B1637" s="41" t="s">
        <v>8644</v>
      </c>
      <c r="C1637" s="41" t="s">
        <v>3228</v>
      </c>
      <c r="D1637" s="40" t="s">
        <v>152</v>
      </c>
      <c r="E1637" s="41" t="s">
        <v>1172</v>
      </c>
      <c r="F1637" s="40" t="s">
        <v>3092</v>
      </c>
      <c r="G1637" s="40" t="s">
        <v>8643</v>
      </c>
      <c r="H1637" s="40" t="s">
        <v>108</v>
      </c>
      <c r="I1637" s="40" t="s">
        <v>8645</v>
      </c>
      <c r="J1637" s="40" t="s">
        <v>5699</v>
      </c>
      <c r="K1637" s="40" t="s">
        <v>3298</v>
      </c>
      <c r="L1637" s="40" t="s">
        <v>438</v>
      </c>
      <c r="M1637" s="55" t="s">
        <v>1510</v>
      </c>
      <c r="N1637" s="40" t="s">
        <v>8936</v>
      </c>
      <c r="O1637" s="40"/>
    </row>
    <row r="1638" spans="1:15" x14ac:dyDescent="0.3">
      <c r="A1638" s="40" t="s">
        <v>5853</v>
      </c>
      <c r="B1638" s="41" t="s">
        <v>7775</v>
      </c>
      <c r="C1638" s="41" t="s">
        <v>3228</v>
      </c>
      <c r="D1638" s="40" t="s">
        <v>426</v>
      </c>
      <c r="E1638" s="41" t="s">
        <v>1172</v>
      </c>
      <c r="F1638" s="40" t="s">
        <v>2991</v>
      </c>
      <c r="G1638" s="40" t="s">
        <v>7774</v>
      </c>
      <c r="H1638" s="40" t="s">
        <v>108</v>
      </c>
      <c r="I1638" s="40" t="s">
        <v>7776</v>
      </c>
      <c r="J1638" s="40" t="s">
        <v>5699</v>
      </c>
      <c r="K1638" s="40" t="s">
        <v>3298</v>
      </c>
      <c r="L1638" s="40" t="s">
        <v>438</v>
      </c>
      <c r="M1638" s="55" t="s">
        <v>2109</v>
      </c>
      <c r="N1638" s="40" t="s">
        <v>8936</v>
      </c>
      <c r="O1638" s="40"/>
    </row>
    <row r="1639" spans="1:15" x14ac:dyDescent="0.3">
      <c r="A1639" s="40" t="s">
        <v>5853</v>
      </c>
      <c r="B1639" s="41" t="s">
        <v>8455</v>
      </c>
      <c r="C1639" s="41" t="s">
        <v>3228</v>
      </c>
      <c r="D1639" s="40" t="s">
        <v>152</v>
      </c>
      <c r="E1639" s="41" t="s">
        <v>1172</v>
      </c>
      <c r="F1639" s="40" t="s">
        <v>3052</v>
      </c>
      <c r="G1639" s="40" t="s">
        <v>8454</v>
      </c>
      <c r="H1639" s="40" t="s">
        <v>108</v>
      </c>
      <c r="I1639" s="40" t="s">
        <v>8456</v>
      </c>
      <c r="J1639" s="40" t="s">
        <v>5699</v>
      </c>
      <c r="K1639" s="40" t="s">
        <v>3298</v>
      </c>
      <c r="L1639" s="40" t="s">
        <v>438</v>
      </c>
      <c r="M1639" s="55" t="s">
        <v>1677</v>
      </c>
      <c r="N1639" s="40" t="s">
        <v>8936</v>
      </c>
      <c r="O1639" s="40"/>
    </row>
    <row r="1640" spans="1:15" x14ac:dyDescent="0.3">
      <c r="A1640" s="40" t="s">
        <v>5853</v>
      </c>
      <c r="B1640" s="41" t="s">
        <v>7316</v>
      </c>
      <c r="C1640" s="41" t="s">
        <v>1003</v>
      </c>
      <c r="D1640" s="40" t="s">
        <v>426</v>
      </c>
      <c r="E1640" s="41" t="s">
        <v>1172</v>
      </c>
      <c r="F1640" s="40" t="s">
        <v>2957</v>
      </c>
      <c r="G1640" s="40" t="s">
        <v>7315</v>
      </c>
      <c r="H1640" s="40" t="s">
        <v>108</v>
      </c>
      <c r="I1640" s="40" t="s">
        <v>7317</v>
      </c>
      <c r="J1640" s="40" t="s">
        <v>5699</v>
      </c>
      <c r="K1640" s="40" t="s">
        <v>3298</v>
      </c>
      <c r="L1640" s="40" t="s">
        <v>438</v>
      </c>
      <c r="M1640" s="55" t="s">
        <v>1960</v>
      </c>
      <c r="N1640" s="40" t="s">
        <v>8936</v>
      </c>
      <c r="O1640" s="40"/>
    </row>
    <row r="1641" spans="1:15" x14ac:dyDescent="0.3">
      <c r="A1641" s="40" t="s">
        <v>5853</v>
      </c>
      <c r="B1641" s="41" t="s">
        <v>7778</v>
      </c>
      <c r="C1641" s="41" t="s">
        <v>3228</v>
      </c>
      <c r="D1641" s="40" t="s">
        <v>426</v>
      </c>
      <c r="E1641" s="41" t="s">
        <v>1172</v>
      </c>
      <c r="F1641" s="40" t="s">
        <v>2991</v>
      </c>
      <c r="G1641" s="40" t="s">
        <v>7777</v>
      </c>
      <c r="H1641" s="40" t="s">
        <v>108</v>
      </c>
      <c r="I1641" s="40" t="s">
        <v>7779</v>
      </c>
      <c r="J1641" s="40" t="s">
        <v>5699</v>
      </c>
      <c r="K1641" s="40" t="s">
        <v>3298</v>
      </c>
      <c r="L1641" s="40" t="s">
        <v>438</v>
      </c>
      <c r="M1641" s="55" t="s">
        <v>2109</v>
      </c>
      <c r="N1641" s="40" t="s">
        <v>8936</v>
      </c>
      <c r="O1641" s="40"/>
    </row>
    <row r="1642" spans="1:15" x14ac:dyDescent="0.3">
      <c r="A1642" s="40" t="s">
        <v>5853</v>
      </c>
      <c r="B1642" s="41" t="s">
        <v>8003</v>
      </c>
      <c r="C1642" s="41" t="s">
        <v>3228</v>
      </c>
      <c r="D1642" s="40" t="s">
        <v>152</v>
      </c>
      <c r="E1642" s="41" t="s">
        <v>1172</v>
      </c>
      <c r="F1642" s="40" t="s">
        <v>3011</v>
      </c>
      <c r="G1642" s="40" t="s">
        <v>8002</v>
      </c>
      <c r="H1642" s="40" t="s">
        <v>108</v>
      </c>
      <c r="I1642" s="40" t="s">
        <v>8004</v>
      </c>
      <c r="J1642" s="40" t="s">
        <v>5699</v>
      </c>
      <c r="K1642" s="40" t="s">
        <v>3298</v>
      </c>
      <c r="L1642" s="40" t="s">
        <v>438</v>
      </c>
      <c r="M1642" s="55" t="s">
        <v>653</v>
      </c>
      <c r="N1642" s="40" t="s">
        <v>8936</v>
      </c>
      <c r="O1642" s="40"/>
    </row>
    <row r="1643" spans="1:15" x14ac:dyDescent="0.3">
      <c r="A1643" s="40" t="s">
        <v>5853</v>
      </c>
      <c r="B1643" s="41" t="s">
        <v>7874</v>
      </c>
      <c r="C1643" s="41" t="s">
        <v>3228</v>
      </c>
      <c r="D1643" s="40" t="s">
        <v>152</v>
      </c>
      <c r="E1643" s="41" t="s">
        <v>1172</v>
      </c>
      <c r="F1643" s="40" t="s">
        <v>2998</v>
      </c>
      <c r="G1643" s="40" t="s">
        <v>7873</v>
      </c>
      <c r="H1643" s="40" t="s">
        <v>108</v>
      </c>
      <c r="I1643" s="40" t="s">
        <v>7875</v>
      </c>
      <c r="J1643" s="40" t="s">
        <v>5699</v>
      </c>
      <c r="K1643" s="40" t="s">
        <v>3298</v>
      </c>
      <c r="L1643" s="40" t="s">
        <v>438</v>
      </c>
      <c r="M1643" s="55" t="s">
        <v>1122</v>
      </c>
      <c r="N1643" s="40" t="s">
        <v>8936</v>
      </c>
      <c r="O1643" s="40"/>
    </row>
    <row r="1644" spans="1:15" x14ac:dyDescent="0.3">
      <c r="A1644" s="40" t="s">
        <v>5853</v>
      </c>
      <c r="B1644" s="41" t="s">
        <v>6458</v>
      </c>
      <c r="C1644" s="41" t="s">
        <v>3228</v>
      </c>
      <c r="D1644" s="40" t="s">
        <v>426</v>
      </c>
      <c r="E1644" s="41" t="s">
        <v>1172</v>
      </c>
      <c r="F1644" s="40" t="s">
        <v>2905</v>
      </c>
      <c r="G1644" s="40" t="s">
        <v>6457</v>
      </c>
      <c r="H1644" s="40" t="s">
        <v>108</v>
      </c>
      <c r="I1644" s="40" t="s">
        <v>6459</v>
      </c>
      <c r="J1644" s="40" t="s">
        <v>5699</v>
      </c>
      <c r="K1644" s="40" t="s">
        <v>3298</v>
      </c>
      <c r="L1644" s="40" t="s">
        <v>438</v>
      </c>
      <c r="M1644" s="55" t="s">
        <v>9032</v>
      </c>
      <c r="N1644" s="40" t="s">
        <v>8936</v>
      </c>
      <c r="O1644" s="40"/>
    </row>
    <row r="1645" spans="1:15" x14ac:dyDescent="0.3">
      <c r="A1645" s="40" t="s">
        <v>5853</v>
      </c>
      <c r="B1645" s="41" t="s">
        <v>5854</v>
      </c>
      <c r="C1645" s="41" t="s">
        <v>1003</v>
      </c>
      <c r="D1645" s="40" t="s">
        <v>426</v>
      </c>
      <c r="E1645" s="41" t="s">
        <v>1172</v>
      </c>
      <c r="F1645" s="40" t="s">
        <v>2871</v>
      </c>
      <c r="G1645" s="40" t="s">
        <v>5852</v>
      </c>
      <c r="H1645" s="40" t="s">
        <v>108</v>
      </c>
      <c r="I1645" s="40" t="s">
        <v>5855</v>
      </c>
      <c r="J1645" s="40" t="s">
        <v>5699</v>
      </c>
      <c r="K1645" s="40" t="s">
        <v>3298</v>
      </c>
      <c r="L1645" s="40" t="s">
        <v>438</v>
      </c>
      <c r="M1645" s="55" t="s">
        <v>2867</v>
      </c>
      <c r="N1645" s="40" t="s">
        <v>8936</v>
      </c>
      <c r="O1645" s="40"/>
    </row>
    <row r="1646" spans="1:15" x14ac:dyDescent="0.3">
      <c r="A1646" s="40" t="s">
        <v>5853</v>
      </c>
      <c r="B1646" s="41" t="s">
        <v>7364</v>
      </c>
      <c r="C1646" s="41" t="s">
        <v>3228</v>
      </c>
      <c r="D1646" s="40" t="s">
        <v>426</v>
      </c>
      <c r="E1646" s="41" t="s">
        <v>1172</v>
      </c>
      <c r="F1646" s="40" t="s">
        <v>2960</v>
      </c>
      <c r="G1646" s="40" t="s">
        <v>7363</v>
      </c>
      <c r="H1646" s="40" t="s">
        <v>108</v>
      </c>
      <c r="I1646" s="40" t="s">
        <v>7365</v>
      </c>
      <c r="J1646" s="40" t="s">
        <v>5699</v>
      </c>
      <c r="K1646" s="40" t="s">
        <v>3298</v>
      </c>
      <c r="L1646" s="40" t="s">
        <v>438</v>
      </c>
      <c r="M1646" s="55" t="s">
        <v>1960</v>
      </c>
      <c r="N1646" s="40" t="s">
        <v>8936</v>
      </c>
      <c r="O1646" s="40"/>
    </row>
    <row r="1647" spans="1:15" x14ac:dyDescent="0.3">
      <c r="A1647" s="40" t="s">
        <v>5853</v>
      </c>
      <c r="B1647" s="41" t="s">
        <v>8036</v>
      </c>
      <c r="C1647" s="41" t="s">
        <v>1003</v>
      </c>
      <c r="D1647" s="40" t="s">
        <v>426</v>
      </c>
      <c r="E1647" s="41" t="s">
        <v>1172</v>
      </c>
      <c r="F1647" s="40" t="s">
        <v>3014</v>
      </c>
      <c r="G1647" s="40" t="s">
        <v>8035</v>
      </c>
      <c r="H1647" s="40" t="s">
        <v>108</v>
      </c>
      <c r="I1647" s="40" t="s">
        <v>8037</v>
      </c>
      <c r="J1647" s="40" t="s">
        <v>5699</v>
      </c>
      <c r="K1647" s="40" t="s">
        <v>3298</v>
      </c>
      <c r="L1647" s="40" t="s">
        <v>438</v>
      </c>
      <c r="M1647" s="55" t="s">
        <v>2401</v>
      </c>
      <c r="N1647" s="40" t="s">
        <v>8936</v>
      </c>
      <c r="O1647" s="40"/>
    </row>
    <row r="1648" spans="1:15" x14ac:dyDescent="0.3">
      <c r="A1648" s="40" t="s">
        <v>5853</v>
      </c>
      <c r="B1648" s="41" t="s">
        <v>7998</v>
      </c>
      <c r="C1648" s="41" t="s">
        <v>3228</v>
      </c>
      <c r="D1648" s="40" t="s">
        <v>152</v>
      </c>
      <c r="E1648" s="41" t="s">
        <v>1172</v>
      </c>
      <c r="F1648" s="40" t="s">
        <v>3011</v>
      </c>
      <c r="G1648" s="40" t="s">
        <v>7997</v>
      </c>
      <c r="H1648" s="40" t="s">
        <v>108</v>
      </c>
      <c r="I1648" s="40" t="s">
        <v>7999</v>
      </c>
      <c r="J1648" s="40" t="s">
        <v>5699</v>
      </c>
      <c r="K1648" s="40" t="s">
        <v>3298</v>
      </c>
      <c r="L1648" s="40" t="s">
        <v>438</v>
      </c>
      <c r="M1648" s="55" t="s">
        <v>653</v>
      </c>
      <c r="N1648" s="40" t="s">
        <v>8936</v>
      </c>
      <c r="O1648" s="40"/>
    </row>
    <row r="1649" spans="1:15" x14ac:dyDescent="0.3">
      <c r="A1649" s="40" t="s">
        <v>5853</v>
      </c>
      <c r="B1649" s="41" t="s">
        <v>8360</v>
      </c>
      <c r="C1649" s="41" t="s">
        <v>3228</v>
      </c>
      <c r="D1649" s="40" t="s">
        <v>152</v>
      </c>
      <c r="E1649" s="41" t="s">
        <v>1172</v>
      </c>
      <c r="F1649" s="40" t="s">
        <v>3041</v>
      </c>
      <c r="G1649" s="40" t="s">
        <v>8359</v>
      </c>
      <c r="H1649" s="40" t="s">
        <v>108</v>
      </c>
      <c r="I1649" s="40" t="s">
        <v>8361</v>
      </c>
      <c r="J1649" s="40" t="s">
        <v>5699</v>
      </c>
      <c r="K1649" s="40" t="s">
        <v>3298</v>
      </c>
      <c r="L1649" s="40" t="s">
        <v>438</v>
      </c>
      <c r="M1649" s="55" t="s">
        <v>2163</v>
      </c>
      <c r="N1649" s="40" t="s">
        <v>8936</v>
      </c>
      <c r="O1649" s="40"/>
    </row>
    <row r="1650" spans="1:15" x14ac:dyDescent="0.3">
      <c r="A1650" s="40" t="s">
        <v>5853</v>
      </c>
      <c r="B1650" s="41" t="s">
        <v>7457</v>
      </c>
      <c r="C1650" s="41" t="s">
        <v>1003</v>
      </c>
      <c r="D1650" s="40" t="s">
        <v>152</v>
      </c>
      <c r="E1650" s="41" t="s">
        <v>1172</v>
      </c>
      <c r="F1650" s="40" t="s">
        <v>2967</v>
      </c>
      <c r="G1650" s="40" t="s">
        <v>7456</v>
      </c>
      <c r="H1650" s="40" t="s">
        <v>108</v>
      </c>
      <c r="I1650" s="40" t="s">
        <v>7458</v>
      </c>
      <c r="J1650" s="40" t="s">
        <v>5699</v>
      </c>
      <c r="K1650" s="40" t="s">
        <v>3298</v>
      </c>
      <c r="L1650" s="40" t="s">
        <v>438</v>
      </c>
      <c r="M1650" s="55" t="s">
        <v>9173</v>
      </c>
      <c r="N1650" s="40" t="s">
        <v>8936</v>
      </c>
      <c r="O1650" s="40"/>
    </row>
    <row r="1651" spans="1:15" x14ac:dyDescent="0.3">
      <c r="A1651" s="40" t="s">
        <v>5853</v>
      </c>
      <c r="B1651" s="41" t="s">
        <v>7545</v>
      </c>
      <c r="C1651" s="41" t="s">
        <v>3228</v>
      </c>
      <c r="D1651" s="40" t="s">
        <v>152</v>
      </c>
      <c r="E1651" s="41" t="s">
        <v>1172</v>
      </c>
      <c r="F1651" s="40" t="s">
        <v>2973</v>
      </c>
      <c r="G1651" s="40" t="s">
        <v>7544</v>
      </c>
      <c r="H1651" s="40" t="s">
        <v>108</v>
      </c>
      <c r="I1651" s="40" t="s">
        <v>7546</v>
      </c>
      <c r="J1651" s="40" t="s">
        <v>5699</v>
      </c>
      <c r="K1651" s="40" t="s">
        <v>3298</v>
      </c>
      <c r="L1651" s="40" t="s">
        <v>438</v>
      </c>
      <c r="M1651" s="55" t="s">
        <v>1724</v>
      </c>
      <c r="N1651" s="40" t="s">
        <v>8936</v>
      </c>
      <c r="O1651" s="40"/>
    </row>
    <row r="1652" spans="1:15" x14ac:dyDescent="0.3">
      <c r="A1652" s="40" t="s">
        <v>5853</v>
      </c>
      <c r="B1652" s="41" t="s">
        <v>8012</v>
      </c>
      <c r="C1652" s="41" t="s">
        <v>3228</v>
      </c>
      <c r="D1652" s="40" t="s">
        <v>152</v>
      </c>
      <c r="E1652" s="41" t="s">
        <v>1172</v>
      </c>
      <c r="F1652" s="40" t="s">
        <v>3011</v>
      </c>
      <c r="G1652" s="40" t="s">
        <v>8011</v>
      </c>
      <c r="H1652" s="40" t="s">
        <v>108</v>
      </c>
      <c r="I1652" s="40" t="s">
        <v>8013</v>
      </c>
      <c r="J1652" s="40" t="s">
        <v>5699</v>
      </c>
      <c r="K1652" s="40" t="s">
        <v>3298</v>
      </c>
      <c r="L1652" s="40" t="s">
        <v>438</v>
      </c>
      <c r="M1652" s="55" t="s">
        <v>653</v>
      </c>
      <c r="N1652" s="40" t="s">
        <v>8936</v>
      </c>
      <c r="O1652" s="40"/>
    </row>
    <row r="1653" spans="1:15" x14ac:dyDescent="0.3">
      <c r="A1653" s="40" t="s">
        <v>5853</v>
      </c>
      <c r="B1653" s="41" t="s">
        <v>5565</v>
      </c>
      <c r="C1653" s="41" t="s">
        <v>3228</v>
      </c>
      <c r="D1653" s="40" t="s">
        <v>426</v>
      </c>
      <c r="E1653" s="41" t="s">
        <v>1172</v>
      </c>
      <c r="F1653" s="40" t="s">
        <v>2905</v>
      </c>
      <c r="G1653" s="40" t="s">
        <v>6460</v>
      </c>
      <c r="H1653" s="40" t="s">
        <v>108</v>
      </c>
      <c r="I1653" s="40" t="s">
        <v>6461</v>
      </c>
      <c r="J1653" s="40" t="s">
        <v>5699</v>
      </c>
      <c r="K1653" s="40" t="s">
        <v>3298</v>
      </c>
      <c r="L1653" s="40" t="s">
        <v>438</v>
      </c>
      <c r="M1653" s="55" t="s">
        <v>9032</v>
      </c>
      <c r="N1653" s="40" t="s">
        <v>8936</v>
      </c>
      <c r="O1653" s="40"/>
    </row>
    <row r="1654" spans="1:15" x14ac:dyDescent="0.3">
      <c r="A1654" s="40" t="s">
        <v>5853</v>
      </c>
      <c r="B1654" s="41" t="s">
        <v>5587</v>
      </c>
      <c r="C1654" s="41" t="s">
        <v>1003</v>
      </c>
      <c r="D1654" s="40" t="s">
        <v>426</v>
      </c>
      <c r="E1654" s="41" t="s">
        <v>1172</v>
      </c>
      <c r="F1654" s="40" t="s">
        <v>2921</v>
      </c>
      <c r="G1654" s="40" t="s">
        <v>6717</v>
      </c>
      <c r="H1654" s="40" t="s">
        <v>108</v>
      </c>
      <c r="I1654" s="40" t="s">
        <v>6718</v>
      </c>
      <c r="J1654" s="40" t="s">
        <v>5699</v>
      </c>
      <c r="K1654" s="40" t="s">
        <v>3298</v>
      </c>
      <c r="L1654" s="40" t="s">
        <v>438</v>
      </c>
      <c r="M1654" s="55" t="s">
        <v>9029</v>
      </c>
      <c r="N1654" s="40" t="s">
        <v>8936</v>
      </c>
      <c r="O1654" s="40"/>
    </row>
    <row r="1655" spans="1:15" x14ac:dyDescent="0.3">
      <c r="A1655" s="40" t="s">
        <v>5782</v>
      </c>
      <c r="B1655" s="41" t="s">
        <v>8803</v>
      </c>
      <c r="C1655" s="41" t="s">
        <v>3228</v>
      </c>
      <c r="D1655" s="40" t="s">
        <v>426</v>
      </c>
      <c r="E1655" s="41" t="s">
        <v>1172</v>
      </c>
      <c r="F1655" s="40" t="s">
        <v>3135</v>
      </c>
      <c r="G1655" s="40" t="s">
        <v>8802</v>
      </c>
      <c r="H1655" s="40" t="s">
        <v>108</v>
      </c>
      <c r="I1655" s="40" t="s">
        <v>8804</v>
      </c>
      <c r="J1655" s="40" t="s">
        <v>5784</v>
      </c>
      <c r="K1655" s="40" t="s">
        <v>3298</v>
      </c>
      <c r="L1655" s="40" t="s">
        <v>8938</v>
      </c>
      <c r="M1655" s="55" t="s">
        <v>8939</v>
      </c>
      <c r="N1655" s="40" t="s">
        <v>8936</v>
      </c>
      <c r="O1655" s="40"/>
    </row>
    <row r="1656" spans="1:15" x14ac:dyDescent="0.3">
      <c r="A1656" s="40" t="s">
        <v>5782</v>
      </c>
      <c r="B1656" s="41" t="s">
        <v>7353</v>
      </c>
      <c r="C1656" s="41" t="s">
        <v>3228</v>
      </c>
      <c r="D1656" s="40" t="s">
        <v>426</v>
      </c>
      <c r="E1656" s="41" t="s">
        <v>1172</v>
      </c>
      <c r="F1656" s="40" t="s">
        <v>3135</v>
      </c>
      <c r="G1656" s="40" t="s">
        <v>8805</v>
      </c>
      <c r="H1656" s="40" t="s">
        <v>108</v>
      </c>
      <c r="I1656" s="40" t="s">
        <v>8806</v>
      </c>
      <c r="J1656" s="40" t="s">
        <v>5784</v>
      </c>
      <c r="K1656" s="40" t="s">
        <v>3298</v>
      </c>
      <c r="L1656" s="40" t="s">
        <v>8938</v>
      </c>
      <c r="M1656" s="55" t="s">
        <v>8939</v>
      </c>
      <c r="N1656" s="40" t="s">
        <v>8936</v>
      </c>
      <c r="O1656" s="40"/>
    </row>
    <row r="1657" spans="1:15" x14ac:dyDescent="0.3">
      <c r="A1657" s="40" t="s">
        <v>5782</v>
      </c>
      <c r="B1657" s="41" t="s">
        <v>7137</v>
      </c>
      <c r="C1657" s="41" t="s">
        <v>3228</v>
      </c>
      <c r="D1657" s="40" t="s">
        <v>426</v>
      </c>
      <c r="E1657" s="41" t="s">
        <v>1172</v>
      </c>
      <c r="F1657" s="40" t="s">
        <v>3135</v>
      </c>
      <c r="G1657" s="40" t="s">
        <v>8807</v>
      </c>
      <c r="H1657" s="40" t="s">
        <v>108</v>
      </c>
      <c r="I1657" s="40" t="s">
        <v>8808</v>
      </c>
      <c r="J1657" s="40" t="s">
        <v>5784</v>
      </c>
      <c r="K1657" s="40" t="s">
        <v>3298</v>
      </c>
      <c r="L1657" s="40" t="s">
        <v>8938</v>
      </c>
      <c r="M1657" s="55" t="s">
        <v>8939</v>
      </c>
      <c r="N1657" s="40" t="s">
        <v>8936</v>
      </c>
      <c r="O1657" s="40"/>
    </row>
    <row r="1658" spans="1:15" x14ac:dyDescent="0.3">
      <c r="A1658" s="40" t="s">
        <v>5782</v>
      </c>
      <c r="B1658" s="41" t="s">
        <v>8810</v>
      </c>
      <c r="C1658" s="41" t="s">
        <v>3228</v>
      </c>
      <c r="D1658" s="40" t="s">
        <v>426</v>
      </c>
      <c r="E1658" s="41" t="s">
        <v>1172</v>
      </c>
      <c r="F1658" s="40" t="s">
        <v>3135</v>
      </c>
      <c r="G1658" s="40" t="s">
        <v>8809</v>
      </c>
      <c r="H1658" s="40" t="s">
        <v>108</v>
      </c>
      <c r="I1658" s="40" t="s">
        <v>8811</v>
      </c>
      <c r="J1658" s="40" t="s">
        <v>5784</v>
      </c>
      <c r="K1658" s="40" t="s">
        <v>3298</v>
      </c>
      <c r="L1658" s="40" t="s">
        <v>8938</v>
      </c>
      <c r="M1658" s="55" t="s">
        <v>8947</v>
      </c>
      <c r="N1658" s="40" t="s">
        <v>8936</v>
      </c>
      <c r="O1658" s="40"/>
    </row>
    <row r="1659" spans="1:15" x14ac:dyDescent="0.3">
      <c r="A1659" s="40" t="s">
        <v>5782</v>
      </c>
      <c r="B1659" s="41" t="s">
        <v>6408</v>
      </c>
      <c r="C1659" s="41" t="s">
        <v>3228</v>
      </c>
      <c r="D1659" s="40" t="s">
        <v>426</v>
      </c>
      <c r="E1659" s="41" t="s">
        <v>1172</v>
      </c>
      <c r="F1659" s="40" t="s">
        <v>3135</v>
      </c>
      <c r="G1659" s="40" t="s">
        <v>8812</v>
      </c>
      <c r="H1659" s="40" t="s">
        <v>108</v>
      </c>
      <c r="I1659" s="40" t="s">
        <v>8813</v>
      </c>
      <c r="J1659" s="40" t="s">
        <v>5784</v>
      </c>
      <c r="K1659" s="40" t="s">
        <v>3298</v>
      </c>
      <c r="L1659" s="40" t="s">
        <v>8938</v>
      </c>
      <c r="M1659" s="55" t="s">
        <v>8939</v>
      </c>
      <c r="N1659" s="40" t="s">
        <v>8936</v>
      </c>
      <c r="O1659" s="40"/>
    </row>
    <row r="1660" spans="1:15" x14ac:dyDescent="0.3">
      <c r="A1660" s="40" t="s">
        <v>5782</v>
      </c>
      <c r="B1660" s="41" t="s">
        <v>6411</v>
      </c>
      <c r="C1660" s="41" t="s">
        <v>3228</v>
      </c>
      <c r="D1660" s="40" t="s">
        <v>426</v>
      </c>
      <c r="E1660" s="41" t="s">
        <v>1172</v>
      </c>
      <c r="F1660" s="40" t="s">
        <v>3139</v>
      </c>
      <c r="G1660" s="40" t="s">
        <v>8901</v>
      </c>
      <c r="H1660" s="40" t="s">
        <v>108</v>
      </c>
      <c r="I1660" s="40" t="s">
        <v>8902</v>
      </c>
      <c r="J1660" s="40" t="s">
        <v>5784</v>
      </c>
      <c r="K1660" s="40" t="s">
        <v>3298</v>
      </c>
      <c r="L1660" s="40" t="s">
        <v>8938</v>
      </c>
      <c r="M1660" s="55" t="s">
        <v>8939</v>
      </c>
      <c r="N1660" s="40" t="s">
        <v>8936</v>
      </c>
      <c r="O1660" s="40"/>
    </row>
    <row r="1661" spans="1:15" x14ac:dyDescent="0.3">
      <c r="A1661" s="40" t="s">
        <v>5782</v>
      </c>
      <c r="B1661" s="41" t="s">
        <v>6414</v>
      </c>
      <c r="C1661" s="41" t="s">
        <v>3228</v>
      </c>
      <c r="D1661" s="40" t="s">
        <v>426</v>
      </c>
      <c r="E1661" s="41" t="s">
        <v>1172</v>
      </c>
      <c r="F1661" s="40" t="s">
        <v>3135</v>
      </c>
      <c r="G1661" s="40" t="s">
        <v>8814</v>
      </c>
      <c r="H1661" s="40" t="s">
        <v>108</v>
      </c>
      <c r="I1661" s="40" t="s">
        <v>8815</v>
      </c>
      <c r="J1661" s="40" t="s">
        <v>5784</v>
      </c>
      <c r="K1661" s="40" t="s">
        <v>3298</v>
      </c>
      <c r="L1661" s="40" t="s">
        <v>8938</v>
      </c>
      <c r="M1661" s="55" t="s">
        <v>8939</v>
      </c>
      <c r="N1661" s="40" t="s">
        <v>8936</v>
      </c>
      <c r="O1661" s="40"/>
    </row>
    <row r="1662" spans="1:15" x14ac:dyDescent="0.3">
      <c r="A1662" s="40" t="s">
        <v>5782</v>
      </c>
      <c r="B1662" s="41" t="s">
        <v>8817</v>
      </c>
      <c r="C1662" s="41" t="s">
        <v>3228</v>
      </c>
      <c r="D1662" s="40" t="s">
        <v>426</v>
      </c>
      <c r="E1662" s="41" t="s">
        <v>3472</v>
      </c>
      <c r="F1662" s="40" t="s">
        <v>3135</v>
      </c>
      <c r="G1662" s="40" t="s">
        <v>8816</v>
      </c>
      <c r="H1662" s="40" t="s">
        <v>108</v>
      </c>
      <c r="I1662" s="40" t="s">
        <v>8818</v>
      </c>
      <c r="J1662" s="40" t="s">
        <v>5784</v>
      </c>
      <c r="K1662" s="40" t="s">
        <v>3298</v>
      </c>
      <c r="L1662" s="40" t="s">
        <v>8938</v>
      </c>
      <c r="M1662" s="55" t="s">
        <v>8939</v>
      </c>
      <c r="N1662" s="40" t="s">
        <v>8936</v>
      </c>
      <c r="O1662" s="40"/>
    </row>
    <row r="1663" spans="1:15" x14ac:dyDescent="0.3">
      <c r="A1663" s="40" t="s">
        <v>5782</v>
      </c>
      <c r="B1663" s="41" t="s">
        <v>8820</v>
      </c>
      <c r="C1663" s="41" t="s">
        <v>3228</v>
      </c>
      <c r="D1663" s="40" t="s">
        <v>426</v>
      </c>
      <c r="E1663" s="41" t="s">
        <v>3472</v>
      </c>
      <c r="F1663" s="40" t="s">
        <v>3135</v>
      </c>
      <c r="G1663" s="40" t="s">
        <v>8819</v>
      </c>
      <c r="H1663" s="40" t="s">
        <v>108</v>
      </c>
      <c r="I1663" s="40" t="s">
        <v>8821</v>
      </c>
      <c r="J1663" s="40" t="s">
        <v>5784</v>
      </c>
      <c r="K1663" s="40" t="s">
        <v>3298</v>
      </c>
      <c r="L1663" s="40" t="s">
        <v>8938</v>
      </c>
      <c r="M1663" s="55" t="s">
        <v>8939</v>
      </c>
      <c r="N1663" s="40" t="s">
        <v>8936</v>
      </c>
      <c r="O1663" s="40"/>
    </row>
    <row r="1664" spans="1:15" x14ac:dyDescent="0.3">
      <c r="A1664" s="40" t="s">
        <v>5782</v>
      </c>
      <c r="B1664" s="41" t="s">
        <v>8823</v>
      </c>
      <c r="C1664" s="41" t="s">
        <v>3228</v>
      </c>
      <c r="D1664" s="40" t="s">
        <v>426</v>
      </c>
      <c r="E1664" s="41" t="s">
        <v>3472</v>
      </c>
      <c r="F1664" s="40" t="s">
        <v>3135</v>
      </c>
      <c r="G1664" s="40" t="s">
        <v>8822</v>
      </c>
      <c r="H1664" s="40" t="s">
        <v>108</v>
      </c>
      <c r="I1664" s="40" t="s">
        <v>8824</v>
      </c>
      <c r="J1664" s="40" t="s">
        <v>5784</v>
      </c>
      <c r="K1664" s="40" t="s">
        <v>3298</v>
      </c>
      <c r="L1664" s="40" t="s">
        <v>8938</v>
      </c>
      <c r="M1664" s="55" t="s">
        <v>8939</v>
      </c>
      <c r="N1664" s="40" t="s">
        <v>8936</v>
      </c>
      <c r="O1664" s="40"/>
    </row>
    <row r="1665" spans="1:15" x14ac:dyDescent="0.3">
      <c r="A1665" s="40" t="s">
        <v>5782</v>
      </c>
      <c r="B1665" s="41" t="s">
        <v>8826</v>
      </c>
      <c r="C1665" s="41" t="s">
        <v>3228</v>
      </c>
      <c r="D1665" s="40" t="s">
        <v>426</v>
      </c>
      <c r="E1665" s="41" t="s">
        <v>1172</v>
      </c>
      <c r="F1665" s="40" t="s">
        <v>3135</v>
      </c>
      <c r="G1665" s="40" t="s">
        <v>8825</v>
      </c>
      <c r="H1665" s="40" t="s">
        <v>108</v>
      </c>
      <c r="I1665" s="40" t="s">
        <v>8804</v>
      </c>
      <c r="J1665" s="40" t="s">
        <v>5784</v>
      </c>
      <c r="K1665" s="40" t="s">
        <v>3298</v>
      </c>
      <c r="L1665" s="40" t="s">
        <v>8938</v>
      </c>
      <c r="M1665" s="55" t="s">
        <v>8939</v>
      </c>
      <c r="N1665" s="40" t="s">
        <v>8936</v>
      </c>
      <c r="O1665" s="40"/>
    </row>
    <row r="1666" spans="1:15" x14ac:dyDescent="0.3">
      <c r="A1666" s="40" t="s">
        <v>5782</v>
      </c>
      <c r="B1666" s="41" t="s">
        <v>7228</v>
      </c>
      <c r="C1666" s="41" t="s">
        <v>3228</v>
      </c>
      <c r="D1666" s="40" t="s">
        <v>426</v>
      </c>
      <c r="E1666" s="41" t="s">
        <v>3472</v>
      </c>
      <c r="F1666" s="40" t="s">
        <v>3135</v>
      </c>
      <c r="G1666" s="40" t="s">
        <v>8827</v>
      </c>
      <c r="H1666" s="40" t="s">
        <v>108</v>
      </c>
      <c r="I1666" s="40" t="s">
        <v>8828</v>
      </c>
      <c r="J1666" s="40" t="s">
        <v>5784</v>
      </c>
      <c r="K1666" s="40" t="s">
        <v>3298</v>
      </c>
      <c r="L1666" s="40" t="s">
        <v>8938</v>
      </c>
      <c r="M1666" s="55" t="s">
        <v>8939</v>
      </c>
      <c r="N1666" s="40" t="s">
        <v>8936</v>
      </c>
      <c r="O1666" s="40"/>
    </row>
    <row r="1667" spans="1:15" x14ac:dyDescent="0.3">
      <c r="A1667" s="40" t="s">
        <v>5782</v>
      </c>
      <c r="B1667" s="41" t="s">
        <v>7234</v>
      </c>
      <c r="C1667" s="41" t="s">
        <v>3228</v>
      </c>
      <c r="D1667" s="40" t="s">
        <v>426</v>
      </c>
      <c r="E1667" s="41" t="s">
        <v>1172</v>
      </c>
      <c r="F1667" s="40" t="s">
        <v>3135</v>
      </c>
      <c r="G1667" s="40" t="s">
        <v>8829</v>
      </c>
      <c r="H1667" s="40" t="s">
        <v>108</v>
      </c>
      <c r="I1667" s="40" t="s">
        <v>8830</v>
      </c>
      <c r="J1667" s="40" t="s">
        <v>5784</v>
      </c>
      <c r="K1667" s="40" t="s">
        <v>3298</v>
      </c>
      <c r="L1667" s="40" t="s">
        <v>8938</v>
      </c>
      <c r="M1667" s="55" t="s">
        <v>2917</v>
      </c>
      <c r="N1667" s="40" t="s">
        <v>8936</v>
      </c>
      <c r="O1667" s="40"/>
    </row>
    <row r="1668" spans="1:15" x14ac:dyDescent="0.3">
      <c r="A1668" s="40" t="s">
        <v>5782</v>
      </c>
      <c r="B1668" s="41" t="s">
        <v>7237</v>
      </c>
      <c r="C1668" s="41" t="s">
        <v>3228</v>
      </c>
      <c r="D1668" s="40" t="s">
        <v>426</v>
      </c>
      <c r="E1668" s="41" t="s">
        <v>1172</v>
      </c>
      <c r="F1668" s="40" t="s">
        <v>3135</v>
      </c>
      <c r="G1668" s="40" t="s">
        <v>8831</v>
      </c>
      <c r="H1668" s="40" t="s">
        <v>108</v>
      </c>
      <c r="I1668" s="40" t="s">
        <v>8832</v>
      </c>
      <c r="J1668" s="40" t="s">
        <v>5784</v>
      </c>
      <c r="K1668" s="40" t="s">
        <v>3298</v>
      </c>
      <c r="L1668" s="40" t="s">
        <v>8938</v>
      </c>
      <c r="M1668" s="55" t="s">
        <v>8939</v>
      </c>
      <c r="N1668" s="40" t="s">
        <v>8936</v>
      </c>
      <c r="O1668" s="40"/>
    </row>
    <row r="1669" spans="1:15" x14ac:dyDescent="0.3">
      <c r="A1669" s="40" t="s">
        <v>5782</v>
      </c>
      <c r="B1669" s="41" t="s">
        <v>8834</v>
      </c>
      <c r="C1669" s="41" t="s">
        <v>3228</v>
      </c>
      <c r="D1669" s="40" t="s">
        <v>426</v>
      </c>
      <c r="E1669" s="41" t="s">
        <v>1172</v>
      </c>
      <c r="F1669" s="40" t="s">
        <v>3135</v>
      </c>
      <c r="G1669" s="40" t="s">
        <v>8833</v>
      </c>
      <c r="H1669" s="40" t="s">
        <v>108</v>
      </c>
      <c r="I1669" s="40" t="s">
        <v>8835</v>
      </c>
      <c r="J1669" s="40" t="s">
        <v>5784</v>
      </c>
      <c r="K1669" s="40" t="s">
        <v>3298</v>
      </c>
      <c r="L1669" s="40" t="s">
        <v>8938</v>
      </c>
      <c r="M1669" s="55" t="s">
        <v>8939</v>
      </c>
      <c r="N1669" s="40" t="s">
        <v>8936</v>
      </c>
      <c r="O1669" s="40"/>
    </row>
    <row r="1670" spans="1:15" x14ac:dyDescent="0.3">
      <c r="A1670" s="40" t="s">
        <v>5782</v>
      </c>
      <c r="B1670" s="41" t="s">
        <v>8837</v>
      </c>
      <c r="C1670" s="41" t="s">
        <v>3228</v>
      </c>
      <c r="D1670" s="40" t="s">
        <v>426</v>
      </c>
      <c r="E1670" s="41" t="s">
        <v>1172</v>
      </c>
      <c r="F1670" s="40" t="s">
        <v>3135</v>
      </c>
      <c r="G1670" s="40" t="s">
        <v>8836</v>
      </c>
      <c r="H1670" s="40" t="s">
        <v>108</v>
      </c>
      <c r="I1670" s="40" t="s">
        <v>8838</v>
      </c>
      <c r="J1670" s="40" t="s">
        <v>5784</v>
      </c>
      <c r="K1670" s="40" t="s">
        <v>3298</v>
      </c>
      <c r="L1670" s="40" t="s">
        <v>8938</v>
      </c>
      <c r="M1670" s="55" t="s">
        <v>8939</v>
      </c>
      <c r="N1670" s="40" t="s">
        <v>8936</v>
      </c>
      <c r="O1670" s="40"/>
    </row>
    <row r="1671" spans="1:15" x14ac:dyDescent="0.3">
      <c r="A1671" s="40" t="s">
        <v>5782</v>
      </c>
      <c r="B1671" s="41" t="s">
        <v>8840</v>
      </c>
      <c r="C1671" s="41" t="s">
        <v>3228</v>
      </c>
      <c r="D1671" s="40" t="s">
        <v>426</v>
      </c>
      <c r="E1671" s="41" t="s">
        <v>1172</v>
      </c>
      <c r="F1671" s="40" t="s">
        <v>3139</v>
      </c>
      <c r="G1671" s="40" t="s">
        <v>8839</v>
      </c>
      <c r="H1671" s="40" t="s">
        <v>108</v>
      </c>
      <c r="I1671" s="40" t="s">
        <v>8841</v>
      </c>
      <c r="J1671" s="40" t="s">
        <v>5784</v>
      </c>
      <c r="K1671" s="40" t="s">
        <v>3298</v>
      </c>
      <c r="L1671" s="40" t="s">
        <v>8938</v>
      </c>
      <c r="M1671" s="55" t="s">
        <v>8939</v>
      </c>
      <c r="N1671" s="40" t="s">
        <v>8936</v>
      </c>
      <c r="O1671" s="40"/>
    </row>
    <row r="1672" spans="1:15" x14ac:dyDescent="0.3">
      <c r="A1672" s="40" t="s">
        <v>5782</v>
      </c>
      <c r="B1672" s="41" t="s">
        <v>8843</v>
      </c>
      <c r="C1672" s="41" t="s">
        <v>3228</v>
      </c>
      <c r="D1672" s="40" t="s">
        <v>426</v>
      </c>
      <c r="E1672" s="41" t="s">
        <v>1172</v>
      </c>
      <c r="F1672" s="40" t="s">
        <v>3139</v>
      </c>
      <c r="G1672" s="40" t="s">
        <v>8842</v>
      </c>
      <c r="H1672" s="40" t="s">
        <v>108</v>
      </c>
      <c r="I1672" s="40" t="s">
        <v>8844</v>
      </c>
      <c r="J1672" s="40" t="s">
        <v>5784</v>
      </c>
      <c r="K1672" s="40" t="s">
        <v>3298</v>
      </c>
      <c r="L1672" s="40" t="s">
        <v>8938</v>
      </c>
      <c r="M1672" s="55" t="s">
        <v>9043</v>
      </c>
      <c r="N1672" s="40" t="s">
        <v>8936</v>
      </c>
      <c r="O1672" s="40"/>
    </row>
    <row r="1673" spans="1:15" x14ac:dyDescent="0.3">
      <c r="A1673" s="40" t="s">
        <v>5782</v>
      </c>
      <c r="B1673" s="41" t="s">
        <v>8908</v>
      </c>
      <c r="C1673" s="41" t="s">
        <v>3228</v>
      </c>
      <c r="D1673" s="40" t="s">
        <v>426</v>
      </c>
      <c r="E1673" s="41" t="s">
        <v>1172</v>
      </c>
      <c r="F1673" s="40" t="s">
        <v>3139</v>
      </c>
      <c r="G1673" s="40" t="s">
        <v>8907</v>
      </c>
      <c r="H1673" s="40" t="s">
        <v>108</v>
      </c>
      <c r="I1673" s="40" t="s">
        <v>6009</v>
      </c>
      <c r="J1673" s="40" t="s">
        <v>5784</v>
      </c>
      <c r="K1673" s="40" t="s">
        <v>3298</v>
      </c>
      <c r="L1673" s="40" t="s">
        <v>8938</v>
      </c>
      <c r="M1673" s="55" t="s">
        <v>8939</v>
      </c>
      <c r="N1673" s="40" t="s">
        <v>8936</v>
      </c>
      <c r="O1673" s="40"/>
    </row>
    <row r="1674" spans="1:15" x14ac:dyDescent="0.3">
      <c r="A1674" s="40" t="s">
        <v>5782</v>
      </c>
      <c r="B1674" s="41" t="s">
        <v>8846</v>
      </c>
      <c r="C1674" s="41" t="s">
        <v>3228</v>
      </c>
      <c r="D1674" s="40" t="s">
        <v>426</v>
      </c>
      <c r="E1674" s="41" t="s">
        <v>1172</v>
      </c>
      <c r="F1674" s="40" t="s">
        <v>3139</v>
      </c>
      <c r="G1674" s="40" t="s">
        <v>8845</v>
      </c>
      <c r="H1674" s="40" t="s">
        <v>108</v>
      </c>
      <c r="I1674" s="40" t="s">
        <v>8847</v>
      </c>
      <c r="J1674" s="40" t="s">
        <v>5784</v>
      </c>
      <c r="K1674" s="40" t="s">
        <v>3298</v>
      </c>
      <c r="L1674" s="40" t="s">
        <v>8938</v>
      </c>
      <c r="M1674" s="55" t="s">
        <v>8939</v>
      </c>
      <c r="N1674" s="40" t="s">
        <v>8936</v>
      </c>
      <c r="O1674" s="40"/>
    </row>
    <row r="1675" spans="1:15" x14ac:dyDescent="0.3">
      <c r="A1675" s="40" t="s">
        <v>5782</v>
      </c>
      <c r="B1675" s="41" t="s">
        <v>8904</v>
      </c>
      <c r="C1675" s="41" t="s">
        <v>3228</v>
      </c>
      <c r="D1675" s="40" t="s">
        <v>426</v>
      </c>
      <c r="E1675" s="41" t="s">
        <v>1172</v>
      </c>
      <c r="F1675" s="40" t="s">
        <v>3139</v>
      </c>
      <c r="G1675" s="40" t="s">
        <v>8903</v>
      </c>
      <c r="H1675" s="40" t="s">
        <v>108</v>
      </c>
      <c r="I1675" s="40" t="s">
        <v>5777</v>
      </c>
      <c r="J1675" s="40" t="s">
        <v>5784</v>
      </c>
      <c r="K1675" s="40" t="s">
        <v>3298</v>
      </c>
      <c r="L1675" s="40" t="s">
        <v>8938</v>
      </c>
      <c r="M1675" s="55" t="s">
        <v>8939</v>
      </c>
      <c r="N1675" s="40" t="s">
        <v>8936</v>
      </c>
      <c r="O1675" s="40"/>
    </row>
    <row r="1676" spans="1:15" x14ac:dyDescent="0.3">
      <c r="A1676" s="40" t="s">
        <v>5782</v>
      </c>
      <c r="B1676" s="41" t="s">
        <v>6486</v>
      </c>
      <c r="C1676" s="41" t="s">
        <v>3228</v>
      </c>
      <c r="D1676" s="40" t="s">
        <v>426</v>
      </c>
      <c r="E1676" s="41" t="s">
        <v>1172</v>
      </c>
      <c r="F1676" s="40" t="s">
        <v>3139</v>
      </c>
      <c r="G1676" s="40" t="s">
        <v>8848</v>
      </c>
      <c r="H1676" s="40" t="s">
        <v>108</v>
      </c>
      <c r="I1676" s="40" t="s">
        <v>8849</v>
      </c>
      <c r="J1676" s="40" t="s">
        <v>5784</v>
      </c>
      <c r="K1676" s="40" t="s">
        <v>3298</v>
      </c>
      <c r="L1676" s="40" t="s">
        <v>8938</v>
      </c>
      <c r="M1676" s="55" t="s">
        <v>9034</v>
      </c>
      <c r="N1676" s="40" t="s">
        <v>8936</v>
      </c>
      <c r="O1676" s="40"/>
    </row>
    <row r="1677" spans="1:15" x14ac:dyDescent="0.3">
      <c r="A1677" s="40" t="s">
        <v>5782</v>
      </c>
      <c r="B1677" s="41" t="s">
        <v>8851</v>
      </c>
      <c r="C1677" s="41" t="s">
        <v>3228</v>
      </c>
      <c r="D1677" s="40" t="s">
        <v>426</v>
      </c>
      <c r="E1677" s="41" t="s">
        <v>1172</v>
      </c>
      <c r="F1677" s="40" t="s">
        <v>3139</v>
      </c>
      <c r="G1677" s="40" t="s">
        <v>8850</v>
      </c>
      <c r="H1677" s="40" t="s">
        <v>108</v>
      </c>
      <c r="I1677" s="40" t="s">
        <v>8852</v>
      </c>
      <c r="J1677" s="40" t="s">
        <v>5784</v>
      </c>
      <c r="K1677" s="40" t="s">
        <v>3298</v>
      </c>
      <c r="L1677" s="40" t="s">
        <v>8938</v>
      </c>
      <c r="M1677" s="55" t="s">
        <v>8939</v>
      </c>
      <c r="N1677" s="40" t="s">
        <v>8936</v>
      </c>
      <c r="O1677" s="40"/>
    </row>
    <row r="1678" spans="1:15" x14ac:dyDescent="0.3">
      <c r="A1678" s="40" t="s">
        <v>5782</v>
      </c>
      <c r="B1678" s="41" t="s">
        <v>8906</v>
      </c>
      <c r="C1678" s="41" t="s">
        <v>3228</v>
      </c>
      <c r="D1678" s="40" t="s">
        <v>426</v>
      </c>
      <c r="E1678" s="41" t="s">
        <v>1172</v>
      </c>
      <c r="F1678" s="40" t="s">
        <v>3139</v>
      </c>
      <c r="G1678" s="40" t="s">
        <v>8905</v>
      </c>
      <c r="H1678" s="40" t="s">
        <v>108</v>
      </c>
      <c r="I1678" s="40" t="s">
        <v>8855</v>
      </c>
      <c r="J1678" s="40" t="s">
        <v>5784</v>
      </c>
      <c r="K1678" s="40" t="s">
        <v>3298</v>
      </c>
      <c r="L1678" s="40" t="s">
        <v>8938</v>
      </c>
      <c r="M1678" s="55" t="s">
        <v>8939</v>
      </c>
      <c r="N1678" s="40" t="s">
        <v>8936</v>
      </c>
      <c r="O1678" s="40"/>
    </row>
    <row r="1679" spans="1:15" x14ac:dyDescent="0.3">
      <c r="A1679" s="40" t="s">
        <v>5782</v>
      </c>
      <c r="B1679" s="41" t="s">
        <v>8770</v>
      </c>
      <c r="C1679" s="41" t="s">
        <v>1003</v>
      </c>
      <c r="D1679" s="40" t="s">
        <v>426</v>
      </c>
      <c r="E1679" s="41" t="s">
        <v>1172</v>
      </c>
      <c r="F1679" s="40" t="s">
        <v>3135</v>
      </c>
      <c r="G1679" s="40" t="s">
        <v>8769</v>
      </c>
      <c r="H1679" s="40" t="s">
        <v>108</v>
      </c>
      <c r="I1679" s="40" t="s">
        <v>8771</v>
      </c>
      <c r="J1679" s="40" t="s">
        <v>5784</v>
      </c>
      <c r="K1679" s="40" t="s">
        <v>3298</v>
      </c>
      <c r="L1679" s="40" t="s">
        <v>8938</v>
      </c>
      <c r="M1679" s="55" t="s">
        <v>8939</v>
      </c>
      <c r="N1679" s="40" t="s">
        <v>8936</v>
      </c>
      <c r="O1679" s="40"/>
    </row>
    <row r="1680" spans="1:15" x14ac:dyDescent="0.3">
      <c r="A1680" s="40" t="s">
        <v>5782</v>
      </c>
      <c r="B1680" s="41" t="s">
        <v>8773</v>
      </c>
      <c r="C1680" s="41" t="s">
        <v>1003</v>
      </c>
      <c r="D1680" s="40" t="s">
        <v>426</v>
      </c>
      <c r="E1680" s="41" t="s">
        <v>3472</v>
      </c>
      <c r="F1680" s="40" t="s">
        <v>3135</v>
      </c>
      <c r="G1680" s="40" t="s">
        <v>8772</v>
      </c>
      <c r="H1680" s="40" t="s">
        <v>108</v>
      </c>
      <c r="I1680" s="40" t="s">
        <v>8774</v>
      </c>
      <c r="J1680" s="40" t="s">
        <v>5784</v>
      </c>
      <c r="K1680" s="40" t="s">
        <v>3298</v>
      </c>
      <c r="L1680" s="40" t="s">
        <v>8938</v>
      </c>
      <c r="M1680" s="55" t="s">
        <v>9032</v>
      </c>
      <c r="N1680" s="40" t="s">
        <v>8936</v>
      </c>
      <c r="O1680" s="40"/>
    </row>
    <row r="1681" spans="1:15" x14ac:dyDescent="0.3">
      <c r="A1681" s="40" t="s">
        <v>5782</v>
      </c>
      <c r="B1681" s="41" t="s">
        <v>8776</v>
      </c>
      <c r="C1681" s="41" t="s">
        <v>1003</v>
      </c>
      <c r="D1681" s="40" t="s">
        <v>426</v>
      </c>
      <c r="E1681" s="41" t="s">
        <v>1172</v>
      </c>
      <c r="F1681" s="40" t="s">
        <v>3135</v>
      </c>
      <c r="G1681" s="40" t="s">
        <v>8775</v>
      </c>
      <c r="H1681" s="40" t="s">
        <v>108</v>
      </c>
      <c r="I1681" s="40" t="s">
        <v>8777</v>
      </c>
      <c r="J1681" s="40" t="s">
        <v>5784</v>
      </c>
      <c r="K1681" s="40" t="s">
        <v>3298</v>
      </c>
      <c r="L1681" s="40" t="s">
        <v>8938</v>
      </c>
      <c r="M1681" s="55" t="s">
        <v>2867</v>
      </c>
      <c r="N1681" s="40" t="s">
        <v>8936</v>
      </c>
      <c r="O1681" s="40"/>
    </row>
    <row r="1682" spans="1:15" x14ac:dyDescent="0.3">
      <c r="A1682" s="40" t="s">
        <v>5782</v>
      </c>
      <c r="B1682" s="41" t="s">
        <v>8779</v>
      </c>
      <c r="C1682" s="41" t="s">
        <v>1003</v>
      </c>
      <c r="D1682" s="40" t="s">
        <v>426</v>
      </c>
      <c r="E1682" s="41" t="s">
        <v>1172</v>
      </c>
      <c r="F1682" s="40" t="s">
        <v>3135</v>
      </c>
      <c r="G1682" s="40" t="s">
        <v>8778</v>
      </c>
      <c r="H1682" s="40" t="s">
        <v>108</v>
      </c>
      <c r="I1682" s="40" t="s">
        <v>8780</v>
      </c>
      <c r="J1682" s="40" t="s">
        <v>5784</v>
      </c>
      <c r="K1682" s="40" t="s">
        <v>3298</v>
      </c>
      <c r="L1682" s="40" t="s">
        <v>8938</v>
      </c>
      <c r="M1682" s="55" t="s">
        <v>8939</v>
      </c>
      <c r="N1682" s="40" t="s">
        <v>8936</v>
      </c>
      <c r="O1682" s="40"/>
    </row>
    <row r="1683" spans="1:15" x14ac:dyDescent="0.3">
      <c r="A1683" s="40" t="s">
        <v>5782</v>
      </c>
      <c r="B1683" s="41" t="s">
        <v>8782</v>
      </c>
      <c r="C1683" s="41" t="s">
        <v>1003</v>
      </c>
      <c r="D1683" s="40" t="s">
        <v>426</v>
      </c>
      <c r="E1683" s="41" t="s">
        <v>1172</v>
      </c>
      <c r="F1683" s="40" t="s">
        <v>3135</v>
      </c>
      <c r="G1683" s="40" t="s">
        <v>8781</v>
      </c>
      <c r="H1683" s="40" t="s">
        <v>108</v>
      </c>
      <c r="I1683" s="40" t="s">
        <v>8783</v>
      </c>
      <c r="J1683" s="40" t="s">
        <v>5784</v>
      </c>
      <c r="K1683" s="40" t="s">
        <v>3298</v>
      </c>
      <c r="L1683" s="40" t="s">
        <v>8938</v>
      </c>
      <c r="M1683" s="55" t="s">
        <v>2917</v>
      </c>
      <c r="N1683" s="40" t="s">
        <v>8936</v>
      </c>
      <c r="O1683" s="40"/>
    </row>
    <row r="1684" spans="1:15" x14ac:dyDescent="0.3">
      <c r="A1684" s="40" t="s">
        <v>5782</v>
      </c>
      <c r="B1684" s="41" t="s">
        <v>8785</v>
      </c>
      <c r="C1684" s="41" t="s">
        <v>1003</v>
      </c>
      <c r="D1684" s="40" t="s">
        <v>426</v>
      </c>
      <c r="E1684" s="41" t="s">
        <v>3472</v>
      </c>
      <c r="F1684" s="40" t="s">
        <v>3135</v>
      </c>
      <c r="G1684" s="40" t="s">
        <v>8784</v>
      </c>
      <c r="H1684" s="40" t="s">
        <v>108</v>
      </c>
      <c r="I1684" s="40" t="s">
        <v>8786</v>
      </c>
      <c r="J1684" s="40" t="s">
        <v>5784</v>
      </c>
      <c r="K1684" s="40" t="s">
        <v>3298</v>
      </c>
      <c r="L1684" s="40" t="s">
        <v>8938</v>
      </c>
      <c r="M1684" s="55" t="s">
        <v>2867</v>
      </c>
      <c r="N1684" s="40" t="s">
        <v>8936</v>
      </c>
      <c r="O1684" s="40"/>
    </row>
    <row r="1685" spans="1:15" x14ac:dyDescent="0.3">
      <c r="A1685" s="40" t="s">
        <v>5782</v>
      </c>
      <c r="B1685" s="41" t="s">
        <v>8788</v>
      </c>
      <c r="C1685" s="41" t="s">
        <v>1003</v>
      </c>
      <c r="D1685" s="40" t="s">
        <v>426</v>
      </c>
      <c r="E1685" s="41" t="s">
        <v>1172</v>
      </c>
      <c r="F1685" s="40" t="s">
        <v>3135</v>
      </c>
      <c r="G1685" s="40" t="s">
        <v>8787</v>
      </c>
      <c r="H1685" s="40" t="s">
        <v>108</v>
      </c>
      <c r="I1685" s="40" t="s">
        <v>8789</v>
      </c>
      <c r="J1685" s="40" t="s">
        <v>5784</v>
      </c>
      <c r="K1685" s="40" t="s">
        <v>3298</v>
      </c>
      <c r="L1685" s="40" t="s">
        <v>8938</v>
      </c>
      <c r="M1685" s="55" t="s">
        <v>9044</v>
      </c>
      <c r="N1685" s="40" t="s">
        <v>8936</v>
      </c>
      <c r="O1685" s="40"/>
    </row>
    <row r="1686" spans="1:15" x14ac:dyDescent="0.3">
      <c r="A1686" s="40" t="s">
        <v>5782</v>
      </c>
      <c r="B1686" s="41" t="s">
        <v>8791</v>
      </c>
      <c r="C1686" s="41" t="s">
        <v>1003</v>
      </c>
      <c r="D1686" s="40" t="s">
        <v>426</v>
      </c>
      <c r="E1686" s="41" t="s">
        <v>1172</v>
      </c>
      <c r="F1686" s="40" t="s">
        <v>3135</v>
      </c>
      <c r="G1686" s="40" t="s">
        <v>8790</v>
      </c>
      <c r="H1686" s="40" t="s">
        <v>108</v>
      </c>
      <c r="I1686" s="40" t="s">
        <v>8792</v>
      </c>
      <c r="J1686" s="40" t="s">
        <v>5784</v>
      </c>
      <c r="K1686" s="40" t="s">
        <v>3298</v>
      </c>
      <c r="L1686" s="40" t="s">
        <v>8938</v>
      </c>
      <c r="M1686" s="55" t="s">
        <v>8939</v>
      </c>
      <c r="N1686" s="40" t="s">
        <v>8936</v>
      </c>
      <c r="O1686" s="40"/>
    </row>
    <row r="1687" spans="1:15" x14ac:dyDescent="0.3">
      <c r="A1687" s="40" t="s">
        <v>5782</v>
      </c>
      <c r="B1687" s="41" t="s">
        <v>8794</v>
      </c>
      <c r="C1687" s="41" t="s">
        <v>1003</v>
      </c>
      <c r="D1687" s="40" t="s">
        <v>426</v>
      </c>
      <c r="E1687" s="41" t="s">
        <v>1172</v>
      </c>
      <c r="F1687" s="40" t="s">
        <v>3135</v>
      </c>
      <c r="G1687" s="40" t="s">
        <v>8793</v>
      </c>
      <c r="H1687" s="40" t="s">
        <v>108</v>
      </c>
      <c r="I1687" s="40" t="s">
        <v>8795</v>
      </c>
      <c r="J1687" s="40" t="s">
        <v>5784</v>
      </c>
      <c r="K1687" s="40" t="s">
        <v>3298</v>
      </c>
      <c r="L1687" s="40" t="s">
        <v>8938</v>
      </c>
      <c r="M1687" s="55" t="s">
        <v>8939</v>
      </c>
      <c r="N1687" s="40" t="s">
        <v>8936</v>
      </c>
      <c r="O1687" s="40"/>
    </row>
    <row r="1688" spans="1:15" x14ac:dyDescent="0.3">
      <c r="A1688" s="40" t="s">
        <v>5782</v>
      </c>
      <c r="B1688" s="41" t="s">
        <v>8797</v>
      </c>
      <c r="C1688" s="41" t="s">
        <v>1003</v>
      </c>
      <c r="D1688" s="40" t="s">
        <v>426</v>
      </c>
      <c r="E1688" s="41" t="s">
        <v>1172</v>
      </c>
      <c r="F1688" s="40" t="s">
        <v>3135</v>
      </c>
      <c r="G1688" s="40" t="s">
        <v>8796</v>
      </c>
      <c r="H1688" s="40" t="s">
        <v>108</v>
      </c>
      <c r="I1688" s="40" t="s">
        <v>8798</v>
      </c>
      <c r="J1688" s="40" t="s">
        <v>5784</v>
      </c>
      <c r="K1688" s="40" t="s">
        <v>3298</v>
      </c>
      <c r="L1688" s="40" t="s">
        <v>8938</v>
      </c>
      <c r="M1688" s="55" t="s">
        <v>8939</v>
      </c>
      <c r="N1688" s="40" t="s">
        <v>8936</v>
      </c>
      <c r="O1688" s="40"/>
    </row>
    <row r="1689" spans="1:15" x14ac:dyDescent="0.3">
      <c r="A1689" s="40" t="s">
        <v>5782</v>
      </c>
      <c r="B1689" s="41" t="s">
        <v>8800</v>
      </c>
      <c r="C1689" s="41" t="s">
        <v>1003</v>
      </c>
      <c r="D1689" s="40" t="s">
        <v>426</v>
      </c>
      <c r="E1689" s="41" t="s">
        <v>1172</v>
      </c>
      <c r="F1689" s="40" t="s">
        <v>3135</v>
      </c>
      <c r="G1689" s="40" t="s">
        <v>8799</v>
      </c>
      <c r="H1689" s="40" t="s">
        <v>108</v>
      </c>
      <c r="I1689" s="40" t="s">
        <v>8801</v>
      </c>
      <c r="J1689" s="40" t="s">
        <v>5784</v>
      </c>
      <c r="K1689" s="40" t="s">
        <v>3298</v>
      </c>
      <c r="L1689" s="40" t="s">
        <v>8938</v>
      </c>
      <c r="M1689" s="55" t="s">
        <v>8939</v>
      </c>
      <c r="N1689" s="40" t="s">
        <v>8936</v>
      </c>
      <c r="O1689" s="40"/>
    </row>
    <row r="1690" spans="1:15" x14ac:dyDescent="0.3">
      <c r="A1690" s="40" t="s">
        <v>5782</v>
      </c>
      <c r="B1690" s="41" t="s">
        <v>8854</v>
      </c>
      <c r="C1690" s="41" t="s">
        <v>1003</v>
      </c>
      <c r="D1690" s="40" t="s">
        <v>426</v>
      </c>
      <c r="E1690" s="41" t="s">
        <v>1172</v>
      </c>
      <c r="F1690" s="40" t="s">
        <v>3139</v>
      </c>
      <c r="G1690" s="40" t="s">
        <v>8853</v>
      </c>
      <c r="H1690" s="40" t="s">
        <v>108</v>
      </c>
      <c r="I1690" s="40" t="s">
        <v>8855</v>
      </c>
      <c r="J1690" s="40" t="s">
        <v>5784</v>
      </c>
      <c r="K1690" s="40" t="s">
        <v>3298</v>
      </c>
      <c r="L1690" s="40" t="s">
        <v>8938</v>
      </c>
      <c r="M1690" s="55" t="s">
        <v>8939</v>
      </c>
      <c r="N1690" s="40" t="s">
        <v>8936</v>
      </c>
      <c r="O1690" s="40"/>
    </row>
    <row r="1691" spans="1:15" x14ac:dyDescent="0.3">
      <c r="A1691" s="40" t="s">
        <v>5782</v>
      </c>
      <c r="B1691" s="41" t="s">
        <v>8857</v>
      </c>
      <c r="C1691" s="41" t="s">
        <v>1003</v>
      </c>
      <c r="D1691" s="40" t="s">
        <v>426</v>
      </c>
      <c r="E1691" s="41" t="s">
        <v>1172</v>
      </c>
      <c r="F1691" s="40" t="s">
        <v>3139</v>
      </c>
      <c r="G1691" s="40" t="s">
        <v>8856</v>
      </c>
      <c r="H1691" s="40" t="s">
        <v>108</v>
      </c>
      <c r="I1691" s="40" t="s">
        <v>8858</v>
      </c>
      <c r="J1691" s="40" t="s">
        <v>5784</v>
      </c>
      <c r="K1691" s="40" t="s">
        <v>3298</v>
      </c>
      <c r="L1691" s="40" t="s">
        <v>8938</v>
      </c>
      <c r="M1691" s="55" t="s">
        <v>9030</v>
      </c>
      <c r="N1691" s="40" t="s">
        <v>8936</v>
      </c>
      <c r="O1691" s="40"/>
    </row>
    <row r="1692" spans="1:15" x14ac:dyDescent="0.3">
      <c r="A1692" s="40" t="s">
        <v>5782</v>
      </c>
      <c r="B1692" s="41" t="s">
        <v>8860</v>
      </c>
      <c r="C1692" s="41" t="s">
        <v>1003</v>
      </c>
      <c r="D1692" s="40" t="s">
        <v>426</v>
      </c>
      <c r="E1692" s="41" t="s">
        <v>1172</v>
      </c>
      <c r="F1692" s="40" t="s">
        <v>3139</v>
      </c>
      <c r="G1692" s="40" t="s">
        <v>8859</v>
      </c>
      <c r="H1692" s="40" t="s">
        <v>108</v>
      </c>
      <c r="I1692" s="40" t="s">
        <v>8861</v>
      </c>
      <c r="J1692" s="40" t="s">
        <v>5784</v>
      </c>
      <c r="K1692" s="40" t="s">
        <v>3298</v>
      </c>
      <c r="L1692" s="40" t="s">
        <v>8938</v>
      </c>
      <c r="M1692" s="55" t="s">
        <v>8939</v>
      </c>
      <c r="N1692" s="40" t="s">
        <v>8936</v>
      </c>
      <c r="O1692" s="40"/>
    </row>
    <row r="1693" spans="1:15" x14ac:dyDescent="0.3">
      <c r="A1693" s="40" t="s">
        <v>5782</v>
      </c>
      <c r="B1693" s="41" t="s">
        <v>8863</v>
      </c>
      <c r="C1693" s="41" t="s">
        <v>1003</v>
      </c>
      <c r="D1693" s="40" t="s">
        <v>426</v>
      </c>
      <c r="E1693" s="41" t="s">
        <v>1172</v>
      </c>
      <c r="F1693" s="40" t="s">
        <v>3139</v>
      </c>
      <c r="G1693" s="40" t="s">
        <v>8862</v>
      </c>
      <c r="H1693" s="40" t="s">
        <v>108</v>
      </c>
      <c r="I1693" s="40" t="s">
        <v>8864</v>
      </c>
      <c r="J1693" s="40" t="s">
        <v>5784</v>
      </c>
      <c r="K1693" s="40" t="s">
        <v>3298</v>
      </c>
      <c r="L1693" s="40" t="s">
        <v>8938</v>
      </c>
      <c r="M1693" s="55" t="s">
        <v>9037</v>
      </c>
      <c r="N1693" s="40" t="s">
        <v>8936</v>
      </c>
      <c r="O1693" s="40"/>
    </row>
    <row r="1694" spans="1:15" x14ac:dyDescent="0.3">
      <c r="A1694" s="40" t="s">
        <v>5782</v>
      </c>
      <c r="B1694" s="41" t="s">
        <v>8866</v>
      </c>
      <c r="C1694" s="41" t="s">
        <v>1003</v>
      </c>
      <c r="D1694" s="40" t="s">
        <v>426</v>
      </c>
      <c r="E1694" s="41" t="s">
        <v>3472</v>
      </c>
      <c r="F1694" s="40" t="s">
        <v>3139</v>
      </c>
      <c r="G1694" s="40" t="s">
        <v>8865</v>
      </c>
      <c r="H1694" s="40" t="s">
        <v>108</v>
      </c>
      <c r="I1694" s="40" t="s">
        <v>8867</v>
      </c>
      <c r="J1694" s="40" t="s">
        <v>5784</v>
      </c>
      <c r="K1694" s="40" t="s">
        <v>3298</v>
      </c>
      <c r="L1694" s="40" t="s">
        <v>8938</v>
      </c>
      <c r="M1694" s="55" t="s">
        <v>2917</v>
      </c>
      <c r="N1694" s="40" t="s">
        <v>8936</v>
      </c>
      <c r="O1694" s="40"/>
    </row>
    <row r="1695" spans="1:15" x14ac:dyDescent="0.3">
      <c r="A1695" s="40" t="s">
        <v>5782</v>
      </c>
      <c r="B1695" s="41" t="s">
        <v>8869</v>
      </c>
      <c r="C1695" s="41" t="s">
        <v>1003</v>
      </c>
      <c r="D1695" s="40" t="s">
        <v>426</v>
      </c>
      <c r="E1695" s="41" t="s">
        <v>1172</v>
      </c>
      <c r="F1695" s="40" t="s">
        <v>3139</v>
      </c>
      <c r="G1695" s="40" t="s">
        <v>8868</v>
      </c>
      <c r="H1695" s="40" t="s">
        <v>108</v>
      </c>
      <c r="I1695" s="40" t="s">
        <v>8870</v>
      </c>
      <c r="J1695" s="40" t="s">
        <v>5784</v>
      </c>
      <c r="K1695" s="40" t="s">
        <v>3298</v>
      </c>
      <c r="L1695" s="40" t="s">
        <v>8938</v>
      </c>
      <c r="M1695" s="55" t="s">
        <v>9036</v>
      </c>
      <c r="N1695" s="40" t="s">
        <v>8936</v>
      </c>
      <c r="O1695" s="40"/>
    </row>
    <row r="1696" spans="1:15" x14ac:dyDescent="0.3">
      <c r="A1696" s="40" t="s">
        <v>5782</v>
      </c>
      <c r="B1696" s="41" t="s">
        <v>8872</v>
      </c>
      <c r="C1696" s="41" t="s">
        <v>1003</v>
      </c>
      <c r="D1696" s="40" t="s">
        <v>426</v>
      </c>
      <c r="E1696" s="41" t="s">
        <v>1172</v>
      </c>
      <c r="F1696" s="40" t="s">
        <v>3139</v>
      </c>
      <c r="G1696" s="40" t="s">
        <v>8871</v>
      </c>
      <c r="H1696" s="40" t="s">
        <v>108</v>
      </c>
      <c r="I1696" s="40" t="s">
        <v>8873</v>
      </c>
      <c r="J1696" s="40" t="s">
        <v>5784</v>
      </c>
      <c r="K1696" s="40" t="s">
        <v>3298</v>
      </c>
      <c r="L1696" s="40" t="s">
        <v>8938</v>
      </c>
      <c r="M1696" s="55" t="s">
        <v>8939</v>
      </c>
      <c r="N1696" s="40" t="s">
        <v>8936</v>
      </c>
      <c r="O1696" s="40"/>
    </row>
    <row r="1697" spans="1:15" x14ac:dyDescent="0.3">
      <c r="A1697" s="40" t="s">
        <v>5782</v>
      </c>
      <c r="B1697" s="41" t="s">
        <v>8875</v>
      </c>
      <c r="C1697" s="41" t="s">
        <v>1003</v>
      </c>
      <c r="D1697" s="40" t="s">
        <v>426</v>
      </c>
      <c r="E1697" s="41" t="s">
        <v>1172</v>
      </c>
      <c r="F1697" s="40" t="s">
        <v>3139</v>
      </c>
      <c r="G1697" s="40" t="s">
        <v>8874</v>
      </c>
      <c r="H1697" s="40" t="s">
        <v>108</v>
      </c>
      <c r="I1697" s="40" t="s">
        <v>8876</v>
      </c>
      <c r="J1697" s="40" t="s">
        <v>5784</v>
      </c>
      <c r="K1697" s="40" t="s">
        <v>3298</v>
      </c>
      <c r="L1697" s="40" t="s">
        <v>8938</v>
      </c>
      <c r="M1697" s="55" t="s">
        <v>8939</v>
      </c>
      <c r="N1697" s="40" t="s">
        <v>8936</v>
      </c>
      <c r="O1697" s="40"/>
    </row>
    <row r="1698" spans="1:15" x14ac:dyDescent="0.3">
      <c r="A1698" s="40" t="s">
        <v>5782</v>
      </c>
      <c r="B1698" s="41" t="s">
        <v>8878</v>
      </c>
      <c r="C1698" s="41" t="s">
        <v>1003</v>
      </c>
      <c r="D1698" s="40" t="s">
        <v>426</v>
      </c>
      <c r="E1698" s="41" t="s">
        <v>1172</v>
      </c>
      <c r="F1698" s="40" t="s">
        <v>3139</v>
      </c>
      <c r="G1698" s="40" t="s">
        <v>8877</v>
      </c>
      <c r="H1698" s="40" t="s">
        <v>108</v>
      </c>
      <c r="I1698" s="40" t="s">
        <v>8879</v>
      </c>
      <c r="J1698" s="40" t="s">
        <v>5784</v>
      </c>
      <c r="K1698" s="40" t="s">
        <v>3298</v>
      </c>
      <c r="L1698" s="40" t="s">
        <v>8938</v>
      </c>
      <c r="M1698" s="55" t="s">
        <v>8939</v>
      </c>
      <c r="N1698" s="40" t="s">
        <v>8936</v>
      </c>
      <c r="O1698" s="40"/>
    </row>
    <row r="1699" spans="1:15" x14ac:dyDescent="0.3">
      <c r="A1699" s="40" t="s">
        <v>5782</v>
      </c>
      <c r="B1699" s="41" t="s">
        <v>3155</v>
      </c>
      <c r="C1699" s="41" t="s">
        <v>1003</v>
      </c>
      <c r="D1699" s="40" t="s">
        <v>426</v>
      </c>
      <c r="E1699" s="41" t="s">
        <v>1172</v>
      </c>
      <c r="F1699" s="40" t="s">
        <v>2945</v>
      </c>
      <c r="G1699" s="40" t="s">
        <v>7092</v>
      </c>
      <c r="H1699" s="40" t="s">
        <v>108</v>
      </c>
      <c r="I1699" s="40" t="s">
        <v>7093</v>
      </c>
      <c r="J1699" s="40" t="s">
        <v>5784</v>
      </c>
      <c r="K1699" s="40" t="s">
        <v>3298</v>
      </c>
      <c r="L1699" s="40" t="s">
        <v>438</v>
      </c>
      <c r="M1699" s="55" t="s">
        <v>1952</v>
      </c>
      <c r="N1699" s="40" t="s">
        <v>8936</v>
      </c>
      <c r="O1699" s="40"/>
    </row>
    <row r="1700" spans="1:15" x14ac:dyDescent="0.3">
      <c r="A1700" s="40" t="s">
        <v>5782</v>
      </c>
      <c r="B1700" s="41" t="s">
        <v>7310</v>
      </c>
      <c r="C1700" s="41" t="s">
        <v>1003</v>
      </c>
      <c r="D1700" s="40" t="s">
        <v>426</v>
      </c>
      <c r="E1700" s="41" t="s">
        <v>1172</v>
      </c>
      <c r="F1700" s="40" t="s">
        <v>2957</v>
      </c>
      <c r="G1700" s="40" t="s">
        <v>7309</v>
      </c>
      <c r="H1700" s="40" t="s">
        <v>108</v>
      </c>
      <c r="I1700" s="40" t="s">
        <v>7311</v>
      </c>
      <c r="J1700" s="40" t="s">
        <v>5784</v>
      </c>
      <c r="K1700" s="40" t="s">
        <v>3298</v>
      </c>
      <c r="L1700" s="40" t="s">
        <v>438</v>
      </c>
      <c r="M1700" s="55" t="s">
        <v>1960</v>
      </c>
      <c r="N1700" s="40" t="s">
        <v>8936</v>
      </c>
      <c r="O1700" s="40"/>
    </row>
    <row r="1701" spans="1:15" x14ac:dyDescent="0.3">
      <c r="A1701" s="40" t="s">
        <v>5782</v>
      </c>
      <c r="B1701" s="41" t="s">
        <v>5783</v>
      </c>
      <c r="C1701" s="41" t="s">
        <v>1003</v>
      </c>
      <c r="D1701" s="40" t="s">
        <v>426</v>
      </c>
      <c r="E1701" s="41" t="s">
        <v>1172</v>
      </c>
      <c r="F1701" s="40" t="s">
        <v>2868</v>
      </c>
      <c r="G1701" s="40" t="s">
        <v>5781</v>
      </c>
      <c r="H1701" s="40" t="s">
        <v>108</v>
      </c>
      <c r="I1701" s="40" t="s">
        <v>5785</v>
      </c>
      <c r="J1701" s="40" t="s">
        <v>5784</v>
      </c>
      <c r="K1701" s="40" t="s">
        <v>3298</v>
      </c>
      <c r="L1701" s="40" t="s">
        <v>438</v>
      </c>
      <c r="M1701" s="55" t="s">
        <v>8939</v>
      </c>
      <c r="N1701" s="40" t="s">
        <v>8936</v>
      </c>
      <c r="O1701" s="40"/>
    </row>
    <row r="1702" spans="1:15" x14ac:dyDescent="0.3">
      <c r="A1702" s="40" t="s">
        <v>5782</v>
      </c>
      <c r="B1702" s="41" t="s">
        <v>8881</v>
      </c>
      <c r="C1702" s="41" t="s">
        <v>1003</v>
      </c>
      <c r="D1702" s="40" t="s">
        <v>426</v>
      </c>
      <c r="E1702" s="41" t="s">
        <v>3472</v>
      </c>
      <c r="F1702" s="40" t="s">
        <v>3139</v>
      </c>
      <c r="G1702" s="40" t="s">
        <v>8880</v>
      </c>
      <c r="H1702" s="40" t="s">
        <v>108</v>
      </c>
      <c r="I1702" s="40" t="s">
        <v>8882</v>
      </c>
      <c r="J1702" s="40" t="s">
        <v>5784</v>
      </c>
      <c r="K1702" s="40" t="s">
        <v>3298</v>
      </c>
      <c r="L1702" s="40" t="s">
        <v>8938</v>
      </c>
      <c r="M1702" s="55" t="s">
        <v>9045</v>
      </c>
      <c r="N1702" s="40" t="s">
        <v>8936</v>
      </c>
      <c r="O1702" s="40"/>
    </row>
    <row r="1703" spans="1:15" x14ac:dyDescent="0.3">
      <c r="A1703" s="40" t="s">
        <v>5782</v>
      </c>
      <c r="B1703" s="41" t="s">
        <v>8884</v>
      </c>
      <c r="C1703" s="41" t="s">
        <v>1003</v>
      </c>
      <c r="D1703" s="40" t="s">
        <v>426</v>
      </c>
      <c r="E1703" s="41" t="s">
        <v>3472</v>
      </c>
      <c r="F1703" s="40" t="s">
        <v>3139</v>
      </c>
      <c r="G1703" s="40" t="s">
        <v>8883</v>
      </c>
      <c r="H1703" s="40" t="s">
        <v>108</v>
      </c>
      <c r="I1703" s="40" t="s">
        <v>8885</v>
      </c>
      <c r="J1703" s="40" t="s">
        <v>5784</v>
      </c>
      <c r="K1703" s="40" t="s">
        <v>3298</v>
      </c>
      <c r="L1703" s="40" t="s">
        <v>8938</v>
      </c>
      <c r="M1703" s="55" t="s">
        <v>9045</v>
      </c>
      <c r="N1703" s="40" t="s">
        <v>8936</v>
      </c>
      <c r="O1703" s="40"/>
    </row>
    <row r="1704" spans="1:15" x14ac:dyDescent="0.3">
      <c r="A1704" s="40" t="s">
        <v>5782</v>
      </c>
      <c r="B1704" s="41" t="s">
        <v>8887</v>
      </c>
      <c r="C1704" s="41" t="s">
        <v>1003</v>
      </c>
      <c r="D1704" s="40" t="s">
        <v>426</v>
      </c>
      <c r="E1704" s="41" t="s">
        <v>3472</v>
      </c>
      <c r="F1704" s="40" t="s">
        <v>3139</v>
      </c>
      <c r="G1704" s="40" t="s">
        <v>8886</v>
      </c>
      <c r="H1704" s="40" t="s">
        <v>108</v>
      </c>
      <c r="I1704" s="40" t="s">
        <v>8888</v>
      </c>
      <c r="J1704" s="40" t="s">
        <v>5784</v>
      </c>
      <c r="K1704" s="40" t="s">
        <v>3298</v>
      </c>
      <c r="L1704" s="40" t="s">
        <v>8938</v>
      </c>
      <c r="M1704" s="55" t="s">
        <v>9045</v>
      </c>
      <c r="N1704" s="40" t="s">
        <v>8936</v>
      </c>
      <c r="O1704" s="40"/>
    </row>
    <row r="1705" spans="1:15" x14ac:dyDescent="0.3">
      <c r="A1705" s="40" t="s">
        <v>5782</v>
      </c>
      <c r="B1705" s="41" t="s">
        <v>8890</v>
      </c>
      <c r="C1705" s="41" t="s">
        <v>1003</v>
      </c>
      <c r="D1705" s="40" t="s">
        <v>152</v>
      </c>
      <c r="E1705" s="41" t="s">
        <v>1172</v>
      </c>
      <c r="F1705" s="40" t="s">
        <v>3139</v>
      </c>
      <c r="G1705" s="40" t="s">
        <v>8889</v>
      </c>
      <c r="H1705" s="40" t="s">
        <v>108</v>
      </c>
      <c r="I1705" s="40" t="s">
        <v>8891</v>
      </c>
      <c r="J1705" s="40" t="s">
        <v>5784</v>
      </c>
      <c r="K1705" s="40" t="s">
        <v>3298</v>
      </c>
      <c r="L1705" s="40" t="s">
        <v>8938</v>
      </c>
      <c r="M1705" s="55" t="s">
        <v>2966</v>
      </c>
      <c r="N1705" s="40" t="s">
        <v>8936</v>
      </c>
      <c r="O1705" s="40"/>
    </row>
    <row r="1706" spans="1:15" x14ac:dyDescent="0.3">
      <c r="A1706" s="40" t="s">
        <v>5782</v>
      </c>
      <c r="B1706" s="41" t="s">
        <v>8893</v>
      </c>
      <c r="C1706" s="41" t="s">
        <v>1003</v>
      </c>
      <c r="D1706" s="40" t="s">
        <v>426</v>
      </c>
      <c r="E1706" s="41" t="s">
        <v>1172</v>
      </c>
      <c r="F1706" s="40" t="s">
        <v>3139</v>
      </c>
      <c r="G1706" s="40" t="s">
        <v>8892</v>
      </c>
      <c r="H1706" s="40" t="s">
        <v>108</v>
      </c>
      <c r="I1706" s="40" t="s">
        <v>8894</v>
      </c>
      <c r="J1706" s="40" t="s">
        <v>5784</v>
      </c>
      <c r="K1706" s="40" t="s">
        <v>3298</v>
      </c>
      <c r="L1706" s="40" t="s">
        <v>8938</v>
      </c>
      <c r="M1706" s="55" t="s">
        <v>8939</v>
      </c>
      <c r="N1706" s="40" t="s">
        <v>8936</v>
      </c>
      <c r="O1706" s="40"/>
    </row>
    <row r="1707" spans="1:15" x14ac:dyDescent="0.3">
      <c r="A1707" s="40" t="s">
        <v>5782</v>
      </c>
      <c r="B1707" s="41" t="s">
        <v>8896</v>
      </c>
      <c r="C1707" s="41" t="s">
        <v>1003</v>
      </c>
      <c r="D1707" s="40" t="s">
        <v>426</v>
      </c>
      <c r="E1707" s="41" t="s">
        <v>1172</v>
      </c>
      <c r="F1707" s="40" t="s">
        <v>3139</v>
      </c>
      <c r="G1707" s="40" t="s">
        <v>8895</v>
      </c>
      <c r="H1707" s="40" t="s">
        <v>108</v>
      </c>
      <c r="I1707" s="40" t="s">
        <v>8897</v>
      </c>
      <c r="J1707" s="40" t="s">
        <v>5784</v>
      </c>
      <c r="K1707" s="40" t="s">
        <v>3298</v>
      </c>
      <c r="L1707" s="40" t="s">
        <v>8938</v>
      </c>
      <c r="M1707" s="55" t="s">
        <v>8939</v>
      </c>
      <c r="N1707" s="40" t="s">
        <v>8936</v>
      </c>
      <c r="O1707" s="40"/>
    </row>
    <row r="1708" spans="1:15" x14ac:dyDescent="0.3">
      <c r="A1708" s="40" t="s">
        <v>5782</v>
      </c>
      <c r="B1708" s="41" t="s">
        <v>8899</v>
      </c>
      <c r="C1708" s="41" t="s">
        <v>1003</v>
      </c>
      <c r="D1708" s="40" t="s">
        <v>426</v>
      </c>
      <c r="E1708" s="41" t="s">
        <v>1172</v>
      </c>
      <c r="F1708" s="40" t="s">
        <v>3139</v>
      </c>
      <c r="G1708" s="40" t="s">
        <v>8898</v>
      </c>
      <c r="H1708" s="40" t="s">
        <v>108</v>
      </c>
      <c r="I1708" s="40" t="s">
        <v>8900</v>
      </c>
      <c r="J1708" s="40" t="s">
        <v>5784</v>
      </c>
      <c r="K1708" s="40" t="s">
        <v>3298</v>
      </c>
      <c r="L1708" s="40" t="s">
        <v>8938</v>
      </c>
      <c r="M1708" s="55" t="s">
        <v>8939</v>
      </c>
      <c r="N1708" s="40" t="s">
        <v>8936</v>
      </c>
      <c r="O1708" s="40"/>
    </row>
    <row r="1709" spans="1:15" x14ac:dyDescent="0.3">
      <c r="A1709" s="40" t="s">
        <v>5782</v>
      </c>
      <c r="B1709" s="41" t="s">
        <v>8910</v>
      </c>
      <c r="C1709" s="41" t="s">
        <v>1003</v>
      </c>
      <c r="D1709" s="40" t="s">
        <v>426</v>
      </c>
      <c r="E1709" s="41" t="s">
        <v>1172</v>
      </c>
      <c r="F1709" s="40" t="s">
        <v>3139</v>
      </c>
      <c r="G1709" s="40" t="s">
        <v>8909</v>
      </c>
      <c r="H1709" s="40" t="s">
        <v>108</v>
      </c>
      <c r="I1709" s="40" t="s">
        <v>8911</v>
      </c>
      <c r="J1709" s="40" t="s">
        <v>5784</v>
      </c>
      <c r="K1709" s="40" t="s">
        <v>3298</v>
      </c>
      <c r="L1709" s="40" t="s">
        <v>8938</v>
      </c>
      <c r="M1709" s="55" t="s">
        <v>8939</v>
      </c>
      <c r="N1709" s="40" t="s">
        <v>8936</v>
      </c>
      <c r="O1709" s="40"/>
    </row>
    <row r="1710" spans="1:15" x14ac:dyDescent="0.3">
      <c r="A1710" s="40" t="s">
        <v>5753</v>
      </c>
      <c r="B1710" s="41" t="s">
        <v>6150</v>
      </c>
      <c r="C1710" s="41" t="s">
        <v>1003</v>
      </c>
      <c r="D1710" s="40" t="s">
        <v>152</v>
      </c>
      <c r="E1710" s="41" t="s">
        <v>1172</v>
      </c>
      <c r="F1710" s="40" t="s">
        <v>2889</v>
      </c>
      <c r="G1710" s="40" t="s">
        <v>6149</v>
      </c>
      <c r="H1710" s="40" t="s">
        <v>108</v>
      </c>
      <c r="I1710" s="40" t="s">
        <v>6151</v>
      </c>
      <c r="J1710" s="40" t="s">
        <v>3855</v>
      </c>
      <c r="K1710" s="40" t="s">
        <v>3298</v>
      </c>
      <c r="L1710" s="40" t="s">
        <v>438</v>
      </c>
      <c r="M1710" s="55" t="s">
        <v>9032</v>
      </c>
      <c r="N1710" s="40" t="s">
        <v>8936</v>
      </c>
      <c r="O1710" s="40"/>
    </row>
    <row r="1711" spans="1:15" x14ac:dyDescent="0.3">
      <c r="A1711" s="40" t="s">
        <v>5753</v>
      </c>
      <c r="B1711" s="41" t="s">
        <v>6564</v>
      </c>
      <c r="C1711" s="41" t="s">
        <v>3228</v>
      </c>
      <c r="D1711" s="40" t="s">
        <v>152</v>
      </c>
      <c r="E1711" s="41" t="s">
        <v>1172</v>
      </c>
      <c r="F1711" s="40" t="s">
        <v>2911</v>
      </c>
      <c r="G1711" s="40" t="s">
        <v>6563</v>
      </c>
      <c r="H1711" s="40" t="s">
        <v>108</v>
      </c>
      <c r="I1711" s="40" t="s">
        <v>6565</v>
      </c>
      <c r="J1711" s="40" t="s">
        <v>3855</v>
      </c>
      <c r="K1711" s="40" t="s">
        <v>3298</v>
      </c>
      <c r="L1711" s="40" t="s">
        <v>438</v>
      </c>
      <c r="M1711" s="55" t="s">
        <v>9032</v>
      </c>
      <c r="N1711" s="40" t="s">
        <v>8936</v>
      </c>
      <c r="O1711" s="40"/>
    </row>
    <row r="1712" spans="1:15" x14ac:dyDescent="0.3">
      <c r="A1712" s="40" t="s">
        <v>5753</v>
      </c>
      <c r="B1712" s="41" t="s">
        <v>6567</v>
      </c>
      <c r="C1712" s="41" t="s">
        <v>3228</v>
      </c>
      <c r="D1712" s="40" t="s">
        <v>152</v>
      </c>
      <c r="E1712" s="41" t="s">
        <v>1172</v>
      </c>
      <c r="F1712" s="40" t="s">
        <v>2911</v>
      </c>
      <c r="G1712" s="40" t="s">
        <v>6566</v>
      </c>
      <c r="H1712" s="40" t="s">
        <v>108</v>
      </c>
      <c r="I1712" s="40" t="s">
        <v>6568</v>
      </c>
      <c r="J1712" s="40" t="s">
        <v>3855</v>
      </c>
      <c r="K1712" s="40" t="s">
        <v>3298</v>
      </c>
      <c r="L1712" s="40" t="s">
        <v>438</v>
      </c>
      <c r="M1712" s="55" t="s">
        <v>9032</v>
      </c>
      <c r="N1712" s="40" t="s">
        <v>8936</v>
      </c>
      <c r="O1712" s="40"/>
    </row>
    <row r="1713" spans="1:15" x14ac:dyDescent="0.3">
      <c r="A1713" s="40" t="s">
        <v>5753</v>
      </c>
      <c r="B1713" s="41" t="s">
        <v>6033</v>
      </c>
      <c r="C1713" s="41" t="s">
        <v>3228</v>
      </c>
      <c r="D1713" s="40" t="s">
        <v>152</v>
      </c>
      <c r="E1713" s="41" t="s">
        <v>1172</v>
      </c>
      <c r="F1713" s="40" t="s">
        <v>2880</v>
      </c>
      <c r="G1713" s="40" t="s">
        <v>6032</v>
      </c>
      <c r="H1713" s="40" t="s">
        <v>108</v>
      </c>
      <c r="I1713" s="40" t="s">
        <v>6034</v>
      </c>
      <c r="J1713" s="40" t="s">
        <v>3855</v>
      </c>
      <c r="K1713" s="40" t="s">
        <v>3298</v>
      </c>
      <c r="L1713" s="40" t="s">
        <v>438</v>
      </c>
      <c r="M1713" s="55" t="s">
        <v>8939</v>
      </c>
      <c r="N1713" s="40" t="s">
        <v>8936</v>
      </c>
      <c r="O1713" s="40"/>
    </row>
    <row r="1714" spans="1:15" x14ac:dyDescent="0.3">
      <c r="A1714" s="40" t="s">
        <v>5753</v>
      </c>
      <c r="B1714" s="41" t="s">
        <v>6036</v>
      </c>
      <c r="C1714" s="41" t="s">
        <v>3228</v>
      </c>
      <c r="D1714" s="40" t="s">
        <v>152</v>
      </c>
      <c r="E1714" s="41" t="s">
        <v>1172</v>
      </c>
      <c r="F1714" s="40" t="s">
        <v>2880</v>
      </c>
      <c r="G1714" s="40" t="s">
        <v>6035</v>
      </c>
      <c r="H1714" s="40" t="s">
        <v>108</v>
      </c>
      <c r="I1714" s="40" t="s">
        <v>6037</v>
      </c>
      <c r="J1714" s="40" t="s">
        <v>3855</v>
      </c>
      <c r="K1714" s="40" t="s">
        <v>3298</v>
      </c>
      <c r="L1714" s="40" t="s">
        <v>438</v>
      </c>
      <c r="M1714" s="55" t="s">
        <v>8939</v>
      </c>
      <c r="N1714" s="40" t="s">
        <v>8936</v>
      </c>
      <c r="O1714" s="40"/>
    </row>
    <row r="1715" spans="1:15" x14ac:dyDescent="0.3">
      <c r="A1715" s="40" t="s">
        <v>5753</v>
      </c>
      <c r="B1715" s="41" t="s">
        <v>5795</v>
      </c>
      <c r="C1715" s="41" t="s">
        <v>1003</v>
      </c>
      <c r="D1715" s="40" t="s">
        <v>152</v>
      </c>
      <c r="E1715" s="41" t="s">
        <v>1172</v>
      </c>
      <c r="F1715" s="40" t="s">
        <v>2976</v>
      </c>
      <c r="G1715" s="40" t="s">
        <v>7560</v>
      </c>
      <c r="H1715" s="40" t="s">
        <v>108</v>
      </c>
      <c r="I1715" s="40" t="s">
        <v>7561</v>
      </c>
      <c r="J1715" s="40" t="s">
        <v>3855</v>
      </c>
      <c r="K1715" s="40" t="s">
        <v>3298</v>
      </c>
      <c r="L1715" s="40" t="s">
        <v>438</v>
      </c>
      <c r="M1715" s="55" t="s">
        <v>1991</v>
      </c>
      <c r="N1715" s="40" t="s">
        <v>8936</v>
      </c>
      <c r="O1715" s="40"/>
    </row>
    <row r="1716" spans="1:15" x14ac:dyDescent="0.3">
      <c r="A1716" s="40" t="s">
        <v>5753</v>
      </c>
      <c r="B1716" s="41" t="s">
        <v>7615</v>
      </c>
      <c r="C1716" s="41" t="s">
        <v>3228</v>
      </c>
      <c r="D1716" s="40" t="s">
        <v>152</v>
      </c>
      <c r="E1716" s="41" t="s">
        <v>1172</v>
      </c>
      <c r="F1716" s="40" t="s">
        <v>2979</v>
      </c>
      <c r="G1716" s="40" t="s">
        <v>7614</v>
      </c>
      <c r="H1716" s="40" t="s">
        <v>108</v>
      </c>
      <c r="I1716" s="40" t="s">
        <v>7616</v>
      </c>
      <c r="J1716" s="40" t="s">
        <v>3855</v>
      </c>
      <c r="K1716" s="40" t="s">
        <v>3298</v>
      </c>
      <c r="L1716" s="40" t="s">
        <v>438</v>
      </c>
      <c r="M1716" s="55" t="s">
        <v>1991</v>
      </c>
      <c r="N1716" s="40" t="s">
        <v>8936</v>
      </c>
      <c r="O1716" s="40"/>
    </row>
    <row r="1717" spans="1:15" x14ac:dyDescent="0.3">
      <c r="A1717" s="40" t="s">
        <v>5753</v>
      </c>
      <c r="B1717" s="41" t="s">
        <v>7563</v>
      </c>
      <c r="C1717" s="41" t="s">
        <v>1003</v>
      </c>
      <c r="D1717" s="40" t="s">
        <v>152</v>
      </c>
      <c r="E1717" s="41" t="s">
        <v>1172</v>
      </c>
      <c r="F1717" s="40" t="s">
        <v>2976</v>
      </c>
      <c r="G1717" s="40" t="s">
        <v>7562</v>
      </c>
      <c r="H1717" s="40" t="s">
        <v>108</v>
      </c>
      <c r="I1717" s="40" t="s">
        <v>7564</v>
      </c>
      <c r="J1717" s="40" t="s">
        <v>3855</v>
      </c>
      <c r="K1717" s="40" t="s">
        <v>3298</v>
      </c>
      <c r="L1717" s="40" t="s">
        <v>438</v>
      </c>
      <c r="M1717" s="55" t="s">
        <v>1991</v>
      </c>
      <c r="N1717" s="40" t="s">
        <v>8936</v>
      </c>
      <c r="O1717" s="40"/>
    </row>
    <row r="1718" spans="1:15" x14ac:dyDescent="0.3">
      <c r="A1718" s="40" t="s">
        <v>5753</v>
      </c>
      <c r="B1718" s="41" t="s">
        <v>7618</v>
      </c>
      <c r="C1718" s="41" t="s">
        <v>3228</v>
      </c>
      <c r="D1718" s="40" t="s">
        <v>152</v>
      </c>
      <c r="E1718" s="41" t="s">
        <v>1172</v>
      </c>
      <c r="F1718" s="40" t="s">
        <v>2979</v>
      </c>
      <c r="G1718" s="40" t="s">
        <v>7617</v>
      </c>
      <c r="H1718" s="40" t="s">
        <v>108</v>
      </c>
      <c r="I1718" s="40" t="s">
        <v>7619</v>
      </c>
      <c r="J1718" s="40" t="s">
        <v>3855</v>
      </c>
      <c r="K1718" s="40" t="s">
        <v>3298</v>
      </c>
      <c r="L1718" s="40" t="s">
        <v>438</v>
      </c>
      <c r="M1718" s="55" t="s">
        <v>1991</v>
      </c>
      <c r="N1718" s="40" t="s">
        <v>8936</v>
      </c>
      <c r="O1718" s="40"/>
    </row>
    <row r="1719" spans="1:15" x14ac:dyDescent="0.3">
      <c r="A1719" s="40" t="s">
        <v>5753</v>
      </c>
      <c r="B1719" s="41" t="s">
        <v>7566</v>
      </c>
      <c r="C1719" s="41" t="s">
        <v>1003</v>
      </c>
      <c r="D1719" s="40" t="s">
        <v>152</v>
      </c>
      <c r="E1719" s="41" t="s">
        <v>1172</v>
      </c>
      <c r="F1719" s="40" t="s">
        <v>2976</v>
      </c>
      <c r="G1719" s="40" t="s">
        <v>7565</v>
      </c>
      <c r="H1719" s="40" t="s">
        <v>108</v>
      </c>
      <c r="I1719" s="40" t="s">
        <v>7567</v>
      </c>
      <c r="J1719" s="40" t="s">
        <v>3855</v>
      </c>
      <c r="K1719" s="40" t="s">
        <v>3298</v>
      </c>
      <c r="L1719" s="40" t="s">
        <v>438</v>
      </c>
      <c r="M1719" s="55" t="s">
        <v>1991</v>
      </c>
      <c r="N1719" s="40" t="s">
        <v>8936</v>
      </c>
      <c r="O1719" s="40"/>
    </row>
    <row r="1720" spans="1:15" x14ac:dyDescent="0.3">
      <c r="A1720" s="40" t="s">
        <v>5753</v>
      </c>
      <c r="B1720" s="41" t="s">
        <v>7069</v>
      </c>
      <c r="C1720" s="41" t="s">
        <v>3228</v>
      </c>
      <c r="D1720" s="40" t="s">
        <v>152</v>
      </c>
      <c r="E1720" s="41" t="s">
        <v>1172</v>
      </c>
      <c r="F1720" s="40" t="s">
        <v>2979</v>
      </c>
      <c r="G1720" s="40" t="s">
        <v>7620</v>
      </c>
      <c r="H1720" s="40" t="s">
        <v>108</v>
      </c>
      <c r="I1720" s="40" t="s">
        <v>7621</v>
      </c>
      <c r="J1720" s="40" t="s">
        <v>3855</v>
      </c>
      <c r="K1720" s="40" t="s">
        <v>3298</v>
      </c>
      <c r="L1720" s="40" t="s">
        <v>438</v>
      </c>
      <c r="M1720" s="55" t="s">
        <v>1991</v>
      </c>
      <c r="N1720" s="40" t="s">
        <v>8936</v>
      </c>
      <c r="O1720" s="40"/>
    </row>
    <row r="1721" spans="1:15" x14ac:dyDescent="0.3">
      <c r="A1721" s="40" t="s">
        <v>5753</v>
      </c>
      <c r="B1721" s="41" t="s">
        <v>7569</v>
      </c>
      <c r="C1721" s="41" t="s">
        <v>1003</v>
      </c>
      <c r="D1721" s="40" t="s">
        <v>152</v>
      </c>
      <c r="E1721" s="41" t="s">
        <v>1172</v>
      </c>
      <c r="F1721" s="40" t="s">
        <v>2976</v>
      </c>
      <c r="G1721" s="40" t="s">
        <v>7568</v>
      </c>
      <c r="H1721" s="40" t="s">
        <v>108</v>
      </c>
      <c r="I1721" s="40" t="s">
        <v>7570</v>
      </c>
      <c r="J1721" s="40" t="s">
        <v>3855</v>
      </c>
      <c r="K1721" s="40" t="s">
        <v>3298</v>
      </c>
      <c r="L1721" s="40" t="s">
        <v>438</v>
      </c>
      <c r="M1721" s="55" t="s">
        <v>1991</v>
      </c>
      <c r="N1721" s="40" t="s">
        <v>8936</v>
      </c>
      <c r="O1721" s="40"/>
    </row>
    <row r="1722" spans="1:15" x14ac:dyDescent="0.3">
      <c r="A1722" s="40" t="s">
        <v>5753</v>
      </c>
      <c r="B1722" s="41" t="s">
        <v>7623</v>
      </c>
      <c r="C1722" s="41" t="s">
        <v>3228</v>
      </c>
      <c r="D1722" s="40" t="s">
        <v>152</v>
      </c>
      <c r="E1722" s="41" t="s">
        <v>1172</v>
      </c>
      <c r="F1722" s="40" t="s">
        <v>2979</v>
      </c>
      <c r="G1722" s="40" t="s">
        <v>7622</v>
      </c>
      <c r="H1722" s="40" t="s">
        <v>108</v>
      </c>
      <c r="I1722" s="40" t="s">
        <v>7624</v>
      </c>
      <c r="J1722" s="40" t="s">
        <v>3855</v>
      </c>
      <c r="K1722" s="40" t="s">
        <v>3298</v>
      </c>
      <c r="L1722" s="40" t="s">
        <v>438</v>
      </c>
      <c r="M1722" s="55" t="s">
        <v>1991</v>
      </c>
      <c r="N1722" s="40" t="s">
        <v>8936</v>
      </c>
      <c r="O1722" s="40"/>
    </row>
    <row r="1723" spans="1:15" x14ac:dyDescent="0.3">
      <c r="A1723" s="40" t="s">
        <v>5753</v>
      </c>
      <c r="B1723" s="41" t="s">
        <v>6682</v>
      </c>
      <c r="C1723" s="41" t="s">
        <v>3228</v>
      </c>
      <c r="D1723" s="40" t="s">
        <v>152</v>
      </c>
      <c r="E1723" s="41" t="s">
        <v>1172</v>
      </c>
      <c r="F1723" s="40" t="s">
        <v>2979</v>
      </c>
      <c r="G1723" s="40" t="s">
        <v>7625</v>
      </c>
      <c r="H1723" s="40" t="s">
        <v>108</v>
      </c>
      <c r="I1723" s="40" t="s">
        <v>7626</v>
      </c>
      <c r="J1723" s="40" t="s">
        <v>3855</v>
      </c>
      <c r="K1723" s="40" t="s">
        <v>3298</v>
      </c>
      <c r="L1723" s="40" t="s">
        <v>438</v>
      </c>
      <c r="M1723" s="55" t="s">
        <v>1991</v>
      </c>
      <c r="N1723" s="40" t="s">
        <v>8936</v>
      </c>
      <c r="O1723" s="40"/>
    </row>
    <row r="1724" spans="1:15" x14ac:dyDescent="0.3">
      <c r="A1724" s="40" t="s">
        <v>5753</v>
      </c>
      <c r="B1724" s="41" t="s">
        <v>7444</v>
      </c>
      <c r="C1724" s="41" t="s">
        <v>1003</v>
      </c>
      <c r="D1724" s="40" t="s">
        <v>152</v>
      </c>
      <c r="E1724" s="41" t="s">
        <v>1172</v>
      </c>
      <c r="F1724" s="40" t="s">
        <v>2976</v>
      </c>
      <c r="G1724" s="40" t="s">
        <v>7571</v>
      </c>
      <c r="H1724" s="40" t="s">
        <v>108</v>
      </c>
      <c r="I1724" s="40" t="s">
        <v>7572</v>
      </c>
      <c r="J1724" s="40" t="s">
        <v>3855</v>
      </c>
      <c r="K1724" s="40" t="s">
        <v>3298</v>
      </c>
      <c r="L1724" s="40" t="s">
        <v>438</v>
      </c>
      <c r="M1724" s="55" t="s">
        <v>1991</v>
      </c>
      <c r="N1724" s="40" t="s">
        <v>8936</v>
      </c>
      <c r="O1724" s="40"/>
    </row>
    <row r="1725" spans="1:15" x14ac:dyDescent="0.3">
      <c r="A1725" s="40" t="s">
        <v>5753</v>
      </c>
      <c r="B1725" s="41" t="s">
        <v>7028</v>
      </c>
      <c r="C1725" s="41" t="s">
        <v>1003</v>
      </c>
      <c r="D1725" s="40" t="s">
        <v>152</v>
      </c>
      <c r="E1725" s="41" t="s">
        <v>1172</v>
      </c>
      <c r="F1725" s="40" t="s">
        <v>2976</v>
      </c>
      <c r="G1725" s="40" t="s">
        <v>7573</v>
      </c>
      <c r="H1725" s="40" t="s">
        <v>108</v>
      </c>
      <c r="I1725" s="40" t="s">
        <v>7574</v>
      </c>
      <c r="J1725" s="40" t="s">
        <v>3855</v>
      </c>
      <c r="K1725" s="40" t="s">
        <v>3298</v>
      </c>
      <c r="L1725" s="40" t="s">
        <v>438</v>
      </c>
      <c r="M1725" s="55" t="s">
        <v>1991</v>
      </c>
      <c r="N1725" s="40" t="s">
        <v>8936</v>
      </c>
      <c r="O1725" s="40"/>
    </row>
    <row r="1726" spans="1:15" x14ac:dyDescent="0.3">
      <c r="A1726" s="40" t="s">
        <v>5753</v>
      </c>
      <c r="B1726" s="41" t="s">
        <v>7460</v>
      </c>
      <c r="C1726" s="41" t="s">
        <v>1003</v>
      </c>
      <c r="D1726" s="40" t="s">
        <v>152</v>
      </c>
      <c r="E1726" s="41" t="s">
        <v>1172</v>
      </c>
      <c r="F1726" s="40" t="s">
        <v>2976</v>
      </c>
      <c r="G1726" s="40" t="s">
        <v>7578</v>
      </c>
      <c r="H1726" s="40" t="s">
        <v>108</v>
      </c>
      <c r="I1726" s="40" t="s">
        <v>7579</v>
      </c>
      <c r="J1726" s="40" t="s">
        <v>3855</v>
      </c>
      <c r="K1726" s="40" t="s">
        <v>3298</v>
      </c>
      <c r="L1726" s="40" t="s">
        <v>438</v>
      </c>
      <c r="M1726" s="55" t="s">
        <v>1991</v>
      </c>
      <c r="N1726" s="40" t="s">
        <v>8936</v>
      </c>
      <c r="O1726" s="40"/>
    </row>
    <row r="1727" spans="1:15" x14ac:dyDescent="0.3">
      <c r="A1727" s="40" t="s">
        <v>5753</v>
      </c>
      <c r="B1727" s="41" t="s">
        <v>7463</v>
      </c>
      <c r="C1727" s="41" t="s">
        <v>1003</v>
      </c>
      <c r="D1727" s="40" t="s">
        <v>152</v>
      </c>
      <c r="E1727" s="41" t="s">
        <v>1172</v>
      </c>
      <c r="F1727" s="40" t="s">
        <v>2976</v>
      </c>
      <c r="G1727" s="40" t="s">
        <v>7580</v>
      </c>
      <c r="H1727" s="40" t="s">
        <v>108</v>
      </c>
      <c r="I1727" s="40" t="s">
        <v>7581</v>
      </c>
      <c r="J1727" s="40" t="s">
        <v>3855</v>
      </c>
      <c r="K1727" s="40" t="s">
        <v>3298</v>
      </c>
      <c r="L1727" s="40" t="s">
        <v>438</v>
      </c>
      <c r="M1727" s="55" t="s">
        <v>1991</v>
      </c>
      <c r="N1727" s="40" t="s">
        <v>8936</v>
      </c>
      <c r="O1727" s="40"/>
    </row>
    <row r="1728" spans="1:15" x14ac:dyDescent="0.3">
      <c r="A1728" s="40" t="s">
        <v>5753</v>
      </c>
      <c r="B1728" s="41" t="s">
        <v>7447</v>
      </c>
      <c r="C1728" s="41" t="s">
        <v>1003</v>
      </c>
      <c r="D1728" s="40" t="s">
        <v>152</v>
      </c>
      <c r="E1728" s="41" t="s">
        <v>1172</v>
      </c>
      <c r="F1728" s="40" t="s">
        <v>2976</v>
      </c>
      <c r="G1728" s="40" t="s">
        <v>7582</v>
      </c>
      <c r="H1728" s="40" t="s">
        <v>108</v>
      </c>
      <c r="I1728" s="40" t="s">
        <v>7583</v>
      </c>
      <c r="J1728" s="40" t="s">
        <v>3855</v>
      </c>
      <c r="K1728" s="40" t="s">
        <v>3298</v>
      </c>
      <c r="L1728" s="40" t="s">
        <v>438</v>
      </c>
      <c r="M1728" s="55" t="s">
        <v>1991</v>
      </c>
      <c r="N1728" s="40" t="s">
        <v>8936</v>
      </c>
      <c r="O1728" s="40"/>
    </row>
    <row r="1729" spans="1:15" x14ac:dyDescent="0.3">
      <c r="A1729" s="40" t="s">
        <v>5753</v>
      </c>
      <c r="B1729" s="41" t="s">
        <v>7585</v>
      </c>
      <c r="C1729" s="41" t="s">
        <v>1003</v>
      </c>
      <c r="D1729" s="40" t="s">
        <v>152</v>
      </c>
      <c r="E1729" s="41" t="s">
        <v>1172</v>
      </c>
      <c r="F1729" s="40" t="s">
        <v>2976</v>
      </c>
      <c r="G1729" s="40" t="s">
        <v>7584</v>
      </c>
      <c r="H1729" s="40" t="s">
        <v>108</v>
      </c>
      <c r="I1729" s="40" t="s">
        <v>7586</v>
      </c>
      <c r="J1729" s="40" t="s">
        <v>3855</v>
      </c>
      <c r="K1729" s="40" t="s">
        <v>3298</v>
      </c>
      <c r="L1729" s="40" t="s">
        <v>438</v>
      </c>
      <c r="M1729" s="55" t="s">
        <v>1991</v>
      </c>
      <c r="N1729" s="40" t="s">
        <v>8936</v>
      </c>
      <c r="O1729" s="40"/>
    </row>
    <row r="1730" spans="1:15" x14ac:dyDescent="0.3">
      <c r="A1730" s="40" t="s">
        <v>5753</v>
      </c>
      <c r="B1730" s="41" t="s">
        <v>7483</v>
      </c>
      <c r="C1730" s="41" t="s">
        <v>3228</v>
      </c>
      <c r="D1730" s="40" t="s">
        <v>152</v>
      </c>
      <c r="E1730" s="41" t="s">
        <v>1172</v>
      </c>
      <c r="F1730" s="40" t="s">
        <v>2979</v>
      </c>
      <c r="G1730" s="40" t="s">
        <v>7627</v>
      </c>
      <c r="H1730" s="40" t="s">
        <v>108</v>
      </c>
      <c r="I1730" s="40" t="s">
        <v>7628</v>
      </c>
      <c r="J1730" s="40" t="s">
        <v>3855</v>
      </c>
      <c r="K1730" s="40" t="s">
        <v>3298</v>
      </c>
      <c r="L1730" s="40" t="s">
        <v>438</v>
      </c>
      <c r="M1730" s="55" t="s">
        <v>1991</v>
      </c>
      <c r="N1730" s="40" t="s">
        <v>8936</v>
      </c>
      <c r="O1730" s="40"/>
    </row>
    <row r="1731" spans="1:15" x14ac:dyDescent="0.3">
      <c r="A1731" s="40" t="s">
        <v>5753</v>
      </c>
      <c r="B1731" s="41" t="s">
        <v>7630</v>
      </c>
      <c r="C1731" s="41" t="s">
        <v>3228</v>
      </c>
      <c r="D1731" s="40" t="s">
        <v>152</v>
      </c>
      <c r="E1731" s="41" t="s">
        <v>1172</v>
      </c>
      <c r="F1731" s="40" t="s">
        <v>2979</v>
      </c>
      <c r="G1731" s="40" t="s">
        <v>7629</v>
      </c>
      <c r="H1731" s="40" t="s">
        <v>108</v>
      </c>
      <c r="I1731" s="40" t="s">
        <v>7631</v>
      </c>
      <c r="J1731" s="40" t="s">
        <v>3855</v>
      </c>
      <c r="K1731" s="40" t="s">
        <v>3298</v>
      </c>
      <c r="L1731" s="40" t="s">
        <v>438</v>
      </c>
      <c r="M1731" s="55" t="s">
        <v>1991</v>
      </c>
      <c r="N1731" s="40" t="s">
        <v>8936</v>
      </c>
      <c r="O1731" s="40"/>
    </row>
    <row r="1732" spans="1:15" x14ac:dyDescent="0.3">
      <c r="A1732" s="40" t="s">
        <v>5753</v>
      </c>
      <c r="B1732" s="41" t="s">
        <v>7588</v>
      </c>
      <c r="C1732" s="41" t="s">
        <v>1003</v>
      </c>
      <c r="D1732" s="40" t="s">
        <v>152</v>
      </c>
      <c r="E1732" s="41" t="s">
        <v>1172</v>
      </c>
      <c r="F1732" s="40" t="s">
        <v>2976</v>
      </c>
      <c r="G1732" s="40" t="s">
        <v>7587</v>
      </c>
      <c r="H1732" s="40" t="s">
        <v>108</v>
      </c>
      <c r="I1732" s="40" t="s">
        <v>7589</v>
      </c>
      <c r="J1732" s="40" t="s">
        <v>3855</v>
      </c>
      <c r="K1732" s="40" t="s">
        <v>3298</v>
      </c>
      <c r="L1732" s="40" t="s">
        <v>438</v>
      </c>
      <c r="M1732" s="55" t="s">
        <v>1991</v>
      </c>
      <c r="N1732" s="40" t="s">
        <v>8936</v>
      </c>
      <c r="O1732" s="40"/>
    </row>
    <row r="1733" spans="1:15" x14ac:dyDescent="0.3">
      <c r="A1733" s="40" t="s">
        <v>5753</v>
      </c>
      <c r="B1733" s="41" t="s">
        <v>6196</v>
      </c>
      <c r="C1733" s="41" t="s">
        <v>1003</v>
      </c>
      <c r="D1733" s="40" t="s">
        <v>152</v>
      </c>
      <c r="E1733" s="41" t="s">
        <v>1172</v>
      </c>
      <c r="F1733" s="40" t="s">
        <v>2889</v>
      </c>
      <c r="G1733" s="40" t="s">
        <v>6195</v>
      </c>
      <c r="H1733" s="40" t="s">
        <v>108</v>
      </c>
      <c r="I1733" s="40" t="s">
        <v>6197</v>
      </c>
      <c r="J1733" s="40" t="s">
        <v>3855</v>
      </c>
      <c r="K1733" s="40" t="s">
        <v>3298</v>
      </c>
      <c r="L1733" s="40" t="s">
        <v>438</v>
      </c>
      <c r="M1733" s="55" t="s">
        <v>9032</v>
      </c>
      <c r="N1733" s="40" t="s">
        <v>8936</v>
      </c>
      <c r="O1733" s="40"/>
    </row>
    <row r="1734" spans="1:15" x14ac:dyDescent="0.3">
      <c r="A1734" s="40" t="s">
        <v>5753</v>
      </c>
      <c r="B1734" s="41" t="s">
        <v>6108</v>
      </c>
      <c r="C1734" s="41" t="s">
        <v>3228</v>
      </c>
      <c r="D1734" s="40" t="s">
        <v>152</v>
      </c>
      <c r="E1734" s="41" t="s">
        <v>1172</v>
      </c>
      <c r="F1734" s="40" t="s">
        <v>2908</v>
      </c>
      <c r="G1734" s="40" t="s">
        <v>6526</v>
      </c>
      <c r="H1734" s="40" t="s">
        <v>108</v>
      </c>
      <c r="I1734" s="40" t="s">
        <v>6527</v>
      </c>
      <c r="J1734" s="40" t="s">
        <v>3855</v>
      </c>
      <c r="K1734" s="40" t="s">
        <v>3298</v>
      </c>
      <c r="L1734" s="40" t="s">
        <v>438</v>
      </c>
      <c r="M1734" s="55" t="s">
        <v>9032</v>
      </c>
      <c r="N1734" s="40" t="s">
        <v>8936</v>
      </c>
      <c r="O1734" s="40"/>
    </row>
    <row r="1735" spans="1:15" x14ac:dyDescent="0.3">
      <c r="A1735" s="40" t="s">
        <v>5753</v>
      </c>
      <c r="B1735" s="41" t="s">
        <v>6529</v>
      </c>
      <c r="C1735" s="41" t="s">
        <v>3228</v>
      </c>
      <c r="D1735" s="40" t="s">
        <v>152</v>
      </c>
      <c r="E1735" s="41" t="s">
        <v>1172</v>
      </c>
      <c r="F1735" s="40" t="s">
        <v>2908</v>
      </c>
      <c r="G1735" s="40" t="s">
        <v>6528</v>
      </c>
      <c r="H1735" s="40" t="s">
        <v>108</v>
      </c>
      <c r="I1735" s="40" t="s">
        <v>6530</v>
      </c>
      <c r="J1735" s="40" t="s">
        <v>3855</v>
      </c>
      <c r="K1735" s="40" t="s">
        <v>3298</v>
      </c>
      <c r="L1735" s="40" t="s">
        <v>438</v>
      </c>
      <c r="M1735" s="55" t="s">
        <v>9032</v>
      </c>
      <c r="N1735" s="40" t="s">
        <v>8936</v>
      </c>
      <c r="O1735" s="40"/>
    </row>
    <row r="1736" spans="1:15" x14ac:dyDescent="0.3">
      <c r="A1736" s="40" t="s">
        <v>5753</v>
      </c>
      <c r="B1736" s="41" t="s">
        <v>6532</v>
      </c>
      <c r="C1736" s="41" t="s">
        <v>3228</v>
      </c>
      <c r="D1736" s="40" t="s">
        <v>152</v>
      </c>
      <c r="E1736" s="41" t="s">
        <v>1172</v>
      </c>
      <c r="F1736" s="40" t="s">
        <v>2908</v>
      </c>
      <c r="G1736" s="40" t="s">
        <v>6531</v>
      </c>
      <c r="H1736" s="40" t="s">
        <v>108</v>
      </c>
      <c r="I1736" s="40" t="s">
        <v>6533</v>
      </c>
      <c r="J1736" s="40" t="s">
        <v>3855</v>
      </c>
      <c r="K1736" s="40" t="s">
        <v>3298</v>
      </c>
      <c r="L1736" s="40" t="s">
        <v>438</v>
      </c>
      <c r="M1736" s="55" t="s">
        <v>9032</v>
      </c>
      <c r="N1736" s="40" t="s">
        <v>8936</v>
      </c>
      <c r="O1736" s="40"/>
    </row>
    <row r="1737" spans="1:15" x14ac:dyDescent="0.3">
      <c r="A1737" s="40" t="s">
        <v>5753</v>
      </c>
      <c r="B1737" s="41" t="s">
        <v>6535</v>
      </c>
      <c r="C1737" s="41" t="s">
        <v>3228</v>
      </c>
      <c r="D1737" s="40" t="s">
        <v>152</v>
      </c>
      <c r="E1737" s="41" t="s">
        <v>1172</v>
      </c>
      <c r="F1737" s="40" t="s">
        <v>2908</v>
      </c>
      <c r="G1737" s="40" t="s">
        <v>6534</v>
      </c>
      <c r="H1737" s="40" t="s">
        <v>108</v>
      </c>
      <c r="I1737" s="40" t="s">
        <v>6536</v>
      </c>
      <c r="J1737" s="40" t="s">
        <v>3855</v>
      </c>
      <c r="K1737" s="40" t="s">
        <v>3298</v>
      </c>
      <c r="L1737" s="40" t="s">
        <v>438</v>
      </c>
      <c r="M1737" s="55" t="s">
        <v>9032</v>
      </c>
      <c r="N1737" s="40" t="s">
        <v>8936</v>
      </c>
      <c r="O1737" s="40"/>
    </row>
    <row r="1738" spans="1:15" x14ac:dyDescent="0.3">
      <c r="A1738" s="40" t="s">
        <v>5753</v>
      </c>
      <c r="B1738" s="41" t="s">
        <v>6199</v>
      </c>
      <c r="C1738" s="41" t="s">
        <v>1003</v>
      </c>
      <c r="D1738" s="40" t="s">
        <v>152</v>
      </c>
      <c r="E1738" s="41" t="s">
        <v>1172</v>
      </c>
      <c r="F1738" s="40" t="s">
        <v>2893</v>
      </c>
      <c r="G1738" s="40" t="s">
        <v>6198</v>
      </c>
      <c r="H1738" s="40" t="s">
        <v>108</v>
      </c>
      <c r="I1738" s="40" t="s">
        <v>6200</v>
      </c>
      <c r="J1738" s="40" t="s">
        <v>3855</v>
      </c>
      <c r="K1738" s="40" t="s">
        <v>3298</v>
      </c>
      <c r="L1738" s="40" t="s">
        <v>438</v>
      </c>
      <c r="M1738" s="55" t="s">
        <v>9175</v>
      </c>
      <c r="N1738" s="40" t="s">
        <v>8936</v>
      </c>
      <c r="O1738" s="40"/>
    </row>
    <row r="1739" spans="1:15" x14ac:dyDescent="0.3">
      <c r="A1739" s="40" t="s">
        <v>5753</v>
      </c>
      <c r="B1739" s="41" t="s">
        <v>6202</v>
      </c>
      <c r="C1739" s="41" t="s">
        <v>1003</v>
      </c>
      <c r="D1739" s="40" t="s">
        <v>152</v>
      </c>
      <c r="E1739" s="41" t="s">
        <v>1172</v>
      </c>
      <c r="F1739" s="40" t="s">
        <v>2893</v>
      </c>
      <c r="G1739" s="40" t="s">
        <v>6201</v>
      </c>
      <c r="H1739" s="40" t="s">
        <v>108</v>
      </c>
      <c r="I1739" s="40" t="s">
        <v>6203</v>
      </c>
      <c r="J1739" s="40" t="s">
        <v>3855</v>
      </c>
      <c r="K1739" s="40" t="s">
        <v>3298</v>
      </c>
      <c r="L1739" s="40" t="s">
        <v>438</v>
      </c>
      <c r="M1739" s="55" t="s">
        <v>9032</v>
      </c>
      <c r="N1739" s="40" t="s">
        <v>8936</v>
      </c>
      <c r="O1739" s="40"/>
    </row>
    <row r="1740" spans="1:15" x14ac:dyDescent="0.3">
      <c r="A1740" s="40" t="s">
        <v>5753</v>
      </c>
      <c r="B1740" s="41" t="s">
        <v>6208</v>
      </c>
      <c r="C1740" s="41" t="s">
        <v>1003</v>
      </c>
      <c r="D1740" s="40" t="s">
        <v>152</v>
      </c>
      <c r="E1740" s="41" t="s">
        <v>1172</v>
      </c>
      <c r="F1740" s="40" t="s">
        <v>2893</v>
      </c>
      <c r="G1740" s="40" t="s">
        <v>6207</v>
      </c>
      <c r="H1740" s="40" t="s">
        <v>108</v>
      </c>
      <c r="I1740" s="40" t="s">
        <v>6209</v>
      </c>
      <c r="J1740" s="40" t="s">
        <v>3855</v>
      </c>
      <c r="K1740" s="40" t="s">
        <v>3298</v>
      </c>
      <c r="L1740" s="40" t="s">
        <v>438</v>
      </c>
      <c r="M1740" s="55" t="s">
        <v>9032</v>
      </c>
      <c r="N1740" s="40" t="s">
        <v>8936</v>
      </c>
      <c r="O1740" s="40"/>
    </row>
    <row r="1741" spans="1:15" x14ac:dyDescent="0.3">
      <c r="A1741" s="40" t="s">
        <v>5753</v>
      </c>
      <c r="B1741" s="41" t="s">
        <v>6298</v>
      </c>
      <c r="C1741" s="41" t="s">
        <v>1003</v>
      </c>
      <c r="D1741" s="40" t="s">
        <v>152</v>
      </c>
      <c r="E1741" s="41" t="s">
        <v>1172</v>
      </c>
      <c r="F1741" s="40" t="s">
        <v>2976</v>
      </c>
      <c r="G1741" s="40" t="s">
        <v>7590</v>
      </c>
      <c r="H1741" s="40" t="s">
        <v>108</v>
      </c>
      <c r="I1741" s="40" t="s">
        <v>7591</v>
      </c>
      <c r="J1741" s="40" t="s">
        <v>3855</v>
      </c>
      <c r="K1741" s="40" t="s">
        <v>3298</v>
      </c>
      <c r="L1741" s="40" t="s">
        <v>438</v>
      </c>
      <c r="M1741" s="55" t="s">
        <v>1991</v>
      </c>
      <c r="N1741" s="40" t="s">
        <v>8936</v>
      </c>
      <c r="O1741" s="40"/>
    </row>
    <row r="1742" spans="1:15" x14ac:dyDescent="0.3">
      <c r="A1742" s="40" t="s">
        <v>5753</v>
      </c>
      <c r="B1742" s="41" t="s">
        <v>6301</v>
      </c>
      <c r="C1742" s="41" t="s">
        <v>1003</v>
      </c>
      <c r="D1742" s="40" t="s">
        <v>152</v>
      </c>
      <c r="E1742" s="41" t="s">
        <v>1172</v>
      </c>
      <c r="F1742" s="40" t="s">
        <v>2976</v>
      </c>
      <c r="G1742" s="40" t="s">
        <v>7592</v>
      </c>
      <c r="H1742" s="40" t="s">
        <v>108</v>
      </c>
      <c r="I1742" s="40" t="s">
        <v>7593</v>
      </c>
      <c r="J1742" s="40" t="s">
        <v>3855</v>
      </c>
      <c r="K1742" s="40" t="s">
        <v>3298</v>
      </c>
      <c r="L1742" s="40" t="s">
        <v>438</v>
      </c>
      <c r="M1742" s="55" t="s">
        <v>1991</v>
      </c>
      <c r="N1742" s="40" t="s">
        <v>8936</v>
      </c>
      <c r="O1742" s="40"/>
    </row>
    <row r="1743" spans="1:15" x14ac:dyDescent="0.3">
      <c r="A1743" s="40" t="s">
        <v>5753</v>
      </c>
      <c r="B1743" s="41" t="s">
        <v>6304</v>
      </c>
      <c r="C1743" s="41" t="s">
        <v>1003</v>
      </c>
      <c r="D1743" s="40" t="s">
        <v>152</v>
      </c>
      <c r="E1743" s="41" t="s">
        <v>1172</v>
      </c>
      <c r="F1743" s="40" t="s">
        <v>2976</v>
      </c>
      <c r="G1743" s="40" t="s">
        <v>7594</v>
      </c>
      <c r="H1743" s="40" t="s">
        <v>108</v>
      </c>
      <c r="I1743" s="40" t="s">
        <v>7595</v>
      </c>
      <c r="J1743" s="40" t="s">
        <v>3855</v>
      </c>
      <c r="K1743" s="40" t="s">
        <v>3298</v>
      </c>
      <c r="L1743" s="40" t="s">
        <v>438</v>
      </c>
      <c r="M1743" s="55" t="s">
        <v>1991</v>
      </c>
      <c r="N1743" s="40" t="s">
        <v>8936</v>
      </c>
      <c r="O1743" s="40"/>
    </row>
    <row r="1744" spans="1:15" x14ac:dyDescent="0.3">
      <c r="A1744" s="40" t="s">
        <v>5753</v>
      </c>
      <c r="B1744" s="41" t="s">
        <v>7597</v>
      </c>
      <c r="C1744" s="41" t="s">
        <v>1003</v>
      </c>
      <c r="D1744" s="40" t="s">
        <v>152</v>
      </c>
      <c r="E1744" s="41" t="s">
        <v>1172</v>
      </c>
      <c r="F1744" s="40" t="s">
        <v>2976</v>
      </c>
      <c r="G1744" s="40" t="s">
        <v>7596</v>
      </c>
      <c r="H1744" s="40" t="s">
        <v>108</v>
      </c>
      <c r="I1744" s="40" t="s">
        <v>7598</v>
      </c>
      <c r="J1744" s="40" t="s">
        <v>3855</v>
      </c>
      <c r="K1744" s="40" t="s">
        <v>3298</v>
      </c>
      <c r="L1744" s="40" t="s">
        <v>438</v>
      </c>
      <c r="M1744" s="55" t="s">
        <v>1991</v>
      </c>
      <c r="N1744" s="40" t="s">
        <v>8936</v>
      </c>
      <c r="O1744" s="40"/>
    </row>
    <row r="1745" spans="1:15" x14ac:dyDescent="0.3">
      <c r="A1745" s="40" t="s">
        <v>5753</v>
      </c>
      <c r="B1745" s="41" t="s">
        <v>5754</v>
      </c>
      <c r="C1745" s="41" t="s">
        <v>1003</v>
      </c>
      <c r="D1745" s="40" t="s">
        <v>152</v>
      </c>
      <c r="E1745" s="41" t="s">
        <v>1172</v>
      </c>
      <c r="F1745" s="40" t="s">
        <v>2868</v>
      </c>
      <c r="G1745" s="40" t="s">
        <v>5752</v>
      </c>
      <c r="H1745" s="40" t="s">
        <v>108</v>
      </c>
      <c r="I1745" s="40" t="s">
        <v>5755</v>
      </c>
      <c r="J1745" s="40" t="s">
        <v>3855</v>
      </c>
      <c r="K1745" s="40" t="s">
        <v>3298</v>
      </c>
      <c r="L1745" s="40" t="s">
        <v>438</v>
      </c>
      <c r="M1745" s="55" t="s">
        <v>8939</v>
      </c>
      <c r="N1745" s="40" t="s">
        <v>8936</v>
      </c>
      <c r="O1745" s="40"/>
    </row>
    <row r="1746" spans="1:15" x14ac:dyDescent="0.3">
      <c r="A1746" s="40" t="s">
        <v>5753</v>
      </c>
      <c r="B1746" s="41" t="s">
        <v>7854</v>
      </c>
      <c r="C1746" s="41" t="s">
        <v>1003</v>
      </c>
      <c r="D1746" s="40" t="s">
        <v>152</v>
      </c>
      <c r="E1746" s="41" t="s">
        <v>1172</v>
      </c>
      <c r="F1746" s="40" t="s">
        <v>3023</v>
      </c>
      <c r="G1746" s="40" t="s">
        <v>8165</v>
      </c>
      <c r="H1746" s="40" t="s">
        <v>108</v>
      </c>
      <c r="I1746" s="40" t="s">
        <v>8166</v>
      </c>
      <c r="J1746" s="40" t="s">
        <v>3855</v>
      </c>
      <c r="K1746" s="40" t="s">
        <v>3298</v>
      </c>
      <c r="L1746" s="40" t="s">
        <v>438</v>
      </c>
      <c r="M1746" s="55" t="s">
        <v>2143</v>
      </c>
      <c r="N1746" s="40" t="s">
        <v>8936</v>
      </c>
      <c r="O1746" s="40"/>
    </row>
    <row r="1747" spans="1:15" x14ac:dyDescent="0.3">
      <c r="A1747" s="40" t="s">
        <v>5753</v>
      </c>
      <c r="B1747" s="41" t="s">
        <v>6679</v>
      </c>
      <c r="C1747" s="41" t="s">
        <v>1003</v>
      </c>
      <c r="D1747" s="40" t="s">
        <v>152</v>
      </c>
      <c r="E1747" s="41" t="s">
        <v>1172</v>
      </c>
      <c r="F1747" s="40" t="s">
        <v>3064</v>
      </c>
      <c r="G1747" s="40" t="s">
        <v>8513</v>
      </c>
      <c r="H1747" s="40" t="s">
        <v>108</v>
      </c>
      <c r="I1747" s="40" t="s">
        <v>8514</v>
      </c>
      <c r="J1747" s="40" t="s">
        <v>3855</v>
      </c>
      <c r="K1747" s="40" t="s">
        <v>3298</v>
      </c>
      <c r="L1747" s="40" t="s">
        <v>438</v>
      </c>
      <c r="M1747" s="55" t="s">
        <v>1627</v>
      </c>
      <c r="N1747" s="40" t="s">
        <v>8936</v>
      </c>
      <c r="O1747" s="40"/>
    </row>
    <row r="1748" spans="1:15" x14ac:dyDescent="0.3">
      <c r="A1748" s="40" t="s">
        <v>5753</v>
      </c>
      <c r="B1748" s="41" t="s">
        <v>8249</v>
      </c>
      <c r="C1748" s="41" t="s">
        <v>1003</v>
      </c>
      <c r="D1748" s="40" t="s">
        <v>152</v>
      </c>
      <c r="E1748" s="41" t="s">
        <v>1172</v>
      </c>
      <c r="F1748" s="40" t="s">
        <v>3064</v>
      </c>
      <c r="G1748" s="40" t="s">
        <v>8515</v>
      </c>
      <c r="H1748" s="40" t="s">
        <v>108</v>
      </c>
      <c r="I1748" s="40" t="s">
        <v>8516</v>
      </c>
      <c r="J1748" s="40" t="s">
        <v>3855</v>
      </c>
      <c r="K1748" s="40" t="s">
        <v>3298</v>
      </c>
      <c r="L1748" s="40" t="s">
        <v>438</v>
      </c>
      <c r="M1748" s="55" t="s">
        <v>1627</v>
      </c>
      <c r="N1748" s="40" t="s">
        <v>8936</v>
      </c>
      <c r="O1748" s="40"/>
    </row>
    <row r="1749" spans="1:15" x14ac:dyDescent="0.3">
      <c r="A1749" s="40" t="s">
        <v>5753</v>
      </c>
      <c r="B1749" s="41" t="s">
        <v>7161</v>
      </c>
      <c r="C1749" s="41" t="s">
        <v>3228</v>
      </c>
      <c r="D1749" s="40" t="s">
        <v>152</v>
      </c>
      <c r="E1749" s="41" t="s">
        <v>1172</v>
      </c>
      <c r="F1749" s="40" t="s">
        <v>3031</v>
      </c>
      <c r="G1749" s="40" t="s">
        <v>8292</v>
      </c>
      <c r="H1749" s="40" t="s">
        <v>108</v>
      </c>
      <c r="I1749" s="40" t="s">
        <v>8293</v>
      </c>
      <c r="J1749" s="40" t="s">
        <v>3855</v>
      </c>
      <c r="K1749" s="40" t="s">
        <v>3298</v>
      </c>
      <c r="L1749" s="40" t="s">
        <v>438</v>
      </c>
      <c r="M1749" s="55" t="s">
        <v>290</v>
      </c>
      <c r="N1749" s="40" t="s">
        <v>8936</v>
      </c>
      <c r="O1749" s="40"/>
    </row>
    <row r="1750" spans="1:15" x14ac:dyDescent="0.3">
      <c r="A1750" s="40" t="s">
        <v>5753</v>
      </c>
      <c r="B1750" s="41" t="s">
        <v>7098</v>
      </c>
      <c r="C1750" s="41" t="s">
        <v>1003</v>
      </c>
      <c r="D1750" s="40" t="s">
        <v>152</v>
      </c>
      <c r="E1750" s="41" t="s">
        <v>1172</v>
      </c>
      <c r="F1750" s="40" t="s">
        <v>3031</v>
      </c>
      <c r="G1750" s="40" t="s">
        <v>8277</v>
      </c>
      <c r="H1750" s="40" t="s">
        <v>108</v>
      </c>
      <c r="I1750" s="40" t="s">
        <v>8278</v>
      </c>
      <c r="J1750" s="40" t="s">
        <v>3855</v>
      </c>
      <c r="K1750" s="40" t="s">
        <v>3298</v>
      </c>
      <c r="L1750" s="40" t="s">
        <v>438</v>
      </c>
      <c r="M1750" s="55" t="s">
        <v>290</v>
      </c>
      <c r="N1750" s="40" t="s">
        <v>8936</v>
      </c>
      <c r="O1750" s="40"/>
    </row>
    <row r="1751" spans="1:15" x14ac:dyDescent="0.3">
      <c r="A1751" s="40" t="s">
        <v>5753</v>
      </c>
      <c r="B1751" s="41" t="s">
        <v>7101</v>
      </c>
      <c r="C1751" s="41" t="s">
        <v>1003</v>
      </c>
      <c r="D1751" s="40" t="s">
        <v>152</v>
      </c>
      <c r="E1751" s="41" t="s">
        <v>1172</v>
      </c>
      <c r="F1751" s="40" t="s">
        <v>3031</v>
      </c>
      <c r="G1751" s="40" t="s">
        <v>8279</v>
      </c>
      <c r="H1751" s="40" t="s">
        <v>108</v>
      </c>
      <c r="I1751" s="40" t="s">
        <v>8280</v>
      </c>
      <c r="J1751" s="40" t="s">
        <v>3855</v>
      </c>
      <c r="K1751" s="40" t="s">
        <v>3298</v>
      </c>
      <c r="L1751" s="40" t="s">
        <v>438</v>
      </c>
      <c r="M1751" s="55" t="s">
        <v>290</v>
      </c>
      <c r="N1751" s="40" t="s">
        <v>8936</v>
      </c>
      <c r="O1751" s="40"/>
    </row>
    <row r="1752" spans="1:15" x14ac:dyDescent="0.3">
      <c r="A1752" s="40" t="s">
        <v>5753</v>
      </c>
      <c r="B1752" s="41" t="s">
        <v>5832</v>
      </c>
      <c r="C1752" s="41" t="s">
        <v>1003</v>
      </c>
      <c r="D1752" s="40" t="s">
        <v>152</v>
      </c>
      <c r="E1752" s="41" t="s">
        <v>1172</v>
      </c>
      <c r="F1752" s="40" t="s">
        <v>3031</v>
      </c>
      <c r="G1752" s="40" t="s">
        <v>8281</v>
      </c>
      <c r="H1752" s="40" t="s">
        <v>108</v>
      </c>
      <c r="I1752" s="40" t="s">
        <v>8282</v>
      </c>
      <c r="J1752" s="40" t="s">
        <v>3855</v>
      </c>
      <c r="K1752" s="40" t="s">
        <v>3298</v>
      </c>
      <c r="L1752" s="40" t="s">
        <v>438</v>
      </c>
      <c r="M1752" s="55" t="s">
        <v>290</v>
      </c>
      <c r="N1752" s="40" t="s">
        <v>8936</v>
      </c>
      <c r="O1752" s="40"/>
    </row>
    <row r="1753" spans="1:15" x14ac:dyDescent="0.3">
      <c r="A1753" s="40" t="s">
        <v>5753</v>
      </c>
      <c r="B1753" s="41" t="s">
        <v>8284</v>
      </c>
      <c r="C1753" s="41" t="s">
        <v>1003</v>
      </c>
      <c r="D1753" s="40" t="s">
        <v>152</v>
      </c>
      <c r="E1753" s="41" t="s">
        <v>1172</v>
      </c>
      <c r="F1753" s="40" t="s">
        <v>3031</v>
      </c>
      <c r="G1753" s="40" t="s">
        <v>8283</v>
      </c>
      <c r="H1753" s="40" t="s">
        <v>108</v>
      </c>
      <c r="I1753" s="40" t="s">
        <v>8285</v>
      </c>
      <c r="J1753" s="40" t="s">
        <v>3855</v>
      </c>
      <c r="K1753" s="40" t="s">
        <v>3298</v>
      </c>
      <c r="L1753" s="40" t="s">
        <v>438</v>
      </c>
      <c r="M1753" s="55" t="s">
        <v>290</v>
      </c>
      <c r="N1753" s="40" t="s">
        <v>8936</v>
      </c>
      <c r="O1753" s="40"/>
    </row>
    <row r="1754" spans="1:15" x14ac:dyDescent="0.3">
      <c r="A1754" s="40" t="s">
        <v>5753</v>
      </c>
      <c r="B1754" s="41" t="s">
        <v>7606</v>
      </c>
      <c r="C1754" s="41" t="s">
        <v>1003</v>
      </c>
      <c r="D1754" s="40" t="s">
        <v>152</v>
      </c>
      <c r="E1754" s="41" t="s">
        <v>1172</v>
      </c>
      <c r="F1754" s="40" t="s">
        <v>3044</v>
      </c>
      <c r="G1754" s="40" t="s">
        <v>8373</v>
      </c>
      <c r="H1754" s="40" t="s">
        <v>108</v>
      </c>
      <c r="I1754" s="40" t="s">
        <v>8374</v>
      </c>
      <c r="J1754" s="40" t="s">
        <v>3855</v>
      </c>
      <c r="K1754" s="40" t="s">
        <v>3298</v>
      </c>
      <c r="L1754" s="40" t="s">
        <v>438</v>
      </c>
      <c r="M1754" s="55" t="s">
        <v>1633</v>
      </c>
      <c r="N1754" s="40" t="s">
        <v>8936</v>
      </c>
      <c r="O1754" s="40"/>
    </row>
    <row r="1755" spans="1:15" x14ac:dyDescent="0.3">
      <c r="A1755" s="40" t="s">
        <v>5753</v>
      </c>
      <c r="B1755" s="41" t="s">
        <v>7609</v>
      </c>
      <c r="C1755" s="41" t="s">
        <v>3228</v>
      </c>
      <c r="D1755" s="40" t="s">
        <v>152</v>
      </c>
      <c r="E1755" s="41" t="s">
        <v>1172</v>
      </c>
      <c r="F1755" s="40" t="s">
        <v>3044</v>
      </c>
      <c r="G1755" s="40" t="s">
        <v>8382</v>
      </c>
      <c r="H1755" s="40" t="s">
        <v>108</v>
      </c>
      <c r="I1755" s="40" t="s">
        <v>8383</v>
      </c>
      <c r="J1755" s="40" t="s">
        <v>3855</v>
      </c>
      <c r="K1755" s="40" t="s">
        <v>3298</v>
      </c>
      <c r="L1755" s="40" t="s">
        <v>438</v>
      </c>
      <c r="M1755" s="55" t="s">
        <v>1633</v>
      </c>
      <c r="N1755" s="40" t="s">
        <v>8936</v>
      </c>
      <c r="O1755" s="40"/>
    </row>
    <row r="1756" spans="1:15" x14ac:dyDescent="0.3">
      <c r="A1756" s="40" t="s">
        <v>5753</v>
      </c>
      <c r="B1756" s="41" t="s">
        <v>8380</v>
      </c>
      <c r="C1756" s="41" t="s">
        <v>3228</v>
      </c>
      <c r="D1756" s="40" t="s">
        <v>152</v>
      </c>
      <c r="E1756" s="41" t="s">
        <v>1172</v>
      </c>
      <c r="F1756" s="40" t="s">
        <v>3044</v>
      </c>
      <c r="G1756" s="40" t="s">
        <v>8379</v>
      </c>
      <c r="H1756" s="40" t="s">
        <v>108</v>
      </c>
      <c r="I1756" s="40" t="s">
        <v>8381</v>
      </c>
      <c r="J1756" s="40" t="s">
        <v>3855</v>
      </c>
      <c r="K1756" s="40" t="s">
        <v>3298</v>
      </c>
      <c r="L1756" s="40" t="s">
        <v>438</v>
      </c>
      <c r="M1756" s="55" t="s">
        <v>1633</v>
      </c>
      <c r="N1756" s="40" t="s">
        <v>8936</v>
      </c>
      <c r="O1756" s="40"/>
    </row>
    <row r="1757" spans="1:15" x14ac:dyDescent="0.3">
      <c r="A1757" s="40" t="s">
        <v>5753</v>
      </c>
      <c r="B1757" s="41" t="s">
        <v>7558</v>
      </c>
      <c r="C1757" s="41" t="s">
        <v>1003</v>
      </c>
      <c r="D1757" s="40" t="s">
        <v>152</v>
      </c>
      <c r="E1757" s="41" t="s">
        <v>1172</v>
      </c>
      <c r="F1757" s="40" t="s">
        <v>3041</v>
      </c>
      <c r="G1757" s="40" t="s">
        <v>8347</v>
      </c>
      <c r="H1757" s="40" t="s">
        <v>108</v>
      </c>
      <c r="I1757" s="40" t="s">
        <v>8348</v>
      </c>
      <c r="J1757" s="40" t="s">
        <v>3855</v>
      </c>
      <c r="K1757" s="40" t="s">
        <v>3298</v>
      </c>
      <c r="L1757" s="40" t="s">
        <v>438</v>
      </c>
      <c r="M1757" s="55" t="s">
        <v>2163</v>
      </c>
      <c r="N1757" s="40" t="s">
        <v>8936</v>
      </c>
      <c r="O1757" s="40"/>
    </row>
    <row r="1758" spans="1:15" x14ac:dyDescent="0.3">
      <c r="A1758" s="40" t="s">
        <v>5753</v>
      </c>
      <c r="B1758" s="41" t="s">
        <v>6355</v>
      </c>
      <c r="C1758" s="41" t="s">
        <v>3228</v>
      </c>
      <c r="D1758" s="40" t="s">
        <v>152</v>
      </c>
      <c r="E1758" s="41" t="s">
        <v>1172</v>
      </c>
      <c r="F1758" s="40" t="s">
        <v>3041</v>
      </c>
      <c r="G1758" s="40" t="s">
        <v>8362</v>
      </c>
      <c r="H1758" s="40" t="s">
        <v>108</v>
      </c>
      <c r="I1758" s="40" t="s">
        <v>8363</v>
      </c>
      <c r="J1758" s="40" t="s">
        <v>3855</v>
      </c>
      <c r="K1758" s="40" t="s">
        <v>3298</v>
      </c>
      <c r="L1758" s="40" t="s">
        <v>438</v>
      </c>
      <c r="M1758" s="55" t="s">
        <v>2163</v>
      </c>
      <c r="N1758" s="40" t="s">
        <v>8936</v>
      </c>
      <c r="O1758" s="40"/>
    </row>
    <row r="1759" spans="1:15" x14ac:dyDescent="0.3">
      <c r="A1759" s="40" t="s">
        <v>5753</v>
      </c>
      <c r="B1759" s="41" t="s">
        <v>7045</v>
      </c>
      <c r="C1759" s="41" t="s">
        <v>3323</v>
      </c>
      <c r="D1759" s="40" t="s">
        <v>152</v>
      </c>
      <c r="E1759" s="41" t="s">
        <v>1172</v>
      </c>
      <c r="F1759" s="40" t="s">
        <v>2951</v>
      </c>
      <c r="G1759" s="40" t="s">
        <v>7225</v>
      </c>
      <c r="H1759" s="40" t="s">
        <v>108</v>
      </c>
      <c r="I1759" s="40" t="s">
        <v>7226</v>
      </c>
      <c r="J1759" s="40" t="s">
        <v>3855</v>
      </c>
      <c r="K1759" s="40" t="s">
        <v>3298</v>
      </c>
      <c r="L1759" s="40" t="s">
        <v>438</v>
      </c>
      <c r="M1759" s="55" t="s">
        <v>1340</v>
      </c>
      <c r="N1759" s="40" t="s">
        <v>8936</v>
      </c>
      <c r="O1759" s="40"/>
    </row>
    <row r="1760" spans="1:15" x14ac:dyDescent="0.3">
      <c r="A1760" s="40" t="s">
        <v>5753</v>
      </c>
      <c r="B1760" s="41" t="s">
        <v>8287</v>
      </c>
      <c r="C1760" s="41" t="s">
        <v>3228</v>
      </c>
      <c r="D1760" s="40" t="s">
        <v>152</v>
      </c>
      <c r="E1760" s="41" t="s">
        <v>1172</v>
      </c>
      <c r="F1760" s="40" t="s">
        <v>3058</v>
      </c>
      <c r="G1760" s="40" t="s">
        <v>8494</v>
      </c>
      <c r="H1760" s="40" t="s">
        <v>108</v>
      </c>
      <c r="I1760" s="40" t="s">
        <v>8495</v>
      </c>
      <c r="J1760" s="40" t="s">
        <v>3855</v>
      </c>
      <c r="K1760" s="40" t="s">
        <v>3298</v>
      </c>
      <c r="L1760" s="40" t="s">
        <v>438</v>
      </c>
      <c r="M1760" s="55" t="s">
        <v>2156</v>
      </c>
      <c r="N1760" s="40" t="s">
        <v>8936</v>
      </c>
      <c r="O1760" s="40"/>
    </row>
    <row r="1761" spans="1:15" x14ac:dyDescent="0.3">
      <c r="A1761" s="40" t="s">
        <v>5753</v>
      </c>
      <c r="B1761" s="41" t="s">
        <v>7490</v>
      </c>
      <c r="C1761" s="41" t="s">
        <v>1003</v>
      </c>
      <c r="D1761" s="40" t="s">
        <v>152</v>
      </c>
      <c r="E1761" s="41" t="s">
        <v>1172</v>
      </c>
      <c r="F1761" s="40" t="s">
        <v>2970</v>
      </c>
      <c r="G1761" s="40" t="s">
        <v>7489</v>
      </c>
      <c r="H1761" s="40" t="s">
        <v>108</v>
      </c>
      <c r="I1761" s="40" t="s">
        <v>7491</v>
      </c>
      <c r="J1761" s="40" t="s">
        <v>3855</v>
      </c>
      <c r="K1761" s="40" t="s">
        <v>3298</v>
      </c>
      <c r="L1761" s="40" t="s">
        <v>438</v>
      </c>
      <c r="M1761" s="55" t="s">
        <v>1724</v>
      </c>
      <c r="N1761" s="40" t="s">
        <v>8936</v>
      </c>
      <c r="O1761" s="40"/>
    </row>
    <row r="1762" spans="1:15" x14ac:dyDescent="0.3">
      <c r="A1762" s="40" t="s">
        <v>5753</v>
      </c>
      <c r="B1762" s="41" t="s">
        <v>7493</v>
      </c>
      <c r="C1762" s="41" t="s">
        <v>1003</v>
      </c>
      <c r="D1762" s="40" t="s">
        <v>152</v>
      </c>
      <c r="E1762" s="41" t="s">
        <v>1172</v>
      </c>
      <c r="F1762" s="40" t="s">
        <v>2970</v>
      </c>
      <c r="G1762" s="40" t="s">
        <v>7492</v>
      </c>
      <c r="H1762" s="40" t="s">
        <v>108</v>
      </c>
      <c r="I1762" s="40" t="s">
        <v>7494</v>
      </c>
      <c r="J1762" s="40" t="s">
        <v>3855</v>
      </c>
      <c r="K1762" s="40" t="s">
        <v>3298</v>
      </c>
      <c r="L1762" s="40" t="s">
        <v>438</v>
      </c>
      <c r="M1762" s="55" t="s">
        <v>1724</v>
      </c>
      <c r="N1762" s="40" t="s">
        <v>8936</v>
      </c>
      <c r="O1762" s="40"/>
    </row>
    <row r="1763" spans="1:15" x14ac:dyDescent="0.3">
      <c r="A1763" s="40" t="s">
        <v>5753</v>
      </c>
      <c r="B1763" s="41" t="s">
        <v>7496</v>
      </c>
      <c r="C1763" s="41" t="s">
        <v>1003</v>
      </c>
      <c r="D1763" s="40" t="s">
        <v>152</v>
      </c>
      <c r="E1763" s="41" t="s">
        <v>1172</v>
      </c>
      <c r="F1763" s="40" t="s">
        <v>2970</v>
      </c>
      <c r="G1763" s="40" t="s">
        <v>7495</v>
      </c>
      <c r="H1763" s="40" t="s">
        <v>108</v>
      </c>
      <c r="I1763" s="40" t="s">
        <v>7497</v>
      </c>
      <c r="J1763" s="40" t="s">
        <v>3855</v>
      </c>
      <c r="K1763" s="40" t="s">
        <v>3298</v>
      </c>
      <c r="L1763" s="40" t="s">
        <v>438</v>
      </c>
      <c r="M1763" s="55" t="s">
        <v>1724</v>
      </c>
      <c r="N1763" s="40" t="s">
        <v>8936</v>
      </c>
      <c r="O1763" s="40"/>
    </row>
    <row r="1764" spans="1:15" x14ac:dyDescent="0.3">
      <c r="A1764" s="40" t="s">
        <v>5753</v>
      </c>
      <c r="B1764" s="41" t="s">
        <v>6734</v>
      </c>
      <c r="C1764" s="41" t="s">
        <v>3228</v>
      </c>
      <c r="D1764" s="40" t="s">
        <v>152</v>
      </c>
      <c r="E1764" s="41" t="s">
        <v>1172</v>
      </c>
      <c r="F1764" s="40" t="s">
        <v>2921</v>
      </c>
      <c r="G1764" s="40" t="s">
        <v>6733</v>
      </c>
      <c r="H1764" s="40" t="s">
        <v>108</v>
      </c>
      <c r="I1764" s="40" t="s">
        <v>6735</v>
      </c>
      <c r="J1764" s="40" t="s">
        <v>3855</v>
      </c>
      <c r="K1764" s="40" t="s">
        <v>3298</v>
      </c>
      <c r="L1764" s="40" t="s">
        <v>438</v>
      </c>
      <c r="M1764" s="55" t="s">
        <v>9046</v>
      </c>
      <c r="N1764" s="40" t="s">
        <v>8936</v>
      </c>
      <c r="O1764" s="40"/>
    </row>
    <row r="1765" spans="1:15" x14ac:dyDescent="0.3">
      <c r="A1765" s="40" t="s">
        <v>5753</v>
      </c>
      <c r="B1765" s="41" t="s">
        <v>7063</v>
      </c>
      <c r="C1765" s="41" t="s">
        <v>3228</v>
      </c>
      <c r="D1765" s="40" t="s">
        <v>152</v>
      </c>
      <c r="E1765" s="41" t="s">
        <v>1172</v>
      </c>
      <c r="F1765" s="40" t="s">
        <v>2973</v>
      </c>
      <c r="G1765" s="40" t="s">
        <v>7552</v>
      </c>
      <c r="H1765" s="40" t="s">
        <v>108</v>
      </c>
      <c r="I1765" s="40" t="s">
        <v>7553</v>
      </c>
      <c r="J1765" s="40" t="s">
        <v>3855</v>
      </c>
      <c r="K1765" s="40" t="s">
        <v>3298</v>
      </c>
      <c r="L1765" s="40" t="s">
        <v>438</v>
      </c>
      <c r="M1765" s="55" t="s">
        <v>1724</v>
      </c>
      <c r="N1765" s="40" t="s">
        <v>8936</v>
      </c>
      <c r="O1765" s="40"/>
    </row>
    <row r="1766" spans="1:15" x14ac:dyDescent="0.3">
      <c r="A1766" s="40" t="s">
        <v>5753</v>
      </c>
      <c r="B1766" s="41" t="s">
        <v>6119</v>
      </c>
      <c r="C1766" s="41" t="s">
        <v>1003</v>
      </c>
      <c r="D1766" s="40" t="s">
        <v>152</v>
      </c>
      <c r="E1766" s="41" t="s">
        <v>1172</v>
      </c>
      <c r="F1766" s="40" t="s">
        <v>2970</v>
      </c>
      <c r="G1766" s="40" t="s">
        <v>7498</v>
      </c>
      <c r="H1766" s="40" t="s">
        <v>108</v>
      </c>
      <c r="I1766" s="40" t="s">
        <v>7499</v>
      </c>
      <c r="J1766" s="40" t="s">
        <v>3855</v>
      </c>
      <c r="K1766" s="40" t="s">
        <v>3298</v>
      </c>
      <c r="L1766" s="40" t="s">
        <v>438</v>
      </c>
      <c r="M1766" s="55" t="s">
        <v>1724</v>
      </c>
      <c r="N1766" s="40" t="s">
        <v>8936</v>
      </c>
      <c r="O1766" s="40"/>
    </row>
    <row r="1767" spans="1:15" x14ac:dyDescent="0.3">
      <c r="A1767" s="40" t="s">
        <v>5753</v>
      </c>
      <c r="B1767" s="41" t="s">
        <v>6070</v>
      </c>
      <c r="C1767" s="41" t="s">
        <v>3228</v>
      </c>
      <c r="D1767" s="40" t="s">
        <v>152</v>
      </c>
      <c r="E1767" s="41" t="s">
        <v>1172</v>
      </c>
      <c r="F1767" s="40" t="s">
        <v>2883</v>
      </c>
      <c r="G1767" s="40" t="s">
        <v>6069</v>
      </c>
      <c r="H1767" s="40" t="s">
        <v>108</v>
      </c>
      <c r="I1767" s="40" t="s">
        <v>6071</v>
      </c>
      <c r="J1767" s="40" t="s">
        <v>3855</v>
      </c>
      <c r="K1767" s="40" t="s">
        <v>3298</v>
      </c>
      <c r="L1767" s="40" t="s">
        <v>438</v>
      </c>
      <c r="M1767" s="55" t="s">
        <v>8939</v>
      </c>
      <c r="N1767" s="40" t="s">
        <v>8936</v>
      </c>
      <c r="O1767" s="40"/>
    </row>
    <row r="1768" spans="1:15" x14ac:dyDescent="0.3">
      <c r="A1768" s="40" t="s">
        <v>5753</v>
      </c>
      <c r="B1768" s="41" t="s">
        <v>5798</v>
      </c>
      <c r="C1768" s="41" t="s">
        <v>1003</v>
      </c>
      <c r="D1768" s="40" t="s">
        <v>152</v>
      </c>
      <c r="E1768" s="41" t="s">
        <v>1172</v>
      </c>
      <c r="F1768" s="40" t="s">
        <v>2868</v>
      </c>
      <c r="G1768" s="40" t="s">
        <v>5797</v>
      </c>
      <c r="H1768" s="40" t="s">
        <v>108</v>
      </c>
      <c r="I1768" s="40" t="s">
        <v>5799</v>
      </c>
      <c r="J1768" s="40" t="s">
        <v>3855</v>
      </c>
      <c r="K1768" s="40" t="s">
        <v>3298</v>
      </c>
      <c r="L1768" s="40" t="s">
        <v>438</v>
      </c>
      <c r="M1768" s="55" t="s">
        <v>8939</v>
      </c>
      <c r="N1768" s="40" t="s">
        <v>8936</v>
      </c>
      <c r="O1768" s="40"/>
    </row>
    <row r="1769" spans="1:15" x14ac:dyDescent="0.3">
      <c r="A1769" s="40" t="s">
        <v>5753</v>
      </c>
      <c r="B1769" s="41" t="s">
        <v>5801</v>
      </c>
      <c r="C1769" s="41" t="s">
        <v>1003</v>
      </c>
      <c r="D1769" s="40" t="s">
        <v>152</v>
      </c>
      <c r="E1769" s="41" t="s">
        <v>1172</v>
      </c>
      <c r="F1769" s="40" t="s">
        <v>2868</v>
      </c>
      <c r="G1769" s="40" t="s">
        <v>5800</v>
      </c>
      <c r="H1769" s="40" t="s">
        <v>108</v>
      </c>
      <c r="I1769" s="40" t="s">
        <v>5802</v>
      </c>
      <c r="J1769" s="40" t="s">
        <v>3855</v>
      </c>
      <c r="K1769" s="40" t="s">
        <v>3298</v>
      </c>
      <c r="L1769" s="40" t="s">
        <v>438</v>
      </c>
      <c r="M1769" s="55" t="s">
        <v>8939</v>
      </c>
      <c r="N1769" s="40" t="s">
        <v>8936</v>
      </c>
      <c r="O1769" s="40"/>
    </row>
    <row r="1770" spans="1:15" x14ac:dyDescent="0.3">
      <c r="A1770" s="40" t="s">
        <v>5753</v>
      </c>
      <c r="B1770" s="41" t="s">
        <v>5804</v>
      </c>
      <c r="C1770" s="41" t="s">
        <v>1003</v>
      </c>
      <c r="D1770" s="40" t="s">
        <v>152</v>
      </c>
      <c r="E1770" s="41" t="s">
        <v>1172</v>
      </c>
      <c r="F1770" s="40" t="s">
        <v>2868</v>
      </c>
      <c r="G1770" s="40" t="s">
        <v>5803</v>
      </c>
      <c r="H1770" s="40" t="s">
        <v>108</v>
      </c>
      <c r="I1770" s="40" t="s">
        <v>5805</v>
      </c>
      <c r="J1770" s="40" t="s">
        <v>3855</v>
      </c>
      <c r="K1770" s="40" t="s">
        <v>3298</v>
      </c>
      <c r="L1770" s="40" t="s">
        <v>438</v>
      </c>
      <c r="M1770" s="55" t="s">
        <v>8939</v>
      </c>
      <c r="N1770" s="40" t="s">
        <v>8936</v>
      </c>
      <c r="O1770" s="40"/>
    </row>
    <row r="1771" spans="1:15" x14ac:dyDescent="0.3">
      <c r="A1771" s="40" t="s">
        <v>5753</v>
      </c>
      <c r="B1771" s="41" t="s">
        <v>5893</v>
      </c>
      <c r="C1771" s="41" t="s">
        <v>3228</v>
      </c>
      <c r="D1771" s="40" t="s">
        <v>152</v>
      </c>
      <c r="E1771" s="41" t="s">
        <v>1172</v>
      </c>
      <c r="F1771" s="40" t="s">
        <v>2886</v>
      </c>
      <c r="G1771" s="40" t="s">
        <v>6130</v>
      </c>
      <c r="H1771" s="40" t="s">
        <v>108</v>
      </c>
      <c r="I1771" s="40" t="s">
        <v>6131</v>
      </c>
      <c r="J1771" s="40" t="s">
        <v>3855</v>
      </c>
      <c r="K1771" s="40" t="s">
        <v>3298</v>
      </c>
      <c r="L1771" s="40" t="s">
        <v>438</v>
      </c>
      <c r="M1771" s="55" t="s">
        <v>8939</v>
      </c>
      <c r="N1771" s="40" t="s">
        <v>8936</v>
      </c>
      <c r="O1771" s="40"/>
    </row>
    <row r="1772" spans="1:15" x14ac:dyDescent="0.3">
      <c r="A1772" s="40" t="s">
        <v>5753</v>
      </c>
      <c r="B1772" s="41" t="s">
        <v>5807</v>
      </c>
      <c r="C1772" s="41" t="s">
        <v>1003</v>
      </c>
      <c r="D1772" s="40" t="s">
        <v>152</v>
      </c>
      <c r="E1772" s="41" t="s">
        <v>1172</v>
      </c>
      <c r="F1772" s="40" t="s">
        <v>2871</v>
      </c>
      <c r="G1772" s="40" t="s">
        <v>5806</v>
      </c>
      <c r="H1772" s="40" t="s">
        <v>108</v>
      </c>
      <c r="I1772" s="40" t="s">
        <v>5808</v>
      </c>
      <c r="J1772" s="40" t="s">
        <v>3855</v>
      </c>
      <c r="K1772" s="40" t="s">
        <v>3298</v>
      </c>
      <c r="L1772" s="40" t="s">
        <v>438</v>
      </c>
      <c r="M1772" s="55" t="s">
        <v>8939</v>
      </c>
      <c r="N1772" s="40" t="s">
        <v>8936</v>
      </c>
      <c r="O1772" s="40"/>
    </row>
    <row r="1773" spans="1:15" x14ac:dyDescent="0.3">
      <c r="A1773" s="40" t="s">
        <v>5753</v>
      </c>
      <c r="B1773" s="41" t="s">
        <v>6641</v>
      </c>
      <c r="C1773" s="41" t="s">
        <v>1003</v>
      </c>
      <c r="D1773" s="40" t="s">
        <v>152</v>
      </c>
      <c r="E1773" s="41" t="s">
        <v>1172</v>
      </c>
      <c r="F1773" s="40" t="s">
        <v>2914</v>
      </c>
      <c r="G1773" s="40" t="s">
        <v>6640</v>
      </c>
      <c r="H1773" s="40" t="s">
        <v>108</v>
      </c>
      <c r="I1773" s="40" t="s">
        <v>6642</v>
      </c>
      <c r="J1773" s="40" t="s">
        <v>3855</v>
      </c>
      <c r="K1773" s="40" t="s">
        <v>3298</v>
      </c>
      <c r="L1773" s="40" t="s">
        <v>438</v>
      </c>
      <c r="M1773" s="55" t="s">
        <v>9046</v>
      </c>
      <c r="N1773" s="40" t="s">
        <v>8936</v>
      </c>
      <c r="O1773" s="40"/>
    </row>
    <row r="1774" spans="1:15" x14ac:dyDescent="0.3">
      <c r="A1774" s="40" t="s">
        <v>5753</v>
      </c>
      <c r="B1774" s="41" t="s">
        <v>5940</v>
      </c>
      <c r="C1774" s="41" t="s">
        <v>1003</v>
      </c>
      <c r="D1774" s="40" t="s">
        <v>152</v>
      </c>
      <c r="E1774" s="41" t="s">
        <v>1172</v>
      </c>
      <c r="F1774" s="40" t="s">
        <v>2914</v>
      </c>
      <c r="G1774" s="40" t="s">
        <v>6643</v>
      </c>
      <c r="H1774" s="40" t="s">
        <v>108</v>
      </c>
      <c r="I1774" s="40" t="s">
        <v>6644</v>
      </c>
      <c r="J1774" s="40" t="s">
        <v>3855</v>
      </c>
      <c r="K1774" s="40" t="s">
        <v>3298</v>
      </c>
      <c r="L1774" s="40" t="s">
        <v>438</v>
      </c>
      <c r="M1774" s="55" t="s">
        <v>9046</v>
      </c>
      <c r="N1774" s="40" t="s">
        <v>8936</v>
      </c>
      <c r="O1774" s="40"/>
    </row>
    <row r="1775" spans="1:15" x14ac:dyDescent="0.3">
      <c r="A1775" s="40" t="s">
        <v>5753</v>
      </c>
      <c r="B1775" s="41" t="s">
        <v>5943</v>
      </c>
      <c r="C1775" s="41" t="s">
        <v>1003</v>
      </c>
      <c r="D1775" s="40" t="s">
        <v>152</v>
      </c>
      <c r="E1775" s="41" t="s">
        <v>1172</v>
      </c>
      <c r="F1775" s="40" t="s">
        <v>2918</v>
      </c>
      <c r="G1775" s="40" t="s">
        <v>6645</v>
      </c>
      <c r="H1775" s="40" t="s">
        <v>108</v>
      </c>
      <c r="I1775" s="40" t="s">
        <v>6646</v>
      </c>
      <c r="J1775" s="40" t="s">
        <v>3855</v>
      </c>
      <c r="K1775" s="40" t="s">
        <v>3298</v>
      </c>
      <c r="L1775" s="40" t="s">
        <v>438</v>
      </c>
      <c r="M1775" s="55" t="s">
        <v>9046</v>
      </c>
      <c r="N1775" s="40" t="s">
        <v>8936</v>
      </c>
      <c r="O1775" s="40"/>
    </row>
    <row r="1776" spans="1:15" x14ac:dyDescent="0.3">
      <c r="A1776" s="40" t="s">
        <v>5753</v>
      </c>
      <c r="B1776" s="41" t="s">
        <v>6648</v>
      </c>
      <c r="C1776" s="41" t="s">
        <v>1003</v>
      </c>
      <c r="D1776" s="40" t="s">
        <v>152</v>
      </c>
      <c r="E1776" s="41" t="s">
        <v>1172</v>
      </c>
      <c r="F1776" s="40" t="s">
        <v>2918</v>
      </c>
      <c r="G1776" s="40" t="s">
        <v>6647</v>
      </c>
      <c r="H1776" s="40" t="s">
        <v>108</v>
      </c>
      <c r="I1776" s="40" t="s">
        <v>6649</v>
      </c>
      <c r="J1776" s="40" t="s">
        <v>3855</v>
      </c>
      <c r="K1776" s="40" t="s">
        <v>3298</v>
      </c>
      <c r="L1776" s="40" t="s">
        <v>438</v>
      </c>
      <c r="M1776" s="55" t="s">
        <v>9046</v>
      </c>
      <c r="N1776" s="40" t="s">
        <v>8936</v>
      </c>
      <c r="O1776" s="40"/>
    </row>
    <row r="1777" spans="1:15" x14ac:dyDescent="0.3">
      <c r="A1777" s="40" t="s">
        <v>5753</v>
      </c>
      <c r="B1777" s="41" t="s">
        <v>5976</v>
      </c>
      <c r="C1777" s="41" t="s">
        <v>1003</v>
      </c>
      <c r="D1777" s="40" t="s">
        <v>152</v>
      </c>
      <c r="E1777" s="41" t="s">
        <v>1172</v>
      </c>
      <c r="F1777" s="40" t="s">
        <v>2893</v>
      </c>
      <c r="G1777" s="40" t="s">
        <v>6245</v>
      </c>
      <c r="H1777" s="40" t="s">
        <v>108</v>
      </c>
      <c r="I1777" s="40" t="s">
        <v>6246</v>
      </c>
      <c r="J1777" s="40" t="s">
        <v>3855</v>
      </c>
      <c r="K1777" s="40" t="s">
        <v>3298</v>
      </c>
      <c r="L1777" s="40" t="s">
        <v>438</v>
      </c>
      <c r="M1777" s="55" t="s">
        <v>9162</v>
      </c>
      <c r="N1777" s="40" t="s">
        <v>8936</v>
      </c>
      <c r="O1777" s="40"/>
    </row>
    <row r="1778" spans="1:15" x14ac:dyDescent="0.3">
      <c r="A1778" s="40" t="s">
        <v>5753</v>
      </c>
      <c r="B1778" s="41" t="s">
        <v>6248</v>
      </c>
      <c r="C1778" s="41" t="s">
        <v>1003</v>
      </c>
      <c r="D1778" s="40" t="s">
        <v>152</v>
      </c>
      <c r="E1778" s="41" t="s">
        <v>1172</v>
      </c>
      <c r="F1778" s="40" t="s">
        <v>2893</v>
      </c>
      <c r="G1778" s="40" t="s">
        <v>6247</v>
      </c>
      <c r="H1778" s="40" t="s">
        <v>108</v>
      </c>
      <c r="I1778" s="40" t="s">
        <v>6249</v>
      </c>
      <c r="J1778" s="40" t="s">
        <v>3855</v>
      </c>
      <c r="K1778" s="40" t="s">
        <v>3298</v>
      </c>
      <c r="L1778" s="40" t="s">
        <v>438</v>
      </c>
      <c r="M1778" s="55" t="s">
        <v>9162</v>
      </c>
      <c r="N1778" s="40" t="s">
        <v>8936</v>
      </c>
      <c r="O1778" s="40"/>
    </row>
    <row r="1779" spans="1:15" x14ac:dyDescent="0.3">
      <c r="A1779" s="40" t="s">
        <v>5753</v>
      </c>
      <c r="B1779" s="41" t="s">
        <v>6251</v>
      </c>
      <c r="C1779" s="41" t="s">
        <v>1003</v>
      </c>
      <c r="D1779" s="40" t="s">
        <v>152</v>
      </c>
      <c r="E1779" s="41" t="s">
        <v>1172</v>
      </c>
      <c r="F1779" s="40" t="s">
        <v>2893</v>
      </c>
      <c r="G1779" s="40" t="s">
        <v>6250</v>
      </c>
      <c r="H1779" s="40" t="s">
        <v>108</v>
      </c>
      <c r="I1779" s="40" t="s">
        <v>6252</v>
      </c>
      <c r="J1779" s="40" t="s">
        <v>3855</v>
      </c>
      <c r="K1779" s="40" t="s">
        <v>3298</v>
      </c>
      <c r="L1779" s="40" t="s">
        <v>438</v>
      </c>
      <c r="M1779" s="55" t="s">
        <v>9162</v>
      </c>
      <c r="N1779" s="40" t="s">
        <v>8936</v>
      </c>
      <c r="O1779" s="40"/>
    </row>
    <row r="1780" spans="1:15" x14ac:dyDescent="0.3">
      <c r="A1780" s="40" t="s">
        <v>5753</v>
      </c>
      <c r="B1780" s="41" t="s">
        <v>6023</v>
      </c>
      <c r="C1780" s="41" t="s">
        <v>1003</v>
      </c>
      <c r="D1780" s="40" t="s">
        <v>152</v>
      </c>
      <c r="E1780" s="41" t="s">
        <v>1172</v>
      </c>
      <c r="F1780" s="40" t="s">
        <v>2893</v>
      </c>
      <c r="G1780" s="40" t="s">
        <v>6253</v>
      </c>
      <c r="H1780" s="40" t="s">
        <v>108</v>
      </c>
      <c r="I1780" s="40" t="s">
        <v>6254</v>
      </c>
      <c r="J1780" s="40" t="s">
        <v>3855</v>
      </c>
      <c r="K1780" s="40" t="s">
        <v>3298</v>
      </c>
      <c r="L1780" s="40" t="s">
        <v>438</v>
      </c>
      <c r="M1780" s="55" t="s">
        <v>9162</v>
      </c>
      <c r="N1780" s="40" t="s">
        <v>8936</v>
      </c>
      <c r="O1780" s="40"/>
    </row>
    <row r="1781" spans="1:15" x14ac:dyDescent="0.3">
      <c r="A1781" s="40" t="s">
        <v>5753</v>
      </c>
      <c r="B1781" s="41" t="s">
        <v>6256</v>
      </c>
      <c r="C1781" s="41" t="s">
        <v>1003</v>
      </c>
      <c r="D1781" s="40" t="s">
        <v>152</v>
      </c>
      <c r="E1781" s="41" t="s">
        <v>1172</v>
      </c>
      <c r="F1781" s="40" t="s">
        <v>2896</v>
      </c>
      <c r="G1781" s="40" t="s">
        <v>6255</v>
      </c>
      <c r="H1781" s="40" t="s">
        <v>108</v>
      </c>
      <c r="I1781" s="40" t="s">
        <v>6257</v>
      </c>
      <c r="J1781" s="40" t="s">
        <v>3855</v>
      </c>
      <c r="K1781" s="40" t="s">
        <v>3298</v>
      </c>
      <c r="L1781" s="40" t="s">
        <v>438</v>
      </c>
      <c r="M1781" s="55" t="s">
        <v>9162</v>
      </c>
      <c r="N1781" s="40" t="s">
        <v>8936</v>
      </c>
      <c r="O1781" s="40"/>
    </row>
    <row r="1782" spans="1:15" x14ac:dyDescent="0.3">
      <c r="A1782" s="40" t="s">
        <v>5753</v>
      </c>
      <c r="B1782" s="41" t="s">
        <v>6259</v>
      </c>
      <c r="C1782" s="41" t="s">
        <v>1003</v>
      </c>
      <c r="D1782" s="40" t="s">
        <v>152</v>
      </c>
      <c r="E1782" s="41" t="s">
        <v>1172</v>
      </c>
      <c r="F1782" s="40" t="s">
        <v>2896</v>
      </c>
      <c r="G1782" s="40" t="s">
        <v>6258</v>
      </c>
      <c r="H1782" s="40" t="s">
        <v>108</v>
      </c>
      <c r="I1782" s="40" t="s">
        <v>6260</v>
      </c>
      <c r="J1782" s="40" t="s">
        <v>3855</v>
      </c>
      <c r="K1782" s="40" t="s">
        <v>3298</v>
      </c>
      <c r="L1782" s="40" t="s">
        <v>438</v>
      </c>
      <c r="M1782" s="55" t="s">
        <v>9162</v>
      </c>
      <c r="N1782" s="40" t="s">
        <v>8936</v>
      </c>
      <c r="O1782" s="40"/>
    </row>
    <row r="1783" spans="1:15" x14ac:dyDescent="0.3">
      <c r="A1783" s="40" t="s">
        <v>5753</v>
      </c>
      <c r="B1783" s="41" t="s">
        <v>6262</v>
      </c>
      <c r="C1783" s="41" t="s">
        <v>1003</v>
      </c>
      <c r="D1783" s="40" t="s">
        <v>152</v>
      </c>
      <c r="E1783" s="41" t="s">
        <v>1172</v>
      </c>
      <c r="F1783" s="40" t="s">
        <v>2896</v>
      </c>
      <c r="G1783" s="40" t="s">
        <v>6261</v>
      </c>
      <c r="H1783" s="40" t="s">
        <v>108</v>
      </c>
      <c r="I1783" s="40" t="s">
        <v>6263</v>
      </c>
      <c r="J1783" s="40" t="s">
        <v>3855</v>
      </c>
      <c r="K1783" s="40" t="s">
        <v>3298</v>
      </c>
      <c r="L1783" s="40" t="s">
        <v>438</v>
      </c>
      <c r="M1783" s="55" t="s">
        <v>9162</v>
      </c>
      <c r="N1783" s="40" t="s">
        <v>8936</v>
      </c>
      <c r="O1783" s="40"/>
    </row>
    <row r="1784" spans="1:15" x14ac:dyDescent="0.3">
      <c r="A1784" s="40" t="s">
        <v>5753</v>
      </c>
      <c r="B1784" s="41" t="s">
        <v>6265</v>
      </c>
      <c r="C1784" s="41" t="s">
        <v>1003</v>
      </c>
      <c r="D1784" s="40" t="s">
        <v>152</v>
      </c>
      <c r="E1784" s="41" t="s">
        <v>1172</v>
      </c>
      <c r="F1784" s="40" t="s">
        <v>2896</v>
      </c>
      <c r="G1784" s="40" t="s">
        <v>6264</v>
      </c>
      <c r="H1784" s="40" t="s">
        <v>108</v>
      </c>
      <c r="I1784" s="40" t="s">
        <v>6266</v>
      </c>
      <c r="J1784" s="40" t="s">
        <v>3855</v>
      </c>
      <c r="K1784" s="40" t="s">
        <v>3298</v>
      </c>
      <c r="L1784" s="40" t="s">
        <v>438</v>
      </c>
      <c r="M1784" s="55" t="s">
        <v>9032</v>
      </c>
      <c r="N1784" s="40" t="s">
        <v>8936</v>
      </c>
      <c r="O1784" s="40"/>
    </row>
    <row r="1785" spans="1:15" x14ac:dyDescent="0.3">
      <c r="A1785" s="40" t="s">
        <v>5753</v>
      </c>
      <c r="B1785" s="41" t="s">
        <v>6268</v>
      </c>
      <c r="C1785" s="41" t="s">
        <v>1003</v>
      </c>
      <c r="D1785" s="40" t="s">
        <v>152</v>
      </c>
      <c r="E1785" s="41" t="s">
        <v>1172</v>
      </c>
      <c r="F1785" s="40" t="s">
        <v>2896</v>
      </c>
      <c r="G1785" s="40" t="s">
        <v>6267</v>
      </c>
      <c r="H1785" s="40" t="s">
        <v>108</v>
      </c>
      <c r="I1785" s="40" t="s">
        <v>6269</v>
      </c>
      <c r="J1785" s="40" t="s">
        <v>3855</v>
      </c>
      <c r="K1785" s="40" t="s">
        <v>3298</v>
      </c>
      <c r="L1785" s="40" t="s">
        <v>438</v>
      </c>
      <c r="M1785" s="55" t="s">
        <v>9032</v>
      </c>
      <c r="N1785" s="40" t="s">
        <v>8936</v>
      </c>
      <c r="O1785" s="40"/>
    </row>
    <row r="1786" spans="1:15" x14ac:dyDescent="0.3">
      <c r="A1786" s="40" t="s">
        <v>5753</v>
      </c>
      <c r="B1786" s="41" t="s">
        <v>6271</v>
      </c>
      <c r="C1786" s="41" t="s">
        <v>1003</v>
      </c>
      <c r="D1786" s="40" t="s">
        <v>152</v>
      </c>
      <c r="E1786" s="41" t="s">
        <v>1172</v>
      </c>
      <c r="F1786" s="40" t="s">
        <v>2896</v>
      </c>
      <c r="G1786" s="40" t="s">
        <v>6270</v>
      </c>
      <c r="H1786" s="40" t="s">
        <v>108</v>
      </c>
      <c r="I1786" s="40" t="s">
        <v>6272</v>
      </c>
      <c r="J1786" s="40" t="s">
        <v>3855</v>
      </c>
      <c r="K1786" s="40" t="s">
        <v>3298</v>
      </c>
      <c r="L1786" s="40" t="s">
        <v>438</v>
      </c>
      <c r="M1786" s="55" t="s">
        <v>9032</v>
      </c>
      <c r="N1786" s="40" t="s">
        <v>8936</v>
      </c>
      <c r="O1786" s="40"/>
    </row>
    <row r="1787" spans="1:15" x14ac:dyDescent="0.3">
      <c r="A1787" s="40" t="s">
        <v>5753</v>
      </c>
      <c r="B1787" s="41" t="s">
        <v>6274</v>
      </c>
      <c r="C1787" s="41" t="s">
        <v>1003</v>
      </c>
      <c r="D1787" s="40" t="s">
        <v>152</v>
      </c>
      <c r="E1787" s="41" t="s">
        <v>1172</v>
      </c>
      <c r="F1787" s="40" t="s">
        <v>2896</v>
      </c>
      <c r="G1787" s="40" t="s">
        <v>6273</v>
      </c>
      <c r="H1787" s="40" t="s">
        <v>108</v>
      </c>
      <c r="I1787" s="40" t="s">
        <v>6275</v>
      </c>
      <c r="J1787" s="40" t="s">
        <v>3855</v>
      </c>
      <c r="K1787" s="40" t="s">
        <v>3298</v>
      </c>
      <c r="L1787" s="40" t="s">
        <v>438</v>
      </c>
      <c r="M1787" s="55" t="s">
        <v>9032</v>
      </c>
      <c r="N1787" s="40" t="s">
        <v>8936</v>
      </c>
      <c r="O1787" s="40"/>
    </row>
    <row r="1788" spans="1:15" x14ac:dyDescent="0.3">
      <c r="A1788" s="40" t="s">
        <v>5753</v>
      </c>
      <c r="B1788" s="41" t="s">
        <v>6277</v>
      </c>
      <c r="C1788" s="41" t="s">
        <v>1003</v>
      </c>
      <c r="D1788" s="40" t="s">
        <v>152</v>
      </c>
      <c r="E1788" s="41" t="s">
        <v>1172</v>
      </c>
      <c r="F1788" s="40" t="s">
        <v>2896</v>
      </c>
      <c r="G1788" s="40" t="s">
        <v>6276</v>
      </c>
      <c r="H1788" s="40" t="s">
        <v>108</v>
      </c>
      <c r="I1788" s="40" t="s">
        <v>6278</v>
      </c>
      <c r="J1788" s="40" t="s">
        <v>3855</v>
      </c>
      <c r="K1788" s="40" t="s">
        <v>3298</v>
      </c>
      <c r="L1788" s="40" t="s">
        <v>438</v>
      </c>
      <c r="M1788" s="55" t="s">
        <v>9032</v>
      </c>
      <c r="N1788" s="40" t="s">
        <v>8936</v>
      </c>
      <c r="O1788" s="40"/>
    </row>
    <row r="1789" spans="1:15" x14ac:dyDescent="0.3">
      <c r="A1789" s="40" t="s">
        <v>5753</v>
      </c>
      <c r="B1789" s="41" t="s">
        <v>6280</v>
      </c>
      <c r="C1789" s="41" t="s">
        <v>1003</v>
      </c>
      <c r="D1789" s="40" t="s">
        <v>152</v>
      </c>
      <c r="E1789" s="41" t="s">
        <v>1172</v>
      </c>
      <c r="F1789" s="40" t="s">
        <v>2896</v>
      </c>
      <c r="G1789" s="40" t="s">
        <v>6279</v>
      </c>
      <c r="H1789" s="40" t="s">
        <v>108</v>
      </c>
      <c r="I1789" s="40" t="s">
        <v>6281</v>
      </c>
      <c r="J1789" s="40" t="s">
        <v>3855</v>
      </c>
      <c r="K1789" s="40" t="s">
        <v>3298</v>
      </c>
      <c r="L1789" s="40" t="s">
        <v>438</v>
      </c>
      <c r="M1789" s="55" t="s">
        <v>9032</v>
      </c>
      <c r="N1789" s="40" t="s">
        <v>8936</v>
      </c>
      <c r="O1789" s="40"/>
    </row>
    <row r="1790" spans="1:15" x14ac:dyDescent="0.3">
      <c r="A1790" s="40" t="s">
        <v>5753</v>
      </c>
      <c r="B1790" s="41" t="s">
        <v>6283</v>
      </c>
      <c r="C1790" s="41" t="s">
        <v>1003</v>
      </c>
      <c r="D1790" s="40" t="s">
        <v>152</v>
      </c>
      <c r="E1790" s="41" t="s">
        <v>1172</v>
      </c>
      <c r="F1790" s="40" t="s">
        <v>2896</v>
      </c>
      <c r="G1790" s="40" t="s">
        <v>6282</v>
      </c>
      <c r="H1790" s="40" t="s">
        <v>108</v>
      </c>
      <c r="I1790" s="40" t="s">
        <v>6284</v>
      </c>
      <c r="J1790" s="40" t="s">
        <v>3855</v>
      </c>
      <c r="K1790" s="40" t="s">
        <v>3298</v>
      </c>
      <c r="L1790" s="40" t="s">
        <v>438</v>
      </c>
      <c r="M1790" s="55" t="s">
        <v>9032</v>
      </c>
      <c r="N1790" s="40" t="s">
        <v>8936</v>
      </c>
      <c r="O1790" s="40"/>
    </row>
    <row r="1791" spans="1:15" x14ac:dyDescent="0.3">
      <c r="A1791" s="40" t="s">
        <v>5753</v>
      </c>
      <c r="B1791" s="41" t="s">
        <v>6286</v>
      </c>
      <c r="C1791" s="41" t="s">
        <v>1003</v>
      </c>
      <c r="D1791" s="40" t="s">
        <v>152</v>
      </c>
      <c r="E1791" s="41" t="s">
        <v>1172</v>
      </c>
      <c r="F1791" s="40" t="s">
        <v>2896</v>
      </c>
      <c r="G1791" s="40" t="s">
        <v>6285</v>
      </c>
      <c r="H1791" s="40" t="s">
        <v>108</v>
      </c>
      <c r="I1791" s="40" t="s">
        <v>6287</v>
      </c>
      <c r="J1791" s="40" t="s">
        <v>3855</v>
      </c>
      <c r="K1791" s="40" t="s">
        <v>3298</v>
      </c>
      <c r="L1791" s="40" t="s">
        <v>438</v>
      </c>
      <c r="M1791" s="55" t="s">
        <v>9032</v>
      </c>
      <c r="N1791" s="40" t="s">
        <v>8936</v>
      </c>
      <c r="O1791" s="40"/>
    </row>
    <row r="1792" spans="1:15" x14ac:dyDescent="0.3">
      <c r="A1792" s="40" t="s">
        <v>5753</v>
      </c>
      <c r="B1792" s="41" t="s">
        <v>6289</v>
      </c>
      <c r="C1792" s="41" t="s">
        <v>1003</v>
      </c>
      <c r="D1792" s="40" t="s">
        <v>152</v>
      </c>
      <c r="E1792" s="41" t="s">
        <v>1172</v>
      </c>
      <c r="F1792" s="40" t="s">
        <v>2896</v>
      </c>
      <c r="G1792" s="40" t="s">
        <v>6288</v>
      </c>
      <c r="H1792" s="40" t="s">
        <v>108</v>
      </c>
      <c r="I1792" s="40" t="s">
        <v>6290</v>
      </c>
      <c r="J1792" s="40" t="s">
        <v>3855</v>
      </c>
      <c r="K1792" s="40" t="s">
        <v>3298</v>
      </c>
      <c r="L1792" s="40" t="s">
        <v>438</v>
      </c>
      <c r="M1792" s="55" t="s">
        <v>9032</v>
      </c>
      <c r="N1792" s="40" t="s">
        <v>8936</v>
      </c>
      <c r="O1792" s="40"/>
    </row>
    <row r="1793" spans="1:15" x14ac:dyDescent="0.3">
      <c r="A1793" s="40" t="s">
        <v>5753</v>
      </c>
      <c r="B1793" s="41" t="s">
        <v>6524</v>
      </c>
      <c r="C1793" s="41" t="s">
        <v>3228</v>
      </c>
      <c r="D1793" s="40" t="s">
        <v>152</v>
      </c>
      <c r="E1793" s="41" t="s">
        <v>1172</v>
      </c>
      <c r="F1793" s="40" t="s">
        <v>2908</v>
      </c>
      <c r="G1793" s="40" t="s">
        <v>6523</v>
      </c>
      <c r="H1793" s="40" t="s">
        <v>108</v>
      </c>
      <c r="I1793" s="40" t="s">
        <v>6525</v>
      </c>
      <c r="J1793" s="40" t="s">
        <v>3855</v>
      </c>
      <c r="K1793" s="40" t="s">
        <v>3298</v>
      </c>
      <c r="L1793" s="40" t="s">
        <v>438</v>
      </c>
      <c r="M1793" s="55" t="s">
        <v>9032</v>
      </c>
      <c r="N1793" s="40" t="s">
        <v>8936</v>
      </c>
      <c r="O1793" s="40"/>
    </row>
    <row r="1794" spans="1:15" x14ac:dyDescent="0.3">
      <c r="A1794" s="40" t="s">
        <v>5753</v>
      </c>
      <c r="B1794" s="41" t="s">
        <v>7199</v>
      </c>
      <c r="C1794" s="41" t="s">
        <v>1003</v>
      </c>
      <c r="D1794" s="40" t="s">
        <v>152</v>
      </c>
      <c r="E1794" s="41" t="s">
        <v>1172</v>
      </c>
      <c r="F1794" s="40" t="s">
        <v>2951</v>
      </c>
      <c r="G1794" s="40" t="s">
        <v>7198</v>
      </c>
      <c r="H1794" s="40" t="s">
        <v>108</v>
      </c>
      <c r="I1794" s="40" t="s">
        <v>7200</v>
      </c>
      <c r="J1794" s="40" t="s">
        <v>3855</v>
      </c>
      <c r="K1794" s="40" t="s">
        <v>3298</v>
      </c>
      <c r="L1794" s="40" t="s">
        <v>438</v>
      </c>
      <c r="M1794" s="55" t="s">
        <v>1340</v>
      </c>
      <c r="N1794" s="40" t="s">
        <v>8936</v>
      </c>
      <c r="O1794" s="40"/>
    </row>
    <row r="1795" spans="1:15" x14ac:dyDescent="0.3">
      <c r="A1795" s="40" t="s">
        <v>5753</v>
      </c>
      <c r="B1795" s="41" t="s">
        <v>7273</v>
      </c>
      <c r="C1795" s="41" t="s">
        <v>3228</v>
      </c>
      <c r="D1795" s="40" t="s">
        <v>152</v>
      </c>
      <c r="E1795" s="41" t="s">
        <v>1172</v>
      </c>
      <c r="F1795" s="40" t="s">
        <v>2954</v>
      </c>
      <c r="G1795" s="40" t="s">
        <v>7272</v>
      </c>
      <c r="H1795" s="40" t="s">
        <v>108</v>
      </c>
      <c r="I1795" s="40" t="s">
        <v>7274</v>
      </c>
      <c r="J1795" s="40" t="s">
        <v>3855</v>
      </c>
      <c r="K1795" s="40" t="s">
        <v>3298</v>
      </c>
      <c r="L1795" s="40" t="s">
        <v>438</v>
      </c>
      <c r="M1795" s="55" t="s">
        <v>1340</v>
      </c>
      <c r="N1795" s="40" t="s">
        <v>8936</v>
      </c>
      <c r="O1795" s="40"/>
    </row>
    <row r="1796" spans="1:15" x14ac:dyDescent="0.3">
      <c r="A1796" s="40" t="s">
        <v>5753</v>
      </c>
      <c r="B1796" s="41" t="s">
        <v>7255</v>
      </c>
      <c r="C1796" s="41" t="s">
        <v>3228</v>
      </c>
      <c r="D1796" s="40" t="s">
        <v>152</v>
      </c>
      <c r="E1796" s="41" t="s">
        <v>1172</v>
      </c>
      <c r="F1796" s="40" t="s">
        <v>2951</v>
      </c>
      <c r="G1796" s="40" t="s">
        <v>7254</v>
      </c>
      <c r="H1796" s="40" t="s">
        <v>108</v>
      </c>
      <c r="I1796" s="40" t="s">
        <v>7256</v>
      </c>
      <c r="J1796" s="40" t="s">
        <v>3855</v>
      </c>
      <c r="K1796" s="40" t="s">
        <v>3298</v>
      </c>
      <c r="L1796" s="40" t="s">
        <v>438</v>
      </c>
      <c r="M1796" s="55" t="s">
        <v>1340</v>
      </c>
      <c r="N1796" s="40" t="s">
        <v>8936</v>
      </c>
      <c r="O1796" s="40"/>
    </row>
    <row r="1797" spans="1:15" x14ac:dyDescent="0.3">
      <c r="A1797" s="40" t="s">
        <v>5753</v>
      </c>
      <c r="B1797" s="41" t="s">
        <v>7258</v>
      </c>
      <c r="C1797" s="41" t="s">
        <v>3228</v>
      </c>
      <c r="D1797" s="40" t="s">
        <v>152</v>
      </c>
      <c r="E1797" s="41" t="s">
        <v>1172</v>
      </c>
      <c r="F1797" s="40" t="s">
        <v>2954</v>
      </c>
      <c r="G1797" s="40" t="s">
        <v>7257</v>
      </c>
      <c r="H1797" s="40" t="s">
        <v>108</v>
      </c>
      <c r="I1797" s="40" t="s">
        <v>7259</v>
      </c>
      <c r="J1797" s="40" t="s">
        <v>3855</v>
      </c>
      <c r="K1797" s="40" t="s">
        <v>3298</v>
      </c>
      <c r="L1797" s="40" t="s">
        <v>438</v>
      </c>
      <c r="M1797" s="55" t="s">
        <v>1340</v>
      </c>
      <c r="N1797" s="40" t="s">
        <v>8936</v>
      </c>
      <c r="O1797" s="40"/>
    </row>
    <row r="1798" spans="1:15" x14ac:dyDescent="0.3">
      <c r="A1798" s="40" t="s">
        <v>5753</v>
      </c>
      <c r="B1798" s="41" t="s">
        <v>7261</v>
      </c>
      <c r="C1798" s="41" t="s">
        <v>3228</v>
      </c>
      <c r="D1798" s="40" t="s">
        <v>152</v>
      </c>
      <c r="E1798" s="41" t="s">
        <v>1172</v>
      </c>
      <c r="F1798" s="40" t="s">
        <v>2954</v>
      </c>
      <c r="G1798" s="40" t="s">
        <v>7260</v>
      </c>
      <c r="H1798" s="40" t="s">
        <v>108</v>
      </c>
      <c r="I1798" s="40" t="s">
        <v>7262</v>
      </c>
      <c r="J1798" s="40" t="s">
        <v>3855</v>
      </c>
      <c r="K1798" s="40" t="s">
        <v>3298</v>
      </c>
      <c r="L1798" s="40" t="s">
        <v>438</v>
      </c>
      <c r="M1798" s="55" t="s">
        <v>1340</v>
      </c>
      <c r="N1798" s="40" t="s">
        <v>8936</v>
      </c>
      <c r="O1798" s="40"/>
    </row>
    <row r="1799" spans="1:15" x14ac:dyDescent="0.3">
      <c r="A1799" s="40" t="s">
        <v>5753</v>
      </c>
      <c r="B1799" s="41" t="s">
        <v>7264</v>
      </c>
      <c r="C1799" s="41" t="s">
        <v>3228</v>
      </c>
      <c r="D1799" s="40" t="s">
        <v>152</v>
      </c>
      <c r="E1799" s="41" t="s">
        <v>1172</v>
      </c>
      <c r="F1799" s="40" t="s">
        <v>2954</v>
      </c>
      <c r="G1799" s="40" t="s">
        <v>7263</v>
      </c>
      <c r="H1799" s="40" t="s">
        <v>108</v>
      </c>
      <c r="I1799" s="40" t="s">
        <v>7265</v>
      </c>
      <c r="J1799" s="40" t="s">
        <v>3855</v>
      </c>
      <c r="K1799" s="40" t="s">
        <v>3298</v>
      </c>
      <c r="L1799" s="40" t="s">
        <v>438</v>
      </c>
      <c r="M1799" s="55" t="s">
        <v>1340</v>
      </c>
      <c r="N1799" s="40" t="s">
        <v>8936</v>
      </c>
      <c r="O1799" s="40"/>
    </row>
    <row r="1800" spans="1:15" x14ac:dyDescent="0.3">
      <c r="A1800" s="40" t="s">
        <v>5753</v>
      </c>
      <c r="B1800" s="41" t="s">
        <v>7267</v>
      </c>
      <c r="C1800" s="41" t="s">
        <v>3228</v>
      </c>
      <c r="D1800" s="40" t="s">
        <v>152</v>
      </c>
      <c r="E1800" s="41" t="s">
        <v>1172</v>
      </c>
      <c r="F1800" s="40" t="s">
        <v>2954</v>
      </c>
      <c r="G1800" s="40" t="s">
        <v>7266</v>
      </c>
      <c r="H1800" s="40" t="s">
        <v>108</v>
      </c>
      <c r="I1800" s="40" t="s">
        <v>7268</v>
      </c>
      <c r="J1800" s="40" t="s">
        <v>3855</v>
      </c>
      <c r="K1800" s="40" t="s">
        <v>3298</v>
      </c>
      <c r="L1800" s="40" t="s">
        <v>438</v>
      </c>
      <c r="M1800" s="55" t="s">
        <v>1340</v>
      </c>
      <c r="N1800" s="40" t="s">
        <v>8936</v>
      </c>
      <c r="O1800" s="40"/>
    </row>
    <row r="1801" spans="1:15" x14ac:dyDescent="0.3">
      <c r="A1801" s="40" t="s">
        <v>5753</v>
      </c>
      <c r="B1801" s="41" t="s">
        <v>7270</v>
      </c>
      <c r="C1801" s="41" t="s">
        <v>3228</v>
      </c>
      <c r="D1801" s="40" t="s">
        <v>152</v>
      </c>
      <c r="E1801" s="41" t="s">
        <v>1172</v>
      </c>
      <c r="F1801" s="40" t="s">
        <v>2954</v>
      </c>
      <c r="G1801" s="40" t="s">
        <v>7269</v>
      </c>
      <c r="H1801" s="40" t="s">
        <v>108</v>
      </c>
      <c r="I1801" s="40" t="s">
        <v>7271</v>
      </c>
      <c r="J1801" s="40" t="s">
        <v>3855</v>
      </c>
      <c r="K1801" s="40" t="s">
        <v>3298</v>
      </c>
      <c r="L1801" s="40" t="s">
        <v>438</v>
      </c>
      <c r="M1801" s="55" t="s">
        <v>1340</v>
      </c>
      <c r="N1801" s="40" t="s">
        <v>8936</v>
      </c>
      <c r="O1801" s="40"/>
    </row>
    <row r="1802" spans="1:15" x14ac:dyDescent="0.3">
      <c r="A1802" s="40" t="s">
        <v>5753</v>
      </c>
      <c r="B1802" s="41" t="s">
        <v>7205</v>
      </c>
      <c r="C1802" s="41" t="s">
        <v>1003</v>
      </c>
      <c r="D1802" s="40" t="s">
        <v>152</v>
      </c>
      <c r="E1802" s="41" t="s">
        <v>1172</v>
      </c>
      <c r="F1802" s="40" t="s">
        <v>2951</v>
      </c>
      <c r="G1802" s="40" t="s">
        <v>7204</v>
      </c>
      <c r="H1802" s="40" t="s">
        <v>108</v>
      </c>
      <c r="I1802" s="40" t="s">
        <v>7206</v>
      </c>
      <c r="J1802" s="40" t="s">
        <v>3855</v>
      </c>
      <c r="K1802" s="40" t="s">
        <v>3298</v>
      </c>
      <c r="L1802" s="40" t="s">
        <v>438</v>
      </c>
      <c r="M1802" s="55" t="s">
        <v>1340</v>
      </c>
      <c r="N1802" s="40" t="s">
        <v>8936</v>
      </c>
      <c r="O1802" s="40"/>
    </row>
    <row r="1803" spans="1:15" x14ac:dyDescent="0.3">
      <c r="A1803" s="40" t="s">
        <v>5753</v>
      </c>
      <c r="B1803" s="41" t="s">
        <v>7208</v>
      </c>
      <c r="C1803" s="41" t="s">
        <v>1003</v>
      </c>
      <c r="D1803" s="40" t="s">
        <v>152</v>
      </c>
      <c r="E1803" s="41" t="s">
        <v>1172</v>
      </c>
      <c r="F1803" s="40" t="s">
        <v>2951</v>
      </c>
      <c r="G1803" s="40" t="s">
        <v>7207</v>
      </c>
      <c r="H1803" s="40" t="s">
        <v>108</v>
      </c>
      <c r="I1803" s="40" t="s">
        <v>7209</v>
      </c>
      <c r="J1803" s="40" t="s">
        <v>3855</v>
      </c>
      <c r="K1803" s="40" t="s">
        <v>3298</v>
      </c>
      <c r="L1803" s="40" t="s">
        <v>438</v>
      </c>
      <c r="M1803" s="55" t="s">
        <v>1340</v>
      </c>
      <c r="N1803" s="40" t="s">
        <v>8936</v>
      </c>
      <c r="O1803" s="40"/>
    </row>
    <row r="1804" spans="1:15" x14ac:dyDescent="0.3">
      <c r="A1804" s="40" t="s">
        <v>5753</v>
      </c>
      <c r="B1804" s="41" t="s">
        <v>7211</v>
      </c>
      <c r="C1804" s="41" t="s">
        <v>1003</v>
      </c>
      <c r="D1804" s="40" t="s">
        <v>152</v>
      </c>
      <c r="E1804" s="41" t="s">
        <v>1172</v>
      </c>
      <c r="F1804" s="40" t="s">
        <v>2951</v>
      </c>
      <c r="G1804" s="40" t="s">
        <v>7210</v>
      </c>
      <c r="H1804" s="40" t="s">
        <v>108</v>
      </c>
      <c r="I1804" s="40" t="s">
        <v>7212</v>
      </c>
      <c r="J1804" s="40" t="s">
        <v>3855</v>
      </c>
      <c r="K1804" s="40" t="s">
        <v>3298</v>
      </c>
      <c r="L1804" s="40" t="s">
        <v>438</v>
      </c>
      <c r="M1804" s="55" t="s">
        <v>1340</v>
      </c>
      <c r="N1804" s="40" t="s">
        <v>8936</v>
      </c>
      <c r="O1804" s="40"/>
    </row>
    <row r="1805" spans="1:15" x14ac:dyDescent="0.3">
      <c r="A1805" s="40" t="s">
        <v>5753</v>
      </c>
      <c r="B1805" s="41" t="s">
        <v>7280</v>
      </c>
      <c r="C1805" s="41" t="s">
        <v>3228</v>
      </c>
      <c r="D1805" s="40" t="s">
        <v>152</v>
      </c>
      <c r="E1805" s="41" t="s">
        <v>1172</v>
      </c>
      <c r="F1805" s="40" t="s">
        <v>2954</v>
      </c>
      <c r="G1805" s="40" t="s">
        <v>7279</v>
      </c>
      <c r="H1805" s="40" t="s">
        <v>108</v>
      </c>
      <c r="I1805" s="40" t="s">
        <v>7281</v>
      </c>
      <c r="J1805" s="40" t="s">
        <v>3855</v>
      </c>
      <c r="K1805" s="40" t="s">
        <v>3298</v>
      </c>
      <c r="L1805" s="40" t="s">
        <v>438</v>
      </c>
      <c r="M1805" s="55" t="s">
        <v>1340</v>
      </c>
      <c r="N1805" s="40" t="s">
        <v>8936</v>
      </c>
      <c r="O1805" s="40"/>
    </row>
    <row r="1806" spans="1:15" x14ac:dyDescent="0.3">
      <c r="A1806" s="40" t="s">
        <v>5753</v>
      </c>
      <c r="B1806" s="41" t="s">
        <v>7214</v>
      </c>
      <c r="C1806" s="41" t="s">
        <v>1003</v>
      </c>
      <c r="D1806" s="40" t="s">
        <v>152</v>
      </c>
      <c r="E1806" s="41" t="s">
        <v>1172</v>
      </c>
      <c r="F1806" s="40" t="s">
        <v>2951</v>
      </c>
      <c r="G1806" s="40" t="s">
        <v>7213</v>
      </c>
      <c r="H1806" s="40" t="s">
        <v>108</v>
      </c>
      <c r="I1806" s="40" t="s">
        <v>7215</v>
      </c>
      <c r="J1806" s="40" t="s">
        <v>3855</v>
      </c>
      <c r="K1806" s="40" t="s">
        <v>3298</v>
      </c>
      <c r="L1806" s="40" t="s">
        <v>438</v>
      </c>
      <c r="M1806" s="55" t="s">
        <v>1340</v>
      </c>
      <c r="N1806" s="40" t="s">
        <v>8936</v>
      </c>
      <c r="O1806" s="40"/>
    </row>
    <row r="1807" spans="1:15" x14ac:dyDescent="0.3">
      <c r="A1807" s="40" t="s">
        <v>5753</v>
      </c>
      <c r="B1807" s="41" t="s">
        <v>7283</v>
      </c>
      <c r="C1807" s="41" t="s">
        <v>3228</v>
      </c>
      <c r="D1807" s="40" t="s">
        <v>152</v>
      </c>
      <c r="E1807" s="41" t="s">
        <v>1172</v>
      </c>
      <c r="F1807" s="40" t="s">
        <v>2954</v>
      </c>
      <c r="G1807" s="40" t="s">
        <v>7282</v>
      </c>
      <c r="H1807" s="40" t="s">
        <v>108</v>
      </c>
      <c r="I1807" s="40" t="s">
        <v>7284</v>
      </c>
      <c r="J1807" s="40" t="s">
        <v>3855</v>
      </c>
      <c r="K1807" s="40" t="s">
        <v>3298</v>
      </c>
      <c r="L1807" s="40" t="s">
        <v>438</v>
      </c>
      <c r="M1807" s="55" t="s">
        <v>1340</v>
      </c>
      <c r="N1807" s="40" t="s">
        <v>8936</v>
      </c>
      <c r="O1807" s="40"/>
    </row>
    <row r="1808" spans="1:15" x14ac:dyDescent="0.3">
      <c r="A1808" s="40" t="s">
        <v>5753</v>
      </c>
      <c r="B1808" s="41" t="s">
        <v>7217</v>
      </c>
      <c r="C1808" s="41" t="s">
        <v>1003</v>
      </c>
      <c r="D1808" s="40" t="s">
        <v>152</v>
      </c>
      <c r="E1808" s="41" t="s">
        <v>1172</v>
      </c>
      <c r="F1808" s="40" t="s">
        <v>2951</v>
      </c>
      <c r="G1808" s="40" t="s">
        <v>7216</v>
      </c>
      <c r="H1808" s="40" t="s">
        <v>108</v>
      </c>
      <c r="I1808" s="40" t="s">
        <v>7218</v>
      </c>
      <c r="J1808" s="40" t="s">
        <v>3855</v>
      </c>
      <c r="K1808" s="40" t="s">
        <v>3298</v>
      </c>
      <c r="L1808" s="40" t="s">
        <v>438</v>
      </c>
      <c r="M1808" s="55" t="s">
        <v>1340</v>
      </c>
      <c r="N1808" s="40" t="s">
        <v>8936</v>
      </c>
      <c r="O1808" s="40"/>
    </row>
    <row r="1809" spans="1:15" x14ac:dyDescent="0.3">
      <c r="A1809" s="40" t="s">
        <v>5753</v>
      </c>
      <c r="B1809" s="41" t="s">
        <v>7286</v>
      </c>
      <c r="C1809" s="41" t="s">
        <v>3228</v>
      </c>
      <c r="D1809" s="40" t="s">
        <v>152</v>
      </c>
      <c r="E1809" s="41" t="s">
        <v>1172</v>
      </c>
      <c r="F1809" s="40" t="s">
        <v>2954</v>
      </c>
      <c r="G1809" s="40" t="s">
        <v>7285</v>
      </c>
      <c r="H1809" s="40" t="s">
        <v>108</v>
      </c>
      <c r="I1809" s="40" t="s">
        <v>7287</v>
      </c>
      <c r="J1809" s="40" t="s">
        <v>3855</v>
      </c>
      <c r="K1809" s="40" t="s">
        <v>3298</v>
      </c>
      <c r="L1809" s="40" t="s">
        <v>438</v>
      </c>
      <c r="M1809" s="55" t="s">
        <v>1340</v>
      </c>
      <c r="N1809" s="40" t="s">
        <v>8936</v>
      </c>
      <c r="O1809" s="40"/>
    </row>
    <row r="1810" spans="1:15" x14ac:dyDescent="0.3">
      <c r="A1810" s="40" t="s">
        <v>5753</v>
      </c>
      <c r="B1810" s="41" t="s">
        <v>7220</v>
      </c>
      <c r="C1810" s="41" t="s">
        <v>1003</v>
      </c>
      <c r="D1810" s="40" t="s">
        <v>152</v>
      </c>
      <c r="E1810" s="41" t="s">
        <v>1172</v>
      </c>
      <c r="F1810" s="40" t="s">
        <v>2951</v>
      </c>
      <c r="G1810" s="40" t="s">
        <v>7219</v>
      </c>
      <c r="H1810" s="40" t="s">
        <v>108</v>
      </c>
      <c r="I1810" s="40" t="s">
        <v>7221</v>
      </c>
      <c r="J1810" s="40" t="s">
        <v>3855</v>
      </c>
      <c r="K1810" s="40" t="s">
        <v>3298</v>
      </c>
      <c r="L1810" s="40" t="s">
        <v>438</v>
      </c>
      <c r="M1810" s="55" t="s">
        <v>1340</v>
      </c>
      <c r="N1810" s="40" t="s">
        <v>8936</v>
      </c>
      <c r="O1810" s="40"/>
    </row>
    <row r="1811" spans="1:15" x14ac:dyDescent="0.3">
      <c r="A1811" s="40" t="s">
        <v>5753</v>
      </c>
      <c r="B1811" s="41" t="s">
        <v>5829</v>
      </c>
      <c r="C1811" s="41" t="s">
        <v>1003</v>
      </c>
      <c r="D1811" s="40" t="s">
        <v>152</v>
      </c>
      <c r="E1811" s="41" t="s">
        <v>1172</v>
      </c>
      <c r="F1811" s="40" t="s">
        <v>2871</v>
      </c>
      <c r="G1811" s="40" t="s">
        <v>5828</v>
      </c>
      <c r="H1811" s="40" t="s">
        <v>108</v>
      </c>
      <c r="I1811" s="40" t="s">
        <v>5830</v>
      </c>
      <c r="J1811" s="40" t="s">
        <v>3855</v>
      </c>
      <c r="K1811" s="40" t="s">
        <v>3298</v>
      </c>
      <c r="L1811" s="40" t="s">
        <v>438</v>
      </c>
      <c r="M1811" s="55" t="s">
        <v>8939</v>
      </c>
      <c r="N1811" s="40" t="s">
        <v>8936</v>
      </c>
      <c r="O1811" s="40"/>
    </row>
    <row r="1812" spans="1:15" x14ac:dyDescent="0.3">
      <c r="A1812" s="40" t="s">
        <v>5753</v>
      </c>
      <c r="B1812" s="41" t="s">
        <v>6125</v>
      </c>
      <c r="C1812" s="41" t="s">
        <v>3228</v>
      </c>
      <c r="D1812" s="40" t="s">
        <v>152</v>
      </c>
      <c r="E1812" s="41" t="s">
        <v>1172</v>
      </c>
      <c r="F1812" s="40" t="s">
        <v>2886</v>
      </c>
      <c r="G1812" s="40" t="s">
        <v>6124</v>
      </c>
      <c r="H1812" s="40" t="s">
        <v>108</v>
      </c>
      <c r="I1812" s="40" t="s">
        <v>6126</v>
      </c>
      <c r="J1812" s="40" t="s">
        <v>3855</v>
      </c>
      <c r="K1812" s="40" t="s">
        <v>3298</v>
      </c>
      <c r="L1812" s="40" t="s">
        <v>438</v>
      </c>
      <c r="M1812" s="55" t="s">
        <v>8939</v>
      </c>
      <c r="N1812" s="40" t="s">
        <v>8936</v>
      </c>
      <c r="O1812" s="40"/>
    </row>
    <row r="1813" spans="1:15" x14ac:dyDescent="0.3">
      <c r="A1813" s="40" t="s">
        <v>5753</v>
      </c>
      <c r="B1813" s="41" t="s">
        <v>6343</v>
      </c>
      <c r="C1813" s="41" t="s">
        <v>1003</v>
      </c>
      <c r="D1813" s="40" t="s">
        <v>152</v>
      </c>
      <c r="E1813" s="41" t="s">
        <v>1172</v>
      </c>
      <c r="F1813" s="40" t="s">
        <v>2899</v>
      </c>
      <c r="G1813" s="40" t="s">
        <v>6342</v>
      </c>
      <c r="H1813" s="40" t="s">
        <v>108</v>
      </c>
      <c r="I1813" s="40" t="s">
        <v>6344</v>
      </c>
      <c r="J1813" s="40" t="s">
        <v>3855</v>
      </c>
      <c r="K1813" s="40" t="s">
        <v>3298</v>
      </c>
      <c r="L1813" s="40" t="s">
        <v>438</v>
      </c>
      <c r="M1813" s="55" t="s">
        <v>9032</v>
      </c>
      <c r="N1813" s="40" t="s">
        <v>8936</v>
      </c>
      <c r="O1813" s="40"/>
    </row>
    <row r="1814" spans="1:15" x14ac:dyDescent="0.3">
      <c r="A1814" s="40" t="s">
        <v>5753</v>
      </c>
      <c r="B1814" s="41" t="s">
        <v>6506</v>
      </c>
      <c r="C1814" s="41" t="s">
        <v>3228</v>
      </c>
      <c r="D1814" s="40" t="s">
        <v>152</v>
      </c>
      <c r="E1814" s="41" t="s">
        <v>1172</v>
      </c>
      <c r="F1814" s="40" t="s">
        <v>2908</v>
      </c>
      <c r="G1814" s="40" t="s">
        <v>6505</v>
      </c>
      <c r="H1814" s="40" t="s">
        <v>108</v>
      </c>
      <c r="I1814" s="40" t="s">
        <v>6507</v>
      </c>
      <c r="J1814" s="40" t="s">
        <v>3855</v>
      </c>
      <c r="K1814" s="40" t="s">
        <v>3298</v>
      </c>
      <c r="L1814" s="40" t="s">
        <v>438</v>
      </c>
      <c r="M1814" s="55" t="s">
        <v>9032</v>
      </c>
      <c r="N1814" s="40" t="s">
        <v>8936</v>
      </c>
      <c r="O1814" s="40"/>
    </row>
    <row r="1815" spans="1:15" x14ac:dyDescent="0.3">
      <c r="A1815" s="40" t="s">
        <v>5753</v>
      </c>
      <c r="B1815" s="41" t="s">
        <v>6346</v>
      </c>
      <c r="C1815" s="41" t="s">
        <v>1003</v>
      </c>
      <c r="D1815" s="40" t="s">
        <v>152</v>
      </c>
      <c r="E1815" s="41" t="s">
        <v>1172</v>
      </c>
      <c r="F1815" s="40" t="s">
        <v>2899</v>
      </c>
      <c r="G1815" s="40" t="s">
        <v>6345</v>
      </c>
      <c r="H1815" s="40" t="s">
        <v>108</v>
      </c>
      <c r="I1815" s="40" t="s">
        <v>6347</v>
      </c>
      <c r="J1815" s="40" t="s">
        <v>3855</v>
      </c>
      <c r="K1815" s="40" t="s">
        <v>3298</v>
      </c>
      <c r="L1815" s="40" t="s">
        <v>438</v>
      </c>
      <c r="M1815" s="55" t="s">
        <v>9032</v>
      </c>
      <c r="N1815" s="40" t="s">
        <v>8936</v>
      </c>
      <c r="O1815" s="40"/>
    </row>
    <row r="1816" spans="1:15" x14ac:dyDescent="0.3">
      <c r="A1816" s="40" t="s">
        <v>5753</v>
      </c>
      <c r="B1816" s="41" t="s">
        <v>6349</v>
      </c>
      <c r="C1816" s="41" t="s">
        <v>1003</v>
      </c>
      <c r="D1816" s="40" t="s">
        <v>152</v>
      </c>
      <c r="E1816" s="41" t="s">
        <v>1172</v>
      </c>
      <c r="F1816" s="40" t="s">
        <v>2899</v>
      </c>
      <c r="G1816" s="40" t="s">
        <v>6348</v>
      </c>
      <c r="H1816" s="40" t="s">
        <v>108</v>
      </c>
      <c r="I1816" s="40" t="s">
        <v>6350</v>
      </c>
      <c r="J1816" s="40" t="s">
        <v>3855</v>
      </c>
      <c r="K1816" s="40" t="s">
        <v>3298</v>
      </c>
      <c r="L1816" s="40" t="s">
        <v>438</v>
      </c>
      <c r="M1816" s="55" t="s">
        <v>9032</v>
      </c>
      <c r="N1816" s="40" t="s">
        <v>8936</v>
      </c>
      <c r="O1816" s="40"/>
    </row>
    <row r="1817" spans="1:15" x14ac:dyDescent="0.3">
      <c r="A1817" s="40" t="s">
        <v>5753</v>
      </c>
      <c r="B1817" s="41" t="s">
        <v>6509</v>
      </c>
      <c r="C1817" s="41" t="s">
        <v>3228</v>
      </c>
      <c r="D1817" s="40" t="s">
        <v>152</v>
      </c>
      <c r="E1817" s="41" t="s">
        <v>1172</v>
      </c>
      <c r="F1817" s="40" t="s">
        <v>2908</v>
      </c>
      <c r="G1817" s="40" t="s">
        <v>6508</v>
      </c>
      <c r="H1817" s="40" t="s">
        <v>108</v>
      </c>
      <c r="I1817" s="40" t="s">
        <v>6510</v>
      </c>
      <c r="J1817" s="40" t="s">
        <v>3855</v>
      </c>
      <c r="K1817" s="40" t="s">
        <v>3298</v>
      </c>
      <c r="L1817" s="40" t="s">
        <v>438</v>
      </c>
      <c r="M1817" s="55" t="s">
        <v>9032</v>
      </c>
      <c r="N1817" s="40" t="s">
        <v>8936</v>
      </c>
      <c r="O1817" s="40"/>
    </row>
    <row r="1818" spans="1:15" x14ac:dyDescent="0.3">
      <c r="A1818" s="40" t="s">
        <v>5753</v>
      </c>
      <c r="B1818" s="41" t="s">
        <v>6512</v>
      </c>
      <c r="C1818" s="41" t="s">
        <v>3228</v>
      </c>
      <c r="D1818" s="40" t="s">
        <v>152</v>
      </c>
      <c r="E1818" s="41" t="s">
        <v>1172</v>
      </c>
      <c r="F1818" s="40" t="s">
        <v>2908</v>
      </c>
      <c r="G1818" s="40" t="s">
        <v>6511</v>
      </c>
      <c r="H1818" s="40" t="s">
        <v>108</v>
      </c>
      <c r="I1818" s="40" t="s">
        <v>6513</v>
      </c>
      <c r="J1818" s="40" t="s">
        <v>3855</v>
      </c>
      <c r="K1818" s="40" t="s">
        <v>3298</v>
      </c>
      <c r="L1818" s="40" t="s">
        <v>438</v>
      </c>
      <c r="M1818" s="55" t="s">
        <v>9032</v>
      </c>
      <c r="N1818" s="40" t="s">
        <v>8936</v>
      </c>
      <c r="O1818" s="40"/>
    </row>
    <row r="1819" spans="1:15" x14ac:dyDescent="0.3">
      <c r="A1819" s="40" t="s">
        <v>5753</v>
      </c>
      <c r="B1819" s="41" t="s">
        <v>6515</v>
      </c>
      <c r="C1819" s="41" t="s">
        <v>3228</v>
      </c>
      <c r="D1819" s="40" t="s">
        <v>152</v>
      </c>
      <c r="E1819" s="41" t="s">
        <v>1172</v>
      </c>
      <c r="F1819" s="40" t="s">
        <v>2908</v>
      </c>
      <c r="G1819" s="40" t="s">
        <v>6514</v>
      </c>
      <c r="H1819" s="40" t="s">
        <v>108</v>
      </c>
      <c r="I1819" s="40" t="s">
        <v>6516</v>
      </c>
      <c r="J1819" s="40" t="s">
        <v>3855</v>
      </c>
      <c r="K1819" s="40" t="s">
        <v>3298</v>
      </c>
      <c r="L1819" s="40" t="s">
        <v>438</v>
      </c>
      <c r="M1819" s="55" t="s">
        <v>9032</v>
      </c>
      <c r="N1819" s="40" t="s">
        <v>8936</v>
      </c>
      <c r="O1819" s="40"/>
    </row>
    <row r="1820" spans="1:15" x14ac:dyDescent="0.3">
      <c r="A1820" s="40" t="s">
        <v>5753</v>
      </c>
      <c r="B1820" s="41" t="s">
        <v>5847</v>
      </c>
      <c r="C1820" s="41" t="s">
        <v>1003</v>
      </c>
      <c r="D1820" s="40" t="s">
        <v>152</v>
      </c>
      <c r="E1820" s="41" t="s">
        <v>1172</v>
      </c>
      <c r="F1820" s="40" t="s">
        <v>2871</v>
      </c>
      <c r="G1820" s="40" t="s">
        <v>5846</v>
      </c>
      <c r="H1820" s="40" t="s">
        <v>108</v>
      </c>
      <c r="I1820" s="40" t="s">
        <v>5848</v>
      </c>
      <c r="J1820" s="40" t="s">
        <v>3855</v>
      </c>
      <c r="K1820" s="40" t="s">
        <v>3298</v>
      </c>
      <c r="L1820" s="40" t="s">
        <v>438</v>
      </c>
      <c r="M1820" s="55" t="s">
        <v>8939</v>
      </c>
      <c r="N1820" s="40" t="s">
        <v>8936</v>
      </c>
      <c r="O1820" s="40"/>
    </row>
    <row r="1821" spans="1:15" x14ac:dyDescent="0.3">
      <c r="A1821" s="40" t="s">
        <v>5753</v>
      </c>
      <c r="B1821" s="41" t="s">
        <v>7167</v>
      </c>
      <c r="C1821" s="41" t="s">
        <v>3228</v>
      </c>
      <c r="D1821" s="40" t="s">
        <v>152</v>
      </c>
      <c r="E1821" s="41" t="s">
        <v>1172</v>
      </c>
      <c r="F1821" s="40" t="s">
        <v>2948</v>
      </c>
      <c r="G1821" s="40" t="s">
        <v>7166</v>
      </c>
      <c r="H1821" s="40" t="s">
        <v>108</v>
      </c>
      <c r="I1821" s="40" t="s">
        <v>7168</v>
      </c>
      <c r="J1821" s="40" t="s">
        <v>3855</v>
      </c>
      <c r="K1821" s="40" t="s">
        <v>3298</v>
      </c>
      <c r="L1821" s="40" t="s">
        <v>438</v>
      </c>
      <c r="M1821" s="55" t="s">
        <v>1952</v>
      </c>
      <c r="N1821" s="40" t="s">
        <v>8936</v>
      </c>
      <c r="O1821" s="40"/>
    </row>
    <row r="1822" spans="1:15" x14ac:dyDescent="0.3">
      <c r="A1822" s="40" t="s">
        <v>5753</v>
      </c>
      <c r="B1822" s="41" t="s">
        <v>5884</v>
      </c>
      <c r="C1822" s="41" t="s">
        <v>1003</v>
      </c>
      <c r="D1822" s="40" t="s">
        <v>152</v>
      </c>
      <c r="E1822" s="41" t="s">
        <v>1172</v>
      </c>
      <c r="F1822" s="40" t="s">
        <v>2874</v>
      </c>
      <c r="G1822" s="40" t="s">
        <v>5883</v>
      </c>
      <c r="H1822" s="40" t="s">
        <v>108</v>
      </c>
      <c r="I1822" s="40" t="s">
        <v>5885</v>
      </c>
      <c r="J1822" s="40" t="s">
        <v>3855</v>
      </c>
      <c r="K1822" s="40" t="s">
        <v>3298</v>
      </c>
      <c r="L1822" s="40" t="s">
        <v>438</v>
      </c>
      <c r="M1822" s="55" t="s">
        <v>8939</v>
      </c>
      <c r="N1822" s="40" t="s">
        <v>8936</v>
      </c>
      <c r="O1822" s="40"/>
    </row>
    <row r="1823" spans="1:15" x14ac:dyDescent="0.3">
      <c r="A1823" s="40" t="s">
        <v>5753</v>
      </c>
      <c r="B1823" s="41" t="s">
        <v>6582</v>
      </c>
      <c r="C1823" s="41" t="s">
        <v>3228</v>
      </c>
      <c r="D1823" s="40" t="s">
        <v>152</v>
      </c>
      <c r="E1823" s="41" t="s">
        <v>1172</v>
      </c>
      <c r="F1823" s="40" t="s">
        <v>2911</v>
      </c>
      <c r="G1823" s="40" t="s">
        <v>6581</v>
      </c>
      <c r="H1823" s="40" t="s">
        <v>108</v>
      </c>
      <c r="I1823" s="40" t="s">
        <v>6583</v>
      </c>
      <c r="J1823" s="40" t="s">
        <v>3855</v>
      </c>
      <c r="K1823" s="40" t="s">
        <v>3298</v>
      </c>
      <c r="L1823" s="40" t="s">
        <v>438</v>
      </c>
      <c r="M1823" s="55" t="s">
        <v>9032</v>
      </c>
      <c r="N1823" s="40" t="s">
        <v>8936</v>
      </c>
      <c r="O1823" s="40"/>
    </row>
    <row r="1824" spans="1:15" x14ac:dyDescent="0.3">
      <c r="A1824" s="40" t="s">
        <v>5753</v>
      </c>
      <c r="B1824" s="41" t="s">
        <v>6139</v>
      </c>
      <c r="C1824" s="41" t="s">
        <v>3228</v>
      </c>
      <c r="D1824" s="40" t="s">
        <v>152</v>
      </c>
      <c r="E1824" s="41" t="s">
        <v>1172</v>
      </c>
      <c r="F1824" s="40" t="s">
        <v>2886</v>
      </c>
      <c r="G1824" s="40" t="s">
        <v>6138</v>
      </c>
      <c r="H1824" s="40" t="s">
        <v>108</v>
      </c>
      <c r="I1824" s="40" t="s">
        <v>6140</v>
      </c>
      <c r="J1824" s="40" t="s">
        <v>3855</v>
      </c>
      <c r="K1824" s="40" t="s">
        <v>3298</v>
      </c>
      <c r="L1824" s="40" t="s">
        <v>438</v>
      </c>
      <c r="M1824" s="55" t="s">
        <v>8939</v>
      </c>
      <c r="N1824" s="40" t="s">
        <v>8936</v>
      </c>
      <c r="O1824" s="40"/>
    </row>
    <row r="1825" spans="1:15" x14ac:dyDescent="0.3">
      <c r="A1825" s="40" t="s">
        <v>5753</v>
      </c>
      <c r="B1825" s="41" t="s">
        <v>6538</v>
      </c>
      <c r="C1825" s="41" t="s">
        <v>3228</v>
      </c>
      <c r="D1825" s="40" t="s">
        <v>152</v>
      </c>
      <c r="E1825" s="41" t="s">
        <v>1172</v>
      </c>
      <c r="F1825" s="40" t="s">
        <v>2908</v>
      </c>
      <c r="G1825" s="40" t="s">
        <v>6537</v>
      </c>
      <c r="H1825" s="40" t="s">
        <v>108</v>
      </c>
      <c r="I1825" s="40" t="s">
        <v>6539</v>
      </c>
      <c r="J1825" s="40" t="s">
        <v>3855</v>
      </c>
      <c r="K1825" s="40" t="s">
        <v>3298</v>
      </c>
      <c r="L1825" s="40" t="s">
        <v>438</v>
      </c>
      <c r="M1825" s="55" t="s">
        <v>9032</v>
      </c>
      <c r="N1825" s="40" t="s">
        <v>8936</v>
      </c>
      <c r="O1825" s="40"/>
    </row>
    <row r="1826" spans="1:15" x14ac:dyDescent="0.3">
      <c r="A1826" s="40" t="s">
        <v>5753</v>
      </c>
      <c r="B1826" s="41" t="s">
        <v>5887</v>
      </c>
      <c r="C1826" s="41" t="s">
        <v>1003</v>
      </c>
      <c r="D1826" s="40" t="s">
        <v>152</v>
      </c>
      <c r="E1826" s="41" t="s">
        <v>1172</v>
      </c>
      <c r="F1826" s="40" t="s">
        <v>2874</v>
      </c>
      <c r="G1826" s="40" t="s">
        <v>5886</v>
      </c>
      <c r="H1826" s="40" t="s">
        <v>108</v>
      </c>
      <c r="I1826" s="40" t="s">
        <v>5888</v>
      </c>
      <c r="J1826" s="40" t="s">
        <v>3855</v>
      </c>
      <c r="K1826" s="40" t="s">
        <v>3298</v>
      </c>
      <c r="L1826" s="40" t="s">
        <v>438</v>
      </c>
      <c r="M1826" s="55" t="s">
        <v>8939</v>
      </c>
      <c r="N1826" s="40" t="s">
        <v>8936</v>
      </c>
      <c r="O1826" s="40"/>
    </row>
    <row r="1827" spans="1:15" x14ac:dyDescent="0.3">
      <c r="A1827" s="40" t="s">
        <v>5753</v>
      </c>
      <c r="B1827" s="41" t="s">
        <v>7181</v>
      </c>
      <c r="C1827" s="41" t="s">
        <v>3228</v>
      </c>
      <c r="D1827" s="40" t="s">
        <v>152</v>
      </c>
      <c r="E1827" s="41" t="s">
        <v>1172</v>
      </c>
      <c r="F1827" s="40" t="s">
        <v>2948</v>
      </c>
      <c r="G1827" s="40" t="s">
        <v>7180</v>
      </c>
      <c r="H1827" s="40" t="s">
        <v>108</v>
      </c>
      <c r="I1827" s="40" t="s">
        <v>7182</v>
      </c>
      <c r="J1827" s="40" t="s">
        <v>3855</v>
      </c>
      <c r="K1827" s="40" t="s">
        <v>3298</v>
      </c>
      <c r="L1827" s="40" t="s">
        <v>438</v>
      </c>
      <c r="M1827" s="55" t="s">
        <v>1952</v>
      </c>
      <c r="N1827" s="40" t="s">
        <v>8936</v>
      </c>
      <c r="O1827" s="40"/>
    </row>
    <row r="1828" spans="1:15" x14ac:dyDescent="0.3">
      <c r="A1828" s="40" t="s">
        <v>5753</v>
      </c>
      <c r="B1828" s="41" t="s">
        <v>7113</v>
      </c>
      <c r="C1828" s="41" t="s">
        <v>1003</v>
      </c>
      <c r="D1828" s="40" t="s">
        <v>152</v>
      </c>
      <c r="E1828" s="41" t="s">
        <v>1172</v>
      </c>
      <c r="F1828" s="40" t="s">
        <v>2945</v>
      </c>
      <c r="G1828" s="40" t="s">
        <v>7112</v>
      </c>
      <c r="H1828" s="40" t="s">
        <v>108</v>
      </c>
      <c r="I1828" s="40" t="s">
        <v>7114</v>
      </c>
      <c r="J1828" s="40" t="s">
        <v>3855</v>
      </c>
      <c r="K1828" s="40" t="s">
        <v>3298</v>
      </c>
      <c r="L1828" s="40" t="s">
        <v>438</v>
      </c>
      <c r="M1828" s="55" t="s">
        <v>1952</v>
      </c>
      <c r="N1828" s="40" t="s">
        <v>8936</v>
      </c>
      <c r="O1828" s="40"/>
    </row>
    <row r="1829" spans="1:15" x14ac:dyDescent="0.3">
      <c r="A1829" s="40" t="s">
        <v>5753</v>
      </c>
      <c r="B1829" s="41" t="s">
        <v>7184</v>
      </c>
      <c r="C1829" s="41" t="s">
        <v>3228</v>
      </c>
      <c r="D1829" s="40" t="s">
        <v>152</v>
      </c>
      <c r="E1829" s="41" t="s">
        <v>1172</v>
      </c>
      <c r="F1829" s="40" t="s">
        <v>2948</v>
      </c>
      <c r="G1829" s="40" t="s">
        <v>7183</v>
      </c>
      <c r="H1829" s="40" t="s">
        <v>108</v>
      </c>
      <c r="I1829" s="40" t="s">
        <v>7185</v>
      </c>
      <c r="J1829" s="40" t="s">
        <v>3855</v>
      </c>
      <c r="K1829" s="40" t="s">
        <v>3298</v>
      </c>
      <c r="L1829" s="40" t="s">
        <v>438</v>
      </c>
      <c r="M1829" s="55" t="s">
        <v>1952</v>
      </c>
      <c r="N1829" s="40" t="s">
        <v>8936</v>
      </c>
      <c r="O1829" s="40"/>
    </row>
    <row r="1830" spans="1:15" x14ac:dyDescent="0.3">
      <c r="A1830" s="40" t="s">
        <v>5753</v>
      </c>
      <c r="B1830" s="41" t="s">
        <v>7116</v>
      </c>
      <c r="C1830" s="41" t="s">
        <v>1003</v>
      </c>
      <c r="D1830" s="40" t="s">
        <v>152</v>
      </c>
      <c r="E1830" s="41" t="s">
        <v>1172</v>
      </c>
      <c r="F1830" s="40" t="s">
        <v>2945</v>
      </c>
      <c r="G1830" s="40" t="s">
        <v>7115</v>
      </c>
      <c r="H1830" s="40" t="s">
        <v>108</v>
      </c>
      <c r="I1830" s="40" t="s">
        <v>7117</v>
      </c>
      <c r="J1830" s="40" t="s">
        <v>3855</v>
      </c>
      <c r="K1830" s="40" t="s">
        <v>3298</v>
      </c>
      <c r="L1830" s="40" t="s">
        <v>438</v>
      </c>
      <c r="M1830" s="55" t="s">
        <v>1952</v>
      </c>
      <c r="N1830" s="40" t="s">
        <v>8936</v>
      </c>
      <c r="O1830" s="40"/>
    </row>
    <row r="1831" spans="1:15" x14ac:dyDescent="0.3">
      <c r="A1831" s="40" t="s">
        <v>5753</v>
      </c>
      <c r="B1831" s="41" t="s">
        <v>6541</v>
      </c>
      <c r="C1831" s="41" t="s">
        <v>3228</v>
      </c>
      <c r="D1831" s="40" t="s">
        <v>152</v>
      </c>
      <c r="E1831" s="41" t="s">
        <v>1172</v>
      </c>
      <c r="F1831" s="40" t="s">
        <v>2908</v>
      </c>
      <c r="G1831" s="40" t="s">
        <v>6540</v>
      </c>
      <c r="H1831" s="40" t="s">
        <v>108</v>
      </c>
      <c r="I1831" s="40" t="s">
        <v>6542</v>
      </c>
      <c r="J1831" s="40" t="s">
        <v>3855</v>
      </c>
      <c r="K1831" s="40" t="s">
        <v>3298</v>
      </c>
      <c r="L1831" s="40" t="s">
        <v>438</v>
      </c>
      <c r="M1831" s="55" t="s">
        <v>9032</v>
      </c>
      <c r="N1831" s="40" t="s">
        <v>8936</v>
      </c>
      <c r="O1831" s="40"/>
    </row>
    <row r="1832" spans="1:15" x14ac:dyDescent="0.3">
      <c r="A1832" s="40" t="s">
        <v>5753</v>
      </c>
      <c r="B1832" s="41" t="s">
        <v>5890</v>
      </c>
      <c r="C1832" s="41" t="s">
        <v>1003</v>
      </c>
      <c r="D1832" s="40" t="s">
        <v>152</v>
      </c>
      <c r="E1832" s="41" t="s">
        <v>1172</v>
      </c>
      <c r="F1832" s="40" t="s">
        <v>2874</v>
      </c>
      <c r="G1832" s="40" t="s">
        <v>5889</v>
      </c>
      <c r="H1832" s="40" t="s">
        <v>108</v>
      </c>
      <c r="I1832" s="40" t="s">
        <v>5891</v>
      </c>
      <c r="J1832" s="40" t="s">
        <v>3855</v>
      </c>
      <c r="K1832" s="40" t="s">
        <v>3298</v>
      </c>
      <c r="L1832" s="40" t="s">
        <v>438</v>
      </c>
      <c r="M1832" s="55" t="s">
        <v>2867</v>
      </c>
      <c r="N1832" s="40" t="s">
        <v>8936</v>
      </c>
      <c r="O1832" s="40"/>
    </row>
    <row r="1833" spans="1:15" x14ac:dyDescent="0.3">
      <c r="A1833" s="40" t="s">
        <v>5753</v>
      </c>
      <c r="B1833" s="41" t="s">
        <v>6518</v>
      </c>
      <c r="C1833" s="41" t="s">
        <v>3228</v>
      </c>
      <c r="D1833" s="40" t="s">
        <v>152</v>
      </c>
      <c r="E1833" s="41" t="s">
        <v>1172</v>
      </c>
      <c r="F1833" s="40" t="s">
        <v>2908</v>
      </c>
      <c r="G1833" s="40" t="s">
        <v>6517</v>
      </c>
      <c r="H1833" s="40" t="s">
        <v>108</v>
      </c>
      <c r="I1833" s="40" t="s">
        <v>6519</v>
      </c>
      <c r="J1833" s="40" t="s">
        <v>3855</v>
      </c>
      <c r="K1833" s="40" t="s">
        <v>3298</v>
      </c>
      <c r="L1833" s="40" t="s">
        <v>438</v>
      </c>
      <c r="M1833" s="55" t="s">
        <v>2892</v>
      </c>
      <c r="N1833" s="40" t="s">
        <v>8936</v>
      </c>
      <c r="O1833" s="40"/>
    </row>
    <row r="1834" spans="1:15" x14ac:dyDescent="0.3">
      <c r="A1834" s="40" t="s">
        <v>5753</v>
      </c>
      <c r="B1834" s="41" t="s">
        <v>7603</v>
      </c>
      <c r="C1834" s="41" t="s">
        <v>1003</v>
      </c>
      <c r="D1834" s="40" t="s">
        <v>152</v>
      </c>
      <c r="E1834" s="41" t="s">
        <v>1172</v>
      </c>
      <c r="F1834" s="40" t="s">
        <v>2976</v>
      </c>
      <c r="G1834" s="40" t="s">
        <v>7602</v>
      </c>
      <c r="H1834" s="40" t="s">
        <v>108</v>
      </c>
      <c r="I1834" s="40" t="s">
        <v>7604</v>
      </c>
      <c r="J1834" s="40" t="s">
        <v>3855</v>
      </c>
      <c r="K1834" s="40" t="s">
        <v>3298</v>
      </c>
      <c r="L1834" s="40" t="s">
        <v>438</v>
      </c>
      <c r="M1834" s="55" t="s">
        <v>1991</v>
      </c>
      <c r="N1834" s="40" t="s">
        <v>8936</v>
      </c>
      <c r="O1834" s="40"/>
    </row>
    <row r="1835" spans="1:15" x14ac:dyDescent="0.3">
      <c r="A1835" s="40" t="s">
        <v>5753</v>
      </c>
      <c r="B1835" s="41" t="s">
        <v>8541</v>
      </c>
      <c r="C1835" s="41" t="s">
        <v>1003</v>
      </c>
      <c r="D1835" s="40" t="s">
        <v>152</v>
      </c>
      <c r="E1835" s="41" t="s">
        <v>1172</v>
      </c>
      <c r="F1835" s="40" t="s">
        <v>3069</v>
      </c>
      <c r="G1835" s="40" t="s">
        <v>8540</v>
      </c>
      <c r="H1835" s="40" t="s">
        <v>108</v>
      </c>
      <c r="I1835" s="40" t="s">
        <v>8542</v>
      </c>
      <c r="J1835" s="40" t="s">
        <v>3855</v>
      </c>
      <c r="K1835" s="40" t="s">
        <v>3298</v>
      </c>
      <c r="L1835" s="40" t="s">
        <v>438</v>
      </c>
      <c r="M1835" s="55" t="s">
        <v>1621</v>
      </c>
      <c r="N1835" s="40" t="s">
        <v>8936</v>
      </c>
      <c r="O1835" s="40"/>
    </row>
    <row r="1836" spans="1:15" x14ac:dyDescent="0.3">
      <c r="A1836" s="40" t="s">
        <v>5753</v>
      </c>
      <c r="B1836" s="41" t="s">
        <v>8544</v>
      </c>
      <c r="C1836" s="41" t="s">
        <v>1003</v>
      </c>
      <c r="D1836" s="40" t="s">
        <v>152</v>
      </c>
      <c r="E1836" s="41" t="s">
        <v>1172</v>
      </c>
      <c r="F1836" s="40" t="s">
        <v>3069</v>
      </c>
      <c r="G1836" s="40" t="s">
        <v>8543</v>
      </c>
      <c r="H1836" s="40" t="s">
        <v>108</v>
      </c>
      <c r="I1836" s="40" t="s">
        <v>8545</v>
      </c>
      <c r="J1836" s="40" t="s">
        <v>3855</v>
      </c>
      <c r="K1836" s="40" t="s">
        <v>3298</v>
      </c>
      <c r="L1836" s="40" t="s">
        <v>438</v>
      </c>
      <c r="M1836" s="55" t="s">
        <v>1621</v>
      </c>
      <c r="N1836" s="40" t="s">
        <v>8936</v>
      </c>
      <c r="O1836" s="40"/>
    </row>
    <row r="1837" spans="1:15" x14ac:dyDescent="0.3">
      <c r="A1837" s="40" t="s">
        <v>5753</v>
      </c>
      <c r="B1837" s="41" t="s">
        <v>8553</v>
      </c>
      <c r="C1837" s="41" t="s">
        <v>3228</v>
      </c>
      <c r="D1837" s="40" t="s">
        <v>152</v>
      </c>
      <c r="E1837" s="41" t="s">
        <v>1172</v>
      </c>
      <c r="F1837" s="40" t="s">
        <v>3069</v>
      </c>
      <c r="G1837" s="40" t="s">
        <v>8552</v>
      </c>
      <c r="H1837" s="40" t="s">
        <v>108</v>
      </c>
      <c r="I1837" s="40" t="s">
        <v>8554</v>
      </c>
      <c r="J1837" s="40" t="s">
        <v>3855</v>
      </c>
      <c r="K1837" s="40" t="s">
        <v>3298</v>
      </c>
      <c r="L1837" s="40" t="s">
        <v>438</v>
      </c>
      <c r="M1837" s="55" t="s">
        <v>1621</v>
      </c>
      <c r="N1837" s="40" t="s">
        <v>8936</v>
      </c>
      <c r="O1837" s="40"/>
    </row>
    <row r="1838" spans="1:15" x14ac:dyDescent="0.3">
      <c r="A1838" s="40" t="s">
        <v>5753</v>
      </c>
      <c r="B1838" s="41" t="s">
        <v>6521</v>
      </c>
      <c r="C1838" s="41" t="s">
        <v>3228</v>
      </c>
      <c r="D1838" s="40" t="s">
        <v>152</v>
      </c>
      <c r="E1838" s="41" t="s">
        <v>1172</v>
      </c>
      <c r="F1838" s="40" t="s">
        <v>2908</v>
      </c>
      <c r="G1838" s="40" t="s">
        <v>6520</v>
      </c>
      <c r="H1838" s="40" t="s">
        <v>108</v>
      </c>
      <c r="I1838" s="40" t="s">
        <v>6522</v>
      </c>
      <c r="J1838" s="40" t="s">
        <v>3855</v>
      </c>
      <c r="K1838" s="40" t="s">
        <v>3298</v>
      </c>
      <c r="L1838" s="40" t="s">
        <v>438</v>
      </c>
      <c r="M1838" s="55" t="s">
        <v>9041</v>
      </c>
      <c r="N1838" s="40" t="s">
        <v>8936</v>
      </c>
      <c r="O1838" s="40"/>
    </row>
    <row r="1839" spans="1:15" x14ac:dyDescent="0.3">
      <c r="A1839" s="40" t="s">
        <v>5753</v>
      </c>
      <c r="B1839" s="41" t="s">
        <v>7119</v>
      </c>
      <c r="C1839" s="41" t="s">
        <v>1003</v>
      </c>
      <c r="D1839" s="40" t="s">
        <v>152</v>
      </c>
      <c r="E1839" s="41" t="s">
        <v>1172</v>
      </c>
      <c r="F1839" s="40" t="s">
        <v>2945</v>
      </c>
      <c r="G1839" s="40" t="s">
        <v>7118</v>
      </c>
      <c r="H1839" s="40" t="s">
        <v>108</v>
      </c>
      <c r="I1839" s="40" t="s">
        <v>7120</v>
      </c>
      <c r="J1839" s="40" t="s">
        <v>3855</v>
      </c>
      <c r="K1839" s="40" t="s">
        <v>3298</v>
      </c>
      <c r="L1839" s="40" t="s">
        <v>438</v>
      </c>
      <c r="M1839" s="55" t="s">
        <v>1952</v>
      </c>
      <c r="N1839" s="40" t="s">
        <v>8936</v>
      </c>
      <c r="O1839" s="40"/>
    </row>
    <row r="1840" spans="1:15" x14ac:dyDescent="0.3">
      <c r="A1840" s="40" t="s">
        <v>5753</v>
      </c>
      <c r="B1840" s="41" t="s">
        <v>7342</v>
      </c>
      <c r="C1840" s="41" t="s">
        <v>1003</v>
      </c>
      <c r="D1840" s="40" t="s">
        <v>152</v>
      </c>
      <c r="E1840" s="41" t="s">
        <v>1172</v>
      </c>
      <c r="F1840" s="40" t="s">
        <v>2957</v>
      </c>
      <c r="G1840" s="40" t="s">
        <v>7341</v>
      </c>
      <c r="H1840" s="40" t="s">
        <v>108</v>
      </c>
      <c r="I1840" s="40" t="s">
        <v>7343</v>
      </c>
      <c r="J1840" s="40" t="s">
        <v>3855</v>
      </c>
      <c r="K1840" s="40" t="s">
        <v>3298</v>
      </c>
      <c r="L1840" s="40" t="s">
        <v>438</v>
      </c>
      <c r="M1840" s="55" t="s">
        <v>1960</v>
      </c>
      <c r="N1840" s="40" t="s">
        <v>8936</v>
      </c>
      <c r="O1840" s="40"/>
    </row>
    <row r="1841" spans="1:15" x14ac:dyDescent="0.3">
      <c r="A1841" s="40" t="s">
        <v>5753</v>
      </c>
      <c r="B1841" s="41" t="s">
        <v>7345</v>
      </c>
      <c r="C1841" s="41" t="s">
        <v>1003</v>
      </c>
      <c r="D1841" s="40" t="s">
        <v>152</v>
      </c>
      <c r="E1841" s="41" t="s">
        <v>1172</v>
      </c>
      <c r="F1841" s="40" t="s">
        <v>2957</v>
      </c>
      <c r="G1841" s="40" t="s">
        <v>7344</v>
      </c>
      <c r="H1841" s="40" t="s">
        <v>108</v>
      </c>
      <c r="I1841" s="40" t="s">
        <v>7346</v>
      </c>
      <c r="J1841" s="40" t="s">
        <v>3855</v>
      </c>
      <c r="K1841" s="40" t="s">
        <v>3298</v>
      </c>
      <c r="L1841" s="40" t="s">
        <v>438</v>
      </c>
      <c r="M1841" s="55" t="s">
        <v>1960</v>
      </c>
      <c r="N1841" s="40" t="s">
        <v>8936</v>
      </c>
      <c r="O1841" s="40"/>
    </row>
    <row r="1842" spans="1:15" x14ac:dyDescent="0.3">
      <c r="A1842" s="40" t="s">
        <v>5753</v>
      </c>
      <c r="B1842" s="41" t="s">
        <v>7348</v>
      </c>
      <c r="C1842" s="41" t="s">
        <v>1003</v>
      </c>
      <c r="D1842" s="40" t="s">
        <v>152</v>
      </c>
      <c r="E1842" s="41" t="s">
        <v>1172</v>
      </c>
      <c r="F1842" s="40" t="s">
        <v>2957</v>
      </c>
      <c r="G1842" s="40" t="s">
        <v>7347</v>
      </c>
      <c r="H1842" s="40" t="s">
        <v>108</v>
      </c>
      <c r="I1842" s="40" t="s">
        <v>7349</v>
      </c>
      <c r="J1842" s="40" t="s">
        <v>3855</v>
      </c>
      <c r="K1842" s="40" t="s">
        <v>3298</v>
      </c>
      <c r="L1842" s="40" t="s">
        <v>438</v>
      </c>
      <c r="M1842" s="55" t="s">
        <v>1960</v>
      </c>
      <c r="N1842" s="40" t="s">
        <v>8936</v>
      </c>
      <c r="O1842" s="40"/>
    </row>
    <row r="1843" spans="1:15" x14ac:dyDescent="0.3">
      <c r="A1843" s="40" t="s">
        <v>5753</v>
      </c>
      <c r="B1843" s="41" t="s">
        <v>5896</v>
      </c>
      <c r="C1843" s="41" t="s">
        <v>1003</v>
      </c>
      <c r="D1843" s="40" t="s">
        <v>152</v>
      </c>
      <c r="E1843" s="41" t="s">
        <v>1172</v>
      </c>
      <c r="F1843" s="40" t="s">
        <v>2874</v>
      </c>
      <c r="G1843" s="40" t="s">
        <v>5895</v>
      </c>
      <c r="H1843" s="40" t="s">
        <v>108</v>
      </c>
      <c r="I1843" s="40" t="s">
        <v>5897</v>
      </c>
      <c r="J1843" s="40" t="s">
        <v>3855</v>
      </c>
      <c r="K1843" s="40" t="s">
        <v>3298</v>
      </c>
      <c r="L1843" s="40" t="s">
        <v>438</v>
      </c>
      <c r="M1843" s="55" t="s">
        <v>8939</v>
      </c>
      <c r="N1843" s="40" t="s">
        <v>8936</v>
      </c>
      <c r="O1843" s="40"/>
    </row>
    <row r="1844" spans="1:15" x14ac:dyDescent="0.3">
      <c r="A1844" s="40" t="s">
        <v>5753</v>
      </c>
      <c r="B1844" s="41" t="s">
        <v>6073</v>
      </c>
      <c r="C1844" s="41" t="s">
        <v>3228</v>
      </c>
      <c r="D1844" s="40" t="s">
        <v>152</v>
      </c>
      <c r="E1844" s="41" t="s">
        <v>1172</v>
      </c>
      <c r="F1844" s="40" t="s">
        <v>2883</v>
      </c>
      <c r="G1844" s="40" t="s">
        <v>6072</v>
      </c>
      <c r="H1844" s="40" t="s">
        <v>108</v>
      </c>
      <c r="I1844" s="40" t="s">
        <v>6074</v>
      </c>
      <c r="J1844" s="40" t="s">
        <v>3855</v>
      </c>
      <c r="K1844" s="40" t="s">
        <v>3298</v>
      </c>
      <c r="L1844" s="40" t="s">
        <v>438</v>
      </c>
      <c r="M1844" s="55" t="s">
        <v>8939</v>
      </c>
      <c r="N1844" s="40" t="s">
        <v>8936</v>
      </c>
      <c r="O1844" s="40"/>
    </row>
    <row r="1845" spans="1:15" x14ac:dyDescent="0.3">
      <c r="A1845" s="40" t="s">
        <v>5753</v>
      </c>
      <c r="B1845" s="41" t="s">
        <v>5899</v>
      </c>
      <c r="C1845" s="41" t="s">
        <v>1003</v>
      </c>
      <c r="D1845" s="40" t="s">
        <v>152</v>
      </c>
      <c r="E1845" s="41" t="s">
        <v>1172</v>
      </c>
      <c r="F1845" s="40" t="s">
        <v>2874</v>
      </c>
      <c r="G1845" s="40" t="s">
        <v>5898</v>
      </c>
      <c r="H1845" s="40" t="s">
        <v>108</v>
      </c>
      <c r="I1845" s="40" t="s">
        <v>5900</v>
      </c>
      <c r="J1845" s="40" t="s">
        <v>3855</v>
      </c>
      <c r="K1845" s="40" t="s">
        <v>3298</v>
      </c>
      <c r="L1845" s="40" t="s">
        <v>438</v>
      </c>
      <c r="M1845" s="55" t="s">
        <v>8939</v>
      </c>
      <c r="N1845" s="40" t="s">
        <v>8936</v>
      </c>
      <c r="O1845" s="40"/>
    </row>
    <row r="1846" spans="1:15" x14ac:dyDescent="0.3">
      <c r="A1846" s="40" t="s">
        <v>5753</v>
      </c>
      <c r="B1846" s="41" t="s">
        <v>6372</v>
      </c>
      <c r="C1846" s="41" t="s">
        <v>1003</v>
      </c>
      <c r="D1846" s="40" t="s">
        <v>152</v>
      </c>
      <c r="E1846" s="41" t="s">
        <v>1172</v>
      </c>
      <c r="F1846" s="40" t="s">
        <v>2899</v>
      </c>
      <c r="G1846" s="40" t="s">
        <v>6371</v>
      </c>
      <c r="H1846" s="40" t="s">
        <v>108</v>
      </c>
      <c r="I1846" s="40" t="s">
        <v>6373</v>
      </c>
      <c r="J1846" s="40" t="s">
        <v>3855</v>
      </c>
      <c r="K1846" s="40" t="s">
        <v>3298</v>
      </c>
      <c r="L1846" s="40" t="s">
        <v>438</v>
      </c>
      <c r="M1846" s="55" t="s">
        <v>9032</v>
      </c>
      <c r="N1846" s="40" t="s">
        <v>8936</v>
      </c>
      <c r="O1846" s="40"/>
    </row>
    <row r="1847" spans="1:15" x14ac:dyDescent="0.3">
      <c r="A1847" s="40" t="s">
        <v>5753</v>
      </c>
      <c r="B1847" s="41" t="s">
        <v>6375</v>
      </c>
      <c r="C1847" s="41" t="s">
        <v>1003</v>
      </c>
      <c r="D1847" s="40" t="s">
        <v>152</v>
      </c>
      <c r="E1847" s="41" t="s">
        <v>1172</v>
      </c>
      <c r="F1847" s="40" t="s">
        <v>2902</v>
      </c>
      <c r="G1847" s="40" t="s">
        <v>6374</v>
      </c>
      <c r="H1847" s="40" t="s">
        <v>108</v>
      </c>
      <c r="I1847" s="40" t="s">
        <v>6376</v>
      </c>
      <c r="J1847" s="40" t="s">
        <v>3855</v>
      </c>
      <c r="K1847" s="40" t="s">
        <v>3298</v>
      </c>
      <c r="L1847" s="40" t="s">
        <v>438</v>
      </c>
      <c r="M1847" s="55" t="s">
        <v>9032</v>
      </c>
      <c r="N1847" s="40" t="s">
        <v>8936</v>
      </c>
      <c r="O1847" s="40"/>
    </row>
    <row r="1848" spans="1:15" x14ac:dyDescent="0.3">
      <c r="A1848" s="40" t="s">
        <v>5753</v>
      </c>
      <c r="B1848" s="41" t="s">
        <v>6378</v>
      </c>
      <c r="C1848" s="41" t="s">
        <v>1003</v>
      </c>
      <c r="D1848" s="40" t="s">
        <v>152</v>
      </c>
      <c r="E1848" s="41" t="s">
        <v>1172</v>
      </c>
      <c r="F1848" s="40" t="s">
        <v>2902</v>
      </c>
      <c r="G1848" s="40" t="s">
        <v>6377</v>
      </c>
      <c r="H1848" s="40" t="s">
        <v>108</v>
      </c>
      <c r="I1848" s="40" t="s">
        <v>6379</v>
      </c>
      <c r="J1848" s="40" t="s">
        <v>3855</v>
      </c>
      <c r="K1848" s="40" t="s">
        <v>3298</v>
      </c>
      <c r="L1848" s="40" t="s">
        <v>438</v>
      </c>
      <c r="M1848" s="55" t="s">
        <v>9032</v>
      </c>
      <c r="N1848" s="40" t="s">
        <v>8936</v>
      </c>
      <c r="O1848" s="40"/>
    </row>
    <row r="1849" spans="1:15" x14ac:dyDescent="0.3">
      <c r="A1849" s="40" t="s">
        <v>5753</v>
      </c>
      <c r="B1849" s="41" t="s">
        <v>6544</v>
      </c>
      <c r="C1849" s="41" t="s">
        <v>3228</v>
      </c>
      <c r="D1849" s="40" t="s">
        <v>152</v>
      </c>
      <c r="E1849" s="41" t="s">
        <v>1172</v>
      </c>
      <c r="F1849" s="40" t="s">
        <v>2908</v>
      </c>
      <c r="G1849" s="40" t="s">
        <v>6543</v>
      </c>
      <c r="H1849" s="40" t="s">
        <v>108</v>
      </c>
      <c r="I1849" s="40" t="s">
        <v>6545</v>
      </c>
      <c r="J1849" s="40" t="s">
        <v>3855</v>
      </c>
      <c r="K1849" s="40" t="s">
        <v>3298</v>
      </c>
      <c r="L1849" s="40" t="s">
        <v>438</v>
      </c>
      <c r="M1849" s="55" t="s">
        <v>9032</v>
      </c>
      <c r="N1849" s="40" t="s">
        <v>8936</v>
      </c>
      <c r="O1849" s="40"/>
    </row>
    <row r="1850" spans="1:15" x14ac:dyDescent="0.3">
      <c r="A1850" s="40" t="s">
        <v>5753</v>
      </c>
      <c r="B1850" s="41" t="s">
        <v>6096</v>
      </c>
      <c r="C1850" s="41" t="s">
        <v>3228</v>
      </c>
      <c r="D1850" s="40" t="s">
        <v>152</v>
      </c>
      <c r="E1850" s="41" t="s">
        <v>1172</v>
      </c>
      <c r="F1850" s="40" t="s">
        <v>2883</v>
      </c>
      <c r="G1850" s="40" t="s">
        <v>6095</v>
      </c>
      <c r="H1850" s="40" t="s">
        <v>108</v>
      </c>
      <c r="I1850" s="40" t="s">
        <v>6097</v>
      </c>
      <c r="J1850" s="40" t="s">
        <v>3855</v>
      </c>
      <c r="K1850" s="40" t="s">
        <v>3298</v>
      </c>
      <c r="L1850" s="40" t="s">
        <v>438</v>
      </c>
      <c r="M1850" s="55" t="s">
        <v>8939</v>
      </c>
      <c r="N1850" s="40" t="s">
        <v>8936</v>
      </c>
      <c r="O1850" s="40"/>
    </row>
    <row r="1851" spans="1:15" x14ac:dyDescent="0.3">
      <c r="A1851" s="40" t="s">
        <v>5753</v>
      </c>
      <c r="B1851" s="41" t="s">
        <v>5923</v>
      </c>
      <c r="C1851" s="41" t="s">
        <v>1003</v>
      </c>
      <c r="D1851" s="40" t="s">
        <v>152</v>
      </c>
      <c r="E1851" s="41" t="s">
        <v>1172</v>
      </c>
      <c r="F1851" s="40" t="s">
        <v>2874</v>
      </c>
      <c r="G1851" s="40" t="s">
        <v>5922</v>
      </c>
      <c r="H1851" s="40" t="s">
        <v>108</v>
      </c>
      <c r="I1851" s="40" t="s">
        <v>5924</v>
      </c>
      <c r="J1851" s="40" t="s">
        <v>3855</v>
      </c>
      <c r="K1851" s="40" t="s">
        <v>3298</v>
      </c>
      <c r="L1851" s="40" t="s">
        <v>438</v>
      </c>
      <c r="M1851" s="55" t="s">
        <v>8939</v>
      </c>
      <c r="N1851" s="40" t="s">
        <v>8936</v>
      </c>
      <c r="O1851" s="40"/>
    </row>
    <row r="1852" spans="1:15" x14ac:dyDescent="0.3">
      <c r="A1852" s="40" t="s">
        <v>5753</v>
      </c>
      <c r="B1852" s="41" t="s">
        <v>5926</v>
      </c>
      <c r="C1852" s="41" t="s">
        <v>1003</v>
      </c>
      <c r="D1852" s="40" t="s">
        <v>152</v>
      </c>
      <c r="E1852" s="41" t="s">
        <v>1172</v>
      </c>
      <c r="F1852" s="40" t="s">
        <v>2877</v>
      </c>
      <c r="G1852" s="40" t="s">
        <v>5925</v>
      </c>
      <c r="H1852" s="40" t="s">
        <v>108</v>
      </c>
      <c r="I1852" s="40" t="s">
        <v>5927</v>
      </c>
      <c r="J1852" s="40" t="s">
        <v>3855</v>
      </c>
      <c r="K1852" s="40" t="s">
        <v>3298</v>
      </c>
      <c r="L1852" s="40" t="s">
        <v>438</v>
      </c>
      <c r="M1852" s="55" t="s">
        <v>8939</v>
      </c>
      <c r="N1852" s="40" t="s">
        <v>8936</v>
      </c>
      <c r="O1852" s="40"/>
    </row>
    <row r="1853" spans="1:15" x14ac:dyDescent="0.3">
      <c r="A1853" s="40" t="s">
        <v>5753</v>
      </c>
      <c r="B1853" s="41" t="s">
        <v>5929</v>
      </c>
      <c r="C1853" s="41" t="s">
        <v>1003</v>
      </c>
      <c r="D1853" s="40" t="s">
        <v>152</v>
      </c>
      <c r="E1853" s="41" t="s">
        <v>1172</v>
      </c>
      <c r="F1853" s="40" t="s">
        <v>2877</v>
      </c>
      <c r="G1853" s="40" t="s">
        <v>5928</v>
      </c>
      <c r="H1853" s="40" t="s">
        <v>108</v>
      </c>
      <c r="I1853" s="40" t="s">
        <v>5930</v>
      </c>
      <c r="J1853" s="40" t="s">
        <v>3855</v>
      </c>
      <c r="K1853" s="40" t="s">
        <v>3298</v>
      </c>
      <c r="L1853" s="40" t="s">
        <v>438</v>
      </c>
      <c r="M1853" s="55" t="s">
        <v>8939</v>
      </c>
      <c r="N1853" s="40" t="s">
        <v>8936</v>
      </c>
      <c r="O1853" s="40"/>
    </row>
    <row r="1854" spans="1:15" x14ac:dyDescent="0.3">
      <c r="A1854" s="40" t="s">
        <v>5753</v>
      </c>
      <c r="B1854" s="41" t="s">
        <v>6090</v>
      </c>
      <c r="C1854" s="41" t="s">
        <v>3228</v>
      </c>
      <c r="D1854" s="40" t="s">
        <v>152</v>
      </c>
      <c r="E1854" s="41" t="s">
        <v>1172</v>
      </c>
      <c r="F1854" s="40" t="s">
        <v>2883</v>
      </c>
      <c r="G1854" s="40" t="s">
        <v>6089</v>
      </c>
      <c r="H1854" s="40" t="s">
        <v>108</v>
      </c>
      <c r="I1854" s="40" t="s">
        <v>6091</v>
      </c>
      <c r="J1854" s="40" t="s">
        <v>3855</v>
      </c>
      <c r="K1854" s="40" t="s">
        <v>3298</v>
      </c>
      <c r="L1854" s="40" t="s">
        <v>438</v>
      </c>
      <c r="M1854" s="55" t="s">
        <v>8939</v>
      </c>
      <c r="N1854" s="40" t="s">
        <v>8936</v>
      </c>
      <c r="O1854" s="40"/>
    </row>
    <row r="1855" spans="1:15" x14ac:dyDescent="0.3">
      <c r="A1855" s="40" t="s">
        <v>5753</v>
      </c>
      <c r="B1855" s="41" t="s">
        <v>6093</v>
      </c>
      <c r="C1855" s="41" t="s">
        <v>3228</v>
      </c>
      <c r="D1855" s="40" t="s">
        <v>152</v>
      </c>
      <c r="E1855" s="41" t="s">
        <v>1172</v>
      </c>
      <c r="F1855" s="40" t="s">
        <v>2883</v>
      </c>
      <c r="G1855" s="40" t="s">
        <v>6092</v>
      </c>
      <c r="H1855" s="40" t="s">
        <v>108</v>
      </c>
      <c r="I1855" s="40" t="s">
        <v>6094</v>
      </c>
      <c r="J1855" s="40" t="s">
        <v>3855</v>
      </c>
      <c r="K1855" s="40" t="s">
        <v>3298</v>
      </c>
      <c r="L1855" s="40" t="s">
        <v>438</v>
      </c>
      <c r="M1855" s="55" t="s">
        <v>8939</v>
      </c>
      <c r="N1855" s="40" t="s">
        <v>8936</v>
      </c>
      <c r="O1855" s="40"/>
    </row>
    <row r="1856" spans="1:15" x14ac:dyDescent="0.3">
      <c r="A1856" s="40" t="s">
        <v>5753</v>
      </c>
      <c r="B1856" s="41" t="s">
        <v>6381</v>
      </c>
      <c r="C1856" s="41" t="s">
        <v>1003</v>
      </c>
      <c r="D1856" s="40" t="s">
        <v>152</v>
      </c>
      <c r="E1856" s="41" t="s">
        <v>1172</v>
      </c>
      <c r="F1856" s="40" t="s">
        <v>2902</v>
      </c>
      <c r="G1856" s="40" t="s">
        <v>6380</v>
      </c>
      <c r="H1856" s="40" t="s">
        <v>108</v>
      </c>
      <c r="I1856" s="40" t="s">
        <v>6382</v>
      </c>
      <c r="J1856" s="40" t="s">
        <v>3855</v>
      </c>
      <c r="K1856" s="40" t="s">
        <v>3298</v>
      </c>
      <c r="L1856" s="40" t="s">
        <v>438</v>
      </c>
      <c r="M1856" s="55" t="s">
        <v>9032</v>
      </c>
      <c r="N1856" s="40" t="s">
        <v>8936</v>
      </c>
      <c r="O1856" s="40"/>
    </row>
    <row r="1857" spans="1:15" x14ac:dyDescent="0.3">
      <c r="A1857" s="40" t="s">
        <v>5753</v>
      </c>
      <c r="B1857" s="41" t="s">
        <v>5932</v>
      </c>
      <c r="C1857" s="41" t="s">
        <v>1003</v>
      </c>
      <c r="D1857" s="40" t="s">
        <v>152</v>
      </c>
      <c r="E1857" s="41" t="s">
        <v>1172</v>
      </c>
      <c r="F1857" s="40" t="s">
        <v>2877</v>
      </c>
      <c r="G1857" s="40" t="s">
        <v>5931</v>
      </c>
      <c r="H1857" s="40" t="s">
        <v>108</v>
      </c>
      <c r="I1857" s="40" t="s">
        <v>5933</v>
      </c>
      <c r="J1857" s="40" t="s">
        <v>3855</v>
      </c>
      <c r="K1857" s="40" t="s">
        <v>3298</v>
      </c>
      <c r="L1857" s="40" t="s">
        <v>438</v>
      </c>
      <c r="M1857" s="55" t="s">
        <v>8939</v>
      </c>
      <c r="N1857" s="40" t="s">
        <v>8936</v>
      </c>
      <c r="O1857" s="40"/>
    </row>
    <row r="1858" spans="1:15" x14ac:dyDescent="0.3">
      <c r="A1858" s="40" t="s">
        <v>5753</v>
      </c>
      <c r="B1858" s="41" t="s">
        <v>5935</v>
      </c>
      <c r="C1858" s="41" t="s">
        <v>1003</v>
      </c>
      <c r="D1858" s="40" t="s">
        <v>152</v>
      </c>
      <c r="E1858" s="41" t="s">
        <v>1172</v>
      </c>
      <c r="F1858" s="40" t="s">
        <v>2877</v>
      </c>
      <c r="G1858" s="40" t="s">
        <v>5934</v>
      </c>
      <c r="H1858" s="40" t="s">
        <v>108</v>
      </c>
      <c r="I1858" s="40" t="s">
        <v>5936</v>
      </c>
      <c r="J1858" s="40" t="s">
        <v>3855</v>
      </c>
      <c r="K1858" s="40" t="s">
        <v>3298</v>
      </c>
      <c r="L1858" s="40" t="s">
        <v>438</v>
      </c>
      <c r="M1858" s="55" t="s">
        <v>8939</v>
      </c>
      <c r="N1858" s="40" t="s">
        <v>8936</v>
      </c>
      <c r="O1858" s="40"/>
    </row>
    <row r="1859" spans="1:15" x14ac:dyDescent="0.3">
      <c r="A1859" s="40" t="s">
        <v>5753</v>
      </c>
      <c r="B1859" s="41" t="s">
        <v>6390</v>
      </c>
      <c r="C1859" s="41" t="s">
        <v>1003</v>
      </c>
      <c r="D1859" s="40" t="s">
        <v>152</v>
      </c>
      <c r="E1859" s="41" t="s">
        <v>1172</v>
      </c>
      <c r="F1859" s="40" t="s">
        <v>2902</v>
      </c>
      <c r="G1859" s="40" t="s">
        <v>6389</v>
      </c>
      <c r="H1859" s="40" t="s">
        <v>108</v>
      </c>
      <c r="I1859" s="40" t="s">
        <v>6391</v>
      </c>
      <c r="J1859" s="40" t="s">
        <v>3855</v>
      </c>
      <c r="K1859" s="40" t="s">
        <v>3298</v>
      </c>
      <c r="L1859" s="40" t="s">
        <v>438</v>
      </c>
      <c r="M1859" s="55" t="s">
        <v>9032</v>
      </c>
      <c r="N1859" s="40" t="s">
        <v>8936</v>
      </c>
      <c r="O1859" s="40"/>
    </row>
    <row r="1860" spans="1:15" x14ac:dyDescent="0.3">
      <c r="A1860" s="40" t="s">
        <v>5753</v>
      </c>
      <c r="B1860" s="41" t="s">
        <v>6393</v>
      </c>
      <c r="C1860" s="41" t="s">
        <v>1003</v>
      </c>
      <c r="D1860" s="40" t="s">
        <v>152</v>
      </c>
      <c r="E1860" s="41" t="s">
        <v>1172</v>
      </c>
      <c r="F1860" s="40" t="s">
        <v>2902</v>
      </c>
      <c r="G1860" s="40" t="s">
        <v>6392</v>
      </c>
      <c r="H1860" s="40" t="s">
        <v>108</v>
      </c>
      <c r="I1860" s="40" t="s">
        <v>6394</v>
      </c>
      <c r="J1860" s="40" t="s">
        <v>3855</v>
      </c>
      <c r="K1860" s="40" t="s">
        <v>3298</v>
      </c>
      <c r="L1860" s="40" t="s">
        <v>438</v>
      </c>
      <c r="M1860" s="55" t="s">
        <v>9032</v>
      </c>
      <c r="N1860" s="40" t="s">
        <v>8936</v>
      </c>
      <c r="O1860" s="40"/>
    </row>
    <row r="1861" spans="1:15" x14ac:dyDescent="0.3">
      <c r="A1861" s="40" t="s">
        <v>5753</v>
      </c>
      <c r="B1861" s="41" t="s">
        <v>6396</v>
      </c>
      <c r="C1861" s="41" t="s">
        <v>1003</v>
      </c>
      <c r="D1861" s="40" t="s">
        <v>152</v>
      </c>
      <c r="E1861" s="41" t="s">
        <v>1172</v>
      </c>
      <c r="F1861" s="40" t="s">
        <v>2902</v>
      </c>
      <c r="G1861" s="40" t="s">
        <v>6395</v>
      </c>
      <c r="H1861" s="40" t="s">
        <v>108</v>
      </c>
      <c r="I1861" s="40" t="s">
        <v>6397</v>
      </c>
      <c r="J1861" s="40" t="s">
        <v>3855</v>
      </c>
      <c r="K1861" s="40" t="s">
        <v>3298</v>
      </c>
      <c r="L1861" s="40" t="s">
        <v>438</v>
      </c>
      <c r="M1861" s="55" t="s">
        <v>9032</v>
      </c>
      <c r="N1861" s="40" t="s">
        <v>8936</v>
      </c>
      <c r="O1861" s="40"/>
    </row>
    <row r="1862" spans="1:15" x14ac:dyDescent="0.3">
      <c r="A1862" s="40" t="s">
        <v>5753</v>
      </c>
      <c r="B1862" s="41" t="s">
        <v>6399</v>
      </c>
      <c r="C1862" s="41" t="s">
        <v>1003</v>
      </c>
      <c r="D1862" s="40" t="s">
        <v>152</v>
      </c>
      <c r="E1862" s="41" t="s">
        <v>1172</v>
      </c>
      <c r="F1862" s="40" t="s">
        <v>2902</v>
      </c>
      <c r="G1862" s="40" t="s">
        <v>6398</v>
      </c>
      <c r="H1862" s="40" t="s">
        <v>108</v>
      </c>
      <c r="I1862" s="40" t="s">
        <v>6400</v>
      </c>
      <c r="J1862" s="40" t="s">
        <v>3855</v>
      </c>
      <c r="K1862" s="40" t="s">
        <v>3298</v>
      </c>
      <c r="L1862" s="40" t="s">
        <v>438</v>
      </c>
      <c r="M1862" s="55" t="s">
        <v>9176</v>
      </c>
      <c r="N1862" s="40" t="s">
        <v>8936</v>
      </c>
      <c r="O1862" s="40"/>
    </row>
    <row r="1863" spans="1:15" x14ac:dyDescent="0.3">
      <c r="A1863" s="40" t="s">
        <v>5753</v>
      </c>
      <c r="B1863" s="41" t="s">
        <v>5946</v>
      </c>
      <c r="C1863" s="41" t="s">
        <v>1003</v>
      </c>
      <c r="D1863" s="40" t="s">
        <v>152</v>
      </c>
      <c r="E1863" s="41" t="s">
        <v>1172</v>
      </c>
      <c r="F1863" s="40" t="s">
        <v>2877</v>
      </c>
      <c r="G1863" s="40" t="s">
        <v>5945</v>
      </c>
      <c r="H1863" s="40" t="s">
        <v>108</v>
      </c>
      <c r="I1863" s="40" t="s">
        <v>5947</v>
      </c>
      <c r="J1863" s="40" t="s">
        <v>3855</v>
      </c>
      <c r="K1863" s="40" t="s">
        <v>3298</v>
      </c>
      <c r="L1863" s="40" t="s">
        <v>438</v>
      </c>
      <c r="M1863" s="55" t="s">
        <v>8939</v>
      </c>
      <c r="N1863" s="40" t="s">
        <v>8936</v>
      </c>
      <c r="O1863" s="40"/>
    </row>
    <row r="1864" spans="1:15" x14ac:dyDescent="0.3">
      <c r="A1864" s="40" t="s">
        <v>5753</v>
      </c>
      <c r="B1864" s="41" t="s">
        <v>5949</v>
      </c>
      <c r="C1864" s="41" t="s">
        <v>1003</v>
      </c>
      <c r="D1864" s="40" t="s">
        <v>152</v>
      </c>
      <c r="E1864" s="41" t="s">
        <v>1172</v>
      </c>
      <c r="F1864" s="40" t="s">
        <v>2877</v>
      </c>
      <c r="G1864" s="40" t="s">
        <v>5948</v>
      </c>
      <c r="H1864" s="40" t="s">
        <v>108</v>
      </c>
      <c r="I1864" s="40" t="s">
        <v>5950</v>
      </c>
      <c r="J1864" s="40" t="s">
        <v>3855</v>
      </c>
      <c r="K1864" s="40" t="s">
        <v>3298</v>
      </c>
      <c r="L1864" s="40" t="s">
        <v>438</v>
      </c>
      <c r="M1864" s="55" t="s">
        <v>8939</v>
      </c>
      <c r="N1864" s="40" t="s">
        <v>8936</v>
      </c>
      <c r="O1864" s="40"/>
    </row>
    <row r="1865" spans="1:15" x14ac:dyDescent="0.3">
      <c r="A1865" s="40" t="s">
        <v>5753</v>
      </c>
      <c r="B1865" s="41" t="s">
        <v>7386</v>
      </c>
      <c r="C1865" s="41" t="s">
        <v>3228</v>
      </c>
      <c r="D1865" s="40" t="s">
        <v>152</v>
      </c>
      <c r="E1865" s="41" t="s">
        <v>1172</v>
      </c>
      <c r="F1865" s="40" t="s">
        <v>2960</v>
      </c>
      <c r="G1865" s="40" t="s">
        <v>7385</v>
      </c>
      <c r="H1865" s="40" t="s">
        <v>108</v>
      </c>
      <c r="I1865" s="40" t="s">
        <v>7387</v>
      </c>
      <c r="J1865" s="40" t="s">
        <v>3855</v>
      </c>
      <c r="K1865" s="40" t="s">
        <v>3298</v>
      </c>
      <c r="L1865" s="40" t="s">
        <v>438</v>
      </c>
      <c r="M1865" s="55" t="s">
        <v>1960</v>
      </c>
      <c r="N1865" s="40" t="s">
        <v>8936</v>
      </c>
      <c r="O1865" s="40"/>
    </row>
    <row r="1866" spans="1:15" x14ac:dyDescent="0.3">
      <c r="A1866" s="40" t="s">
        <v>5753</v>
      </c>
      <c r="B1866" s="41" t="s">
        <v>7389</v>
      </c>
      <c r="C1866" s="41" t="s">
        <v>3228</v>
      </c>
      <c r="D1866" s="40" t="s">
        <v>152</v>
      </c>
      <c r="E1866" s="41" t="s">
        <v>1172</v>
      </c>
      <c r="F1866" s="40" t="s">
        <v>2960</v>
      </c>
      <c r="G1866" s="40" t="s">
        <v>7388</v>
      </c>
      <c r="H1866" s="40" t="s">
        <v>108</v>
      </c>
      <c r="I1866" s="40" t="s">
        <v>7390</v>
      </c>
      <c r="J1866" s="40" t="s">
        <v>3855</v>
      </c>
      <c r="K1866" s="40" t="s">
        <v>3298</v>
      </c>
      <c r="L1866" s="40" t="s">
        <v>438</v>
      </c>
      <c r="M1866" s="55" t="s">
        <v>1960</v>
      </c>
      <c r="N1866" s="40" t="s">
        <v>8936</v>
      </c>
      <c r="O1866" s="40"/>
    </row>
    <row r="1867" spans="1:15" x14ac:dyDescent="0.3">
      <c r="A1867" s="40" t="s">
        <v>5753</v>
      </c>
      <c r="B1867" s="41" t="s">
        <v>7353</v>
      </c>
      <c r="C1867" s="41" t="s">
        <v>1003</v>
      </c>
      <c r="D1867" s="40" t="s">
        <v>152</v>
      </c>
      <c r="E1867" s="41" t="s">
        <v>1172</v>
      </c>
      <c r="F1867" s="40" t="s">
        <v>2957</v>
      </c>
      <c r="G1867" s="40" t="s">
        <v>7352</v>
      </c>
      <c r="H1867" s="40" t="s">
        <v>108</v>
      </c>
      <c r="I1867" s="40" t="s">
        <v>7354</v>
      </c>
      <c r="J1867" s="40" t="s">
        <v>3855</v>
      </c>
      <c r="K1867" s="40" t="s">
        <v>3298</v>
      </c>
      <c r="L1867" s="40" t="s">
        <v>438</v>
      </c>
      <c r="M1867" s="55" t="s">
        <v>1960</v>
      </c>
      <c r="N1867" s="40" t="s">
        <v>8936</v>
      </c>
      <c r="O1867" s="40"/>
    </row>
    <row r="1868" spans="1:15" x14ac:dyDescent="0.3">
      <c r="A1868" s="40" t="s">
        <v>5753</v>
      </c>
      <c r="B1868" s="41" t="s">
        <v>7223</v>
      </c>
      <c r="C1868" s="41" t="s">
        <v>1003</v>
      </c>
      <c r="D1868" s="40" t="s">
        <v>152</v>
      </c>
      <c r="E1868" s="41" t="s">
        <v>1172</v>
      </c>
      <c r="F1868" s="40" t="s">
        <v>2951</v>
      </c>
      <c r="G1868" s="40" t="s">
        <v>7222</v>
      </c>
      <c r="H1868" s="40" t="s">
        <v>108</v>
      </c>
      <c r="I1868" s="40" t="s">
        <v>7224</v>
      </c>
      <c r="J1868" s="40" t="s">
        <v>3855</v>
      </c>
      <c r="K1868" s="40" t="s">
        <v>3298</v>
      </c>
      <c r="L1868" s="40" t="s">
        <v>438</v>
      </c>
      <c r="M1868" s="55" t="s">
        <v>1340</v>
      </c>
      <c r="N1868" s="40" t="s">
        <v>8936</v>
      </c>
      <c r="O1868" s="40"/>
    </row>
    <row r="1869" spans="1:15" x14ac:dyDescent="0.3">
      <c r="A1869" s="40" t="s">
        <v>5753</v>
      </c>
      <c r="B1869" s="41" t="s">
        <v>8706</v>
      </c>
      <c r="C1869" s="41" t="s">
        <v>1003</v>
      </c>
      <c r="D1869" s="40" t="s">
        <v>152</v>
      </c>
      <c r="E1869" s="41" t="s">
        <v>1172</v>
      </c>
      <c r="F1869" s="40" t="s">
        <v>3120</v>
      </c>
      <c r="G1869" s="40" t="s">
        <v>8705</v>
      </c>
      <c r="H1869" s="40" t="s">
        <v>108</v>
      </c>
      <c r="I1869" s="40" t="s">
        <v>8707</v>
      </c>
      <c r="J1869" s="40" t="s">
        <v>3855</v>
      </c>
      <c r="K1869" s="40" t="s">
        <v>3298</v>
      </c>
      <c r="L1869" s="40" t="s">
        <v>438</v>
      </c>
      <c r="M1869" s="55" t="s">
        <v>1294</v>
      </c>
      <c r="N1869" s="40" t="s">
        <v>8936</v>
      </c>
      <c r="O1869" s="40"/>
    </row>
    <row r="1870" spans="1:15" x14ac:dyDescent="0.3">
      <c r="A1870" s="40" t="s">
        <v>5753</v>
      </c>
      <c r="B1870" s="41" t="s">
        <v>7187</v>
      </c>
      <c r="C1870" s="41" t="s">
        <v>3228</v>
      </c>
      <c r="D1870" s="40" t="s">
        <v>152</v>
      </c>
      <c r="E1870" s="41" t="s">
        <v>1172</v>
      </c>
      <c r="F1870" s="40" t="s">
        <v>2948</v>
      </c>
      <c r="G1870" s="40" t="s">
        <v>7186</v>
      </c>
      <c r="H1870" s="40" t="s">
        <v>108</v>
      </c>
      <c r="I1870" s="40" t="s">
        <v>7188</v>
      </c>
      <c r="J1870" s="40" t="s">
        <v>3855</v>
      </c>
      <c r="K1870" s="40" t="s">
        <v>3298</v>
      </c>
      <c r="L1870" s="40" t="s">
        <v>438</v>
      </c>
      <c r="M1870" s="55" t="s">
        <v>1952</v>
      </c>
      <c r="N1870" s="40" t="s">
        <v>8936</v>
      </c>
      <c r="O1870" s="40"/>
    </row>
    <row r="1871" spans="1:15" x14ac:dyDescent="0.3">
      <c r="A1871" s="40" t="s">
        <v>5753</v>
      </c>
      <c r="B1871" s="41" t="s">
        <v>7122</v>
      </c>
      <c r="C1871" s="41" t="s">
        <v>1003</v>
      </c>
      <c r="D1871" s="40" t="s">
        <v>152</v>
      </c>
      <c r="E1871" s="41" t="s">
        <v>1172</v>
      </c>
      <c r="F1871" s="40" t="s">
        <v>2945</v>
      </c>
      <c r="G1871" s="40" t="s">
        <v>7121</v>
      </c>
      <c r="H1871" s="40" t="s">
        <v>108</v>
      </c>
      <c r="I1871" s="40" t="s">
        <v>7123</v>
      </c>
      <c r="J1871" s="40" t="s">
        <v>3855</v>
      </c>
      <c r="K1871" s="40" t="s">
        <v>3298</v>
      </c>
      <c r="L1871" s="40" t="s">
        <v>438</v>
      </c>
      <c r="M1871" s="55" t="s">
        <v>1952</v>
      </c>
      <c r="N1871" s="40" t="s">
        <v>8936</v>
      </c>
      <c r="O1871" s="40"/>
    </row>
    <row r="1872" spans="1:15" x14ac:dyDescent="0.3">
      <c r="A1872" s="40" t="s">
        <v>5753</v>
      </c>
      <c r="B1872" s="41" t="s">
        <v>7125</v>
      </c>
      <c r="C1872" s="41" t="s">
        <v>1003</v>
      </c>
      <c r="D1872" s="40" t="s">
        <v>152</v>
      </c>
      <c r="E1872" s="41" t="s">
        <v>1172</v>
      </c>
      <c r="F1872" s="40" t="s">
        <v>2945</v>
      </c>
      <c r="G1872" s="40" t="s">
        <v>7124</v>
      </c>
      <c r="H1872" s="40" t="s">
        <v>108</v>
      </c>
      <c r="I1872" s="40" t="s">
        <v>7126</v>
      </c>
      <c r="J1872" s="40" t="s">
        <v>3855</v>
      </c>
      <c r="K1872" s="40" t="s">
        <v>3298</v>
      </c>
      <c r="L1872" s="40" t="s">
        <v>438</v>
      </c>
      <c r="M1872" s="55" t="s">
        <v>1952</v>
      </c>
      <c r="N1872" s="40" t="s">
        <v>8936</v>
      </c>
      <c r="O1872" s="40"/>
    </row>
    <row r="1873" spans="1:15" x14ac:dyDescent="0.3">
      <c r="A1873" s="40" t="s">
        <v>5753</v>
      </c>
      <c r="B1873" s="41" t="s">
        <v>7128</v>
      </c>
      <c r="C1873" s="41" t="s">
        <v>1003</v>
      </c>
      <c r="D1873" s="40" t="s">
        <v>152</v>
      </c>
      <c r="E1873" s="41" t="s">
        <v>1172</v>
      </c>
      <c r="F1873" s="40" t="s">
        <v>2945</v>
      </c>
      <c r="G1873" s="40" t="s">
        <v>7127</v>
      </c>
      <c r="H1873" s="40" t="s">
        <v>108</v>
      </c>
      <c r="I1873" s="40" t="s">
        <v>7129</v>
      </c>
      <c r="J1873" s="40" t="s">
        <v>3855</v>
      </c>
      <c r="K1873" s="40" t="s">
        <v>3298</v>
      </c>
      <c r="L1873" s="40" t="s">
        <v>438</v>
      </c>
      <c r="M1873" s="55" t="s">
        <v>1952</v>
      </c>
      <c r="N1873" s="40" t="s">
        <v>8936</v>
      </c>
      <c r="O1873" s="40"/>
    </row>
    <row r="1874" spans="1:15" x14ac:dyDescent="0.3">
      <c r="A1874" s="40" t="s">
        <v>5753</v>
      </c>
      <c r="B1874" s="41" t="s">
        <v>7131</v>
      </c>
      <c r="C1874" s="41" t="s">
        <v>1003</v>
      </c>
      <c r="D1874" s="40" t="s">
        <v>152</v>
      </c>
      <c r="E1874" s="41" t="s">
        <v>1172</v>
      </c>
      <c r="F1874" s="40" t="s">
        <v>2945</v>
      </c>
      <c r="G1874" s="40" t="s">
        <v>7130</v>
      </c>
      <c r="H1874" s="40" t="s">
        <v>108</v>
      </c>
      <c r="I1874" s="40" t="s">
        <v>7132</v>
      </c>
      <c r="J1874" s="40" t="s">
        <v>3855</v>
      </c>
      <c r="K1874" s="40" t="s">
        <v>3298</v>
      </c>
      <c r="L1874" s="40" t="s">
        <v>438</v>
      </c>
      <c r="M1874" s="55" t="s">
        <v>1952</v>
      </c>
      <c r="N1874" s="40" t="s">
        <v>8936</v>
      </c>
      <c r="O1874" s="40"/>
    </row>
    <row r="1875" spans="1:15" x14ac:dyDescent="0.3">
      <c r="A1875" s="40" t="s">
        <v>5753</v>
      </c>
      <c r="B1875" s="41" t="s">
        <v>7134</v>
      </c>
      <c r="C1875" s="41" t="s">
        <v>1003</v>
      </c>
      <c r="D1875" s="40" t="s">
        <v>152</v>
      </c>
      <c r="E1875" s="41" t="s">
        <v>1172</v>
      </c>
      <c r="F1875" s="40" t="s">
        <v>2945</v>
      </c>
      <c r="G1875" s="40" t="s">
        <v>7133</v>
      </c>
      <c r="H1875" s="40" t="s">
        <v>108</v>
      </c>
      <c r="I1875" s="40" t="s">
        <v>7135</v>
      </c>
      <c r="J1875" s="40" t="s">
        <v>3855</v>
      </c>
      <c r="K1875" s="40" t="s">
        <v>3298</v>
      </c>
      <c r="L1875" s="40" t="s">
        <v>438</v>
      </c>
      <c r="M1875" s="55" t="s">
        <v>1952</v>
      </c>
      <c r="N1875" s="40" t="s">
        <v>8936</v>
      </c>
      <c r="O1875" s="40"/>
    </row>
    <row r="1876" spans="1:15" x14ac:dyDescent="0.3">
      <c r="A1876" s="40" t="s">
        <v>5753</v>
      </c>
      <c r="B1876" s="41" t="s">
        <v>7137</v>
      </c>
      <c r="C1876" s="41" t="s">
        <v>1003</v>
      </c>
      <c r="D1876" s="40" t="s">
        <v>152</v>
      </c>
      <c r="E1876" s="41" t="s">
        <v>1172</v>
      </c>
      <c r="F1876" s="40" t="s">
        <v>2945</v>
      </c>
      <c r="G1876" s="40" t="s">
        <v>7136</v>
      </c>
      <c r="H1876" s="40" t="s">
        <v>108</v>
      </c>
      <c r="I1876" s="40" t="s">
        <v>7138</v>
      </c>
      <c r="J1876" s="40" t="s">
        <v>3855</v>
      </c>
      <c r="K1876" s="40" t="s">
        <v>3298</v>
      </c>
      <c r="L1876" s="40" t="s">
        <v>438</v>
      </c>
      <c r="M1876" s="55" t="s">
        <v>1952</v>
      </c>
      <c r="N1876" s="40" t="s">
        <v>8936</v>
      </c>
      <c r="O1876" s="40"/>
    </row>
    <row r="1877" spans="1:15" x14ac:dyDescent="0.3">
      <c r="A1877" s="40" t="s">
        <v>5753</v>
      </c>
      <c r="B1877" s="41" t="s">
        <v>7140</v>
      </c>
      <c r="C1877" s="41" t="s">
        <v>1003</v>
      </c>
      <c r="D1877" s="40" t="s">
        <v>152</v>
      </c>
      <c r="E1877" s="41" t="s">
        <v>1172</v>
      </c>
      <c r="F1877" s="40" t="s">
        <v>2945</v>
      </c>
      <c r="G1877" s="40" t="s">
        <v>7139</v>
      </c>
      <c r="H1877" s="40" t="s">
        <v>108</v>
      </c>
      <c r="I1877" s="40" t="s">
        <v>7141</v>
      </c>
      <c r="J1877" s="40" t="s">
        <v>3855</v>
      </c>
      <c r="K1877" s="40" t="s">
        <v>3298</v>
      </c>
      <c r="L1877" s="40" t="s">
        <v>438</v>
      </c>
      <c r="M1877" s="55" t="s">
        <v>1952</v>
      </c>
      <c r="N1877" s="40" t="s">
        <v>8936</v>
      </c>
      <c r="O1877" s="40"/>
    </row>
    <row r="1878" spans="1:15" x14ac:dyDescent="0.3">
      <c r="A1878" s="40" t="s">
        <v>5753</v>
      </c>
      <c r="B1878" s="41" t="s">
        <v>7143</v>
      </c>
      <c r="C1878" s="41" t="s">
        <v>1003</v>
      </c>
      <c r="D1878" s="40" t="s">
        <v>152</v>
      </c>
      <c r="E1878" s="41" t="s">
        <v>1172</v>
      </c>
      <c r="F1878" s="40" t="s">
        <v>2945</v>
      </c>
      <c r="G1878" s="40" t="s">
        <v>7142</v>
      </c>
      <c r="H1878" s="40" t="s">
        <v>108</v>
      </c>
      <c r="I1878" s="40" t="s">
        <v>7144</v>
      </c>
      <c r="J1878" s="40" t="s">
        <v>3855</v>
      </c>
      <c r="K1878" s="40" t="s">
        <v>3298</v>
      </c>
      <c r="L1878" s="40" t="s">
        <v>438</v>
      </c>
      <c r="M1878" s="55" t="s">
        <v>1952</v>
      </c>
      <c r="N1878" s="40" t="s">
        <v>8936</v>
      </c>
      <c r="O1878" s="40"/>
    </row>
    <row r="1879" spans="1:15" x14ac:dyDescent="0.3">
      <c r="A1879" s="40" t="s">
        <v>5753</v>
      </c>
      <c r="B1879" s="41" t="s">
        <v>7146</v>
      </c>
      <c r="C1879" s="41" t="s">
        <v>1003</v>
      </c>
      <c r="D1879" s="40" t="s">
        <v>152</v>
      </c>
      <c r="E1879" s="41" t="s">
        <v>1172</v>
      </c>
      <c r="F1879" s="40" t="s">
        <v>2945</v>
      </c>
      <c r="G1879" s="40" t="s">
        <v>7145</v>
      </c>
      <c r="H1879" s="40" t="s">
        <v>108</v>
      </c>
      <c r="I1879" s="40" t="s">
        <v>7147</v>
      </c>
      <c r="J1879" s="40" t="s">
        <v>3855</v>
      </c>
      <c r="K1879" s="40" t="s">
        <v>3298</v>
      </c>
      <c r="L1879" s="40" t="s">
        <v>438</v>
      </c>
      <c r="M1879" s="55" t="s">
        <v>1952</v>
      </c>
      <c r="N1879" s="40" t="s">
        <v>8936</v>
      </c>
      <c r="O1879" s="40"/>
    </row>
    <row r="1880" spans="1:15" x14ac:dyDescent="0.3">
      <c r="A1880" s="40" t="s">
        <v>5753</v>
      </c>
      <c r="B1880" s="41" t="s">
        <v>7149</v>
      </c>
      <c r="C1880" s="41" t="s">
        <v>1003</v>
      </c>
      <c r="D1880" s="40" t="s">
        <v>152</v>
      </c>
      <c r="E1880" s="41" t="s">
        <v>1172</v>
      </c>
      <c r="F1880" s="40" t="s">
        <v>2948</v>
      </c>
      <c r="G1880" s="40" t="s">
        <v>7148</v>
      </c>
      <c r="H1880" s="40" t="s">
        <v>108</v>
      </c>
      <c r="I1880" s="40" t="s">
        <v>7150</v>
      </c>
      <c r="J1880" s="40" t="s">
        <v>3855</v>
      </c>
      <c r="K1880" s="40" t="s">
        <v>3298</v>
      </c>
      <c r="L1880" s="40" t="s">
        <v>438</v>
      </c>
      <c r="M1880" s="55" t="s">
        <v>1952</v>
      </c>
      <c r="N1880" s="40" t="s">
        <v>8936</v>
      </c>
      <c r="O1880" s="40"/>
    </row>
    <row r="1881" spans="1:15" x14ac:dyDescent="0.3">
      <c r="A1881" s="40" t="s">
        <v>5753</v>
      </c>
      <c r="B1881" s="41" t="s">
        <v>5955</v>
      </c>
      <c r="C1881" s="41" t="s">
        <v>1003</v>
      </c>
      <c r="D1881" s="40" t="s">
        <v>152</v>
      </c>
      <c r="E1881" s="41" t="s">
        <v>1172</v>
      </c>
      <c r="F1881" s="40" t="s">
        <v>2877</v>
      </c>
      <c r="G1881" s="40" t="s">
        <v>5954</v>
      </c>
      <c r="H1881" s="40" t="s">
        <v>108</v>
      </c>
      <c r="I1881" s="40" t="s">
        <v>5956</v>
      </c>
      <c r="J1881" s="40" t="s">
        <v>3855</v>
      </c>
      <c r="K1881" s="40" t="s">
        <v>3298</v>
      </c>
      <c r="L1881" s="40" t="s">
        <v>438</v>
      </c>
      <c r="M1881" s="55" t="s">
        <v>8939</v>
      </c>
      <c r="N1881" s="40" t="s">
        <v>8936</v>
      </c>
      <c r="O1881" s="40"/>
    </row>
    <row r="1882" spans="1:15" x14ac:dyDescent="0.3">
      <c r="A1882" s="40" t="s">
        <v>5753</v>
      </c>
      <c r="B1882" s="41" t="s">
        <v>5958</v>
      </c>
      <c r="C1882" s="41" t="s">
        <v>1003</v>
      </c>
      <c r="D1882" s="40" t="s">
        <v>152</v>
      </c>
      <c r="E1882" s="41" t="s">
        <v>1172</v>
      </c>
      <c r="F1882" s="40" t="s">
        <v>2877</v>
      </c>
      <c r="G1882" s="40" t="s">
        <v>5957</v>
      </c>
      <c r="H1882" s="40" t="s">
        <v>108</v>
      </c>
      <c r="I1882" s="40" t="s">
        <v>5959</v>
      </c>
      <c r="J1882" s="40" t="s">
        <v>3855</v>
      </c>
      <c r="K1882" s="40" t="s">
        <v>3298</v>
      </c>
      <c r="L1882" s="40" t="s">
        <v>438</v>
      </c>
      <c r="M1882" s="55" t="s">
        <v>8939</v>
      </c>
      <c r="N1882" s="40" t="s">
        <v>8936</v>
      </c>
      <c r="O1882" s="40"/>
    </row>
    <row r="1883" spans="1:15" x14ac:dyDescent="0.3">
      <c r="A1883" s="40" t="s">
        <v>5753</v>
      </c>
      <c r="B1883" s="41" t="s">
        <v>6503</v>
      </c>
      <c r="C1883" s="41" t="s">
        <v>3228</v>
      </c>
      <c r="D1883" s="40" t="s">
        <v>152</v>
      </c>
      <c r="E1883" s="41" t="s">
        <v>1172</v>
      </c>
      <c r="F1883" s="40" t="s">
        <v>2908</v>
      </c>
      <c r="G1883" s="40" t="s">
        <v>6502</v>
      </c>
      <c r="H1883" s="40" t="s">
        <v>108</v>
      </c>
      <c r="I1883" s="40" t="s">
        <v>6504</v>
      </c>
      <c r="J1883" s="40" t="s">
        <v>3855</v>
      </c>
      <c r="K1883" s="40" t="s">
        <v>3298</v>
      </c>
      <c r="L1883" s="40" t="s">
        <v>438</v>
      </c>
      <c r="M1883" s="55" t="s">
        <v>9176</v>
      </c>
      <c r="N1883" s="40" t="s">
        <v>8936</v>
      </c>
      <c r="O1883" s="40"/>
    </row>
    <row r="1884" spans="1:15" x14ac:dyDescent="0.3">
      <c r="A1884" s="40" t="s">
        <v>5753</v>
      </c>
      <c r="B1884" s="41" t="s">
        <v>6579</v>
      </c>
      <c r="C1884" s="41" t="s">
        <v>3228</v>
      </c>
      <c r="D1884" s="40" t="s">
        <v>152</v>
      </c>
      <c r="E1884" s="41" t="s">
        <v>1172</v>
      </c>
      <c r="F1884" s="40" t="s">
        <v>2911</v>
      </c>
      <c r="G1884" s="40" t="s">
        <v>6578</v>
      </c>
      <c r="H1884" s="40" t="s">
        <v>108</v>
      </c>
      <c r="I1884" s="40" t="s">
        <v>6580</v>
      </c>
      <c r="J1884" s="40" t="s">
        <v>3855</v>
      </c>
      <c r="K1884" s="40" t="s">
        <v>3298</v>
      </c>
      <c r="L1884" s="40" t="s">
        <v>438</v>
      </c>
      <c r="M1884" s="55" t="s">
        <v>9176</v>
      </c>
      <c r="N1884" s="40" t="s">
        <v>8936</v>
      </c>
      <c r="O1884" s="40"/>
    </row>
    <row r="1885" spans="1:15" x14ac:dyDescent="0.3">
      <c r="A1885" s="40" t="s">
        <v>5753</v>
      </c>
      <c r="B1885" s="41" t="s">
        <v>6405</v>
      </c>
      <c r="C1885" s="41" t="s">
        <v>1003</v>
      </c>
      <c r="D1885" s="40" t="s">
        <v>152</v>
      </c>
      <c r="E1885" s="41" t="s">
        <v>1172</v>
      </c>
      <c r="F1885" s="40" t="s">
        <v>2902</v>
      </c>
      <c r="G1885" s="40" t="s">
        <v>6404</v>
      </c>
      <c r="H1885" s="40" t="s">
        <v>108</v>
      </c>
      <c r="I1885" s="40" t="s">
        <v>6406</v>
      </c>
      <c r="J1885" s="40" t="s">
        <v>3855</v>
      </c>
      <c r="K1885" s="40" t="s">
        <v>3298</v>
      </c>
      <c r="L1885" s="40" t="s">
        <v>438</v>
      </c>
      <c r="M1885" s="55" t="s">
        <v>9032</v>
      </c>
      <c r="N1885" s="40" t="s">
        <v>8936</v>
      </c>
      <c r="O1885" s="40"/>
    </row>
    <row r="1886" spans="1:15" x14ac:dyDescent="0.3">
      <c r="A1886" s="40" t="s">
        <v>5753</v>
      </c>
      <c r="B1886" s="41" t="s">
        <v>6585</v>
      </c>
      <c r="C1886" s="41" t="s">
        <v>3228</v>
      </c>
      <c r="D1886" s="40" t="s">
        <v>152</v>
      </c>
      <c r="E1886" s="41" t="s">
        <v>1172</v>
      </c>
      <c r="F1886" s="40" t="s">
        <v>2911</v>
      </c>
      <c r="G1886" s="40" t="s">
        <v>6584</v>
      </c>
      <c r="H1886" s="40" t="s">
        <v>108</v>
      </c>
      <c r="I1886" s="40" t="s">
        <v>6586</v>
      </c>
      <c r="J1886" s="40" t="s">
        <v>3855</v>
      </c>
      <c r="K1886" s="40" t="s">
        <v>3298</v>
      </c>
      <c r="L1886" s="40" t="s">
        <v>438</v>
      </c>
      <c r="M1886" s="55" t="s">
        <v>9032</v>
      </c>
      <c r="N1886" s="40" t="s">
        <v>8936</v>
      </c>
      <c r="O1886" s="40"/>
    </row>
    <row r="1887" spans="1:15" x14ac:dyDescent="0.3">
      <c r="A1887" s="40" t="s">
        <v>5753</v>
      </c>
      <c r="B1887" s="41" t="s">
        <v>6408</v>
      </c>
      <c r="C1887" s="41" t="s">
        <v>1003</v>
      </c>
      <c r="D1887" s="40" t="s">
        <v>152</v>
      </c>
      <c r="E1887" s="41" t="s">
        <v>1172</v>
      </c>
      <c r="F1887" s="40" t="s">
        <v>2902</v>
      </c>
      <c r="G1887" s="40" t="s">
        <v>6407</v>
      </c>
      <c r="H1887" s="40" t="s">
        <v>108</v>
      </c>
      <c r="I1887" s="40" t="s">
        <v>6409</v>
      </c>
      <c r="J1887" s="40" t="s">
        <v>3855</v>
      </c>
      <c r="K1887" s="40" t="s">
        <v>3298</v>
      </c>
      <c r="L1887" s="40" t="s">
        <v>438</v>
      </c>
      <c r="M1887" s="55" t="s">
        <v>9032</v>
      </c>
      <c r="N1887" s="40" t="s">
        <v>8936</v>
      </c>
      <c r="O1887" s="40"/>
    </row>
    <row r="1888" spans="1:15" x14ac:dyDescent="0.3">
      <c r="A1888" s="40" t="s">
        <v>5753</v>
      </c>
      <c r="B1888" s="41" t="s">
        <v>6411</v>
      </c>
      <c r="C1888" s="41" t="s">
        <v>1003</v>
      </c>
      <c r="D1888" s="40" t="s">
        <v>152</v>
      </c>
      <c r="E1888" s="41" t="s">
        <v>1172</v>
      </c>
      <c r="F1888" s="40" t="s">
        <v>2902</v>
      </c>
      <c r="G1888" s="40" t="s">
        <v>6410</v>
      </c>
      <c r="H1888" s="40" t="s">
        <v>108</v>
      </c>
      <c r="I1888" s="40" t="s">
        <v>6412</v>
      </c>
      <c r="J1888" s="40" t="s">
        <v>3855</v>
      </c>
      <c r="K1888" s="40" t="s">
        <v>3298</v>
      </c>
      <c r="L1888" s="40" t="s">
        <v>438</v>
      </c>
      <c r="M1888" s="55" t="s">
        <v>9032</v>
      </c>
      <c r="N1888" s="40" t="s">
        <v>8936</v>
      </c>
      <c r="O1888" s="40"/>
    </row>
    <row r="1889" spans="1:15" x14ac:dyDescent="0.3">
      <c r="A1889" s="40" t="s">
        <v>5753</v>
      </c>
      <c r="B1889" s="41" t="s">
        <v>6414</v>
      </c>
      <c r="C1889" s="41" t="s">
        <v>1003</v>
      </c>
      <c r="D1889" s="40" t="s">
        <v>152</v>
      </c>
      <c r="E1889" s="41" t="s">
        <v>1172</v>
      </c>
      <c r="F1889" s="40" t="s">
        <v>2902</v>
      </c>
      <c r="G1889" s="40" t="s">
        <v>6413</v>
      </c>
      <c r="H1889" s="40" t="s">
        <v>108</v>
      </c>
      <c r="I1889" s="40" t="s">
        <v>6415</v>
      </c>
      <c r="J1889" s="40" t="s">
        <v>3855</v>
      </c>
      <c r="K1889" s="40" t="s">
        <v>3298</v>
      </c>
      <c r="L1889" s="40" t="s">
        <v>438</v>
      </c>
      <c r="M1889" s="55" t="s">
        <v>9032</v>
      </c>
      <c r="N1889" s="40" t="s">
        <v>8936</v>
      </c>
      <c r="O1889" s="40"/>
    </row>
    <row r="1890" spans="1:15" x14ac:dyDescent="0.3">
      <c r="A1890" s="40" t="s">
        <v>5753</v>
      </c>
      <c r="B1890" s="41" t="s">
        <v>7252</v>
      </c>
      <c r="C1890" s="41" t="s">
        <v>3228</v>
      </c>
      <c r="D1890" s="40" t="s">
        <v>152</v>
      </c>
      <c r="E1890" s="41" t="s">
        <v>1172</v>
      </c>
      <c r="F1890" s="40" t="s">
        <v>2951</v>
      </c>
      <c r="G1890" s="40" t="s">
        <v>7251</v>
      </c>
      <c r="H1890" s="40" t="s">
        <v>108</v>
      </c>
      <c r="I1890" s="40" t="s">
        <v>7253</v>
      </c>
      <c r="J1890" s="40" t="s">
        <v>3855</v>
      </c>
      <c r="K1890" s="40" t="s">
        <v>3298</v>
      </c>
      <c r="L1890" s="40" t="s">
        <v>438</v>
      </c>
      <c r="M1890" s="55" t="s">
        <v>1340</v>
      </c>
      <c r="N1890" s="40" t="s">
        <v>8936</v>
      </c>
      <c r="O1890" s="40"/>
    </row>
    <row r="1891" spans="1:15" x14ac:dyDescent="0.3">
      <c r="A1891" s="40" t="s">
        <v>5753</v>
      </c>
      <c r="B1891" s="41" t="s">
        <v>7228</v>
      </c>
      <c r="C1891" s="41" t="s">
        <v>3323</v>
      </c>
      <c r="D1891" s="40" t="s">
        <v>152</v>
      </c>
      <c r="E1891" s="41" t="s">
        <v>1172</v>
      </c>
      <c r="F1891" s="40" t="s">
        <v>2951</v>
      </c>
      <c r="G1891" s="40" t="s">
        <v>7227</v>
      </c>
      <c r="H1891" s="40" t="s">
        <v>108</v>
      </c>
      <c r="I1891" s="40" t="s">
        <v>7229</v>
      </c>
      <c r="J1891" s="40" t="s">
        <v>3855</v>
      </c>
      <c r="K1891" s="40" t="s">
        <v>3298</v>
      </c>
      <c r="L1891" s="40" t="s">
        <v>438</v>
      </c>
      <c r="M1891" s="55" t="s">
        <v>1340</v>
      </c>
      <c r="N1891" s="40" t="s">
        <v>8936</v>
      </c>
      <c r="O1891" s="40"/>
    </row>
    <row r="1892" spans="1:15" x14ac:dyDescent="0.3">
      <c r="A1892" s="40" t="s">
        <v>5753</v>
      </c>
      <c r="B1892" s="41" t="s">
        <v>7231</v>
      </c>
      <c r="C1892" s="41" t="s">
        <v>3323</v>
      </c>
      <c r="D1892" s="40" t="s">
        <v>152</v>
      </c>
      <c r="E1892" s="41" t="s">
        <v>1172</v>
      </c>
      <c r="F1892" s="40" t="s">
        <v>2951</v>
      </c>
      <c r="G1892" s="40" t="s">
        <v>7230</v>
      </c>
      <c r="H1892" s="40" t="s">
        <v>108</v>
      </c>
      <c r="I1892" s="40" t="s">
        <v>7232</v>
      </c>
      <c r="J1892" s="40" t="s">
        <v>3855</v>
      </c>
      <c r="K1892" s="40" t="s">
        <v>3298</v>
      </c>
      <c r="L1892" s="40" t="s">
        <v>438</v>
      </c>
      <c r="M1892" s="55" t="s">
        <v>1340</v>
      </c>
      <c r="N1892" s="40" t="s">
        <v>8936</v>
      </c>
      <c r="O1892" s="40"/>
    </row>
    <row r="1893" spans="1:15" x14ac:dyDescent="0.3">
      <c r="A1893" s="40" t="s">
        <v>5753</v>
      </c>
      <c r="B1893" s="41" t="s">
        <v>7234</v>
      </c>
      <c r="C1893" s="41" t="s">
        <v>3323</v>
      </c>
      <c r="D1893" s="40" t="s">
        <v>152</v>
      </c>
      <c r="E1893" s="41" t="s">
        <v>1172</v>
      </c>
      <c r="F1893" s="40" t="s">
        <v>2951</v>
      </c>
      <c r="G1893" s="40" t="s">
        <v>7233</v>
      </c>
      <c r="H1893" s="40" t="s">
        <v>108</v>
      </c>
      <c r="I1893" s="40" t="s">
        <v>7235</v>
      </c>
      <c r="J1893" s="40" t="s">
        <v>3855</v>
      </c>
      <c r="K1893" s="40" t="s">
        <v>3298</v>
      </c>
      <c r="L1893" s="40" t="s">
        <v>438</v>
      </c>
      <c r="M1893" s="55" t="s">
        <v>1340</v>
      </c>
      <c r="N1893" s="40" t="s">
        <v>8936</v>
      </c>
      <c r="O1893" s="40"/>
    </row>
    <row r="1894" spans="1:15" x14ac:dyDescent="0.3">
      <c r="A1894" s="40" t="s">
        <v>5753</v>
      </c>
      <c r="B1894" s="41" t="s">
        <v>7237</v>
      </c>
      <c r="C1894" s="41" t="s">
        <v>3323</v>
      </c>
      <c r="D1894" s="40" t="s">
        <v>152</v>
      </c>
      <c r="E1894" s="41" t="s">
        <v>1172</v>
      </c>
      <c r="F1894" s="40" t="s">
        <v>2951</v>
      </c>
      <c r="G1894" s="40" t="s">
        <v>7236</v>
      </c>
      <c r="H1894" s="40" t="s">
        <v>108</v>
      </c>
      <c r="I1894" s="40" t="s">
        <v>7238</v>
      </c>
      <c r="J1894" s="40" t="s">
        <v>3855</v>
      </c>
      <c r="K1894" s="40" t="s">
        <v>3298</v>
      </c>
      <c r="L1894" s="40" t="s">
        <v>438</v>
      </c>
      <c r="M1894" s="55" t="s">
        <v>1340</v>
      </c>
      <c r="N1894" s="40" t="s">
        <v>8936</v>
      </c>
      <c r="O1894" s="40"/>
    </row>
    <row r="1895" spans="1:15" x14ac:dyDescent="0.3">
      <c r="A1895" s="40" t="s">
        <v>5753</v>
      </c>
      <c r="B1895" s="41" t="s">
        <v>6486</v>
      </c>
      <c r="C1895" s="41" t="s">
        <v>3228</v>
      </c>
      <c r="D1895" s="40" t="s">
        <v>152</v>
      </c>
      <c r="E1895" s="41" t="s">
        <v>1172</v>
      </c>
      <c r="F1895" s="40" t="s">
        <v>2905</v>
      </c>
      <c r="G1895" s="40" t="s">
        <v>6485</v>
      </c>
      <c r="H1895" s="40" t="s">
        <v>108</v>
      </c>
      <c r="I1895" s="40" t="s">
        <v>6487</v>
      </c>
      <c r="J1895" s="40" t="s">
        <v>3855</v>
      </c>
      <c r="K1895" s="40" t="s">
        <v>3298</v>
      </c>
      <c r="L1895" s="40" t="s">
        <v>438</v>
      </c>
      <c r="M1895" s="55" t="s">
        <v>9032</v>
      </c>
      <c r="N1895" s="40" t="s">
        <v>8936</v>
      </c>
      <c r="O1895" s="40"/>
    </row>
    <row r="1896" spans="1:15" x14ac:dyDescent="0.3">
      <c r="A1896" s="40" t="s">
        <v>6229</v>
      </c>
      <c r="B1896" s="41" t="s">
        <v>6230</v>
      </c>
      <c r="C1896" s="41" t="s">
        <v>1003</v>
      </c>
      <c r="D1896" s="40" t="s">
        <v>426</v>
      </c>
      <c r="E1896" s="41" t="s">
        <v>1172</v>
      </c>
      <c r="F1896" s="40" t="s">
        <v>2893</v>
      </c>
      <c r="G1896" s="40" t="s">
        <v>6228</v>
      </c>
      <c r="H1896" s="40" t="s">
        <v>108</v>
      </c>
      <c r="I1896" s="40" t="s">
        <v>4200</v>
      </c>
      <c r="J1896" s="40" t="s">
        <v>6231</v>
      </c>
      <c r="K1896" s="40" t="s">
        <v>3298</v>
      </c>
      <c r="L1896" s="40" t="s">
        <v>438</v>
      </c>
      <c r="M1896" s="55" t="s">
        <v>9177</v>
      </c>
      <c r="N1896" s="40" t="s">
        <v>8936</v>
      </c>
      <c r="O1896" s="40"/>
    </row>
    <row r="1897" spans="1:15" x14ac:dyDescent="0.3">
      <c r="A1897" s="40" t="s">
        <v>6229</v>
      </c>
      <c r="B1897" s="41" t="s">
        <v>4592</v>
      </c>
      <c r="C1897" s="41" t="s">
        <v>3228</v>
      </c>
      <c r="D1897" s="40" t="s">
        <v>152</v>
      </c>
      <c r="E1897" s="41" t="s">
        <v>1172</v>
      </c>
      <c r="F1897" s="40" t="s">
        <v>3038</v>
      </c>
      <c r="G1897" s="40" t="s">
        <v>8340</v>
      </c>
      <c r="H1897" s="40" t="s">
        <v>108</v>
      </c>
      <c r="I1897" s="40" t="s">
        <v>8341</v>
      </c>
      <c r="J1897" s="40" t="s">
        <v>6231</v>
      </c>
      <c r="K1897" s="40" t="s">
        <v>3298</v>
      </c>
      <c r="L1897" s="40" t="s">
        <v>438</v>
      </c>
      <c r="M1897" s="55" t="s">
        <v>1216</v>
      </c>
      <c r="N1897" s="40" t="s">
        <v>8936</v>
      </c>
      <c r="O1897" s="40"/>
    </row>
    <row r="1898" spans="1:15" x14ac:dyDescent="0.3">
      <c r="A1898" s="40" t="s">
        <v>6229</v>
      </c>
      <c r="B1898" s="41" t="s">
        <v>3556</v>
      </c>
      <c r="C1898" s="41" t="s">
        <v>1003</v>
      </c>
      <c r="D1898" s="40" t="s">
        <v>152</v>
      </c>
      <c r="E1898" s="41" t="s">
        <v>1172</v>
      </c>
      <c r="F1898" s="40" t="s">
        <v>3038</v>
      </c>
      <c r="G1898" s="40" t="s">
        <v>8328</v>
      </c>
      <c r="H1898" s="40" t="s">
        <v>108</v>
      </c>
      <c r="I1898" s="40" t="s">
        <v>8329</v>
      </c>
      <c r="J1898" s="40" t="s">
        <v>6231</v>
      </c>
      <c r="K1898" s="40" t="s">
        <v>3298</v>
      </c>
      <c r="L1898" s="40" t="s">
        <v>438</v>
      </c>
      <c r="M1898" s="55" t="s">
        <v>1216</v>
      </c>
      <c r="N1898" s="40" t="s">
        <v>8936</v>
      </c>
      <c r="O1898" s="40"/>
    </row>
    <row r="1899" spans="1:15" x14ac:dyDescent="0.3">
      <c r="A1899" s="40" t="s">
        <v>6229</v>
      </c>
      <c r="B1899" s="41" t="s">
        <v>3567</v>
      </c>
      <c r="C1899" s="41" t="s">
        <v>1003</v>
      </c>
      <c r="D1899" s="40" t="s">
        <v>152</v>
      </c>
      <c r="E1899" s="41" t="s">
        <v>1172</v>
      </c>
      <c r="F1899" s="40" t="s">
        <v>3038</v>
      </c>
      <c r="G1899" s="40" t="s">
        <v>8330</v>
      </c>
      <c r="H1899" s="40" t="s">
        <v>108</v>
      </c>
      <c r="I1899" s="40" t="s">
        <v>8331</v>
      </c>
      <c r="J1899" s="40" t="s">
        <v>6231</v>
      </c>
      <c r="K1899" s="40" t="s">
        <v>3298</v>
      </c>
      <c r="L1899" s="40" t="s">
        <v>438</v>
      </c>
      <c r="M1899" s="55" t="s">
        <v>1216</v>
      </c>
      <c r="N1899" s="40" t="s">
        <v>8936</v>
      </c>
      <c r="O1899" s="40"/>
    </row>
    <row r="1900" spans="1:15" x14ac:dyDescent="0.3">
      <c r="A1900" s="40" t="s">
        <v>6229</v>
      </c>
      <c r="B1900" s="41" t="s">
        <v>4345</v>
      </c>
      <c r="C1900" s="41" t="s">
        <v>1003</v>
      </c>
      <c r="D1900" s="40" t="s">
        <v>152</v>
      </c>
      <c r="E1900" s="41" t="s">
        <v>1172</v>
      </c>
      <c r="F1900" s="40" t="s">
        <v>3038</v>
      </c>
      <c r="G1900" s="40" t="s">
        <v>8332</v>
      </c>
      <c r="H1900" s="40" t="s">
        <v>108</v>
      </c>
      <c r="I1900" s="40" t="s">
        <v>8333</v>
      </c>
      <c r="J1900" s="40" t="s">
        <v>6231</v>
      </c>
      <c r="K1900" s="40" t="s">
        <v>3298</v>
      </c>
      <c r="L1900" s="40" t="s">
        <v>438</v>
      </c>
      <c r="M1900" s="55" t="s">
        <v>1216</v>
      </c>
      <c r="N1900" s="40" t="s">
        <v>8936</v>
      </c>
      <c r="O1900" s="40"/>
    </row>
    <row r="1901" spans="1:15" x14ac:dyDescent="0.3">
      <c r="A1901" s="40" t="s">
        <v>6229</v>
      </c>
      <c r="B1901" s="41" t="s">
        <v>4351</v>
      </c>
      <c r="C1901" s="41" t="s">
        <v>3228</v>
      </c>
      <c r="D1901" s="40" t="s">
        <v>152</v>
      </c>
      <c r="E1901" s="41" t="s">
        <v>1172</v>
      </c>
      <c r="F1901" s="40" t="s">
        <v>3038</v>
      </c>
      <c r="G1901" s="40" t="s">
        <v>8342</v>
      </c>
      <c r="H1901" s="40" t="s">
        <v>108</v>
      </c>
      <c r="I1901" s="40" t="s">
        <v>8343</v>
      </c>
      <c r="J1901" s="40" t="s">
        <v>6231</v>
      </c>
      <c r="K1901" s="40" t="s">
        <v>3298</v>
      </c>
      <c r="L1901" s="40" t="s">
        <v>438</v>
      </c>
      <c r="M1901" s="55" t="s">
        <v>1216</v>
      </c>
      <c r="N1901" s="40" t="s">
        <v>8936</v>
      </c>
      <c r="O1901" s="40"/>
    </row>
    <row r="1902" spans="1:15" x14ac:dyDescent="0.3">
      <c r="A1902" s="40" t="s">
        <v>6229</v>
      </c>
      <c r="B1902" s="41" t="s">
        <v>4336</v>
      </c>
      <c r="C1902" s="41" t="s">
        <v>1003</v>
      </c>
      <c r="D1902" s="40" t="s">
        <v>152</v>
      </c>
      <c r="E1902" s="41" t="s">
        <v>1172</v>
      </c>
      <c r="F1902" s="40" t="s">
        <v>3038</v>
      </c>
      <c r="G1902" s="40" t="s">
        <v>8334</v>
      </c>
      <c r="H1902" s="40" t="s">
        <v>108</v>
      </c>
      <c r="I1902" s="40" t="s">
        <v>8335</v>
      </c>
      <c r="J1902" s="40" t="s">
        <v>6231</v>
      </c>
      <c r="K1902" s="40" t="s">
        <v>3298</v>
      </c>
      <c r="L1902" s="40" t="s">
        <v>438</v>
      </c>
      <c r="M1902" s="55" t="s">
        <v>1216</v>
      </c>
      <c r="N1902" s="40" t="s">
        <v>8936</v>
      </c>
      <c r="O1902" s="40"/>
    </row>
    <row r="1903" spans="1:15" x14ac:dyDescent="0.3">
      <c r="A1903" s="40" t="s">
        <v>6229</v>
      </c>
      <c r="B1903" s="41" t="s">
        <v>4339</v>
      </c>
      <c r="C1903" s="41" t="s">
        <v>1003</v>
      </c>
      <c r="D1903" s="40" t="s">
        <v>152</v>
      </c>
      <c r="E1903" s="41" t="s">
        <v>1172</v>
      </c>
      <c r="F1903" s="40" t="s">
        <v>3038</v>
      </c>
      <c r="G1903" s="40" t="s">
        <v>8336</v>
      </c>
      <c r="H1903" s="40" t="s">
        <v>108</v>
      </c>
      <c r="I1903" s="40" t="s">
        <v>8337</v>
      </c>
      <c r="J1903" s="40" t="s">
        <v>6231</v>
      </c>
      <c r="K1903" s="40" t="s">
        <v>3298</v>
      </c>
      <c r="L1903" s="40" t="s">
        <v>438</v>
      </c>
      <c r="M1903" s="55" t="s">
        <v>1216</v>
      </c>
      <c r="N1903" s="40" t="s">
        <v>8936</v>
      </c>
      <c r="O1903" s="40"/>
    </row>
    <row r="1904" spans="1:15" x14ac:dyDescent="0.3">
      <c r="A1904" s="40" t="s">
        <v>6229</v>
      </c>
      <c r="B1904" s="41" t="s">
        <v>8345</v>
      </c>
      <c r="C1904" s="41" t="s">
        <v>3228</v>
      </c>
      <c r="D1904" s="40" t="s">
        <v>152</v>
      </c>
      <c r="E1904" s="41" t="s">
        <v>1172</v>
      </c>
      <c r="F1904" s="40" t="s">
        <v>3038</v>
      </c>
      <c r="G1904" s="40" t="s">
        <v>8344</v>
      </c>
      <c r="H1904" s="40" t="s">
        <v>108</v>
      </c>
      <c r="I1904" s="40" t="s">
        <v>8346</v>
      </c>
      <c r="J1904" s="40" t="s">
        <v>6231</v>
      </c>
      <c r="K1904" s="40" t="s">
        <v>3298</v>
      </c>
      <c r="L1904" s="40" t="s">
        <v>438</v>
      </c>
      <c r="M1904" s="55" t="s">
        <v>1216</v>
      </c>
      <c r="N1904" s="40" t="s">
        <v>8936</v>
      </c>
      <c r="O1904" s="40"/>
    </row>
    <row r="1905" spans="1:16" x14ac:dyDescent="0.3">
      <c r="A1905" s="40" t="s">
        <v>6229</v>
      </c>
      <c r="B1905" s="41" t="s">
        <v>3564</v>
      </c>
      <c r="C1905" s="41" t="s">
        <v>1003</v>
      </c>
      <c r="D1905" s="40" t="s">
        <v>152</v>
      </c>
      <c r="E1905" s="41" t="s">
        <v>1172</v>
      </c>
      <c r="F1905" s="40" t="s">
        <v>3038</v>
      </c>
      <c r="G1905" s="40" t="s">
        <v>8338</v>
      </c>
      <c r="H1905" s="40" t="s">
        <v>108</v>
      </c>
      <c r="I1905" s="40" t="s">
        <v>8339</v>
      </c>
      <c r="J1905" s="40" t="s">
        <v>6231</v>
      </c>
      <c r="K1905" s="40" t="s">
        <v>3298</v>
      </c>
      <c r="L1905" s="40" t="s">
        <v>438</v>
      </c>
      <c r="M1905" s="55" t="s">
        <v>1216</v>
      </c>
      <c r="N1905" s="40" t="s">
        <v>8936</v>
      </c>
      <c r="O1905" s="40"/>
    </row>
    <row r="1906" spans="1:16" x14ac:dyDescent="0.3">
      <c r="A1906" s="40" t="s">
        <v>6489</v>
      </c>
      <c r="B1906" s="41" t="s">
        <v>4761</v>
      </c>
      <c r="C1906" s="41" t="s">
        <v>3228</v>
      </c>
      <c r="D1906" s="40" t="s">
        <v>426</v>
      </c>
      <c r="E1906" s="41" t="s">
        <v>1172</v>
      </c>
      <c r="F1906" s="40" t="s">
        <v>2905</v>
      </c>
      <c r="G1906" s="40" t="s">
        <v>6488</v>
      </c>
      <c r="H1906" s="40" t="s">
        <v>108</v>
      </c>
      <c r="I1906" s="40" t="s">
        <v>4200</v>
      </c>
      <c r="J1906" s="40" t="s">
        <v>6231</v>
      </c>
      <c r="K1906" s="40" t="s">
        <v>3298</v>
      </c>
      <c r="L1906" s="40" t="s">
        <v>438</v>
      </c>
      <c r="M1906" s="55" t="s">
        <v>9178</v>
      </c>
      <c r="N1906" s="40" t="s">
        <v>8936</v>
      </c>
      <c r="O1906" s="40"/>
    </row>
    <row r="1907" spans="1:16" x14ac:dyDescent="0.3">
      <c r="A1907" s="40" t="s">
        <v>6489</v>
      </c>
      <c r="B1907" s="41" t="s">
        <v>4764</v>
      </c>
      <c r="C1907" s="41" t="s">
        <v>3228</v>
      </c>
      <c r="D1907" s="40" t="s">
        <v>426</v>
      </c>
      <c r="E1907" s="41" t="s">
        <v>1172</v>
      </c>
      <c r="F1907" s="40" t="s">
        <v>2911</v>
      </c>
      <c r="G1907" s="40" t="s">
        <v>6561</v>
      </c>
      <c r="H1907" s="40" t="s">
        <v>108</v>
      </c>
      <c r="I1907" s="40" t="s">
        <v>6562</v>
      </c>
      <c r="J1907" s="40" t="s">
        <v>6231</v>
      </c>
      <c r="K1907" s="40" t="s">
        <v>3298</v>
      </c>
      <c r="L1907" s="40" t="s">
        <v>438</v>
      </c>
      <c r="M1907" s="55" t="s">
        <v>9178</v>
      </c>
      <c r="N1907" s="40" t="s">
        <v>8936</v>
      </c>
      <c r="O1907" s="40"/>
    </row>
    <row r="1908" spans="1:16" x14ac:dyDescent="0.3">
      <c r="A1908" s="40" t="s">
        <v>6489</v>
      </c>
      <c r="B1908" s="41" t="s">
        <v>4757</v>
      </c>
      <c r="C1908" s="41" t="s">
        <v>1003</v>
      </c>
      <c r="D1908" s="40" t="s">
        <v>152</v>
      </c>
      <c r="E1908" s="41" t="s">
        <v>1172</v>
      </c>
      <c r="F1908" s="40" t="s">
        <v>3117</v>
      </c>
      <c r="G1908" s="40" t="s">
        <v>8701</v>
      </c>
      <c r="H1908" s="40" t="s">
        <v>108</v>
      </c>
      <c r="I1908" s="40" t="s">
        <v>8702</v>
      </c>
      <c r="J1908" s="40" t="s">
        <v>6231</v>
      </c>
      <c r="K1908" s="40" t="s">
        <v>3298</v>
      </c>
      <c r="L1908" s="40" t="s">
        <v>438</v>
      </c>
      <c r="M1908" s="55" t="s">
        <v>1222</v>
      </c>
      <c r="N1908" s="40" t="s">
        <v>8936</v>
      </c>
      <c r="O1908" s="40"/>
    </row>
    <row r="1909" spans="1:16" x14ac:dyDescent="0.3">
      <c r="A1909" s="40" t="s">
        <v>6489</v>
      </c>
      <c r="B1909" s="41" t="s">
        <v>4021</v>
      </c>
      <c r="C1909" s="41" t="s">
        <v>3228</v>
      </c>
      <c r="D1909" s="40" t="s">
        <v>152</v>
      </c>
      <c r="E1909" s="41" t="s">
        <v>1172</v>
      </c>
      <c r="F1909" s="40" t="s">
        <v>3117</v>
      </c>
      <c r="G1909" s="40" t="s">
        <v>8703</v>
      </c>
      <c r="H1909" s="40" t="s">
        <v>108</v>
      </c>
      <c r="I1909" s="40" t="s">
        <v>8704</v>
      </c>
      <c r="J1909" s="40" t="s">
        <v>6231</v>
      </c>
      <c r="K1909" s="40" t="s">
        <v>3298</v>
      </c>
      <c r="L1909" s="40" t="s">
        <v>438</v>
      </c>
      <c r="M1909" s="55" t="s">
        <v>1222</v>
      </c>
      <c r="N1909" s="40" t="s">
        <v>8936</v>
      </c>
      <c r="O1909" s="40"/>
    </row>
    <row r="1910" spans="1:16" x14ac:dyDescent="0.3">
      <c r="A1910" s="40" t="s">
        <v>4669</v>
      </c>
      <c r="B1910" s="41" t="s">
        <v>4670</v>
      </c>
      <c r="C1910" s="41" t="s">
        <v>1003</v>
      </c>
      <c r="D1910" s="40" t="s">
        <v>152</v>
      </c>
      <c r="E1910" s="41" t="s">
        <v>1172</v>
      </c>
      <c r="F1910" s="40" t="s">
        <v>2618</v>
      </c>
      <c r="G1910" s="40" t="s">
        <v>4668</v>
      </c>
      <c r="H1910" s="40" t="s">
        <v>108</v>
      </c>
      <c r="I1910" s="40" t="s">
        <v>4667</v>
      </c>
      <c r="J1910" s="40" t="s">
        <v>4198</v>
      </c>
      <c r="K1910" s="40" t="s">
        <v>3298</v>
      </c>
      <c r="L1910" s="40" t="s">
        <v>409</v>
      </c>
      <c r="M1910" s="55" t="s">
        <v>2621</v>
      </c>
      <c r="N1910" s="40" t="s">
        <v>8936</v>
      </c>
      <c r="O1910" s="40"/>
    </row>
    <row r="1911" spans="1:16" x14ac:dyDescent="0.3">
      <c r="A1911" s="40" t="s">
        <v>4067</v>
      </c>
      <c r="B1911" s="41" t="s">
        <v>4068</v>
      </c>
      <c r="C1911" s="41" t="s">
        <v>1003</v>
      </c>
      <c r="D1911" s="40" t="s">
        <v>152</v>
      </c>
      <c r="E1911" s="41" t="s">
        <v>4069</v>
      </c>
      <c r="F1911" s="40" t="s">
        <v>2563</v>
      </c>
      <c r="G1911" s="40" t="s">
        <v>4066</v>
      </c>
      <c r="H1911" s="40" t="s">
        <v>108</v>
      </c>
      <c r="I1911" s="40" t="s">
        <v>4070</v>
      </c>
      <c r="J1911" s="40" t="s">
        <v>770</v>
      </c>
      <c r="K1911" s="40" t="s">
        <v>3298</v>
      </c>
      <c r="L1911" s="40" t="s">
        <v>409</v>
      </c>
      <c r="M1911" s="55" t="s">
        <v>2566</v>
      </c>
      <c r="N1911" s="40" t="s">
        <v>8936</v>
      </c>
      <c r="O1911" s="40"/>
    </row>
    <row r="1912" spans="1:16" x14ac:dyDescent="0.3">
      <c r="A1912" s="40" t="s">
        <v>4207</v>
      </c>
      <c r="B1912" s="41" t="s">
        <v>4208</v>
      </c>
      <c r="C1912" s="41" t="s">
        <v>1003</v>
      </c>
      <c r="D1912" s="40" t="s">
        <v>152</v>
      </c>
      <c r="E1912" s="41" t="s">
        <v>1172</v>
      </c>
      <c r="F1912" s="40" t="s">
        <v>2575</v>
      </c>
      <c r="G1912" s="40" t="s">
        <v>4206</v>
      </c>
      <c r="H1912" s="40" t="s">
        <v>108</v>
      </c>
      <c r="I1912" s="40" t="s">
        <v>4209</v>
      </c>
      <c r="J1912" s="40" t="s">
        <v>3411</v>
      </c>
      <c r="K1912" s="40" t="s">
        <v>3298</v>
      </c>
      <c r="L1912" s="40" t="s">
        <v>409</v>
      </c>
      <c r="M1912" s="55" t="s">
        <v>9122</v>
      </c>
      <c r="N1912" s="40" t="s">
        <v>8936</v>
      </c>
      <c r="O1912" s="40"/>
    </row>
    <row r="1913" spans="1:16" x14ac:dyDescent="0.3">
      <c r="A1913" s="40" t="s">
        <v>1276</v>
      </c>
      <c r="B1913" s="43" t="s">
        <v>1279</v>
      </c>
      <c r="C1913" s="41" t="s">
        <v>1003</v>
      </c>
      <c r="D1913" s="40" t="s">
        <v>168</v>
      </c>
      <c r="E1913" s="43" t="s">
        <v>1172</v>
      </c>
      <c r="F1913" s="40" t="s">
        <v>1271</v>
      </c>
      <c r="G1913" s="40" t="s">
        <v>1003</v>
      </c>
      <c r="H1913" s="40" t="s">
        <v>1274</v>
      </c>
      <c r="I1913" s="40" t="s">
        <v>1272</v>
      </c>
      <c r="J1913" s="40" t="s">
        <v>1277</v>
      </c>
      <c r="K1913" s="40" t="s">
        <v>1003</v>
      </c>
      <c r="L1913" s="40" t="s">
        <v>600</v>
      </c>
      <c r="M1913" s="85" t="s">
        <v>9186</v>
      </c>
      <c r="N1913" s="40" t="s">
        <v>8936</v>
      </c>
      <c r="O1913" s="40" t="s">
        <v>10440</v>
      </c>
      <c r="P1913" t="e">
        <f>EXACT(#REF!,#REF!)</f>
        <v>#REF!</v>
      </c>
    </row>
    <row r="1914" spans="1:16" x14ac:dyDescent="0.3">
      <c r="A1914" s="40" t="s">
        <v>3537</v>
      </c>
      <c r="B1914" s="41" t="s">
        <v>1279</v>
      </c>
      <c r="C1914" s="41" t="s">
        <v>1003</v>
      </c>
      <c r="D1914" s="40" t="s">
        <v>152</v>
      </c>
      <c r="E1914" s="41" t="s">
        <v>1172</v>
      </c>
      <c r="F1914" s="40" t="s">
        <v>2503</v>
      </c>
      <c r="G1914" s="40" t="s">
        <v>3536</v>
      </c>
      <c r="H1914" s="40" t="s">
        <v>108</v>
      </c>
      <c r="I1914" s="40" t="s">
        <v>3538</v>
      </c>
      <c r="J1914" s="40" t="s">
        <v>1277</v>
      </c>
      <c r="K1914" s="40" t="s">
        <v>3298</v>
      </c>
      <c r="L1914" s="40" t="s">
        <v>409</v>
      </c>
      <c r="M1914" s="55" t="s">
        <v>8960</v>
      </c>
      <c r="N1914" s="40" t="s">
        <v>8936</v>
      </c>
      <c r="O1914" s="40"/>
    </row>
    <row r="1915" spans="1:16" x14ac:dyDescent="0.3">
      <c r="A1915" s="40" t="s">
        <v>4756</v>
      </c>
      <c r="B1915" s="41" t="s">
        <v>4757</v>
      </c>
      <c r="C1915" s="41" t="s">
        <v>1003</v>
      </c>
      <c r="D1915" s="40" t="s">
        <v>426</v>
      </c>
      <c r="E1915" s="41" t="s">
        <v>1172</v>
      </c>
      <c r="F1915" s="40" t="s">
        <v>2630</v>
      </c>
      <c r="G1915" s="40" t="s">
        <v>4755</v>
      </c>
      <c r="H1915" s="40" t="s">
        <v>108</v>
      </c>
      <c r="I1915" s="40" t="s">
        <v>4758</v>
      </c>
      <c r="J1915" s="40" t="s">
        <v>4022</v>
      </c>
      <c r="K1915" s="40" t="s">
        <v>3298</v>
      </c>
      <c r="L1915" s="40" t="s">
        <v>409</v>
      </c>
      <c r="M1915" s="55" t="s">
        <v>9179</v>
      </c>
      <c r="N1915" s="40" t="s">
        <v>8936</v>
      </c>
      <c r="O1915" s="40"/>
    </row>
    <row r="1916" spans="1:16" x14ac:dyDescent="0.3">
      <c r="A1916" s="40" t="s">
        <v>4760</v>
      </c>
      <c r="B1916" s="41" t="s">
        <v>4761</v>
      </c>
      <c r="C1916" s="41" t="s">
        <v>1003</v>
      </c>
      <c r="D1916" s="40" t="s">
        <v>426</v>
      </c>
      <c r="E1916" s="41" t="s">
        <v>1172</v>
      </c>
      <c r="F1916" s="40" t="s">
        <v>2630</v>
      </c>
      <c r="G1916" s="40" t="s">
        <v>4759</v>
      </c>
      <c r="H1916" s="40" t="s">
        <v>108</v>
      </c>
      <c r="I1916" s="40" t="s">
        <v>4762</v>
      </c>
      <c r="J1916" s="40" t="s">
        <v>4022</v>
      </c>
      <c r="K1916" s="40" t="s">
        <v>3298</v>
      </c>
      <c r="L1916" s="40" t="s">
        <v>409</v>
      </c>
      <c r="M1916" s="55" t="s">
        <v>9047</v>
      </c>
      <c r="N1916" s="40" t="s">
        <v>8936</v>
      </c>
      <c r="O1916" s="40"/>
    </row>
    <row r="1917" spans="1:16" x14ac:dyDescent="0.3">
      <c r="A1917" s="40" t="s">
        <v>4760</v>
      </c>
      <c r="B1917" s="41" t="s">
        <v>4764</v>
      </c>
      <c r="C1917" s="41" t="s">
        <v>1003</v>
      </c>
      <c r="D1917" s="40" t="s">
        <v>426</v>
      </c>
      <c r="E1917" s="41" t="s">
        <v>1172</v>
      </c>
      <c r="F1917" s="40" t="s">
        <v>2630</v>
      </c>
      <c r="G1917" s="40" t="s">
        <v>4763</v>
      </c>
      <c r="H1917" s="40" t="s">
        <v>108</v>
      </c>
      <c r="I1917" s="40" t="s">
        <v>4765</v>
      </c>
      <c r="J1917" s="40" t="s">
        <v>4022</v>
      </c>
      <c r="K1917" s="40" t="s">
        <v>3298</v>
      </c>
      <c r="L1917" s="40" t="s">
        <v>409</v>
      </c>
      <c r="M1917" s="55" t="s">
        <v>9048</v>
      </c>
      <c r="N1917" s="40" t="s">
        <v>8936</v>
      </c>
      <c r="O1917" s="40"/>
    </row>
    <row r="1918" spans="1:16" x14ac:dyDescent="0.3">
      <c r="A1918" s="40" t="s">
        <v>4591</v>
      </c>
      <c r="B1918" s="41" t="s">
        <v>4592</v>
      </c>
      <c r="C1918" s="41" t="s">
        <v>3228</v>
      </c>
      <c r="D1918" s="40" t="s">
        <v>152</v>
      </c>
      <c r="E1918" s="41" t="s">
        <v>1172</v>
      </c>
      <c r="F1918" s="40" t="s">
        <v>2611</v>
      </c>
      <c r="G1918" s="40" t="s">
        <v>4590</v>
      </c>
      <c r="H1918" s="40" t="s">
        <v>108</v>
      </c>
      <c r="I1918" s="40" t="s">
        <v>4593</v>
      </c>
      <c r="J1918" s="40" t="s">
        <v>770</v>
      </c>
      <c r="K1918" s="40" t="s">
        <v>3298</v>
      </c>
      <c r="L1918" s="40" t="s">
        <v>409</v>
      </c>
      <c r="M1918" s="55" t="s">
        <v>2610</v>
      </c>
      <c r="N1918" s="40" t="s">
        <v>8936</v>
      </c>
      <c r="O1918" s="40"/>
    </row>
    <row r="1919" spans="1:16" x14ac:dyDescent="0.3">
      <c r="A1919" s="40" t="s">
        <v>5125</v>
      </c>
      <c r="B1919" s="41" t="s">
        <v>4764</v>
      </c>
      <c r="C1919" s="41" t="s">
        <v>1003</v>
      </c>
      <c r="D1919" s="40" t="s">
        <v>152</v>
      </c>
      <c r="E1919" s="41" t="s">
        <v>1172</v>
      </c>
      <c r="F1919" s="40" t="s">
        <v>2691</v>
      </c>
      <c r="G1919" s="40" t="s">
        <v>5124</v>
      </c>
      <c r="H1919" s="40" t="s">
        <v>108</v>
      </c>
      <c r="I1919" s="40" t="s">
        <v>5126</v>
      </c>
      <c r="J1919" s="40" t="s">
        <v>770</v>
      </c>
      <c r="K1919" s="40" t="s">
        <v>3298</v>
      </c>
      <c r="L1919" s="40" t="s">
        <v>409</v>
      </c>
      <c r="M1919" s="55" t="s">
        <v>2694</v>
      </c>
      <c r="N1919" s="40" t="s">
        <v>8936</v>
      </c>
      <c r="O1919" s="40"/>
    </row>
    <row r="1920" spans="1:16" x14ac:dyDescent="0.3">
      <c r="A1920" s="40" t="s">
        <v>3900</v>
      </c>
      <c r="B1920" s="41" t="s">
        <v>3901</v>
      </c>
      <c r="C1920" s="41" t="s">
        <v>1003</v>
      </c>
      <c r="D1920" s="40" t="s">
        <v>152</v>
      </c>
      <c r="E1920" s="41" t="s">
        <v>1172</v>
      </c>
      <c r="F1920" s="40" t="s">
        <v>2543</v>
      </c>
      <c r="G1920" s="40" t="s">
        <v>3899</v>
      </c>
      <c r="H1920" s="40" t="s">
        <v>108</v>
      </c>
      <c r="I1920" s="40" t="s">
        <v>3902</v>
      </c>
      <c r="J1920" s="40" t="s">
        <v>3855</v>
      </c>
      <c r="K1920" s="40" t="s">
        <v>3298</v>
      </c>
      <c r="L1920" s="40" t="s">
        <v>409</v>
      </c>
      <c r="M1920" s="55" t="s">
        <v>9102</v>
      </c>
      <c r="N1920" s="40" t="s">
        <v>8936</v>
      </c>
      <c r="O1920" s="40"/>
    </row>
    <row r="1921" spans="1:15" x14ac:dyDescent="0.3">
      <c r="A1921" s="40" t="s">
        <v>5682</v>
      </c>
      <c r="B1921" s="41" t="s">
        <v>6899</v>
      </c>
      <c r="C1921" s="41" t="s">
        <v>1003</v>
      </c>
      <c r="D1921" s="40" t="s">
        <v>152</v>
      </c>
      <c r="E1921" s="41" t="s">
        <v>1172</v>
      </c>
      <c r="F1921" s="40" t="s">
        <v>2934</v>
      </c>
      <c r="G1921" s="40" t="s">
        <v>6898</v>
      </c>
      <c r="H1921" s="40" t="s">
        <v>108</v>
      </c>
      <c r="I1921" s="40" t="s">
        <v>6900</v>
      </c>
      <c r="J1921" s="40" t="s">
        <v>3855</v>
      </c>
      <c r="K1921" s="40" t="s">
        <v>3298</v>
      </c>
      <c r="L1921" s="40" t="s">
        <v>438</v>
      </c>
      <c r="M1921" s="55" t="s">
        <v>2378</v>
      </c>
      <c r="N1921" s="40" t="s">
        <v>8936</v>
      </c>
      <c r="O1921" s="40"/>
    </row>
    <row r="1922" spans="1:15" x14ac:dyDescent="0.3">
      <c r="A1922" s="40" t="s">
        <v>5682</v>
      </c>
      <c r="B1922" s="41" t="s">
        <v>6902</v>
      </c>
      <c r="C1922" s="41" t="s">
        <v>1003</v>
      </c>
      <c r="D1922" s="40" t="s">
        <v>152</v>
      </c>
      <c r="E1922" s="41" t="s">
        <v>1172</v>
      </c>
      <c r="F1922" s="40" t="s">
        <v>2934</v>
      </c>
      <c r="G1922" s="40" t="s">
        <v>6901</v>
      </c>
      <c r="H1922" s="40" t="s">
        <v>108</v>
      </c>
      <c r="I1922" s="40" t="s">
        <v>6903</v>
      </c>
      <c r="J1922" s="40" t="s">
        <v>3855</v>
      </c>
      <c r="K1922" s="40" t="s">
        <v>3298</v>
      </c>
      <c r="L1922" s="40" t="s">
        <v>438</v>
      </c>
      <c r="M1922" s="55" t="s">
        <v>2378</v>
      </c>
      <c r="N1922" s="40" t="s">
        <v>8936</v>
      </c>
      <c r="O1922" s="40"/>
    </row>
    <row r="1923" spans="1:15" x14ac:dyDescent="0.3">
      <c r="A1923" s="40" t="s">
        <v>5682</v>
      </c>
      <c r="B1923" s="41" t="s">
        <v>6905</v>
      </c>
      <c r="C1923" s="41" t="s">
        <v>1003</v>
      </c>
      <c r="D1923" s="40" t="s">
        <v>152</v>
      </c>
      <c r="E1923" s="41" t="s">
        <v>1172</v>
      </c>
      <c r="F1923" s="40" t="s">
        <v>2934</v>
      </c>
      <c r="G1923" s="40" t="s">
        <v>6904</v>
      </c>
      <c r="H1923" s="40" t="s">
        <v>108</v>
      </c>
      <c r="I1923" s="40" t="s">
        <v>6906</v>
      </c>
      <c r="J1923" s="40" t="s">
        <v>3855</v>
      </c>
      <c r="K1923" s="40" t="s">
        <v>3298</v>
      </c>
      <c r="L1923" s="40" t="s">
        <v>438</v>
      </c>
      <c r="M1923" s="55" t="s">
        <v>2378</v>
      </c>
      <c r="N1923" s="40" t="s">
        <v>8936</v>
      </c>
      <c r="O1923" s="40"/>
    </row>
    <row r="1924" spans="1:15" x14ac:dyDescent="0.3">
      <c r="A1924" s="40" t="s">
        <v>5682</v>
      </c>
      <c r="B1924" s="41" t="s">
        <v>6908</v>
      </c>
      <c r="C1924" s="41" t="s">
        <v>1003</v>
      </c>
      <c r="D1924" s="40" t="s">
        <v>152</v>
      </c>
      <c r="E1924" s="41" t="s">
        <v>1172</v>
      </c>
      <c r="F1924" s="40" t="s">
        <v>2934</v>
      </c>
      <c r="G1924" s="40" t="s">
        <v>6907</v>
      </c>
      <c r="H1924" s="40" t="s">
        <v>108</v>
      </c>
      <c r="I1924" s="40" t="s">
        <v>6909</v>
      </c>
      <c r="J1924" s="40" t="s">
        <v>3855</v>
      </c>
      <c r="K1924" s="40" t="s">
        <v>3298</v>
      </c>
      <c r="L1924" s="40" t="s">
        <v>438</v>
      </c>
      <c r="M1924" s="55" t="s">
        <v>2378</v>
      </c>
      <c r="N1924" s="40" t="s">
        <v>8936</v>
      </c>
      <c r="O1924" s="40"/>
    </row>
    <row r="1925" spans="1:15" x14ac:dyDescent="0.3">
      <c r="A1925" s="40" t="s">
        <v>5682</v>
      </c>
      <c r="B1925" s="41" t="s">
        <v>6911</v>
      </c>
      <c r="C1925" s="41" t="s">
        <v>1003</v>
      </c>
      <c r="D1925" s="40" t="s">
        <v>152</v>
      </c>
      <c r="E1925" s="41" t="s">
        <v>1172</v>
      </c>
      <c r="F1925" s="40" t="s">
        <v>2934</v>
      </c>
      <c r="G1925" s="40" t="s">
        <v>6910</v>
      </c>
      <c r="H1925" s="40" t="s">
        <v>108</v>
      </c>
      <c r="I1925" s="40" t="s">
        <v>6912</v>
      </c>
      <c r="J1925" s="40" t="s">
        <v>3855</v>
      </c>
      <c r="K1925" s="40" t="s">
        <v>3298</v>
      </c>
      <c r="L1925" s="40" t="s">
        <v>438</v>
      </c>
      <c r="M1925" s="55" t="s">
        <v>2378</v>
      </c>
      <c r="N1925" s="40" t="s">
        <v>8936</v>
      </c>
      <c r="O1925" s="40"/>
    </row>
    <row r="1926" spans="1:15" x14ac:dyDescent="0.3">
      <c r="A1926" s="40" t="s">
        <v>5682</v>
      </c>
      <c r="B1926" s="41" t="s">
        <v>6914</v>
      </c>
      <c r="C1926" s="41" t="s">
        <v>1003</v>
      </c>
      <c r="D1926" s="40" t="s">
        <v>152</v>
      </c>
      <c r="E1926" s="41" t="s">
        <v>1172</v>
      </c>
      <c r="F1926" s="40" t="s">
        <v>2934</v>
      </c>
      <c r="G1926" s="40" t="s">
        <v>6913</v>
      </c>
      <c r="H1926" s="40" t="s">
        <v>108</v>
      </c>
      <c r="I1926" s="40" t="s">
        <v>6915</v>
      </c>
      <c r="J1926" s="40" t="s">
        <v>3855</v>
      </c>
      <c r="K1926" s="40" t="s">
        <v>3298</v>
      </c>
      <c r="L1926" s="40" t="s">
        <v>438</v>
      </c>
      <c r="M1926" s="55" t="s">
        <v>2378</v>
      </c>
      <c r="N1926" s="40" t="s">
        <v>8936</v>
      </c>
      <c r="O1926" s="40"/>
    </row>
    <row r="1927" spans="1:15" x14ac:dyDescent="0.3">
      <c r="A1927" s="40" t="s">
        <v>5682</v>
      </c>
      <c r="B1927" s="41" t="s">
        <v>6917</v>
      </c>
      <c r="C1927" s="41" t="s">
        <v>1003</v>
      </c>
      <c r="D1927" s="40" t="s">
        <v>152</v>
      </c>
      <c r="E1927" s="41" t="s">
        <v>1172</v>
      </c>
      <c r="F1927" s="40" t="s">
        <v>2934</v>
      </c>
      <c r="G1927" s="40" t="s">
        <v>6916</v>
      </c>
      <c r="H1927" s="40" t="s">
        <v>108</v>
      </c>
      <c r="I1927" s="40" t="s">
        <v>6918</v>
      </c>
      <c r="J1927" s="40" t="s">
        <v>3855</v>
      </c>
      <c r="K1927" s="40" t="s">
        <v>3298</v>
      </c>
      <c r="L1927" s="40" t="s">
        <v>438</v>
      </c>
      <c r="M1927" s="55" t="s">
        <v>2378</v>
      </c>
      <c r="N1927" s="40" t="s">
        <v>8936</v>
      </c>
      <c r="O1927" s="40"/>
    </row>
    <row r="1928" spans="1:15" x14ac:dyDescent="0.3">
      <c r="A1928" s="40" t="s">
        <v>5682</v>
      </c>
      <c r="B1928" s="41" t="s">
        <v>6920</v>
      </c>
      <c r="C1928" s="41" t="s">
        <v>1003</v>
      </c>
      <c r="D1928" s="40" t="s">
        <v>152</v>
      </c>
      <c r="E1928" s="41" t="s">
        <v>1172</v>
      </c>
      <c r="F1928" s="40" t="s">
        <v>2934</v>
      </c>
      <c r="G1928" s="40" t="s">
        <v>6919</v>
      </c>
      <c r="H1928" s="40" t="s">
        <v>108</v>
      </c>
      <c r="I1928" s="40" t="s">
        <v>6921</v>
      </c>
      <c r="J1928" s="40" t="s">
        <v>3855</v>
      </c>
      <c r="K1928" s="40" t="s">
        <v>3298</v>
      </c>
      <c r="L1928" s="40" t="s">
        <v>438</v>
      </c>
      <c r="M1928" s="55" t="s">
        <v>2378</v>
      </c>
      <c r="N1928" s="40" t="s">
        <v>8936</v>
      </c>
      <c r="O1928" s="40"/>
    </row>
    <row r="1929" spans="1:15" x14ac:dyDescent="0.3">
      <c r="A1929" s="40" t="s">
        <v>5682</v>
      </c>
      <c r="B1929" s="41" t="s">
        <v>6980</v>
      </c>
      <c r="C1929" s="41" t="s">
        <v>3228</v>
      </c>
      <c r="D1929" s="40" t="s">
        <v>152</v>
      </c>
      <c r="E1929" s="41" t="s">
        <v>1172</v>
      </c>
      <c r="F1929" s="40" t="s">
        <v>2937</v>
      </c>
      <c r="G1929" s="40" t="s">
        <v>6979</v>
      </c>
      <c r="H1929" s="40" t="s">
        <v>108</v>
      </c>
      <c r="I1929" s="40" t="s">
        <v>6981</v>
      </c>
      <c r="J1929" s="40" t="s">
        <v>3855</v>
      </c>
      <c r="K1929" s="40" t="s">
        <v>3298</v>
      </c>
      <c r="L1929" s="40" t="s">
        <v>438</v>
      </c>
      <c r="M1929" s="55" t="s">
        <v>2378</v>
      </c>
      <c r="N1929" s="40" t="s">
        <v>8936</v>
      </c>
      <c r="O1929" s="40"/>
    </row>
    <row r="1930" spans="1:15" x14ac:dyDescent="0.3">
      <c r="A1930" s="40" t="s">
        <v>5682</v>
      </c>
      <c r="B1930" s="41" t="s">
        <v>6983</v>
      </c>
      <c r="C1930" s="41" t="s">
        <v>3228</v>
      </c>
      <c r="D1930" s="40" t="s">
        <v>152</v>
      </c>
      <c r="E1930" s="41" t="s">
        <v>1172</v>
      </c>
      <c r="F1930" s="40" t="s">
        <v>2937</v>
      </c>
      <c r="G1930" s="40" t="s">
        <v>6982</v>
      </c>
      <c r="H1930" s="40" t="s">
        <v>108</v>
      </c>
      <c r="I1930" s="40" t="s">
        <v>6984</v>
      </c>
      <c r="J1930" s="40" t="s">
        <v>3855</v>
      </c>
      <c r="K1930" s="40" t="s">
        <v>3298</v>
      </c>
      <c r="L1930" s="40" t="s">
        <v>438</v>
      </c>
      <c r="M1930" s="55" t="s">
        <v>2378</v>
      </c>
      <c r="N1930" s="40" t="s">
        <v>8936</v>
      </c>
      <c r="O1930" s="40"/>
    </row>
    <row r="1931" spans="1:15" x14ac:dyDescent="0.3">
      <c r="A1931" s="40" t="s">
        <v>5682</v>
      </c>
      <c r="B1931" s="41" t="s">
        <v>8626</v>
      </c>
      <c r="C1931" s="41" t="s">
        <v>3228</v>
      </c>
      <c r="D1931" s="40" t="s">
        <v>152</v>
      </c>
      <c r="E1931" s="41" t="s">
        <v>1172</v>
      </c>
      <c r="F1931" s="40" t="s">
        <v>3085</v>
      </c>
      <c r="G1931" s="40" t="s">
        <v>8625</v>
      </c>
      <c r="H1931" s="40" t="s">
        <v>108</v>
      </c>
      <c r="I1931" s="40" t="s">
        <v>8627</v>
      </c>
      <c r="J1931" s="40" t="s">
        <v>3855</v>
      </c>
      <c r="K1931" s="40" t="s">
        <v>3298</v>
      </c>
      <c r="L1931" s="40" t="s">
        <v>438</v>
      </c>
      <c r="M1931" s="55" t="s">
        <v>2129</v>
      </c>
      <c r="N1931" s="40" t="s">
        <v>8936</v>
      </c>
      <c r="O1931" s="40"/>
    </row>
    <row r="1932" spans="1:15" x14ac:dyDescent="0.3">
      <c r="A1932" s="40" t="s">
        <v>5682</v>
      </c>
      <c r="B1932" s="41" t="s">
        <v>5683</v>
      </c>
      <c r="C1932" s="41" t="s">
        <v>1003</v>
      </c>
      <c r="D1932" s="40" t="s">
        <v>152</v>
      </c>
      <c r="E1932" s="41" t="s">
        <v>1172</v>
      </c>
      <c r="F1932" s="40" t="s">
        <v>2860</v>
      </c>
      <c r="G1932" s="40" t="s">
        <v>5681</v>
      </c>
      <c r="H1932" s="40" t="s">
        <v>108</v>
      </c>
      <c r="I1932" s="40" t="s">
        <v>5684</v>
      </c>
      <c r="J1932" s="40" t="s">
        <v>3855</v>
      </c>
      <c r="K1932" s="40" t="s">
        <v>3298</v>
      </c>
      <c r="L1932" s="40" t="s">
        <v>438</v>
      </c>
      <c r="M1932" s="55" t="s">
        <v>8939</v>
      </c>
      <c r="N1932" s="40" t="s">
        <v>8936</v>
      </c>
      <c r="O1932" s="40"/>
    </row>
    <row r="1933" spans="1:15" x14ac:dyDescent="0.3">
      <c r="A1933" s="40" t="s">
        <v>5682</v>
      </c>
      <c r="B1933" s="41" t="s">
        <v>5690</v>
      </c>
      <c r="C1933" s="41" t="s">
        <v>1003</v>
      </c>
      <c r="D1933" s="40" t="s">
        <v>152</v>
      </c>
      <c r="E1933" s="41" t="s">
        <v>1172</v>
      </c>
      <c r="F1933" s="40" t="s">
        <v>2860</v>
      </c>
      <c r="G1933" s="40" t="s">
        <v>5689</v>
      </c>
      <c r="H1933" s="40" t="s">
        <v>108</v>
      </c>
      <c r="I1933" s="40" t="s">
        <v>5691</v>
      </c>
      <c r="J1933" s="40" t="s">
        <v>3855</v>
      </c>
      <c r="K1933" s="40" t="s">
        <v>3298</v>
      </c>
      <c r="L1933" s="40" t="s">
        <v>438</v>
      </c>
      <c r="M1933" s="55" t="s">
        <v>8939</v>
      </c>
      <c r="N1933" s="40" t="s">
        <v>8936</v>
      </c>
      <c r="O1933" s="40"/>
    </row>
    <row r="1934" spans="1:15" x14ac:dyDescent="0.3">
      <c r="A1934" s="40" t="s">
        <v>5682</v>
      </c>
      <c r="B1934" s="41" t="s">
        <v>8414</v>
      </c>
      <c r="C1934" s="41" t="s">
        <v>1003</v>
      </c>
      <c r="D1934" s="40" t="s">
        <v>152</v>
      </c>
      <c r="E1934" s="41" t="s">
        <v>1172</v>
      </c>
      <c r="F1934" s="40" t="s">
        <v>3049</v>
      </c>
      <c r="G1934" s="40" t="s">
        <v>8413</v>
      </c>
      <c r="H1934" s="40" t="s">
        <v>108</v>
      </c>
      <c r="I1934" s="40" t="s">
        <v>8415</v>
      </c>
      <c r="J1934" s="40" t="s">
        <v>3855</v>
      </c>
      <c r="K1934" s="40" t="s">
        <v>3298</v>
      </c>
      <c r="L1934" s="40" t="s">
        <v>438</v>
      </c>
      <c r="M1934" s="55" t="s">
        <v>1615</v>
      </c>
      <c r="N1934" s="40" t="s">
        <v>8936</v>
      </c>
      <c r="O1934" s="40"/>
    </row>
    <row r="1935" spans="1:15" x14ac:dyDescent="0.3">
      <c r="A1935" s="40" t="s">
        <v>5682</v>
      </c>
      <c r="B1935" s="41" t="s">
        <v>6547</v>
      </c>
      <c r="C1935" s="41" t="s">
        <v>3228</v>
      </c>
      <c r="D1935" s="40" t="s">
        <v>152</v>
      </c>
      <c r="E1935" s="41" t="s">
        <v>1172</v>
      </c>
      <c r="F1935" s="40" t="s">
        <v>2908</v>
      </c>
      <c r="G1935" s="40" t="s">
        <v>6546</v>
      </c>
      <c r="H1935" s="40" t="s">
        <v>108</v>
      </c>
      <c r="I1935" s="40" t="s">
        <v>6548</v>
      </c>
      <c r="J1935" s="40" t="s">
        <v>3855</v>
      </c>
      <c r="K1935" s="40" t="s">
        <v>3298</v>
      </c>
      <c r="L1935" s="40" t="s">
        <v>438</v>
      </c>
      <c r="M1935" s="55" t="s">
        <v>9032</v>
      </c>
      <c r="N1935" s="40" t="s">
        <v>8936</v>
      </c>
      <c r="O1935" s="40"/>
    </row>
    <row r="1936" spans="1:15" x14ac:dyDescent="0.3">
      <c r="A1936" s="40" t="s">
        <v>5682</v>
      </c>
      <c r="B1936" s="41" t="s">
        <v>6550</v>
      </c>
      <c r="C1936" s="41" t="s">
        <v>3228</v>
      </c>
      <c r="D1936" s="40" t="s">
        <v>152</v>
      </c>
      <c r="E1936" s="41" t="s">
        <v>1172</v>
      </c>
      <c r="F1936" s="40" t="s">
        <v>2911</v>
      </c>
      <c r="G1936" s="40" t="s">
        <v>6549</v>
      </c>
      <c r="H1936" s="40" t="s">
        <v>108</v>
      </c>
      <c r="I1936" s="40" t="s">
        <v>6551</v>
      </c>
      <c r="J1936" s="40" t="s">
        <v>3855</v>
      </c>
      <c r="K1936" s="40" t="s">
        <v>3298</v>
      </c>
      <c r="L1936" s="40" t="s">
        <v>438</v>
      </c>
      <c r="M1936" s="55" t="s">
        <v>9032</v>
      </c>
      <c r="N1936" s="40" t="s">
        <v>8936</v>
      </c>
      <c r="O1936" s="40"/>
    </row>
    <row r="1937" spans="1:15" x14ac:dyDescent="0.3">
      <c r="A1937" s="40" t="s">
        <v>5682</v>
      </c>
      <c r="B1937" s="41" t="s">
        <v>6553</v>
      </c>
      <c r="C1937" s="41" t="s">
        <v>3228</v>
      </c>
      <c r="D1937" s="40" t="s">
        <v>152</v>
      </c>
      <c r="E1937" s="41" t="s">
        <v>1172</v>
      </c>
      <c r="F1937" s="40" t="s">
        <v>2911</v>
      </c>
      <c r="G1937" s="40" t="s">
        <v>6552</v>
      </c>
      <c r="H1937" s="40" t="s">
        <v>108</v>
      </c>
      <c r="I1937" s="40" t="s">
        <v>6554</v>
      </c>
      <c r="J1937" s="40" t="s">
        <v>3855</v>
      </c>
      <c r="K1937" s="40" t="s">
        <v>3298</v>
      </c>
      <c r="L1937" s="40" t="s">
        <v>438</v>
      </c>
      <c r="M1937" s="55" t="s">
        <v>9032</v>
      </c>
      <c r="N1937" s="40" t="s">
        <v>8936</v>
      </c>
      <c r="O1937" s="40"/>
    </row>
    <row r="1938" spans="1:15" x14ac:dyDescent="0.3">
      <c r="A1938" s="40" t="s">
        <v>5682</v>
      </c>
      <c r="B1938" s="41" t="s">
        <v>6556</v>
      </c>
      <c r="C1938" s="41" t="s">
        <v>3228</v>
      </c>
      <c r="D1938" s="40" t="s">
        <v>152</v>
      </c>
      <c r="E1938" s="41" t="s">
        <v>1172</v>
      </c>
      <c r="F1938" s="40" t="s">
        <v>2911</v>
      </c>
      <c r="G1938" s="40" t="s">
        <v>6555</v>
      </c>
      <c r="H1938" s="40" t="s">
        <v>108</v>
      </c>
      <c r="I1938" s="40" t="s">
        <v>6557</v>
      </c>
      <c r="J1938" s="40" t="s">
        <v>3855</v>
      </c>
      <c r="K1938" s="40" t="s">
        <v>3298</v>
      </c>
      <c r="L1938" s="40" t="s">
        <v>438</v>
      </c>
      <c r="M1938" s="55" t="s">
        <v>9032</v>
      </c>
      <c r="N1938" s="40" t="s">
        <v>8936</v>
      </c>
      <c r="O1938" s="40"/>
    </row>
    <row r="1939" spans="1:15" x14ac:dyDescent="0.3">
      <c r="A1939" s="40" t="s">
        <v>5682</v>
      </c>
      <c r="B1939" s="41" t="s">
        <v>6099</v>
      </c>
      <c r="C1939" s="41" t="s">
        <v>3228</v>
      </c>
      <c r="D1939" s="40" t="s">
        <v>152</v>
      </c>
      <c r="E1939" s="41" t="s">
        <v>1172</v>
      </c>
      <c r="F1939" s="40" t="s">
        <v>2886</v>
      </c>
      <c r="G1939" s="40" t="s">
        <v>6098</v>
      </c>
      <c r="H1939" s="40" t="s">
        <v>108</v>
      </c>
      <c r="I1939" s="40" t="s">
        <v>6100</v>
      </c>
      <c r="J1939" s="40" t="s">
        <v>3855</v>
      </c>
      <c r="K1939" s="40" t="s">
        <v>3298</v>
      </c>
      <c r="L1939" s="40" t="s">
        <v>438</v>
      </c>
      <c r="M1939" s="55" t="s">
        <v>8939</v>
      </c>
      <c r="N1939" s="40" t="s">
        <v>8936</v>
      </c>
      <c r="O1939" s="40"/>
    </row>
    <row r="1940" spans="1:15" x14ac:dyDescent="0.3">
      <c r="A1940" s="40" t="s">
        <v>5682</v>
      </c>
      <c r="B1940" s="41" t="s">
        <v>6932</v>
      </c>
      <c r="C1940" s="41" t="s">
        <v>1003</v>
      </c>
      <c r="D1940" s="40" t="s">
        <v>152</v>
      </c>
      <c r="E1940" s="41" t="s">
        <v>1172</v>
      </c>
      <c r="F1940" s="40" t="s">
        <v>2937</v>
      </c>
      <c r="G1940" s="40" t="s">
        <v>6931</v>
      </c>
      <c r="H1940" s="40" t="s">
        <v>108</v>
      </c>
      <c r="I1940" s="40" t="s">
        <v>6933</v>
      </c>
      <c r="J1940" s="40" t="s">
        <v>3855</v>
      </c>
      <c r="K1940" s="40" t="s">
        <v>3298</v>
      </c>
      <c r="L1940" s="40" t="s">
        <v>438</v>
      </c>
      <c r="M1940" s="55" t="s">
        <v>2378</v>
      </c>
      <c r="N1940" s="40" t="s">
        <v>8936</v>
      </c>
      <c r="O1940" s="40"/>
    </row>
    <row r="1941" spans="1:15" x14ac:dyDescent="0.3">
      <c r="A1941" s="40" t="s">
        <v>5682</v>
      </c>
      <c r="B1941" s="41" t="s">
        <v>7555</v>
      </c>
      <c r="C1941" s="41" t="s">
        <v>3228</v>
      </c>
      <c r="D1941" s="40" t="s">
        <v>152</v>
      </c>
      <c r="E1941" s="41" t="s">
        <v>1172</v>
      </c>
      <c r="F1941" s="40" t="s">
        <v>2973</v>
      </c>
      <c r="G1941" s="40" t="s">
        <v>7554</v>
      </c>
      <c r="H1941" s="40" t="s">
        <v>108</v>
      </c>
      <c r="I1941" s="40" t="s">
        <v>7556</v>
      </c>
      <c r="J1941" s="40" t="s">
        <v>3855</v>
      </c>
      <c r="K1941" s="40" t="s">
        <v>3298</v>
      </c>
      <c r="L1941" s="40" t="s">
        <v>438</v>
      </c>
      <c r="M1941" s="55" t="s">
        <v>1724</v>
      </c>
      <c r="N1941" s="40" t="s">
        <v>8936</v>
      </c>
      <c r="O1941" s="40"/>
    </row>
    <row r="1942" spans="1:15" x14ac:dyDescent="0.3">
      <c r="A1942" s="40" t="s">
        <v>5682</v>
      </c>
      <c r="B1942" s="41" t="s">
        <v>6292</v>
      </c>
      <c r="C1942" s="41" t="s">
        <v>1003</v>
      </c>
      <c r="D1942" s="40" t="s">
        <v>152</v>
      </c>
      <c r="E1942" s="41" t="s">
        <v>1172</v>
      </c>
      <c r="F1942" s="40" t="s">
        <v>2896</v>
      </c>
      <c r="G1942" s="40" t="s">
        <v>6291</v>
      </c>
      <c r="H1942" s="40" t="s">
        <v>108</v>
      </c>
      <c r="I1942" s="40" t="s">
        <v>6293</v>
      </c>
      <c r="J1942" s="40" t="s">
        <v>3855</v>
      </c>
      <c r="K1942" s="40" t="s">
        <v>3298</v>
      </c>
      <c r="L1942" s="40" t="s">
        <v>438</v>
      </c>
      <c r="M1942" s="55" t="s">
        <v>9032</v>
      </c>
      <c r="N1942" s="40" t="s">
        <v>8936</v>
      </c>
      <c r="O1942" s="40"/>
    </row>
    <row r="1943" spans="1:15" x14ac:dyDescent="0.3">
      <c r="A1943" s="40" t="s">
        <v>5682</v>
      </c>
      <c r="B1943" s="41" t="s">
        <v>6295</v>
      </c>
      <c r="C1943" s="41" t="s">
        <v>1003</v>
      </c>
      <c r="D1943" s="40" t="s">
        <v>152</v>
      </c>
      <c r="E1943" s="41" t="s">
        <v>1172</v>
      </c>
      <c r="F1943" s="40" t="s">
        <v>2896</v>
      </c>
      <c r="G1943" s="40" t="s">
        <v>6294</v>
      </c>
      <c r="H1943" s="40" t="s">
        <v>108</v>
      </c>
      <c r="I1943" s="40" t="s">
        <v>6296</v>
      </c>
      <c r="J1943" s="40" t="s">
        <v>3855</v>
      </c>
      <c r="K1943" s="40" t="s">
        <v>3298</v>
      </c>
      <c r="L1943" s="40" t="s">
        <v>438</v>
      </c>
      <c r="M1943" s="55" t="s">
        <v>9032</v>
      </c>
      <c r="N1943" s="40" t="s">
        <v>8936</v>
      </c>
      <c r="O1943" s="40"/>
    </row>
    <row r="1944" spans="1:15" x14ac:dyDescent="0.3">
      <c r="A1944" s="40" t="s">
        <v>5682</v>
      </c>
      <c r="B1944" s="41" t="s">
        <v>7289</v>
      </c>
      <c r="C1944" s="41" t="s">
        <v>3228</v>
      </c>
      <c r="D1944" s="40" t="s">
        <v>152</v>
      </c>
      <c r="E1944" s="41" t="s">
        <v>1172</v>
      </c>
      <c r="F1944" s="40" t="s">
        <v>2954</v>
      </c>
      <c r="G1944" s="40" t="s">
        <v>7288</v>
      </c>
      <c r="H1944" s="40" t="s">
        <v>108</v>
      </c>
      <c r="I1944" s="40" t="s">
        <v>7290</v>
      </c>
      <c r="J1944" s="40" t="s">
        <v>3855</v>
      </c>
      <c r="K1944" s="40" t="s">
        <v>3298</v>
      </c>
      <c r="L1944" s="40" t="s">
        <v>438</v>
      </c>
      <c r="M1944" s="55" t="s">
        <v>1340</v>
      </c>
      <c r="N1944" s="40" t="s">
        <v>8936</v>
      </c>
      <c r="O1944" s="40"/>
    </row>
    <row r="1945" spans="1:15" x14ac:dyDescent="0.3">
      <c r="A1945" s="40" t="s">
        <v>5682</v>
      </c>
      <c r="B1945" s="41" t="s">
        <v>7292</v>
      </c>
      <c r="C1945" s="41" t="s">
        <v>3228</v>
      </c>
      <c r="D1945" s="40" t="s">
        <v>152</v>
      </c>
      <c r="E1945" s="41" t="s">
        <v>1172</v>
      </c>
      <c r="F1945" s="40" t="s">
        <v>2954</v>
      </c>
      <c r="G1945" s="40" t="s">
        <v>7291</v>
      </c>
      <c r="H1945" s="40" t="s">
        <v>108</v>
      </c>
      <c r="I1945" s="40" t="s">
        <v>7293</v>
      </c>
      <c r="J1945" s="40" t="s">
        <v>3855</v>
      </c>
      <c r="K1945" s="40" t="s">
        <v>3298</v>
      </c>
      <c r="L1945" s="40" t="s">
        <v>438</v>
      </c>
      <c r="M1945" s="55" t="s">
        <v>1340</v>
      </c>
      <c r="N1945" s="40" t="s">
        <v>8936</v>
      </c>
      <c r="O1945" s="40"/>
    </row>
    <row r="1946" spans="1:15" x14ac:dyDescent="0.3">
      <c r="A1946" s="40" t="s">
        <v>5682</v>
      </c>
      <c r="B1946" s="41" t="s">
        <v>7295</v>
      </c>
      <c r="C1946" s="41" t="s">
        <v>3228</v>
      </c>
      <c r="D1946" s="40" t="s">
        <v>152</v>
      </c>
      <c r="E1946" s="41" t="s">
        <v>1172</v>
      </c>
      <c r="F1946" s="40" t="s">
        <v>2954</v>
      </c>
      <c r="G1946" s="40" t="s">
        <v>7294</v>
      </c>
      <c r="H1946" s="40" t="s">
        <v>108</v>
      </c>
      <c r="I1946" s="40" t="s">
        <v>7296</v>
      </c>
      <c r="J1946" s="40" t="s">
        <v>3855</v>
      </c>
      <c r="K1946" s="40" t="s">
        <v>3298</v>
      </c>
      <c r="L1946" s="40" t="s">
        <v>438</v>
      </c>
      <c r="M1946" s="55" t="s">
        <v>1340</v>
      </c>
      <c r="N1946" s="40" t="s">
        <v>8936</v>
      </c>
      <c r="O1946" s="40"/>
    </row>
    <row r="1947" spans="1:15" x14ac:dyDescent="0.3">
      <c r="A1947" s="40" t="s">
        <v>5682</v>
      </c>
      <c r="B1947" s="41" t="s">
        <v>6740</v>
      </c>
      <c r="C1947" s="41" t="s">
        <v>3228</v>
      </c>
      <c r="D1947" s="40" t="s">
        <v>152</v>
      </c>
      <c r="E1947" s="41" t="s">
        <v>1172</v>
      </c>
      <c r="F1947" s="40" t="s">
        <v>2921</v>
      </c>
      <c r="G1947" s="40" t="s">
        <v>6739</v>
      </c>
      <c r="H1947" s="40" t="s">
        <v>108</v>
      </c>
      <c r="I1947" s="40" t="s">
        <v>6738</v>
      </c>
      <c r="J1947" s="40" t="s">
        <v>3855</v>
      </c>
      <c r="K1947" s="40" t="s">
        <v>3298</v>
      </c>
      <c r="L1947" s="40" t="s">
        <v>438</v>
      </c>
      <c r="M1947" s="55" t="s">
        <v>9163</v>
      </c>
      <c r="N1947" s="40" t="s">
        <v>8936</v>
      </c>
      <c r="O1947" s="40"/>
    </row>
    <row r="1948" spans="1:15" x14ac:dyDescent="0.3">
      <c r="A1948" s="40" t="s">
        <v>5682</v>
      </c>
      <c r="B1948" s="41" t="s">
        <v>6102</v>
      </c>
      <c r="C1948" s="41" t="s">
        <v>3228</v>
      </c>
      <c r="D1948" s="40" t="s">
        <v>152</v>
      </c>
      <c r="E1948" s="41" t="s">
        <v>1172</v>
      </c>
      <c r="F1948" s="40" t="s">
        <v>2886</v>
      </c>
      <c r="G1948" s="40" t="s">
        <v>6101</v>
      </c>
      <c r="H1948" s="40" t="s">
        <v>108</v>
      </c>
      <c r="I1948" s="40" t="s">
        <v>6103</v>
      </c>
      <c r="J1948" s="40" t="s">
        <v>3855</v>
      </c>
      <c r="K1948" s="40" t="s">
        <v>3298</v>
      </c>
      <c r="L1948" s="40" t="s">
        <v>438</v>
      </c>
      <c r="M1948" s="55" t="s">
        <v>8939</v>
      </c>
      <c r="N1948" s="40" t="s">
        <v>8936</v>
      </c>
      <c r="O1948" s="40"/>
    </row>
    <row r="1949" spans="1:15" x14ac:dyDescent="0.3">
      <c r="A1949" s="40" t="s">
        <v>5682</v>
      </c>
      <c r="B1949" s="41" t="s">
        <v>6105</v>
      </c>
      <c r="C1949" s="41" t="s">
        <v>3228</v>
      </c>
      <c r="D1949" s="40" t="s">
        <v>152</v>
      </c>
      <c r="E1949" s="41" t="s">
        <v>1172</v>
      </c>
      <c r="F1949" s="40" t="s">
        <v>2886</v>
      </c>
      <c r="G1949" s="40" t="s">
        <v>6104</v>
      </c>
      <c r="H1949" s="40" t="s">
        <v>108</v>
      </c>
      <c r="I1949" s="40" t="s">
        <v>6106</v>
      </c>
      <c r="J1949" s="40" t="s">
        <v>3855</v>
      </c>
      <c r="K1949" s="40" t="s">
        <v>3298</v>
      </c>
      <c r="L1949" s="40" t="s">
        <v>438</v>
      </c>
      <c r="M1949" s="55" t="s">
        <v>8939</v>
      </c>
      <c r="N1949" s="40" t="s">
        <v>8936</v>
      </c>
      <c r="O1949" s="40"/>
    </row>
    <row r="1950" spans="1:15" x14ac:dyDescent="0.3">
      <c r="A1950" s="40" t="s">
        <v>5682</v>
      </c>
      <c r="B1950" s="41" t="s">
        <v>7170</v>
      </c>
      <c r="C1950" s="41" t="s">
        <v>3228</v>
      </c>
      <c r="D1950" s="40" t="s">
        <v>152</v>
      </c>
      <c r="E1950" s="41" t="s">
        <v>1172</v>
      </c>
      <c r="F1950" s="40" t="s">
        <v>2948</v>
      </c>
      <c r="G1950" s="40" t="s">
        <v>7169</v>
      </c>
      <c r="H1950" s="40" t="s">
        <v>108</v>
      </c>
      <c r="I1950" s="40" t="s">
        <v>7171</v>
      </c>
      <c r="J1950" s="40" t="s">
        <v>3855</v>
      </c>
      <c r="K1950" s="40" t="s">
        <v>3298</v>
      </c>
      <c r="L1950" s="40" t="s">
        <v>438</v>
      </c>
      <c r="M1950" s="55" t="s">
        <v>1952</v>
      </c>
      <c r="N1950" s="40" t="s">
        <v>8936</v>
      </c>
      <c r="O1950" s="40"/>
    </row>
    <row r="1951" spans="1:15" x14ac:dyDescent="0.3">
      <c r="A1951" s="40" t="s">
        <v>5682</v>
      </c>
      <c r="B1951" s="41" t="s">
        <v>7173</v>
      </c>
      <c r="C1951" s="41" t="s">
        <v>3228</v>
      </c>
      <c r="D1951" s="40" t="s">
        <v>152</v>
      </c>
      <c r="E1951" s="41" t="s">
        <v>1172</v>
      </c>
      <c r="F1951" s="40" t="s">
        <v>2948</v>
      </c>
      <c r="G1951" s="40" t="s">
        <v>7172</v>
      </c>
      <c r="H1951" s="40" t="s">
        <v>108</v>
      </c>
      <c r="I1951" s="40" t="s">
        <v>7174</v>
      </c>
      <c r="J1951" s="40" t="s">
        <v>3855</v>
      </c>
      <c r="K1951" s="40" t="s">
        <v>3298</v>
      </c>
      <c r="L1951" s="40" t="s">
        <v>438</v>
      </c>
      <c r="M1951" s="55" t="s">
        <v>1952</v>
      </c>
      <c r="N1951" s="40" t="s">
        <v>8936</v>
      </c>
      <c r="O1951" s="40"/>
    </row>
    <row r="1952" spans="1:15" x14ac:dyDescent="0.3">
      <c r="A1952" s="40" t="s">
        <v>5682</v>
      </c>
      <c r="B1952" s="41" t="s">
        <v>7107</v>
      </c>
      <c r="C1952" s="41" t="s">
        <v>1003</v>
      </c>
      <c r="D1952" s="40" t="s">
        <v>152</v>
      </c>
      <c r="E1952" s="41" t="s">
        <v>1172</v>
      </c>
      <c r="F1952" s="40" t="s">
        <v>2945</v>
      </c>
      <c r="G1952" s="40" t="s">
        <v>7106</v>
      </c>
      <c r="H1952" s="40" t="s">
        <v>108</v>
      </c>
      <c r="I1952" s="40" t="s">
        <v>7108</v>
      </c>
      <c r="J1952" s="40" t="s">
        <v>3855</v>
      </c>
      <c r="K1952" s="40" t="s">
        <v>3298</v>
      </c>
      <c r="L1952" s="40" t="s">
        <v>438</v>
      </c>
      <c r="M1952" s="55" t="s">
        <v>1952</v>
      </c>
      <c r="N1952" s="40" t="s">
        <v>8936</v>
      </c>
      <c r="O1952" s="40"/>
    </row>
    <row r="1953" spans="1:15" x14ac:dyDescent="0.3">
      <c r="A1953" s="40" t="s">
        <v>5682</v>
      </c>
      <c r="B1953" s="41" t="s">
        <v>7110</v>
      </c>
      <c r="C1953" s="41" t="s">
        <v>1003</v>
      </c>
      <c r="D1953" s="40" t="s">
        <v>152</v>
      </c>
      <c r="E1953" s="41" t="s">
        <v>1172</v>
      </c>
      <c r="F1953" s="40" t="s">
        <v>2945</v>
      </c>
      <c r="G1953" s="40" t="s">
        <v>7109</v>
      </c>
      <c r="H1953" s="40" t="s">
        <v>108</v>
      </c>
      <c r="I1953" s="40" t="s">
        <v>7111</v>
      </c>
      <c r="J1953" s="40" t="s">
        <v>3855</v>
      </c>
      <c r="K1953" s="40" t="s">
        <v>3298</v>
      </c>
      <c r="L1953" s="40" t="s">
        <v>438</v>
      </c>
      <c r="M1953" s="55" t="s">
        <v>1952</v>
      </c>
      <c r="N1953" s="40" t="s">
        <v>8936</v>
      </c>
      <c r="O1953" s="40"/>
    </row>
    <row r="1954" spans="1:15" x14ac:dyDescent="0.3">
      <c r="A1954" s="40" t="s">
        <v>5682</v>
      </c>
      <c r="B1954" s="41" t="s">
        <v>7190</v>
      </c>
      <c r="C1954" s="41" t="s">
        <v>3228</v>
      </c>
      <c r="D1954" s="40" t="s">
        <v>152</v>
      </c>
      <c r="E1954" s="41" t="s">
        <v>1172</v>
      </c>
      <c r="F1954" s="40" t="s">
        <v>2948</v>
      </c>
      <c r="G1954" s="40" t="s">
        <v>7189</v>
      </c>
      <c r="H1954" s="40" t="s">
        <v>108</v>
      </c>
      <c r="I1954" s="40" t="s">
        <v>7191</v>
      </c>
      <c r="J1954" s="40" t="s">
        <v>3855</v>
      </c>
      <c r="K1954" s="40" t="s">
        <v>3298</v>
      </c>
      <c r="L1954" s="40" t="s">
        <v>438</v>
      </c>
      <c r="M1954" s="55" t="s">
        <v>1952</v>
      </c>
      <c r="N1954" s="40" t="s">
        <v>8936</v>
      </c>
      <c r="O1954" s="40"/>
    </row>
    <row r="1955" spans="1:15" x14ac:dyDescent="0.3">
      <c r="A1955" s="40" t="s">
        <v>5682</v>
      </c>
      <c r="B1955" s="41" t="s">
        <v>7193</v>
      </c>
      <c r="C1955" s="41" t="s">
        <v>3228</v>
      </c>
      <c r="D1955" s="40" t="s">
        <v>152</v>
      </c>
      <c r="E1955" s="41" t="s">
        <v>1172</v>
      </c>
      <c r="F1955" s="40" t="s">
        <v>2948</v>
      </c>
      <c r="G1955" s="40" t="s">
        <v>7192</v>
      </c>
      <c r="H1955" s="40" t="s">
        <v>108</v>
      </c>
      <c r="I1955" s="40" t="s">
        <v>7194</v>
      </c>
      <c r="J1955" s="40" t="s">
        <v>3855</v>
      </c>
      <c r="K1955" s="40" t="s">
        <v>3298</v>
      </c>
      <c r="L1955" s="40" t="s">
        <v>438</v>
      </c>
      <c r="M1955" s="55" t="s">
        <v>1952</v>
      </c>
      <c r="N1955" s="40" t="s">
        <v>8936</v>
      </c>
      <c r="O1955" s="40"/>
    </row>
    <row r="1956" spans="1:15" x14ac:dyDescent="0.3">
      <c r="A1956" s="40" t="s">
        <v>5682</v>
      </c>
      <c r="B1956" s="41" t="s">
        <v>7176</v>
      </c>
      <c r="C1956" s="41" t="s">
        <v>3228</v>
      </c>
      <c r="D1956" s="40" t="s">
        <v>152</v>
      </c>
      <c r="E1956" s="41" t="s">
        <v>1172</v>
      </c>
      <c r="F1956" s="40" t="s">
        <v>2948</v>
      </c>
      <c r="G1956" s="40" t="s">
        <v>7175</v>
      </c>
      <c r="H1956" s="40" t="s">
        <v>108</v>
      </c>
      <c r="I1956" s="40" t="s">
        <v>7177</v>
      </c>
      <c r="J1956" s="40" t="s">
        <v>3855</v>
      </c>
      <c r="K1956" s="40" t="s">
        <v>3298</v>
      </c>
      <c r="L1956" s="40" t="s">
        <v>438</v>
      </c>
      <c r="M1956" s="55" t="s">
        <v>1952</v>
      </c>
      <c r="N1956" s="40" t="s">
        <v>8936</v>
      </c>
      <c r="O1956" s="40"/>
    </row>
    <row r="1957" spans="1:15" x14ac:dyDescent="0.3">
      <c r="A1957" s="40" t="s">
        <v>5682</v>
      </c>
      <c r="B1957" s="41" t="s">
        <v>8550</v>
      </c>
      <c r="C1957" s="41" t="s">
        <v>3228</v>
      </c>
      <c r="D1957" s="40" t="s">
        <v>152</v>
      </c>
      <c r="E1957" s="41" t="s">
        <v>1172</v>
      </c>
      <c r="F1957" s="40" t="s">
        <v>3069</v>
      </c>
      <c r="G1957" s="40" t="s">
        <v>8549</v>
      </c>
      <c r="H1957" s="40" t="s">
        <v>108</v>
      </c>
      <c r="I1957" s="40" t="s">
        <v>8551</v>
      </c>
      <c r="J1957" s="40" t="s">
        <v>3855</v>
      </c>
      <c r="K1957" s="40" t="s">
        <v>3298</v>
      </c>
      <c r="L1957" s="40" t="s">
        <v>438</v>
      </c>
      <c r="M1957" s="55" t="s">
        <v>1621</v>
      </c>
      <c r="N1957" s="40" t="s">
        <v>8936</v>
      </c>
      <c r="O1957" s="40"/>
    </row>
    <row r="1958" spans="1:15" x14ac:dyDescent="0.3">
      <c r="A1958" s="40" t="s">
        <v>5682</v>
      </c>
      <c r="B1958" s="41" t="s">
        <v>5902</v>
      </c>
      <c r="C1958" s="41" t="s">
        <v>1003</v>
      </c>
      <c r="D1958" s="40" t="s">
        <v>152</v>
      </c>
      <c r="E1958" s="41" t="s">
        <v>1172</v>
      </c>
      <c r="F1958" s="40" t="s">
        <v>2874</v>
      </c>
      <c r="G1958" s="40" t="s">
        <v>5901</v>
      </c>
      <c r="H1958" s="40" t="s">
        <v>108</v>
      </c>
      <c r="I1958" s="40" t="s">
        <v>5903</v>
      </c>
      <c r="J1958" s="40" t="s">
        <v>3855</v>
      </c>
      <c r="K1958" s="40" t="s">
        <v>3298</v>
      </c>
      <c r="L1958" s="40" t="s">
        <v>438</v>
      </c>
      <c r="M1958" s="55" t="s">
        <v>8939</v>
      </c>
      <c r="N1958" s="40" t="s">
        <v>8936</v>
      </c>
      <c r="O1958" s="40"/>
    </row>
    <row r="1959" spans="1:15" x14ac:dyDescent="0.3">
      <c r="A1959" s="40" t="s">
        <v>5682</v>
      </c>
      <c r="B1959" s="41" t="s">
        <v>6366</v>
      </c>
      <c r="C1959" s="41" t="s">
        <v>1003</v>
      </c>
      <c r="D1959" s="40" t="s">
        <v>152</v>
      </c>
      <c r="E1959" s="41" t="s">
        <v>1172</v>
      </c>
      <c r="F1959" s="40" t="s">
        <v>2899</v>
      </c>
      <c r="G1959" s="40" t="s">
        <v>6365</v>
      </c>
      <c r="H1959" s="40" t="s">
        <v>108</v>
      </c>
      <c r="I1959" s="40" t="s">
        <v>6367</v>
      </c>
      <c r="J1959" s="40" t="s">
        <v>3855</v>
      </c>
      <c r="K1959" s="40" t="s">
        <v>3298</v>
      </c>
      <c r="L1959" s="40" t="s">
        <v>438</v>
      </c>
      <c r="M1959" s="55" t="s">
        <v>9032</v>
      </c>
      <c r="N1959" s="40" t="s">
        <v>8936</v>
      </c>
      <c r="O1959" s="40"/>
    </row>
    <row r="1960" spans="1:15" x14ac:dyDescent="0.3">
      <c r="A1960" s="40" t="s">
        <v>5682</v>
      </c>
      <c r="B1960" s="41" t="s">
        <v>6369</v>
      </c>
      <c r="C1960" s="41" t="s">
        <v>1003</v>
      </c>
      <c r="D1960" s="40" t="s">
        <v>152</v>
      </c>
      <c r="E1960" s="41" t="s">
        <v>1172</v>
      </c>
      <c r="F1960" s="40" t="s">
        <v>2899</v>
      </c>
      <c r="G1960" s="40" t="s">
        <v>6368</v>
      </c>
      <c r="H1960" s="40" t="s">
        <v>108</v>
      </c>
      <c r="I1960" s="40" t="s">
        <v>6370</v>
      </c>
      <c r="J1960" s="40" t="s">
        <v>3855</v>
      </c>
      <c r="K1960" s="40" t="s">
        <v>3298</v>
      </c>
      <c r="L1960" s="40" t="s">
        <v>438</v>
      </c>
      <c r="M1960" s="55" t="s">
        <v>9032</v>
      </c>
      <c r="N1960" s="40" t="s">
        <v>8936</v>
      </c>
      <c r="O1960" s="40"/>
    </row>
    <row r="1961" spans="1:15" x14ac:dyDescent="0.3">
      <c r="A1961" s="40" t="s">
        <v>5682</v>
      </c>
      <c r="B1961" s="41" t="s">
        <v>5905</v>
      </c>
      <c r="C1961" s="41" t="s">
        <v>1003</v>
      </c>
      <c r="D1961" s="40" t="s">
        <v>152</v>
      </c>
      <c r="E1961" s="41" t="s">
        <v>1172</v>
      </c>
      <c r="F1961" s="40" t="s">
        <v>2874</v>
      </c>
      <c r="G1961" s="40" t="s">
        <v>5904</v>
      </c>
      <c r="H1961" s="40" t="s">
        <v>108</v>
      </c>
      <c r="I1961" s="40" t="s">
        <v>5906</v>
      </c>
      <c r="J1961" s="40" t="s">
        <v>3855</v>
      </c>
      <c r="K1961" s="40" t="s">
        <v>3298</v>
      </c>
      <c r="L1961" s="40" t="s">
        <v>438</v>
      </c>
      <c r="M1961" s="55" t="s">
        <v>8939</v>
      </c>
      <c r="N1961" s="40" t="s">
        <v>8936</v>
      </c>
      <c r="O1961" s="40"/>
    </row>
    <row r="1962" spans="1:15" x14ac:dyDescent="0.3">
      <c r="A1962" s="40" t="s">
        <v>5682</v>
      </c>
      <c r="B1962" s="41" t="s">
        <v>5908</v>
      </c>
      <c r="C1962" s="41" t="s">
        <v>1003</v>
      </c>
      <c r="D1962" s="40" t="s">
        <v>152</v>
      </c>
      <c r="E1962" s="41" t="s">
        <v>1172</v>
      </c>
      <c r="F1962" s="40" t="s">
        <v>2874</v>
      </c>
      <c r="G1962" s="40" t="s">
        <v>5907</v>
      </c>
      <c r="H1962" s="40" t="s">
        <v>108</v>
      </c>
      <c r="I1962" s="40" t="s">
        <v>5909</v>
      </c>
      <c r="J1962" s="40" t="s">
        <v>3855</v>
      </c>
      <c r="K1962" s="40" t="s">
        <v>3298</v>
      </c>
      <c r="L1962" s="40" t="s">
        <v>438</v>
      </c>
      <c r="M1962" s="55" t="s">
        <v>8939</v>
      </c>
      <c r="N1962" s="40" t="s">
        <v>8936</v>
      </c>
      <c r="O1962" s="40"/>
    </row>
    <row r="1963" spans="1:15" x14ac:dyDescent="0.3">
      <c r="A1963" s="40" t="s">
        <v>5682</v>
      </c>
      <c r="B1963" s="41" t="s">
        <v>5911</v>
      </c>
      <c r="C1963" s="41" t="s">
        <v>1003</v>
      </c>
      <c r="D1963" s="40" t="s">
        <v>152</v>
      </c>
      <c r="E1963" s="41" t="s">
        <v>1172</v>
      </c>
      <c r="F1963" s="40" t="s">
        <v>2874</v>
      </c>
      <c r="G1963" s="40" t="s">
        <v>5910</v>
      </c>
      <c r="H1963" s="40" t="s">
        <v>108</v>
      </c>
      <c r="I1963" s="40" t="s">
        <v>5912</v>
      </c>
      <c r="J1963" s="40" t="s">
        <v>3855</v>
      </c>
      <c r="K1963" s="40" t="s">
        <v>3298</v>
      </c>
      <c r="L1963" s="40" t="s">
        <v>438</v>
      </c>
      <c r="M1963" s="55" t="s">
        <v>8939</v>
      </c>
      <c r="N1963" s="40" t="s">
        <v>8936</v>
      </c>
      <c r="O1963" s="40"/>
    </row>
    <row r="1964" spans="1:15" x14ac:dyDescent="0.3">
      <c r="A1964" s="40" t="s">
        <v>5682</v>
      </c>
      <c r="B1964" s="41" t="s">
        <v>5914</v>
      </c>
      <c r="C1964" s="41" t="s">
        <v>1003</v>
      </c>
      <c r="D1964" s="40" t="s">
        <v>152</v>
      </c>
      <c r="E1964" s="41" t="s">
        <v>1172</v>
      </c>
      <c r="F1964" s="40" t="s">
        <v>2874</v>
      </c>
      <c r="G1964" s="40" t="s">
        <v>5913</v>
      </c>
      <c r="H1964" s="40" t="s">
        <v>108</v>
      </c>
      <c r="I1964" s="40" t="s">
        <v>5915</v>
      </c>
      <c r="J1964" s="40" t="s">
        <v>3855</v>
      </c>
      <c r="K1964" s="40" t="s">
        <v>3298</v>
      </c>
      <c r="L1964" s="40" t="s">
        <v>438</v>
      </c>
      <c r="M1964" s="55" t="s">
        <v>8939</v>
      </c>
      <c r="N1964" s="40" t="s">
        <v>8936</v>
      </c>
      <c r="O1964" s="40"/>
    </row>
    <row r="1965" spans="1:15" x14ac:dyDescent="0.3">
      <c r="A1965" s="40" t="s">
        <v>5682</v>
      </c>
      <c r="B1965" s="41" t="s">
        <v>5917</v>
      </c>
      <c r="C1965" s="41" t="s">
        <v>1003</v>
      </c>
      <c r="D1965" s="40" t="s">
        <v>152</v>
      </c>
      <c r="E1965" s="41" t="s">
        <v>1172</v>
      </c>
      <c r="F1965" s="40" t="s">
        <v>2874</v>
      </c>
      <c r="G1965" s="40" t="s">
        <v>5916</v>
      </c>
      <c r="H1965" s="40" t="s">
        <v>108</v>
      </c>
      <c r="I1965" s="40" t="s">
        <v>5918</v>
      </c>
      <c r="J1965" s="40" t="s">
        <v>3855</v>
      </c>
      <c r="K1965" s="40" t="s">
        <v>3298</v>
      </c>
      <c r="L1965" s="40" t="s">
        <v>438</v>
      </c>
      <c r="M1965" s="55" t="s">
        <v>8939</v>
      </c>
      <c r="N1965" s="40" t="s">
        <v>8936</v>
      </c>
      <c r="O1965" s="40"/>
    </row>
    <row r="1966" spans="1:15" x14ac:dyDescent="0.3">
      <c r="A1966" s="40" t="s">
        <v>5682</v>
      </c>
      <c r="B1966" s="41" t="s">
        <v>5920</v>
      </c>
      <c r="C1966" s="41" t="s">
        <v>1003</v>
      </c>
      <c r="D1966" s="40" t="s">
        <v>152</v>
      </c>
      <c r="E1966" s="41" t="s">
        <v>1172</v>
      </c>
      <c r="F1966" s="40" t="s">
        <v>2874</v>
      </c>
      <c r="G1966" s="40" t="s">
        <v>5919</v>
      </c>
      <c r="H1966" s="40" t="s">
        <v>108</v>
      </c>
      <c r="I1966" s="40" t="s">
        <v>5921</v>
      </c>
      <c r="J1966" s="40" t="s">
        <v>3855</v>
      </c>
      <c r="K1966" s="40" t="s">
        <v>3298</v>
      </c>
      <c r="L1966" s="40" t="s">
        <v>438</v>
      </c>
      <c r="M1966" s="55" t="s">
        <v>8939</v>
      </c>
      <c r="N1966" s="40" t="s">
        <v>8936</v>
      </c>
      <c r="O1966" s="40"/>
    </row>
    <row r="1967" spans="1:15" x14ac:dyDescent="0.3">
      <c r="A1967" s="40" t="s">
        <v>5682</v>
      </c>
      <c r="B1967" s="41" t="s">
        <v>8672</v>
      </c>
      <c r="C1967" s="41" t="s">
        <v>1003</v>
      </c>
      <c r="D1967" s="40" t="s">
        <v>152</v>
      </c>
      <c r="E1967" s="41" t="s">
        <v>1172</v>
      </c>
      <c r="F1967" s="40" t="s">
        <v>3102</v>
      </c>
      <c r="G1967" s="40" t="s">
        <v>8671</v>
      </c>
      <c r="H1967" s="40" t="s">
        <v>108</v>
      </c>
      <c r="I1967" s="40" t="s">
        <v>8673</v>
      </c>
      <c r="J1967" s="40" t="s">
        <v>3855</v>
      </c>
      <c r="K1967" s="40" t="s">
        <v>3298</v>
      </c>
      <c r="L1967" s="40" t="s">
        <v>438</v>
      </c>
      <c r="M1967" s="55" t="s">
        <v>1684</v>
      </c>
      <c r="N1967" s="40" t="s">
        <v>8936</v>
      </c>
      <c r="O1967" s="40"/>
    </row>
    <row r="1968" spans="1:15" x14ac:dyDescent="0.3">
      <c r="A1968" s="40" t="s">
        <v>5682</v>
      </c>
      <c r="B1968" s="41" t="s">
        <v>6384</v>
      </c>
      <c r="C1968" s="41" t="s">
        <v>1003</v>
      </c>
      <c r="D1968" s="40" t="s">
        <v>152</v>
      </c>
      <c r="E1968" s="41" t="s">
        <v>1172</v>
      </c>
      <c r="F1968" s="40" t="s">
        <v>2902</v>
      </c>
      <c r="G1968" s="40" t="s">
        <v>6383</v>
      </c>
      <c r="H1968" s="40" t="s">
        <v>108</v>
      </c>
      <c r="I1968" s="40" t="s">
        <v>6385</v>
      </c>
      <c r="J1968" s="40" t="s">
        <v>3855</v>
      </c>
      <c r="K1968" s="40" t="s">
        <v>3298</v>
      </c>
      <c r="L1968" s="40" t="s">
        <v>438</v>
      </c>
      <c r="M1968" s="55" t="s">
        <v>9032</v>
      </c>
      <c r="N1968" s="40" t="s">
        <v>8936</v>
      </c>
      <c r="O1968" s="40"/>
    </row>
    <row r="1969" spans="1:15" x14ac:dyDescent="0.3">
      <c r="A1969" s="40" t="s">
        <v>5682</v>
      </c>
      <c r="B1969" s="41" t="s">
        <v>6387</v>
      </c>
      <c r="C1969" s="41" t="s">
        <v>1003</v>
      </c>
      <c r="D1969" s="40" t="s">
        <v>152</v>
      </c>
      <c r="E1969" s="41" t="s">
        <v>1172</v>
      </c>
      <c r="F1969" s="40" t="s">
        <v>2902</v>
      </c>
      <c r="G1969" s="40" t="s">
        <v>6386</v>
      </c>
      <c r="H1969" s="40" t="s">
        <v>108</v>
      </c>
      <c r="I1969" s="40" t="s">
        <v>6388</v>
      </c>
      <c r="J1969" s="40" t="s">
        <v>3855</v>
      </c>
      <c r="K1969" s="40" t="s">
        <v>3298</v>
      </c>
      <c r="L1969" s="40" t="s">
        <v>438</v>
      </c>
      <c r="M1969" s="55" t="s">
        <v>9032</v>
      </c>
      <c r="N1969" s="40" t="s">
        <v>8936</v>
      </c>
      <c r="O1969" s="40"/>
    </row>
    <row r="1970" spans="1:15" x14ac:dyDescent="0.3">
      <c r="A1970" s="40" t="s">
        <v>5682</v>
      </c>
      <c r="B1970" s="41" t="s">
        <v>7155</v>
      </c>
      <c r="C1970" s="41" t="s">
        <v>1003</v>
      </c>
      <c r="D1970" s="40" t="s">
        <v>152</v>
      </c>
      <c r="E1970" s="41" t="s">
        <v>1172</v>
      </c>
      <c r="F1970" s="40" t="s">
        <v>2948</v>
      </c>
      <c r="G1970" s="40" t="s">
        <v>7154</v>
      </c>
      <c r="H1970" s="40" t="s">
        <v>108</v>
      </c>
      <c r="I1970" s="40" t="s">
        <v>7156</v>
      </c>
      <c r="J1970" s="40" t="s">
        <v>3855</v>
      </c>
      <c r="K1970" s="40" t="s">
        <v>3298</v>
      </c>
      <c r="L1970" s="40" t="s">
        <v>438</v>
      </c>
      <c r="M1970" s="55" t="s">
        <v>1952</v>
      </c>
      <c r="N1970" s="40" t="s">
        <v>8936</v>
      </c>
      <c r="O1970" s="40"/>
    </row>
    <row r="1971" spans="1:15" x14ac:dyDescent="0.3">
      <c r="A1971" s="40" t="s">
        <v>5682</v>
      </c>
      <c r="B1971" s="41" t="s">
        <v>5968</v>
      </c>
      <c r="C1971" s="41" t="s">
        <v>1003</v>
      </c>
      <c r="D1971" s="40" t="s">
        <v>152</v>
      </c>
      <c r="E1971" s="41" t="s">
        <v>1172</v>
      </c>
      <c r="F1971" s="40" t="s">
        <v>2877</v>
      </c>
      <c r="G1971" s="40" t="s">
        <v>5967</v>
      </c>
      <c r="H1971" s="40" t="s">
        <v>108</v>
      </c>
      <c r="I1971" s="40" t="s">
        <v>5969</v>
      </c>
      <c r="J1971" s="40" t="s">
        <v>3855</v>
      </c>
      <c r="K1971" s="40" t="s">
        <v>3298</v>
      </c>
      <c r="L1971" s="40" t="s">
        <v>438</v>
      </c>
      <c r="M1971" s="55" t="s">
        <v>8939</v>
      </c>
      <c r="N1971" s="40" t="s">
        <v>8936</v>
      </c>
      <c r="O1971" s="40"/>
    </row>
    <row r="1972" spans="1:15" x14ac:dyDescent="0.3">
      <c r="A1972" s="40" t="s">
        <v>5682</v>
      </c>
      <c r="B1972" s="41" t="s">
        <v>6417</v>
      </c>
      <c r="C1972" s="41" t="s">
        <v>1003</v>
      </c>
      <c r="D1972" s="40" t="s">
        <v>152</v>
      </c>
      <c r="E1972" s="41" t="s">
        <v>1172</v>
      </c>
      <c r="F1972" s="40" t="s">
        <v>2902</v>
      </c>
      <c r="G1972" s="40" t="s">
        <v>6416</v>
      </c>
      <c r="H1972" s="40" t="s">
        <v>108</v>
      </c>
      <c r="I1972" s="40" t="s">
        <v>6418</v>
      </c>
      <c r="J1972" s="40" t="s">
        <v>3855</v>
      </c>
      <c r="K1972" s="40" t="s">
        <v>3298</v>
      </c>
      <c r="L1972" s="40" t="s">
        <v>438</v>
      </c>
      <c r="M1972" s="55" t="s">
        <v>9032</v>
      </c>
      <c r="N1972" s="40" t="s">
        <v>8936</v>
      </c>
      <c r="O1972" s="40"/>
    </row>
    <row r="1973" spans="1:15" x14ac:dyDescent="0.3">
      <c r="A1973" s="40" t="s">
        <v>5682</v>
      </c>
      <c r="B1973" s="41" t="s">
        <v>6420</v>
      </c>
      <c r="C1973" s="41" t="s">
        <v>1003</v>
      </c>
      <c r="D1973" s="40" t="s">
        <v>152</v>
      </c>
      <c r="E1973" s="41" t="s">
        <v>1172</v>
      </c>
      <c r="F1973" s="40" t="s">
        <v>2902</v>
      </c>
      <c r="G1973" s="40" t="s">
        <v>6419</v>
      </c>
      <c r="H1973" s="40" t="s">
        <v>108</v>
      </c>
      <c r="I1973" s="40" t="s">
        <v>6421</v>
      </c>
      <c r="J1973" s="40" t="s">
        <v>3855</v>
      </c>
      <c r="K1973" s="40" t="s">
        <v>3298</v>
      </c>
      <c r="L1973" s="40" t="s">
        <v>438</v>
      </c>
      <c r="M1973" s="55" t="s">
        <v>9032</v>
      </c>
      <c r="N1973" s="40" t="s">
        <v>8936</v>
      </c>
      <c r="O1973" s="40"/>
    </row>
    <row r="1974" spans="1:15" x14ac:dyDescent="0.3">
      <c r="A1974" s="40" t="s">
        <v>5682</v>
      </c>
      <c r="B1974" s="41" t="s">
        <v>6423</v>
      </c>
      <c r="C1974" s="41" t="s">
        <v>1003</v>
      </c>
      <c r="D1974" s="40" t="s">
        <v>152</v>
      </c>
      <c r="E1974" s="41" t="s">
        <v>1172</v>
      </c>
      <c r="F1974" s="40" t="s">
        <v>2902</v>
      </c>
      <c r="G1974" s="40" t="s">
        <v>6422</v>
      </c>
      <c r="H1974" s="40" t="s">
        <v>108</v>
      </c>
      <c r="I1974" s="40" t="s">
        <v>6424</v>
      </c>
      <c r="J1974" s="40" t="s">
        <v>3855</v>
      </c>
      <c r="K1974" s="40" t="s">
        <v>3298</v>
      </c>
      <c r="L1974" s="40" t="s">
        <v>438</v>
      </c>
      <c r="M1974" s="55" t="s">
        <v>9032</v>
      </c>
      <c r="N1974" s="40" t="s">
        <v>8936</v>
      </c>
      <c r="O1974" s="40"/>
    </row>
    <row r="1975" spans="1:15" x14ac:dyDescent="0.3">
      <c r="A1975" s="40" t="s">
        <v>5682</v>
      </c>
      <c r="B1975" s="41" t="s">
        <v>7240</v>
      </c>
      <c r="C1975" s="41" t="s">
        <v>3228</v>
      </c>
      <c r="D1975" s="40" t="s">
        <v>152</v>
      </c>
      <c r="E1975" s="41" t="s">
        <v>1172</v>
      </c>
      <c r="F1975" s="40" t="s">
        <v>2951</v>
      </c>
      <c r="G1975" s="40" t="s">
        <v>7239</v>
      </c>
      <c r="H1975" s="40" t="s">
        <v>108</v>
      </c>
      <c r="I1975" s="40" t="s">
        <v>7241</v>
      </c>
      <c r="J1975" s="40" t="s">
        <v>3855</v>
      </c>
      <c r="K1975" s="40" t="s">
        <v>3298</v>
      </c>
      <c r="L1975" s="40" t="s">
        <v>438</v>
      </c>
      <c r="M1975" s="55" t="s">
        <v>1340</v>
      </c>
      <c r="N1975" s="40" t="s">
        <v>8936</v>
      </c>
      <c r="O1975" s="40"/>
    </row>
    <row r="1976" spans="1:15" x14ac:dyDescent="0.3">
      <c r="A1976" s="40" t="s">
        <v>5682</v>
      </c>
      <c r="B1976" s="41" t="s">
        <v>7243</v>
      </c>
      <c r="C1976" s="41" t="s">
        <v>3228</v>
      </c>
      <c r="D1976" s="40" t="s">
        <v>152</v>
      </c>
      <c r="E1976" s="41" t="s">
        <v>1172</v>
      </c>
      <c r="F1976" s="40" t="s">
        <v>2951</v>
      </c>
      <c r="G1976" s="40" t="s">
        <v>7242</v>
      </c>
      <c r="H1976" s="40" t="s">
        <v>108</v>
      </c>
      <c r="I1976" s="40" t="s">
        <v>7244</v>
      </c>
      <c r="J1976" s="40" t="s">
        <v>3855</v>
      </c>
      <c r="K1976" s="40" t="s">
        <v>3298</v>
      </c>
      <c r="L1976" s="40" t="s">
        <v>438</v>
      </c>
      <c r="M1976" s="55" t="s">
        <v>1340</v>
      </c>
      <c r="N1976" s="40" t="s">
        <v>8936</v>
      </c>
      <c r="O1976" s="40"/>
    </row>
    <row r="1977" spans="1:15" x14ac:dyDescent="0.3">
      <c r="A1977" s="40" t="s">
        <v>5682</v>
      </c>
      <c r="B1977" s="41" t="s">
        <v>7246</v>
      </c>
      <c r="C1977" s="41" t="s">
        <v>3228</v>
      </c>
      <c r="D1977" s="40" t="s">
        <v>152</v>
      </c>
      <c r="E1977" s="41" t="s">
        <v>1172</v>
      </c>
      <c r="F1977" s="40" t="s">
        <v>2951</v>
      </c>
      <c r="G1977" s="40" t="s">
        <v>7245</v>
      </c>
      <c r="H1977" s="40" t="s">
        <v>108</v>
      </c>
      <c r="I1977" s="40" t="s">
        <v>7247</v>
      </c>
      <c r="J1977" s="40" t="s">
        <v>3855</v>
      </c>
      <c r="K1977" s="40" t="s">
        <v>3298</v>
      </c>
      <c r="L1977" s="40" t="s">
        <v>438</v>
      </c>
      <c r="M1977" s="55" t="s">
        <v>1340</v>
      </c>
      <c r="N1977" s="40" t="s">
        <v>8936</v>
      </c>
      <c r="O1977" s="40"/>
    </row>
    <row r="1978" spans="1:15" x14ac:dyDescent="0.3">
      <c r="A1978" s="40" t="s">
        <v>5682</v>
      </c>
      <c r="B1978" s="41" t="s">
        <v>7249</v>
      </c>
      <c r="C1978" s="41" t="s">
        <v>3228</v>
      </c>
      <c r="D1978" s="40" t="s">
        <v>152</v>
      </c>
      <c r="E1978" s="41" t="s">
        <v>1172</v>
      </c>
      <c r="F1978" s="40" t="s">
        <v>2951</v>
      </c>
      <c r="G1978" s="40" t="s">
        <v>7248</v>
      </c>
      <c r="H1978" s="40" t="s">
        <v>108</v>
      </c>
      <c r="I1978" s="40" t="s">
        <v>7250</v>
      </c>
      <c r="J1978" s="40" t="s">
        <v>3855</v>
      </c>
      <c r="K1978" s="40" t="s">
        <v>3298</v>
      </c>
      <c r="L1978" s="40" t="s">
        <v>438</v>
      </c>
      <c r="M1978" s="55" t="s">
        <v>1340</v>
      </c>
      <c r="N1978" s="40" t="s">
        <v>8936</v>
      </c>
      <c r="O1978" s="40"/>
    </row>
    <row r="1979" spans="1:15" x14ac:dyDescent="0.3">
      <c r="A1979" s="40" t="s">
        <v>5693</v>
      </c>
      <c r="B1979" s="41" t="s">
        <v>8460</v>
      </c>
      <c r="C1979" s="41" t="s">
        <v>1003</v>
      </c>
      <c r="D1979" s="40" t="s">
        <v>152</v>
      </c>
      <c r="E1979" s="41" t="s">
        <v>1172</v>
      </c>
      <c r="F1979" s="40" t="s">
        <v>3055</v>
      </c>
      <c r="G1979" s="40" t="s">
        <v>8459</v>
      </c>
      <c r="H1979" s="40" t="s">
        <v>108</v>
      </c>
      <c r="I1979" s="40" t="s">
        <v>8461</v>
      </c>
      <c r="J1979" s="40" t="s">
        <v>3855</v>
      </c>
      <c r="K1979" s="40" t="s">
        <v>3298</v>
      </c>
      <c r="L1979" s="40" t="s">
        <v>438</v>
      </c>
      <c r="M1979" s="55" t="s">
        <v>1760</v>
      </c>
      <c r="N1979" s="40" t="s">
        <v>8936</v>
      </c>
      <c r="O1979" s="40"/>
    </row>
    <row r="1980" spans="1:15" x14ac:dyDescent="0.3">
      <c r="A1980" s="40" t="s">
        <v>5693</v>
      </c>
      <c r="B1980" s="41" t="s">
        <v>6144</v>
      </c>
      <c r="C1980" s="41" t="s">
        <v>1003</v>
      </c>
      <c r="D1980" s="40" t="s">
        <v>152</v>
      </c>
      <c r="E1980" s="41" t="s">
        <v>1172</v>
      </c>
      <c r="F1980" s="40" t="s">
        <v>2889</v>
      </c>
      <c r="G1980" s="40" t="s">
        <v>6143</v>
      </c>
      <c r="H1980" s="40" t="s">
        <v>108</v>
      </c>
      <c r="I1980" s="40" t="s">
        <v>6145</v>
      </c>
      <c r="J1980" s="40" t="s">
        <v>3855</v>
      </c>
      <c r="K1980" s="40" t="s">
        <v>3298</v>
      </c>
      <c r="L1980" s="40" t="s">
        <v>438</v>
      </c>
      <c r="M1980" s="55" t="s">
        <v>9161</v>
      </c>
      <c r="N1980" s="40" t="s">
        <v>8936</v>
      </c>
      <c r="O1980" s="40"/>
    </row>
    <row r="1981" spans="1:15" x14ac:dyDescent="0.3">
      <c r="A1981" s="40" t="s">
        <v>5693</v>
      </c>
      <c r="B1981" s="41" t="s">
        <v>6992</v>
      </c>
      <c r="C1981" s="41" t="s">
        <v>1003</v>
      </c>
      <c r="D1981" s="40" t="s">
        <v>152</v>
      </c>
      <c r="E1981" s="41" t="s">
        <v>1172</v>
      </c>
      <c r="F1981" s="40" t="s">
        <v>2940</v>
      </c>
      <c r="G1981" s="40" t="s">
        <v>6991</v>
      </c>
      <c r="H1981" s="40" t="s">
        <v>108</v>
      </c>
      <c r="I1981" s="40" t="s">
        <v>6993</v>
      </c>
      <c r="J1981" s="40" t="s">
        <v>3855</v>
      </c>
      <c r="K1981" s="40" t="s">
        <v>3298</v>
      </c>
      <c r="L1981" s="40" t="s">
        <v>438</v>
      </c>
      <c r="M1981" s="55" t="s">
        <v>2116</v>
      </c>
      <c r="N1981" s="40" t="s">
        <v>8936</v>
      </c>
      <c r="O1981" s="40"/>
    </row>
    <row r="1982" spans="1:15" x14ac:dyDescent="0.3">
      <c r="A1982" s="40" t="s">
        <v>5693</v>
      </c>
      <c r="B1982" s="41" t="s">
        <v>5694</v>
      </c>
      <c r="C1982" s="41" t="s">
        <v>1003</v>
      </c>
      <c r="D1982" s="40" t="s">
        <v>152</v>
      </c>
      <c r="E1982" s="41" t="s">
        <v>1172</v>
      </c>
      <c r="F1982" s="40" t="s">
        <v>2860</v>
      </c>
      <c r="G1982" s="40" t="s">
        <v>5692</v>
      </c>
      <c r="H1982" s="40" t="s">
        <v>108</v>
      </c>
      <c r="I1982" s="40" t="s">
        <v>5695</v>
      </c>
      <c r="J1982" s="40" t="s">
        <v>3855</v>
      </c>
      <c r="K1982" s="40" t="s">
        <v>3298</v>
      </c>
      <c r="L1982" s="40" t="s">
        <v>438</v>
      </c>
      <c r="M1982" s="55" t="s">
        <v>8939</v>
      </c>
      <c r="N1982" s="40" t="s">
        <v>8936</v>
      </c>
      <c r="O1982" s="40"/>
    </row>
    <row r="1983" spans="1:15" x14ac:dyDescent="0.3">
      <c r="A1983" s="40" t="s">
        <v>5693</v>
      </c>
      <c r="B1983" s="41" t="s">
        <v>7001</v>
      </c>
      <c r="C1983" s="41" t="s">
        <v>1003</v>
      </c>
      <c r="D1983" s="40" t="s">
        <v>152</v>
      </c>
      <c r="E1983" s="41" t="s">
        <v>1172</v>
      </c>
      <c r="F1983" s="40" t="s">
        <v>2940</v>
      </c>
      <c r="G1983" s="40" t="s">
        <v>7000</v>
      </c>
      <c r="H1983" s="40" t="s">
        <v>108</v>
      </c>
      <c r="I1983" s="40" t="s">
        <v>7002</v>
      </c>
      <c r="J1983" s="40" t="s">
        <v>3855</v>
      </c>
      <c r="K1983" s="40" t="s">
        <v>3298</v>
      </c>
      <c r="L1983" s="40" t="s">
        <v>438</v>
      </c>
      <c r="M1983" s="55" t="s">
        <v>2116</v>
      </c>
      <c r="N1983" s="40" t="s">
        <v>8936</v>
      </c>
      <c r="O1983" s="40"/>
    </row>
    <row r="1984" spans="1:15" x14ac:dyDescent="0.3">
      <c r="A1984" s="40" t="s">
        <v>5693</v>
      </c>
      <c r="B1984" s="41" t="s">
        <v>7012</v>
      </c>
      <c r="C1984" s="41" t="s">
        <v>1003</v>
      </c>
      <c r="D1984" s="40" t="s">
        <v>152</v>
      </c>
      <c r="E1984" s="41" t="s">
        <v>1172</v>
      </c>
      <c r="F1984" s="40" t="s">
        <v>2940</v>
      </c>
      <c r="G1984" s="40" t="s">
        <v>7011</v>
      </c>
      <c r="H1984" s="40" t="s">
        <v>108</v>
      </c>
      <c r="I1984" s="40" t="s">
        <v>7013</v>
      </c>
      <c r="J1984" s="40" t="s">
        <v>3855</v>
      </c>
      <c r="K1984" s="40" t="s">
        <v>3298</v>
      </c>
      <c r="L1984" s="40" t="s">
        <v>438</v>
      </c>
      <c r="M1984" s="55" t="s">
        <v>2116</v>
      </c>
      <c r="N1984" s="40" t="s">
        <v>8936</v>
      </c>
      <c r="O1984" s="40"/>
    </row>
    <row r="1985" spans="1:15" x14ac:dyDescent="0.3">
      <c r="A1985" s="40" t="s">
        <v>5693</v>
      </c>
      <c r="B1985" s="41" t="s">
        <v>8391</v>
      </c>
      <c r="C1985" s="41" t="s">
        <v>1003</v>
      </c>
      <c r="D1985" s="40" t="s">
        <v>152</v>
      </c>
      <c r="E1985" s="41" t="s">
        <v>1172</v>
      </c>
      <c r="F1985" s="40" t="s">
        <v>3047</v>
      </c>
      <c r="G1985" s="40" t="s">
        <v>8390</v>
      </c>
      <c r="H1985" s="40" t="s">
        <v>108</v>
      </c>
      <c r="I1985" s="40" t="s">
        <v>8392</v>
      </c>
      <c r="J1985" s="40" t="s">
        <v>3855</v>
      </c>
      <c r="K1985" s="40" t="s">
        <v>3298</v>
      </c>
      <c r="L1985" s="40" t="s">
        <v>438</v>
      </c>
      <c r="M1985" s="55" t="s">
        <v>366</v>
      </c>
      <c r="N1985" s="40" t="s">
        <v>8936</v>
      </c>
      <c r="O1985" s="40"/>
    </row>
    <row r="1986" spans="1:15" x14ac:dyDescent="0.3">
      <c r="A1986" s="40" t="s">
        <v>5693</v>
      </c>
      <c r="B1986" s="41" t="s">
        <v>8394</v>
      </c>
      <c r="C1986" s="41" t="s">
        <v>1003</v>
      </c>
      <c r="D1986" s="40" t="s">
        <v>152</v>
      </c>
      <c r="E1986" s="41" t="s">
        <v>1172</v>
      </c>
      <c r="F1986" s="40" t="s">
        <v>3047</v>
      </c>
      <c r="G1986" s="40" t="s">
        <v>8393</v>
      </c>
      <c r="H1986" s="40" t="s">
        <v>108</v>
      </c>
      <c r="I1986" s="40" t="s">
        <v>8395</v>
      </c>
      <c r="J1986" s="40" t="s">
        <v>3855</v>
      </c>
      <c r="K1986" s="40" t="s">
        <v>3298</v>
      </c>
      <c r="L1986" s="40" t="s">
        <v>438</v>
      </c>
      <c r="M1986" s="55" t="s">
        <v>366</v>
      </c>
      <c r="N1986" s="40" t="s">
        <v>8936</v>
      </c>
      <c r="O1986" s="40"/>
    </row>
    <row r="1987" spans="1:15" x14ac:dyDescent="0.3">
      <c r="A1987" s="40" t="s">
        <v>5693</v>
      </c>
      <c r="B1987" s="41" t="s">
        <v>8403</v>
      </c>
      <c r="C1987" s="41" t="s">
        <v>1003</v>
      </c>
      <c r="D1987" s="40" t="s">
        <v>152</v>
      </c>
      <c r="E1987" s="41" t="s">
        <v>1172</v>
      </c>
      <c r="F1987" s="40" t="s">
        <v>3047</v>
      </c>
      <c r="G1987" s="40" t="s">
        <v>8402</v>
      </c>
      <c r="H1987" s="40" t="s">
        <v>108</v>
      </c>
      <c r="I1987" s="40" t="s">
        <v>8404</v>
      </c>
      <c r="J1987" s="40" t="s">
        <v>3855</v>
      </c>
      <c r="K1987" s="40" t="s">
        <v>3298</v>
      </c>
      <c r="L1987" s="40" t="s">
        <v>438</v>
      </c>
      <c r="M1987" s="55" t="s">
        <v>366</v>
      </c>
      <c r="N1987" s="40" t="s">
        <v>8936</v>
      </c>
      <c r="O1987" s="40"/>
    </row>
    <row r="1988" spans="1:15" x14ac:dyDescent="0.3">
      <c r="A1988" s="40" t="s">
        <v>5693</v>
      </c>
      <c r="B1988" s="41" t="s">
        <v>8406</v>
      </c>
      <c r="C1988" s="41" t="s">
        <v>1003</v>
      </c>
      <c r="D1988" s="40" t="s">
        <v>152</v>
      </c>
      <c r="E1988" s="41" t="s">
        <v>1172</v>
      </c>
      <c r="F1988" s="40" t="s">
        <v>3047</v>
      </c>
      <c r="G1988" s="40" t="s">
        <v>8405</v>
      </c>
      <c r="H1988" s="40" t="s">
        <v>108</v>
      </c>
      <c r="I1988" s="40" t="s">
        <v>8407</v>
      </c>
      <c r="J1988" s="40" t="s">
        <v>3855</v>
      </c>
      <c r="K1988" s="40" t="s">
        <v>3298</v>
      </c>
      <c r="L1988" s="40" t="s">
        <v>438</v>
      </c>
      <c r="M1988" s="55" t="s">
        <v>366</v>
      </c>
      <c r="N1988" s="40" t="s">
        <v>8936</v>
      </c>
      <c r="O1988" s="40"/>
    </row>
    <row r="1989" spans="1:15" x14ac:dyDescent="0.3">
      <c r="A1989" s="40" t="s">
        <v>5693</v>
      </c>
      <c r="B1989" s="41" t="s">
        <v>7643</v>
      </c>
      <c r="C1989" s="41" t="s">
        <v>1003</v>
      </c>
      <c r="D1989" s="40" t="s">
        <v>152</v>
      </c>
      <c r="E1989" s="41" t="s">
        <v>1172</v>
      </c>
      <c r="F1989" s="40" t="s">
        <v>2982</v>
      </c>
      <c r="G1989" s="40" t="s">
        <v>7642</v>
      </c>
      <c r="H1989" s="40" t="s">
        <v>108</v>
      </c>
      <c r="I1989" s="40" t="s">
        <v>7644</v>
      </c>
      <c r="J1989" s="40" t="s">
        <v>3855</v>
      </c>
      <c r="K1989" s="40" t="s">
        <v>3298</v>
      </c>
      <c r="L1989" s="40" t="s">
        <v>438</v>
      </c>
      <c r="M1989" s="55" t="s">
        <v>1474</v>
      </c>
      <c r="N1989" s="40" t="s">
        <v>8936</v>
      </c>
      <c r="O1989" s="40"/>
    </row>
    <row r="1990" spans="1:15" x14ac:dyDescent="0.3">
      <c r="A1990" s="40" t="s">
        <v>5693</v>
      </c>
      <c r="B1990" s="41" t="s">
        <v>7020</v>
      </c>
      <c r="C1990" s="41" t="s">
        <v>1003</v>
      </c>
      <c r="D1990" s="40" t="s">
        <v>152</v>
      </c>
      <c r="E1990" s="41" t="s">
        <v>1172</v>
      </c>
      <c r="F1990" s="40" t="s">
        <v>2940</v>
      </c>
      <c r="G1990" s="40" t="s">
        <v>7019</v>
      </c>
      <c r="H1990" s="40" t="s">
        <v>108</v>
      </c>
      <c r="I1990" s="40" t="s">
        <v>7021</v>
      </c>
      <c r="J1990" s="40" t="s">
        <v>3855</v>
      </c>
      <c r="K1990" s="40" t="s">
        <v>3298</v>
      </c>
      <c r="L1990" s="40" t="s">
        <v>438</v>
      </c>
      <c r="M1990" s="55" t="s">
        <v>2116</v>
      </c>
      <c r="N1990" s="40" t="s">
        <v>8936</v>
      </c>
      <c r="O1990" s="40"/>
    </row>
    <row r="1991" spans="1:15" x14ac:dyDescent="0.3">
      <c r="A1991" s="40" t="s">
        <v>5693</v>
      </c>
      <c r="B1991" s="41" t="s">
        <v>8112</v>
      </c>
      <c r="C1991" s="41" t="s">
        <v>1003</v>
      </c>
      <c r="D1991" s="40" t="s">
        <v>152</v>
      </c>
      <c r="E1991" s="41" t="s">
        <v>1172</v>
      </c>
      <c r="F1991" s="40" t="s">
        <v>3020</v>
      </c>
      <c r="G1991" s="40" t="s">
        <v>8111</v>
      </c>
      <c r="H1991" s="40" t="s">
        <v>108</v>
      </c>
      <c r="I1991" s="40" t="s">
        <v>8113</v>
      </c>
      <c r="J1991" s="40" t="s">
        <v>3855</v>
      </c>
      <c r="K1991" s="40" t="s">
        <v>3298</v>
      </c>
      <c r="L1991" s="40" t="s">
        <v>438</v>
      </c>
      <c r="M1991" s="55" t="s">
        <v>2136</v>
      </c>
      <c r="N1991" s="40" t="s">
        <v>8936</v>
      </c>
      <c r="O1991" s="40"/>
    </row>
    <row r="1992" spans="1:15" x14ac:dyDescent="0.3">
      <c r="A1992" s="40" t="s">
        <v>5693</v>
      </c>
      <c r="B1992" s="41" t="s">
        <v>7658</v>
      </c>
      <c r="C1992" s="41" t="s">
        <v>1003</v>
      </c>
      <c r="D1992" s="40" t="s">
        <v>152</v>
      </c>
      <c r="E1992" s="41" t="s">
        <v>1172</v>
      </c>
      <c r="F1992" s="40" t="s">
        <v>2982</v>
      </c>
      <c r="G1992" s="40" t="s">
        <v>7657</v>
      </c>
      <c r="H1992" s="40" t="s">
        <v>108</v>
      </c>
      <c r="I1992" s="40" t="s">
        <v>7659</v>
      </c>
      <c r="J1992" s="40" t="s">
        <v>3855</v>
      </c>
      <c r="K1992" s="40" t="s">
        <v>3298</v>
      </c>
      <c r="L1992" s="40" t="s">
        <v>438</v>
      </c>
      <c r="M1992" s="55" t="s">
        <v>1474</v>
      </c>
      <c r="N1992" s="40" t="s">
        <v>8936</v>
      </c>
      <c r="O1992" s="40"/>
    </row>
    <row r="1993" spans="1:15" x14ac:dyDescent="0.3">
      <c r="A1993" s="40" t="s">
        <v>5693</v>
      </c>
      <c r="B1993" s="41" t="s">
        <v>5850</v>
      </c>
      <c r="C1993" s="41" t="s">
        <v>1003</v>
      </c>
      <c r="D1993" s="40" t="s">
        <v>152</v>
      </c>
      <c r="E1993" s="41" t="s">
        <v>1172</v>
      </c>
      <c r="F1993" s="40" t="s">
        <v>2871</v>
      </c>
      <c r="G1993" s="40" t="s">
        <v>5849</v>
      </c>
      <c r="H1993" s="40" t="s">
        <v>108</v>
      </c>
      <c r="I1993" s="40" t="s">
        <v>5851</v>
      </c>
      <c r="J1993" s="40" t="s">
        <v>3855</v>
      </c>
      <c r="K1993" s="40" t="s">
        <v>3298</v>
      </c>
      <c r="L1993" s="40" t="s">
        <v>438</v>
      </c>
      <c r="M1993" s="55" t="s">
        <v>8939</v>
      </c>
      <c r="N1993" s="40" t="s">
        <v>8936</v>
      </c>
      <c r="O1993" s="40"/>
    </row>
    <row r="1994" spans="1:15" x14ac:dyDescent="0.3">
      <c r="A1994" s="40" t="s">
        <v>5693</v>
      </c>
      <c r="B1994" s="41" t="s">
        <v>7516</v>
      </c>
      <c r="C1994" s="41" t="s">
        <v>1003</v>
      </c>
      <c r="D1994" s="40" t="s">
        <v>152</v>
      </c>
      <c r="E1994" s="41" t="s">
        <v>1172</v>
      </c>
      <c r="F1994" s="40" t="s">
        <v>2970</v>
      </c>
      <c r="G1994" s="40" t="s">
        <v>7515</v>
      </c>
      <c r="H1994" s="40" t="s">
        <v>108</v>
      </c>
      <c r="I1994" s="40" t="s">
        <v>7517</v>
      </c>
      <c r="J1994" s="40" t="s">
        <v>3855</v>
      </c>
      <c r="K1994" s="40" t="s">
        <v>3298</v>
      </c>
      <c r="L1994" s="40" t="s">
        <v>438</v>
      </c>
      <c r="M1994" s="55" t="s">
        <v>1724</v>
      </c>
      <c r="N1994" s="40" t="s">
        <v>8936</v>
      </c>
      <c r="O1994" s="40"/>
    </row>
    <row r="1995" spans="1:15" x14ac:dyDescent="0.3">
      <c r="A1995" s="40" t="s">
        <v>5693</v>
      </c>
      <c r="B1995" s="41" t="s">
        <v>6042</v>
      </c>
      <c r="C1995" s="41" t="s">
        <v>3228</v>
      </c>
      <c r="D1995" s="40" t="s">
        <v>152</v>
      </c>
      <c r="E1995" s="41" t="s">
        <v>1172</v>
      </c>
      <c r="F1995" s="40" t="s">
        <v>2883</v>
      </c>
      <c r="G1995" s="40" t="s">
        <v>6041</v>
      </c>
      <c r="H1995" s="40" t="s">
        <v>108</v>
      </c>
      <c r="I1995" s="40" t="s">
        <v>6043</v>
      </c>
      <c r="J1995" s="40" t="s">
        <v>3855</v>
      </c>
      <c r="K1995" s="40" t="s">
        <v>3298</v>
      </c>
      <c r="L1995" s="40" t="s">
        <v>438</v>
      </c>
      <c r="M1995" s="55" t="s">
        <v>8939</v>
      </c>
      <c r="N1995" s="40" t="s">
        <v>8936</v>
      </c>
      <c r="O1995" s="40"/>
    </row>
    <row r="1996" spans="1:15" x14ac:dyDescent="0.3">
      <c r="A1996" s="40" t="s">
        <v>5693</v>
      </c>
      <c r="B1996" s="41" t="s">
        <v>7060</v>
      </c>
      <c r="C1996" s="41" t="s">
        <v>1003</v>
      </c>
      <c r="D1996" s="40" t="s">
        <v>152</v>
      </c>
      <c r="E1996" s="41" t="s">
        <v>1172</v>
      </c>
      <c r="F1996" s="40" t="s">
        <v>2942</v>
      </c>
      <c r="G1996" s="40" t="s">
        <v>7059</v>
      </c>
      <c r="H1996" s="40" t="s">
        <v>108</v>
      </c>
      <c r="I1996" s="40" t="s">
        <v>7061</v>
      </c>
      <c r="J1996" s="40" t="s">
        <v>3855</v>
      </c>
      <c r="K1996" s="40" t="s">
        <v>3298</v>
      </c>
      <c r="L1996" s="40" t="s">
        <v>438</v>
      </c>
      <c r="M1996" s="55" t="s">
        <v>2116</v>
      </c>
      <c r="N1996" s="40" t="s">
        <v>8936</v>
      </c>
      <c r="O1996" s="40"/>
    </row>
    <row r="1997" spans="1:15" x14ac:dyDescent="0.3">
      <c r="A1997" s="40" t="s">
        <v>5693</v>
      </c>
      <c r="B1997" s="41" t="s">
        <v>8500</v>
      </c>
      <c r="C1997" s="41" t="s">
        <v>1003</v>
      </c>
      <c r="D1997" s="40" t="s">
        <v>152</v>
      </c>
      <c r="E1997" s="41" t="s">
        <v>1172</v>
      </c>
      <c r="F1997" s="40" t="s">
        <v>3061</v>
      </c>
      <c r="G1997" s="40" t="s">
        <v>8499</v>
      </c>
      <c r="H1997" s="40" t="s">
        <v>108</v>
      </c>
      <c r="I1997" s="40" t="s">
        <v>8501</v>
      </c>
      <c r="J1997" s="40" t="s">
        <v>3855</v>
      </c>
      <c r="K1997" s="40" t="s">
        <v>3298</v>
      </c>
      <c r="L1997" s="40" t="s">
        <v>438</v>
      </c>
      <c r="M1997" s="55" t="s">
        <v>2395</v>
      </c>
      <c r="N1997" s="40" t="s">
        <v>8936</v>
      </c>
      <c r="O1997" s="40"/>
    </row>
    <row r="1998" spans="1:15" x14ac:dyDescent="0.3">
      <c r="A1998" s="40" t="s">
        <v>5693</v>
      </c>
      <c r="B1998" s="41" t="s">
        <v>6669</v>
      </c>
      <c r="C1998" s="41" t="s">
        <v>1003</v>
      </c>
      <c r="D1998" s="40" t="s">
        <v>152</v>
      </c>
      <c r="E1998" s="41" t="s">
        <v>1172</v>
      </c>
      <c r="F1998" s="40" t="s">
        <v>2918</v>
      </c>
      <c r="G1998" s="40" t="s">
        <v>6668</v>
      </c>
      <c r="H1998" s="40" t="s">
        <v>108</v>
      </c>
      <c r="I1998" s="40" t="s">
        <v>6670</v>
      </c>
      <c r="J1998" s="40" t="s">
        <v>3855</v>
      </c>
      <c r="K1998" s="40" t="s">
        <v>3298</v>
      </c>
      <c r="L1998" s="40" t="s">
        <v>438</v>
      </c>
      <c r="M1998" s="55" t="s">
        <v>9163</v>
      </c>
      <c r="N1998" s="40" t="s">
        <v>8936</v>
      </c>
      <c r="O1998" s="40"/>
    </row>
    <row r="1999" spans="1:15" x14ac:dyDescent="0.3">
      <c r="A1999" s="40" t="s">
        <v>5693</v>
      </c>
      <c r="B1999" s="41" t="s">
        <v>7725</v>
      </c>
      <c r="C1999" s="41" t="s">
        <v>1003</v>
      </c>
      <c r="D1999" s="40" t="s">
        <v>152</v>
      </c>
      <c r="E1999" s="41" t="s">
        <v>1172</v>
      </c>
      <c r="F1999" s="40" t="s">
        <v>2988</v>
      </c>
      <c r="G1999" s="40" t="s">
        <v>7724</v>
      </c>
      <c r="H1999" s="40" t="s">
        <v>108</v>
      </c>
      <c r="I1999" s="40" t="s">
        <v>7726</v>
      </c>
      <c r="J1999" s="40" t="s">
        <v>3855</v>
      </c>
      <c r="K1999" s="40" t="s">
        <v>3298</v>
      </c>
      <c r="L1999" s="40" t="s">
        <v>438</v>
      </c>
      <c r="M1999" s="55" t="s">
        <v>2109</v>
      </c>
      <c r="N1999" s="40" t="s">
        <v>8936</v>
      </c>
      <c r="O1999" s="40"/>
    </row>
    <row r="2000" spans="1:15" x14ac:dyDescent="0.3">
      <c r="A2000" s="40" t="s">
        <v>5693</v>
      </c>
      <c r="B2000" s="41" t="s">
        <v>7731</v>
      </c>
      <c r="C2000" s="41" t="s">
        <v>1003</v>
      </c>
      <c r="D2000" s="40" t="s">
        <v>152</v>
      </c>
      <c r="E2000" s="41" t="s">
        <v>1172</v>
      </c>
      <c r="F2000" s="40" t="s">
        <v>2988</v>
      </c>
      <c r="G2000" s="40" t="s">
        <v>7730</v>
      </c>
      <c r="H2000" s="40" t="s">
        <v>108</v>
      </c>
      <c r="I2000" s="40" t="s">
        <v>7732</v>
      </c>
      <c r="J2000" s="40" t="s">
        <v>3855</v>
      </c>
      <c r="K2000" s="40" t="s">
        <v>3298</v>
      </c>
      <c r="L2000" s="40" t="s">
        <v>438</v>
      </c>
      <c r="M2000" s="55" t="s">
        <v>2109</v>
      </c>
      <c r="N2000" s="40" t="s">
        <v>8936</v>
      </c>
      <c r="O2000" s="40"/>
    </row>
    <row r="2001" spans="1:15" x14ac:dyDescent="0.3">
      <c r="A2001" s="40" t="s">
        <v>5693</v>
      </c>
      <c r="B2001" s="41" t="s">
        <v>7737</v>
      </c>
      <c r="C2001" s="41" t="s">
        <v>1003</v>
      </c>
      <c r="D2001" s="40" t="s">
        <v>152</v>
      </c>
      <c r="E2001" s="41" t="s">
        <v>1172</v>
      </c>
      <c r="F2001" s="40" t="s">
        <v>2988</v>
      </c>
      <c r="G2001" s="40" t="s">
        <v>7736</v>
      </c>
      <c r="H2001" s="40" t="s">
        <v>108</v>
      </c>
      <c r="I2001" s="40" t="s">
        <v>7738</v>
      </c>
      <c r="J2001" s="40" t="s">
        <v>3855</v>
      </c>
      <c r="K2001" s="40" t="s">
        <v>3298</v>
      </c>
      <c r="L2001" s="40" t="s">
        <v>438</v>
      </c>
      <c r="M2001" s="55" t="s">
        <v>2109</v>
      </c>
      <c r="N2001" s="40" t="s">
        <v>8936</v>
      </c>
      <c r="O2001" s="40"/>
    </row>
    <row r="2002" spans="1:15" x14ac:dyDescent="0.3">
      <c r="A2002" s="40" t="s">
        <v>5693</v>
      </c>
      <c r="B2002" s="41" t="s">
        <v>7743</v>
      </c>
      <c r="C2002" s="41" t="s">
        <v>1003</v>
      </c>
      <c r="D2002" s="40" t="s">
        <v>152</v>
      </c>
      <c r="E2002" s="41" t="s">
        <v>1172</v>
      </c>
      <c r="F2002" s="40" t="s">
        <v>2988</v>
      </c>
      <c r="G2002" s="40" t="s">
        <v>7742</v>
      </c>
      <c r="H2002" s="40" t="s">
        <v>108</v>
      </c>
      <c r="I2002" s="40" t="s">
        <v>7744</v>
      </c>
      <c r="J2002" s="40" t="s">
        <v>3855</v>
      </c>
      <c r="K2002" s="40" t="s">
        <v>3298</v>
      </c>
      <c r="L2002" s="40" t="s">
        <v>438</v>
      </c>
      <c r="M2002" s="55" t="s">
        <v>2109</v>
      </c>
      <c r="N2002" s="40" t="s">
        <v>8936</v>
      </c>
      <c r="O2002" s="40"/>
    </row>
    <row r="2003" spans="1:15" x14ac:dyDescent="0.3">
      <c r="A2003" s="40" t="s">
        <v>5693</v>
      </c>
      <c r="B2003" s="41" t="s">
        <v>7953</v>
      </c>
      <c r="C2003" s="41" t="s">
        <v>1003</v>
      </c>
      <c r="D2003" s="40" t="s">
        <v>152</v>
      </c>
      <c r="E2003" s="41" t="s">
        <v>1172</v>
      </c>
      <c r="F2003" s="40" t="s">
        <v>3004</v>
      </c>
      <c r="G2003" s="40" t="s">
        <v>7952</v>
      </c>
      <c r="H2003" s="40" t="s">
        <v>108</v>
      </c>
      <c r="I2003" s="40" t="s">
        <v>7954</v>
      </c>
      <c r="J2003" s="40" t="s">
        <v>3855</v>
      </c>
      <c r="K2003" s="40" t="s">
        <v>3298</v>
      </c>
      <c r="L2003" s="40" t="s">
        <v>438</v>
      </c>
      <c r="M2003" s="55" t="s">
        <v>2149</v>
      </c>
      <c r="N2003" s="40" t="s">
        <v>8936</v>
      </c>
      <c r="O2003" s="40"/>
    </row>
    <row r="2004" spans="1:15" x14ac:dyDescent="0.3">
      <c r="A2004" s="40" t="s">
        <v>5693</v>
      </c>
      <c r="B2004" s="41" t="s">
        <v>8532</v>
      </c>
      <c r="C2004" s="41" t="s">
        <v>1003</v>
      </c>
      <c r="D2004" s="40" t="s">
        <v>152</v>
      </c>
      <c r="E2004" s="41" t="s">
        <v>1172</v>
      </c>
      <c r="F2004" s="40" t="s">
        <v>3067</v>
      </c>
      <c r="G2004" s="40" t="s">
        <v>8531</v>
      </c>
      <c r="H2004" s="40" t="s">
        <v>108</v>
      </c>
      <c r="I2004" s="40" t="s">
        <v>8533</v>
      </c>
      <c r="J2004" s="40" t="s">
        <v>3855</v>
      </c>
      <c r="K2004" s="40" t="s">
        <v>3298</v>
      </c>
      <c r="L2004" s="40" t="s">
        <v>438</v>
      </c>
      <c r="M2004" s="55" t="s">
        <v>2170</v>
      </c>
      <c r="N2004" s="40" t="s">
        <v>8936</v>
      </c>
      <c r="O2004" s="40"/>
    </row>
    <row r="2005" spans="1:15" x14ac:dyDescent="0.3">
      <c r="A2005" s="40" t="s">
        <v>6633</v>
      </c>
      <c r="B2005" s="41" t="s">
        <v>4670</v>
      </c>
      <c r="C2005" s="41" t="s">
        <v>1003</v>
      </c>
      <c r="D2005" s="40" t="s">
        <v>152</v>
      </c>
      <c r="E2005" s="41" t="s">
        <v>1172</v>
      </c>
      <c r="F2005" s="40" t="s">
        <v>2914</v>
      </c>
      <c r="G2005" s="40" t="s">
        <v>6632</v>
      </c>
      <c r="H2005" s="40" t="s">
        <v>108</v>
      </c>
      <c r="I2005" s="40" t="s">
        <v>6634</v>
      </c>
      <c r="J2005" s="40" t="s">
        <v>4198</v>
      </c>
      <c r="K2005" s="40" t="s">
        <v>3298</v>
      </c>
      <c r="L2005" s="40" t="s">
        <v>438</v>
      </c>
      <c r="M2005" s="55" t="s">
        <v>9180</v>
      </c>
      <c r="N2005" s="40" t="s">
        <v>8936</v>
      </c>
      <c r="O2005" s="40"/>
    </row>
    <row r="2006" spans="1:15" x14ac:dyDescent="0.3">
      <c r="A2006" s="40" t="s">
        <v>6633</v>
      </c>
      <c r="B2006" s="41" t="s">
        <v>6636</v>
      </c>
      <c r="C2006" s="41" t="s">
        <v>1003</v>
      </c>
      <c r="D2006" s="40" t="s">
        <v>152</v>
      </c>
      <c r="E2006" s="41" t="s">
        <v>1172</v>
      </c>
      <c r="F2006" s="40" t="s">
        <v>2914</v>
      </c>
      <c r="G2006" s="40" t="s">
        <v>6635</v>
      </c>
      <c r="H2006" s="40" t="s">
        <v>108</v>
      </c>
      <c r="I2006" s="40" t="s">
        <v>6637</v>
      </c>
      <c r="J2006" s="40" t="s">
        <v>4198</v>
      </c>
      <c r="K2006" s="40" t="s">
        <v>3298</v>
      </c>
      <c r="L2006" s="40" t="s">
        <v>438</v>
      </c>
      <c r="M2006" s="55" t="s">
        <v>9180</v>
      </c>
      <c r="N2006" s="40" t="s">
        <v>8936</v>
      </c>
      <c r="O2006" s="40"/>
    </row>
    <row r="2008" spans="1:15" x14ac:dyDescent="0.3">
      <c r="A2008" s="343" t="s">
        <v>10657</v>
      </c>
    </row>
  </sheetData>
  <autoFilter ref="A1:BL1" xr:uid="{899F5844-399C-4EC4-A371-F23B5C289196}"/>
  <phoneticPr fontId="3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5998-CB22-4A56-A247-BE849141B11F}">
  <dimension ref="A1:AG724"/>
  <sheetViews>
    <sheetView zoomScale="60" zoomScaleNormal="60" workbookViewId="0">
      <pane ySplit="804" topLeftCell="A712" activePane="bottomLeft"/>
      <selection pane="bottomLeft" activeCell="A724" sqref="A724"/>
    </sheetView>
  </sheetViews>
  <sheetFormatPr defaultRowHeight="14.4" x14ac:dyDescent="0.3"/>
  <cols>
    <col min="1" max="1" width="11.6640625" style="341" customWidth="1"/>
    <col min="2" max="2" width="5.33203125" style="341" customWidth="1"/>
    <col min="3" max="3" width="12.33203125" style="341" customWidth="1"/>
    <col min="4" max="4" width="10" style="342" customWidth="1"/>
    <col min="5" max="5" width="12.6640625" style="341" customWidth="1"/>
    <col min="6" max="6" width="50.5546875" style="341" customWidth="1"/>
    <col min="7" max="7" width="18" style="341" customWidth="1"/>
    <col min="8" max="8" width="12.109375" style="341" customWidth="1"/>
    <col min="9" max="9" width="8.33203125" style="341" customWidth="1"/>
    <col min="10" max="10" width="6.6640625" style="341" customWidth="1"/>
    <col min="11" max="12" width="6.5546875" style="341" customWidth="1"/>
    <col min="13" max="13" width="8.88671875" style="341"/>
    <col min="14" max="14" width="7.6640625" style="341" customWidth="1"/>
    <col min="15" max="15" width="19" style="341" customWidth="1"/>
    <col min="16" max="16" width="12.6640625" style="341" customWidth="1"/>
    <col min="17" max="17" width="12.109375" style="341" customWidth="1"/>
    <col min="18" max="18" width="47.88671875" style="341" customWidth="1"/>
    <col min="19" max="19" width="42.88671875" style="341" customWidth="1"/>
    <col min="20" max="20" width="13.6640625" style="341" customWidth="1"/>
    <col min="21" max="21" width="19.5546875" style="341" customWidth="1"/>
    <col min="22" max="22" width="13.33203125" style="341" customWidth="1"/>
    <col min="23" max="23" width="12.77734375" style="341" customWidth="1"/>
    <col min="24" max="24" width="11.44140625" style="341" customWidth="1"/>
    <col min="25" max="25" width="17.6640625" style="341" customWidth="1"/>
    <col min="26" max="26" width="16.33203125" style="341" customWidth="1"/>
    <col min="27" max="27" width="9.33203125" style="341" customWidth="1"/>
    <col min="28" max="28" width="10" style="341" customWidth="1"/>
    <col min="29" max="29" width="11.44140625" style="341" customWidth="1"/>
    <col min="30" max="30" width="8.88671875" style="341"/>
    <col min="31" max="31" width="6.5546875" style="341" customWidth="1"/>
    <col min="32" max="32" width="5.6640625" style="341" customWidth="1"/>
    <col min="33" max="33" width="12.88671875" style="341" customWidth="1"/>
  </cols>
  <sheetData>
    <row r="1" spans="1:33" ht="52.8" x14ac:dyDescent="0.3">
      <c r="A1" s="338" t="s">
        <v>8</v>
      </c>
      <c r="B1" s="338" t="s">
        <v>10449</v>
      </c>
      <c r="C1" s="338" t="s">
        <v>252</v>
      </c>
      <c r="D1" s="337" t="s">
        <v>10450</v>
      </c>
      <c r="E1" s="338" t="s">
        <v>9233</v>
      </c>
      <c r="F1" s="338" t="s">
        <v>1</v>
      </c>
      <c r="G1" s="338" t="s">
        <v>2</v>
      </c>
      <c r="H1" s="338" t="s">
        <v>10451</v>
      </c>
      <c r="I1" s="338" t="s">
        <v>19</v>
      </c>
      <c r="J1" s="339" t="s">
        <v>10454</v>
      </c>
      <c r="K1" s="338" t="s">
        <v>10455</v>
      </c>
      <c r="L1" s="338" t="s">
        <v>10456</v>
      </c>
      <c r="M1" s="338" t="s">
        <v>10457</v>
      </c>
      <c r="N1" s="338" t="s">
        <v>18</v>
      </c>
      <c r="O1" s="338" t="s">
        <v>10452</v>
      </c>
      <c r="P1" s="338" t="s">
        <v>10458</v>
      </c>
      <c r="Q1" s="338" t="s">
        <v>10459</v>
      </c>
      <c r="R1" s="338" t="s">
        <v>7</v>
      </c>
      <c r="S1" s="338" t="s">
        <v>10453</v>
      </c>
      <c r="T1" s="338" t="s">
        <v>10460</v>
      </c>
      <c r="U1" s="338" t="s">
        <v>32</v>
      </c>
      <c r="V1" s="338" t="s">
        <v>33</v>
      </c>
      <c r="W1" s="338" t="s">
        <v>10461</v>
      </c>
      <c r="X1" s="338" t="s">
        <v>10462</v>
      </c>
      <c r="Y1" s="338" t="s">
        <v>10468</v>
      </c>
      <c r="Z1" s="338" t="s">
        <v>10467</v>
      </c>
      <c r="AA1" s="338" t="s">
        <v>10469</v>
      </c>
      <c r="AB1" s="338" t="s">
        <v>3</v>
      </c>
      <c r="AC1" s="338" t="s">
        <v>10466</v>
      </c>
      <c r="AD1" s="338" t="s">
        <v>10448</v>
      </c>
      <c r="AE1" s="338" t="s">
        <v>10465</v>
      </c>
      <c r="AF1" s="338" t="s">
        <v>10464</v>
      </c>
      <c r="AG1" s="338" t="s">
        <v>10463</v>
      </c>
    </row>
    <row r="2" spans="1:33" ht="26.4" x14ac:dyDescent="0.3">
      <c r="A2" s="58"/>
      <c r="B2" s="58" t="s">
        <v>10471</v>
      </c>
      <c r="C2" s="58" t="s">
        <v>47</v>
      </c>
      <c r="D2" s="56">
        <v>3</v>
      </c>
      <c r="E2" s="58" t="s">
        <v>36</v>
      </c>
      <c r="F2" s="58" t="s">
        <v>37</v>
      </c>
      <c r="G2" s="58" t="s">
        <v>38</v>
      </c>
      <c r="H2" s="58" t="s">
        <v>41</v>
      </c>
      <c r="I2" s="58" t="s">
        <v>1003</v>
      </c>
      <c r="J2" s="58" t="s">
        <v>1003</v>
      </c>
      <c r="K2" s="58" t="s">
        <v>1003</v>
      </c>
      <c r="L2" s="58" t="s">
        <v>1003</v>
      </c>
      <c r="M2" s="58" t="s">
        <v>10472</v>
      </c>
      <c r="N2" s="58" t="s">
        <v>1003</v>
      </c>
      <c r="O2" s="58" t="s">
        <v>1003</v>
      </c>
      <c r="P2" s="58" t="s">
        <v>49</v>
      </c>
      <c r="Q2" s="58"/>
      <c r="R2" s="58"/>
      <c r="S2" s="58"/>
      <c r="T2" s="58"/>
      <c r="U2" s="58" t="s">
        <v>1003</v>
      </c>
      <c r="V2" s="58" t="s">
        <v>1003</v>
      </c>
      <c r="W2" s="58"/>
      <c r="X2" s="58"/>
      <c r="Y2" s="340">
        <v>45517.402060185188</v>
      </c>
      <c r="Z2" s="340">
        <v>45517.40353009259</v>
      </c>
      <c r="AA2" s="58"/>
      <c r="AB2" s="58" t="s">
        <v>39</v>
      </c>
      <c r="AC2" s="58">
        <v>12578</v>
      </c>
      <c r="AD2" s="58">
        <v>100</v>
      </c>
      <c r="AE2" s="58" t="s">
        <v>10471</v>
      </c>
      <c r="AF2" s="58" t="s">
        <v>10470</v>
      </c>
      <c r="AG2" s="58" t="s">
        <v>42</v>
      </c>
    </row>
    <row r="3" spans="1:33" ht="26.4" x14ac:dyDescent="0.3">
      <c r="A3" s="58"/>
      <c r="B3" s="58" t="s">
        <v>10471</v>
      </c>
      <c r="C3" s="58" t="s">
        <v>47</v>
      </c>
      <c r="D3" s="56">
        <v>4</v>
      </c>
      <c r="E3" s="58" t="s">
        <v>50</v>
      </c>
      <c r="F3" s="58" t="s">
        <v>51</v>
      </c>
      <c r="G3" s="58" t="s">
        <v>52</v>
      </c>
      <c r="H3" s="58" t="s">
        <v>53</v>
      </c>
      <c r="I3" s="58" t="s">
        <v>1003</v>
      </c>
      <c r="J3" s="58" t="s">
        <v>1003</v>
      </c>
      <c r="K3" s="58" t="s">
        <v>1003</v>
      </c>
      <c r="L3" s="58" t="s">
        <v>1003</v>
      </c>
      <c r="M3" s="58" t="s">
        <v>10472</v>
      </c>
      <c r="N3" s="58" t="s">
        <v>1003</v>
      </c>
      <c r="O3" s="58" t="s">
        <v>1003</v>
      </c>
      <c r="P3" s="58" t="s">
        <v>57</v>
      </c>
      <c r="Q3" s="58"/>
      <c r="R3" s="58"/>
      <c r="S3" s="58"/>
      <c r="T3" s="58"/>
      <c r="U3" s="58" t="s">
        <v>1003</v>
      </c>
      <c r="V3" s="58" t="s">
        <v>1003</v>
      </c>
      <c r="W3" s="58"/>
      <c r="X3" s="58"/>
      <c r="Y3" s="340">
        <v>45517.402060185188</v>
      </c>
      <c r="Z3" s="340">
        <v>45523.896574074075</v>
      </c>
      <c r="AA3" s="58"/>
      <c r="AB3" s="58" t="s">
        <v>39</v>
      </c>
      <c r="AC3" s="58">
        <v>12578</v>
      </c>
      <c r="AD3" s="58">
        <v>100</v>
      </c>
      <c r="AE3" s="58" t="s">
        <v>10471</v>
      </c>
      <c r="AF3" s="58" t="s">
        <v>10470</v>
      </c>
      <c r="AG3" s="58" t="s">
        <v>42</v>
      </c>
    </row>
    <row r="4" spans="1:33" ht="26.4" x14ac:dyDescent="0.3">
      <c r="A4" s="58"/>
      <c r="B4" s="58" t="s">
        <v>10471</v>
      </c>
      <c r="C4" s="58" t="s">
        <v>64</v>
      </c>
      <c r="D4" s="56" t="s">
        <v>62</v>
      </c>
      <c r="E4" s="58" t="s">
        <v>58</v>
      </c>
      <c r="F4" s="58" t="s">
        <v>59</v>
      </c>
      <c r="G4" s="58" t="s">
        <v>60</v>
      </c>
      <c r="H4" s="58" t="s">
        <v>53</v>
      </c>
      <c r="I4" s="58" t="s">
        <v>1003</v>
      </c>
      <c r="J4" s="58" t="s">
        <v>1003</v>
      </c>
      <c r="K4" s="58" t="s">
        <v>1003</v>
      </c>
      <c r="L4" s="58" t="s">
        <v>1003</v>
      </c>
      <c r="M4" s="58" t="s">
        <v>10472</v>
      </c>
      <c r="N4" s="58" t="s">
        <v>1003</v>
      </c>
      <c r="O4" s="58" t="s">
        <v>1003</v>
      </c>
      <c r="P4" s="58"/>
      <c r="Q4" s="58"/>
      <c r="R4" s="58"/>
      <c r="S4" s="58"/>
      <c r="T4" s="58"/>
      <c r="U4" s="58" t="s">
        <v>1003</v>
      </c>
      <c r="V4" s="58" t="s">
        <v>1003</v>
      </c>
      <c r="W4" s="58"/>
      <c r="X4" s="58"/>
      <c r="Y4" s="340">
        <v>45517.402060185188</v>
      </c>
      <c r="Z4" s="340">
        <v>45540.083506944444</v>
      </c>
      <c r="AA4" s="58"/>
      <c r="AB4" s="58" t="s">
        <v>39</v>
      </c>
      <c r="AC4" s="58">
        <v>12578</v>
      </c>
      <c r="AD4" s="58">
        <v>100</v>
      </c>
      <c r="AE4" s="58" t="s">
        <v>10471</v>
      </c>
      <c r="AF4" s="58" t="s">
        <v>10470</v>
      </c>
      <c r="AG4" s="58"/>
    </row>
    <row r="5" spans="1:33" ht="26.4" x14ac:dyDescent="0.3">
      <c r="A5" s="58"/>
      <c r="B5" s="58" t="s">
        <v>10471</v>
      </c>
      <c r="C5" s="58" t="s">
        <v>64</v>
      </c>
      <c r="D5" s="56" t="s">
        <v>62</v>
      </c>
      <c r="E5" s="58" t="s">
        <v>65</v>
      </c>
      <c r="F5" s="58" t="s">
        <v>66</v>
      </c>
      <c r="G5" s="58" t="s">
        <v>52</v>
      </c>
      <c r="H5" s="58" t="s">
        <v>67</v>
      </c>
      <c r="I5" s="58" t="s">
        <v>1003</v>
      </c>
      <c r="J5" s="58" t="s">
        <v>1003</v>
      </c>
      <c r="K5" s="58" t="s">
        <v>1003</v>
      </c>
      <c r="L5" s="58" t="s">
        <v>1003</v>
      </c>
      <c r="M5" s="58" t="s">
        <v>10472</v>
      </c>
      <c r="N5" s="58" t="s">
        <v>1003</v>
      </c>
      <c r="O5" s="58" t="s">
        <v>1003</v>
      </c>
      <c r="P5" s="58"/>
      <c r="Q5" s="58"/>
      <c r="R5" s="58"/>
      <c r="S5" s="58"/>
      <c r="T5" s="58"/>
      <c r="U5" s="58" t="s">
        <v>1003</v>
      </c>
      <c r="V5" s="58" t="s">
        <v>1003</v>
      </c>
      <c r="W5" s="58"/>
      <c r="X5" s="58"/>
      <c r="Y5" s="340">
        <v>45517.402060185188</v>
      </c>
      <c r="Z5" s="340">
        <v>45538.003668981481</v>
      </c>
      <c r="AA5" s="58"/>
      <c r="AB5" s="58" t="s">
        <v>39</v>
      </c>
      <c r="AC5" s="58">
        <v>12578</v>
      </c>
      <c r="AD5" s="58">
        <v>110</v>
      </c>
      <c r="AE5" s="58" t="s">
        <v>10471</v>
      </c>
      <c r="AF5" s="58" t="s">
        <v>10470</v>
      </c>
      <c r="AG5" s="58" t="s">
        <v>68</v>
      </c>
    </row>
    <row r="6" spans="1:33" ht="26.4" x14ac:dyDescent="0.3">
      <c r="A6" s="58"/>
      <c r="B6" s="58" t="s">
        <v>10471</v>
      </c>
      <c r="C6" s="58" t="s">
        <v>47</v>
      </c>
      <c r="D6" s="56" t="s">
        <v>74</v>
      </c>
      <c r="E6" s="58" t="s">
        <v>70</v>
      </c>
      <c r="F6" s="58" t="s">
        <v>71</v>
      </c>
      <c r="G6" s="58" t="s">
        <v>72</v>
      </c>
      <c r="H6" s="58" t="s">
        <v>53</v>
      </c>
      <c r="I6" s="58" t="s">
        <v>1003</v>
      </c>
      <c r="J6" s="58" t="s">
        <v>1003</v>
      </c>
      <c r="K6" s="58" t="s">
        <v>1003</v>
      </c>
      <c r="L6" s="58" t="s">
        <v>1003</v>
      </c>
      <c r="M6" s="58" t="s">
        <v>10472</v>
      </c>
      <c r="N6" s="58" t="s">
        <v>1003</v>
      </c>
      <c r="O6" s="58" t="s">
        <v>1003</v>
      </c>
      <c r="P6" s="58" t="s">
        <v>76</v>
      </c>
      <c r="Q6" s="58"/>
      <c r="R6" s="58"/>
      <c r="S6" s="58"/>
      <c r="T6" s="58"/>
      <c r="U6" s="58" t="s">
        <v>1003</v>
      </c>
      <c r="V6" s="58" t="s">
        <v>1003</v>
      </c>
      <c r="W6" s="58"/>
      <c r="X6" s="58"/>
      <c r="Y6" s="340">
        <v>45517.402060185188</v>
      </c>
      <c r="Z6" s="340">
        <v>45544.435983796298</v>
      </c>
      <c r="AA6" s="58"/>
      <c r="AB6" s="58" t="s">
        <v>39</v>
      </c>
      <c r="AC6" s="58">
        <v>12578</v>
      </c>
      <c r="AD6" s="58">
        <v>100</v>
      </c>
      <c r="AE6" s="58" t="s">
        <v>10471</v>
      </c>
      <c r="AF6" s="58" t="s">
        <v>10470</v>
      </c>
      <c r="AG6" s="58"/>
    </row>
    <row r="7" spans="1:33" ht="26.4" x14ac:dyDescent="0.3">
      <c r="A7" s="58"/>
      <c r="B7" s="58" t="s">
        <v>10471</v>
      </c>
      <c r="C7" s="58" t="s">
        <v>64</v>
      </c>
      <c r="D7" s="56" t="s">
        <v>74</v>
      </c>
      <c r="E7" s="58" t="s">
        <v>77</v>
      </c>
      <c r="F7" s="58" t="s">
        <v>78</v>
      </c>
      <c r="G7" s="58" t="s">
        <v>52</v>
      </c>
      <c r="H7" s="58" t="s">
        <v>67</v>
      </c>
      <c r="I7" s="58" t="s">
        <v>1003</v>
      </c>
      <c r="J7" s="58" t="s">
        <v>1003</v>
      </c>
      <c r="K7" s="58" t="s">
        <v>1003</v>
      </c>
      <c r="L7" s="58" t="s">
        <v>1003</v>
      </c>
      <c r="M7" s="58" t="s">
        <v>10472</v>
      </c>
      <c r="N7" s="58" t="s">
        <v>1003</v>
      </c>
      <c r="O7" s="58" t="s">
        <v>1003</v>
      </c>
      <c r="P7" s="58"/>
      <c r="Q7" s="58"/>
      <c r="R7" s="58"/>
      <c r="S7" s="58"/>
      <c r="T7" s="58"/>
      <c r="U7" s="58" t="s">
        <v>1003</v>
      </c>
      <c r="V7" s="58" t="s">
        <v>1003</v>
      </c>
      <c r="W7" s="58"/>
      <c r="X7" s="58"/>
      <c r="Y7" s="340">
        <v>45517.402060185188</v>
      </c>
      <c r="Z7" s="340">
        <v>45541.710717592592</v>
      </c>
      <c r="AA7" s="58"/>
      <c r="AB7" s="58" t="s">
        <v>39</v>
      </c>
      <c r="AC7" s="58">
        <v>12578</v>
      </c>
      <c r="AD7" s="58">
        <v>110</v>
      </c>
      <c r="AE7" s="58" t="s">
        <v>10471</v>
      </c>
      <c r="AF7" s="58" t="s">
        <v>10470</v>
      </c>
      <c r="AG7" s="58" t="s">
        <v>68</v>
      </c>
    </row>
    <row r="8" spans="1:33" ht="26.4" x14ac:dyDescent="0.3">
      <c r="A8" s="58"/>
      <c r="B8" s="58" t="s">
        <v>10471</v>
      </c>
      <c r="C8" s="58" t="s">
        <v>64</v>
      </c>
      <c r="D8" s="56" t="s">
        <v>83</v>
      </c>
      <c r="E8" s="58" t="s">
        <v>79</v>
      </c>
      <c r="F8" s="58" t="s">
        <v>80</v>
      </c>
      <c r="G8" s="58" t="s">
        <v>81</v>
      </c>
      <c r="H8" s="58" t="s">
        <v>53</v>
      </c>
      <c r="I8" s="58" t="s">
        <v>1003</v>
      </c>
      <c r="J8" s="58" t="s">
        <v>1003</v>
      </c>
      <c r="K8" s="58" t="s">
        <v>1003</v>
      </c>
      <c r="L8" s="58" t="s">
        <v>1003</v>
      </c>
      <c r="M8" s="58" t="s">
        <v>10472</v>
      </c>
      <c r="N8" s="58" t="s">
        <v>1003</v>
      </c>
      <c r="O8" s="58" t="s">
        <v>1003</v>
      </c>
      <c r="P8" s="58"/>
      <c r="Q8" s="58"/>
      <c r="R8" s="58"/>
      <c r="S8" s="58"/>
      <c r="T8" s="58"/>
      <c r="U8" s="58" t="s">
        <v>1003</v>
      </c>
      <c r="V8" s="58" t="s">
        <v>1003</v>
      </c>
      <c r="W8" s="58"/>
      <c r="X8" s="58"/>
      <c r="Y8" s="340">
        <v>45517.402060185188</v>
      </c>
      <c r="Z8" s="340">
        <v>45541.710717592592</v>
      </c>
      <c r="AA8" s="58"/>
      <c r="AB8" s="58" t="s">
        <v>39</v>
      </c>
      <c r="AC8" s="58">
        <v>12578</v>
      </c>
      <c r="AD8" s="58">
        <v>100</v>
      </c>
      <c r="AE8" s="58" t="s">
        <v>10471</v>
      </c>
      <c r="AF8" s="58" t="s">
        <v>10470</v>
      </c>
      <c r="AG8" s="58"/>
    </row>
    <row r="9" spans="1:33" ht="26.4" x14ac:dyDescent="0.3">
      <c r="A9" s="58"/>
      <c r="B9" s="58" t="s">
        <v>10471</v>
      </c>
      <c r="C9" s="58" t="s">
        <v>64</v>
      </c>
      <c r="D9" s="56" t="s">
        <v>83</v>
      </c>
      <c r="E9" s="58" t="s">
        <v>85</v>
      </c>
      <c r="F9" s="58" t="s">
        <v>86</v>
      </c>
      <c r="G9" s="58" t="s">
        <v>52</v>
      </c>
      <c r="H9" s="58" t="s">
        <v>67</v>
      </c>
      <c r="I9" s="58" t="s">
        <v>1003</v>
      </c>
      <c r="J9" s="58" t="s">
        <v>1003</v>
      </c>
      <c r="K9" s="58" t="s">
        <v>1003</v>
      </c>
      <c r="L9" s="58" t="s">
        <v>1003</v>
      </c>
      <c r="M9" s="58" t="s">
        <v>10472</v>
      </c>
      <c r="N9" s="58" t="s">
        <v>1003</v>
      </c>
      <c r="O9" s="58" t="s">
        <v>1003</v>
      </c>
      <c r="P9" s="58"/>
      <c r="Q9" s="58"/>
      <c r="R9" s="58"/>
      <c r="S9" s="58"/>
      <c r="T9" s="58"/>
      <c r="U9" s="58" t="s">
        <v>1003</v>
      </c>
      <c r="V9" s="58" t="s">
        <v>1003</v>
      </c>
      <c r="W9" s="58"/>
      <c r="X9" s="58"/>
      <c r="Y9" s="340">
        <v>45517.402060185188</v>
      </c>
      <c r="Z9" s="340">
        <v>45534.52857638889</v>
      </c>
      <c r="AA9" s="58"/>
      <c r="AB9" s="58" t="s">
        <v>39</v>
      </c>
      <c r="AC9" s="58">
        <v>12578</v>
      </c>
      <c r="AD9" s="58">
        <v>110</v>
      </c>
      <c r="AE9" s="58" t="s">
        <v>10471</v>
      </c>
      <c r="AF9" s="58" t="s">
        <v>10470</v>
      </c>
      <c r="AG9" s="58" t="s">
        <v>68</v>
      </c>
    </row>
    <row r="10" spans="1:33" ht="26.4" x14ac:dyDescent="0.3">
      <c r="A10" s="58"/>
      <c r="B10" s="58" t="s">
        <v>10471</v>
      </c>
      <c r="C10" s="58" t="s">
        <v>64</v>
      </c>
      <c r="D10" s="56" t="s">
        <v>91</v>
      </c>
      <c r="E10" s="58" t="s">
        <v>87</v>
      </c>
      <c r="F10" s="58" t="s">
        <v>88</v>
      </c>
      <c r="G10" s="58" t="s">
        <v>89</v>
      </c>
      <c r="H10" s="58" t="s">
        <v>53</v>
      </c>
      <c r="I10" s="58" t="s">
        <v>1003</v>
      </c>
      <c r="J10" s="58" t="s">
        <v>1003</v>
      </c>
      <c r="K10" s="58" t="s">
        <v>1003</v>
      </c>
      <c r="L10" s="58" t="s">
        <v>1003</v>
      </c>
      <c r="M10" s="58" t="s">
        <v>10472</v>
      </c>
      <c r="N10" s="58" t="s">
        <v>1003</v>
      </c>
      <c r="O10" s="58" t="s">
        <v>1003</v>
      </c>
      <c r="P10" s="58"/>
      <c r="Q10" s="58"/>
      <c r="R10" s="58"/>
      <c r="S10" s="58"/>
      <c r="T10" s="58"/>
      <c r="U10" s="58" t="s">
        <v>1003</v>
      </c>
      <c r="V10" s="58" t="s">
        <v>1003</v>
      </c>
      <c r="W10" s="58"/>
      <c r="X10" s="58"/>
      <c r="Y10" s="340">
        <v>45517.402060185188</v>
      </c>
      <c r="Z10" s="340">
        <v>45544.435983796298</v>
      </c>
      <c r="AA10" s="58"/>
      <c r="AB10" s="58" t="s">
        <v>39</v>
      </c>
      <c r="AC10" s="58">
        <v>12578</v>
      </c>
      <c r="AD10" s="58">
        <v>100</v>
      </c>
      <c r="AE10" s="58" t="s">
        <v>10471</v>
      </c>
      <c r="AF10" s="58" t="s">
        <v>10470</v>
      </c>
      <c r="AG10" s="58"/>
    </row>
    <row r="11" spans="1:33" ht="26.4" x14ac:dyDescent="0.3">
      <c r="A11" s="58"/>
      <c r="B11" s="58" t="s">
        <v>10471</v>
      </c>
      <c r="C11" s="58" t="s">
        <v>64</v>
      </c>
      <c r="D11" s="56" t="s">
        <v>91</v>
      </c>
      <c r="E11" s="58" t="s">
        <v>93</v>
      </c>
      <c r="F11" s="58" t="s">
        <v>94</v>
      </c>
      <c r="G11" s="58" t="s">
        <v>52</v>
      </c>
      <c r="H11" s="58" t="s">
        <v>67</v>
      </c>
      <c r="I11" s="58" t="s">
        <v>1003</v>
      </c>
      <c r="J11" s="58" t="s">
        <v>1003</v>
      </c>
      <c r="K11" s="58" t="s">
        <v>1003</v>
      </c>
      <c r="L11" s="58" t="s">
        <v>1003</v>
      </c>
      <c r="M11" s="58" t="s">
        <v>10472</v>
      </c>
      <c r="N11" s="58" t="s">
        <v>1003</v>
      </c>
      <c r="O11" s="58" t="s">
        <v>1003</v>
      </c>
      <c r="P11" s="58"/>
      <c r="Q11" s="58"/>
      <c r="R11" s="58"/>
      <c r="S11" s="58"/>
      <c r="T11" s="58"/>
      <c r="U11" s="58" t="s">
        <v>1003</v>
      </c>
      <c r="V11" s="58" t="s">
        <v>1003</v>
      </c>
      <c r="W11" s="58"/>
      <c r="X11" s="58"/>
      <c r="Y11" s="340">
        <v>45517.402071759258</v>
      </c>
      <c r="Z11" s="340">
        <v>45541.370092592595</v>
      </c>
      <c r="AA11" s="58"/>
      <c r="AB11" s="58" t="s">
        <v>39</v>
      </c>
      <c r="AC11" s="58">
        <v>12578</v>
      </c>
      <c r="AD11" s="58">
        <v>110</v>
      </c>
      <c r="AE11" s="58" t="s">
        <v>10471</v>
      </c>
      <c r="AF11" s="58" t="s">
        <v>10470</v>
      </c>
      <c r="AG11" s="58" t="s">
        <v>68</v>
      </c>
    </row>
    <row r="12" spans="1:33" ht="26.4" x14ac:dyDescent="0.3">
      <c r="A12" s="58"/>
      <c r="B12" s="58" t="s">
        <v>10471</v>
      </c>
      <c r="C12" s="58" t="s">
        <v>64</v>
      </c>
      <c r="D12" s="56" t="s">
        <v>100</v>
      </c>
      <c r="E12" s="58" t="s">
        <v>96</v>
      </c>
      <c r="F12" s="58" t="s">
        <v>97</v>
      </c>
      <c r="G12" s="58" t="s">
        <v>98</v>
      </c>
      <c r="H12" s="58" t="s">
        <v>53</v>
      </c>
      <c r="I12" s="58" t="s">
        <v>1003</v>
      </c>
      <c r="J12" s="58" t="s">
        <v>1003</v>
      </c>
      <c r="K12" s="58" t="s">
        <v>1003</v>
      </c>
      <c r="L12" s="58" t="s">
        <v>1003</v>
      </c>
      <c r="M12" s="58" t="s">
        <v>10472</v>
      </c>
      <c r="N12" s="58" t="s">
        <v>1003</v>
      </c>
      <c r="O12" s="58" t="s">
        <v>1003</v>
      </c>
      <c r="P12" s="58"/>
      <c r="Q12" s="58"/>
      <c r="R12" s="58"/>
      <c r="S12" s="58"/>
      <c r="T12" s="58"/>
      <c r="U12" s="58" t="s">
        <v>1003</v>
      </c>
      <c r="V12" s="58" t="s">
        <v>1003</v>
      </c>
      <c r="W12" s="58"/>
      <c r="X12" s="58"/>
      <c r="Y12" s="340">
        <v>45517.402071759258</v>
      </c>
      <c r="Z12" s="340">
        <v>45541.710717592592</v>
      </c>
      <c r="AA12" s="58"/>
      <c r="AB12" s="58" t="s">
        <v>39</v>
      </c>
      <c r="AC12" s="58">
        <v>12578</v>
      </c>
      <c r="AD12" s="58">
        <v>100</v>
      </c>
      <c r="AE12" s="58" t="s">
        <v>10471</v>
      </c>
      <c r="AF12" s="58" t="s">
        <v>10470</v>
      </c>
      <c r="AG12" s="58"/>
    </row>
    <row r="13" spans="1:33" ht="26.4" x14ac:dyDescent="0.3">
      <c r="A13" s="58"/>
      <c r="B13" s="58" t="s">
        <v>10471</v>
      </c>
      <c r="C13" s="58" t="s">
        <v>64</v>
      </c>
      <c r="D13" s="56" t="s">
        <v>100</v>
      </c>
      <c r="E13" s="58" t="s">
        <v>102</v>
      </c>
      <c r="F13" s="58" t="s">
        <v>103</v>
      </c>
      <c r="G13" s="58" t="s">
        <v>52</v>
      </c>
      <c r="H13" s="58" t="s">
        <v>67</v>
      </c>
      <c r="I13" s="58" t="s">
        <v>1003</v>
      </c>
      <c r="J13" s="58" t="s">
        <v>1003</v>
      </c>
      <c r="K13" s="58" t="s">
        <v>1003</v>
      </c>
      <c r="L13" s="58" t="s">
        <v>1003</v>
      </c>
      <c r="M13" s="58" t="s">
        <v>10472</v>
      </c>
      <c r="N13" s="58" t="s">
        <v>1003</v>
      </c>
      <c r="O13" s="58" t="s">
        <v>1003</v>
      </c>
      <c r="P13" s="58"/>
      <c r="Q13" s="58"/>
      <c r="R13" s="58"/>
      <c r="S13" s="58"/>
      <c r="T13" s="58"/>
      <c r="U13" s="58" t="s">
        <v>1003</v>
      </c>
      <c r="V13" s="58" t="s">
        <v>1003</v>
      </c>
      <c r="W13" s="58"/>
      <c r="X13" s="58"/>
      <c r="Y13" s="340">
        <v>45517.402071759258</v>
      </c>
      <c r="Z13" s="340">
        <v>45541.710717592592</v>
      </c>
      <c r="AA13" s="58"/>
      <c r="AB13" s="58" t="s">
        <v>39</v>
      </c>
      <c r="AC13" s="58">
        <v>12578</v>
      </c>
      <c r="AD13" s="58">
        <v>120</v>
      </c>
      <c r="AE13" s="58" t="s">
        <v>10471</v>
      </c>
      <c r="AF13" s="58" t="s">
        <v>10470</v>
      </c>
      <c r="AG13" s="58" t="s">
        <v>68</v>
      </c>
    </row>
    <row r="14" spans="1:33" ht="52.8" x14ac:dyDescent="0.3">
      <c r="A14" s="58"/>
      <c r="B14" s="58" t="s">
        <v>10471</v>
      </c>
      <c r="C14" s="58" t="s">
        <v>108</v>
      </c>
      <c r="D14" s="56" t="s">
        <v>100</v>
      </c>
      <c r="E14" s="58" t="s">
        <v>105</v>
      </c>
      <c r="F14" s="58" t="s">
        <v>106</v>
      </c>
      <c r="G14" s="58" t="s">
        <v>107</v>
      </c>
      <c r="H14" s="58" t="s">
        <v>53</v>
      </c>
      <c r="I14" s="58" t="s">
        <v>1003</v>
      </c>
      <c r="J14" s="58" t="s">
        <v>1003</v>
      </c>
      <c r="K14" s="58" t="s">
        <v>1003</v>
      </c>
      <c r="L14" s="58" t="s">
        <v>1003</v>
      </c>
      <c r="M14" s="58" t="s">
        <v>10472</v>
      </c>
      <c r="N14" s="58" t="s">
        <v>1003</v>
      </c>
      <c r="O14" s="58" t="s">
        <v>1003</v>
      </c>
      <c r="P14" s="58"/>
      <c r="Q14" s="58"/>
      <c r="R14" s="58"/>
      <c r="S14" s="58" t="s">
        <v>10484</v>
      </c>
      <c r="T14" s="58"/>
      <c r="U14" s="58" t="s">
        <v>1003</v>
      </c>
      <c r="V14" s="58" t="s">
        <v>1003</v>
      </c>
      <c r="W14" s="58"/>
      <c r="X14" s="58"/>
      <c r="Y14" s="340">
        <v>45517.402071759258</v>
      </c>
      <c r="Z14" s="340">
        <v>45540.083506944444</v>
      </c>
      <c r="AA14" s="58"/>
      <c r="AB14" s="58" t="s">
        <v>39</v>
      </c>
      <c r="AC14" s="58">
        <v>12578</v>
      </c>
      <c r="AD14" s="58">
        <v>110</v>
      </c>
      <c r="AE14" s="58" t="s">
        <v>10471</v>
      </c>
      <c r="AF14" s="58" t="s">
        <v>10470</v>
      </c>
      <c r="AG14" s="58" t="s">
        <v>42</v>
      </c>
    </row>
    <row r="15" spans="1:33" ht="26.4" x14ac:dyDescent="0.3">
      <c r="A15" s="58"/>
      <c r="B15" s="58" t="s">
        <v>10471</v>
      </c>
      <c r="C15" s="58" t="s">
        <v>108</v>
      </c>
      <c r="D15" s="56" t="s">
        <v>100</v>
      </c>
      <c r="E15" s="58" t="s">
        <v>109</v>
      </c>
      <c r="F15" s="58" t="s">
        <v>110</v>
      </c>
      <c r="G15" s="58" t="s">
        <v>98</v>
      </c>
      <c r="H15" s="58" t="s">
        <v>111</v>
      </c>
      <c r="I15" s="58" t="s">
        <v>1003</v>
      </c>
      <c r="J15" s="58" t="s">
        <v>1003</v>
      </c>
      <c r="K15" s="58" t="s">
        <v>1003</v>
      </c>
      <c r="L15" s="58" t="s">
        <v>1003</v>
      </c>
      <c r="M15" s="58" t="s">
        <v>10472</v>
      </c>
      <c r="N15" s="58" t="s">
        <v>1003</v>
      </c>
      <c r="O15" s="58" t="s">
        <v>1003</v>
      </c>
      <c r="P15" s="58"/>
      <c r="Q15" s="58"/>
      <c r="R15" s="58" t="s">
        <v>112</v>
      </c>
      <c r="S15" s="58"/>
      <c r="T15" s="58"/>
      <c r="U15" s="58" t="s">
        <v>1003</v>
      </c>
      <c r="V15" s="58" t="s">
        <v>1003</v>
      </c>
      <c r="W15" s="58"/>
      <c r="X15" s="58"/>
      <c r="Y15" s="340">
        <v>45517.402071759258</v>
      </c>
      <c r="Z15" s="340">
        <v>45538.003668981481</v>
      </c>
      <c r="AA15" s="58"/>
      <c r="AB15" s="58" t="s">
        <v>39</v>
      </c>
      <c r="AC15" s="58">
        <v>12578</v>
      </c>
      <c r="AD15" s="58">
        <v>17080</v>
      </c>
      <c r="AE15" s="58" t="s">
        <v>10471</v>
      </c>
      <c r="AF15" s="58" t="s">
        <v>10470</v>
      </c>
      <c r="AG15" s="58" t="s">
        <v>42</v>
      </c>
    </row>
    <row r="16" spans="1:33" ht="26.4" x14ac:dyDescent="0.3">
      <c r="A16" s="58"/>
      <c r="B16" s="58" t="s">
        <v>10471</v>
      </c>
      <c r="C16" s="58" t="s">
        <v>64</v>
      </c>
      <c r="D16" s="56" t="s">
        <v>117</v>
      </c>
      <c r="E16" s="58" t="s">
        <v>114</v>
      </c>
      <c r="F16" s="58" t="s">
        <v>115</v>
      </c>
      <c r="G16" s="58" t="s">
        <v>52</v>
      </c>
      <c r="H16" s="58" t="s">
        <v>53</v>
      </c>
      <c r="I16" s="58" t="s">
        <v>1003</v>
      </c>
      <c r="J16" s="58" t="s">
        <v>1003</v>
      </c>
      <c r="K16" s="58" t="s">
        <v>1003</v>
      </c>
      <c r="L16" s="58" t="s">
        <v>1003</v>
      </c>
      <c r="M16" s="58" t="s">
        <v>10472</v>
      </c>
      <c r="N16" s="58" t="s">
        <v>1003</v>
      </c>
      <c r="O16" s="58" t="s">
        <v>1003</v>
      </c>
      <c r="P16" s="58"/>
      <c r="Q16" s="58"/>
      <c r="R16" s="58"/>
      <c r="S16" s="58"/>
      <c r="T16" s="58"/>
      <c r="U16" s="58" t="s">
        <v>1003</v>
      </c>
      <c r="V16" s="58" t="s">
        <v>1003</v>
      </c>
      <c r="W16" s="58"/>
      <c r="X16" s="58"/>
      <c r="Y16" s="340">
        <v>45517.402071759258</v>
      </c>
      <c r="Z16" s="340">
        <v>45543.641875000001</v>
      </c>
      <c r="AA16" s="58"/>
      <c r="AB16" s="58" t="s">
        <v>39</v>
      </c>
      <c r="AC16" s="58">
        <v>12578</v>
      </c>
      <c r="AD16" s="58">
        <v>100</v>
      </c>
      <c r="AE16" s="58" t="s">
        <v>10471</v>
      </c>
      <c r="AF16" s="58" t="s">
        <v>10470</v>
      </c>
      <c r="AG16" s="58"/>
    </row>
    <row r="17" spans="1:33" ht="26.4" x14ac:dyDescent="0.3">
      <c r="A17" s="58"/>
      <c r="B17" s="58" t="s">
        <v>10471</v>
      </c>
      <c r="C17" s="58" t="s">
        <v>64</v>
      </c>
      <c r="D17" s="56" t="s">
        <v>123</v>
      </c>
      <c r="E17" s="58" t="s">
        <v>119</v>
      </c>
      <c r="F17" s="58" t="s">
        <v>120</v>
      </c>
      <c r="G17" s="58" t="s">
        <v>121</v>
      </c>
      <c r="H17" s="58" t="s">
        <v>53</v>
      </c>
      <c r="I17" s="58" t="s">
        <v>1003</v>
      </c>
      <c r="J17" s="58" t="s">
        <v>1003</v>
      </c>
      <c r="K17" s="58" t="s">
        <v>1003</v>
      </c>
      <c r="L17" s="58" t="s">
        <v>1003</v>
      </c>
      <c r="M17" s="58" t="s">
        <v>10472</v>
      </c>
      <c r="N17" s="58" t="s">
        <v>1003</v>
      </c>
      <c r="O17" s="58" t="s">
        <v>1003</v>
      </c>
      <c r="P17" s="58"/>
      <c r="Q17" s="58"/>
      <c r="R17" s="58"/>
      <c r="S17" s="58"/>
      <c r="T17" s="58"/>
      <c r="U17" s="58" t="s">
        <v>1003</v>
      </c>
      <c r="V17" s="58" t="s">
        <v>1003</v>
      </c>
      <c r="W17" s="58"/>
      <c r="X17" s="58"/>
      <c r="Y17" s="340">
        <v>45517.402071759258</v>
      </c>
      <c r="Z17" s="340">
        <v>45541.370092592595</v>
      </c>
      <c r="AA17" s="58"/>
      <c r="AB17" s="58" t="s">
        <v>39</v>
      </c>
      <c r="AC17" s="58">
        <v>12578</v>
      </c>
      <c r="AD17" s="58">
        <v>100</v>
      </c>
      <c r="AE17" s="58" t="s">
        <v>10471</v>
      </c>
      <c r="AF17" s="58" t="s">
        <v>10470</v>
      </c>
      <c r="AG17" s="58"/>
    </row>
    <row r="18" spans="1:33" ht="26.4" x14ac:dyDescent="0.3">
      <c r="A18" s="58"/>
      <c r="B18" s="58" t="s">
        <v>10471</v>
      </c>
      <c r="C18" s="58" t="s">
        <v>47</v>
      </c>
      <c r="D18" s="56" t="s">
        <v>117</v>
      </c>
      <c r="E18" s="58" t="s">
        <v>125</v>
      </c>
      <c r="F18" s="58" t="s">
        <v>126</v>
      </c>
      <c r="G18" s="58" t="s">
        <v>52</v>
      </c>
      <c r="H18" s="58" t="s">
        <v>127</v>
      </c>
      <c r="I18" s="58" t="s">
        <v>1003</v>
      </c>
      <c r="J18" s="58" t="s">
        <v>1003</v>
      </c>
      <c r="K18" s="58" t="s">
        <v>1003</v>
      </c>
      <c r="L18" s="58" t="s">
        <v>1003</v>
      </c>
      <c r="M18" s="58" t="s">
        <v>10472</v>
      </c>
      <c r="N18" s="58" t="s">
        <v>1003</v>
      </c>
      <c r="O18" s="58" t="s">
        <v>1003</v>
      </c>
      <c r="P18" s="58" t="s">
        <v>128</v>
      </c>
      <c r="Q18" s="58"/>
      <c r="R18" s="58"/>
      <c r="S18" s="58"/>
      <c r="T18" s="58"/>
      <c r="U18" s="58" t="s">
        <v>1003</v>
      </c>
      <c r="V18" s="58" t="s">
        <v>1003</v>
      </c>
      <c r="W18" s="58"/>
      <c r="X18" s="58"/>
      <c r="Y18" s="340">
        <v>45517.402071759258</v>
      </c>
      <c r="Z18" s="340">
        <v>45541.710717592592</v>
      </c>
      <c r="AA18" s="58"/>
      <c r="AB18" s="58" t="s">
        <v>39</v>
      </c>
      <c r="AC18" s="58">
        <v>12578</v>
      </c>
      <c r="AD18" s="58">
        <v>110</v>
      </c>
      <c r="AE18" s="58" t="s">
        <v>10471</v>
      </c>
      <c r="AF18" s="58" t="s">
        <v>10470</v>
      </c>
      <c r="AG18" s="58" t="s">
        <v>68</v>
      </c>
    </row>
    <row r="19" spans="1:33" ht="66" x14ac:dyDescent="0.3">
      <c r="A19" s="58"/>
      <c r="B19" s="58" t="s">
        <v>10471</v>
      </c>
      <c r="C19" s="58" t="s">
        <v>64</v>
      </c>
      <c r="D19" s="56">
        <v>7</v>
      </c>
      <c r="E19" s="58" t="s">
        <v>129</v>
      </c>
      <c r="F19" s="58" t="s">
        <v>130</v>
      </c>
      <c r="G19" s="58" t="s">
        <v>131</v>
      </c>
      <c r="H19" s="58" t="s">
        <v>132</v>
      </c>
      <c r="I19" s="58" t="s">
        <v>1003</v>
      </c>
      <c r="J19" s="58" t="s">
        <v>1003</v>
      </c>
      <c r="K19" s="58" t="s">
        <v>1003</v>
      </c>
      <c r="L19" s="58" t="s">
        <v>1003</v>
      </c>
      <c r="M19" s="58" t="s">
        <v>10472</v>
      </c>
      <c r="N19" s="58" t="s">
        <v>1003</v>
      </c>
      <c r="O19" s="58" t="s">
        <v>1003</v>
      </c>
      <c r="P19" s="58"/>
      <c r="Q19" s="58"/>
      <c r="R19" s="58" t="s">
        <v>133</v>
      </c>
      <c r="S19" s="58" t="s">
        <v>10473</v>
      </c>
      <c r="T19" s="58" t="s">
        <v>138</v>
      </c>
      <c r="U19" s="58" t="s">
        <v>136</v>
      </c>
      <c r="V19" s="58" t="s">
        <v>137</v>
      </c>
      <c r="W19" s="58"/>
      <c r="X19" s="58"/>
      <c r="Y19" s="340">
        <v>45517.402071759258</v>
      </c>
      <c r="Z19" s="340">
        <v>45517.40247685185</v>
      </c>
      <c r="AA19" s="58"/>
      <c r="AB19" s="58" t="s">
        <v>39</v>
      </c>
      <c r="AC19" s="58">
        <v>12578</v>
      </c>
      <c r="AD19" s="58">
        <v>100</v>
      </c>
      <c r="AE19" s="58" t="s">
        <v>10471</v>
      </c>
      <c r="AF19" s="58" t="s">
        <v>10470</v>
      </c>
      <c r="AG19" s="58"/>
    </row>
    <row r="20" spans="1:33" ht="79.2" x14ac:dyDescent="0.3">
      <c r="A20" s="58"/>
      <c r="B20" s="58" t="s">
        <v>10471</v>
      </c>
      <c r="C20" s="58" t="s">
        <v>64</v>
      </c>
      <c r="D20" s="56" t="s">
        <v>144</v>
      </c>
      <c r="E20" s="58" t="s">
        <v>139</v>
      </c>
      <c r="F20" s="58" t="s">
        <v>140</v>
      </c>
      <c r="G20" s="58" t="s">
        <v>141</v>
      </c>
      <c r="H20" s="58" t="s">
        <v>132</v>
      </c>
      <c r="I20" s="58" t="s">
        <v>1003</v>
      </c>
      <c r="J20" s="58" t="s">
        <v>1003</v>
      </c>
      <c r="K20" s="58" t="s">
        <v>1003</v>
      </c>
      <c r="L20" s="58" t="s">
        <v>1003</v>
      </c>
      <c r="M20" s="58" t="s">
        <v>10472</v>
      </c>
      <c r="N20" s="58" t="s">
        <v>1003</v>
      </c>
      <c r="O20" s="58" t="s">
        <v>1003</v>
      </c>
      <c r="P20" s="58"/>
      <c r="Q20" s="58"/>
      <c r="R20" s="58" t="s">
        <v>142</v>
      </c>
      <c r="S20" s="58"/>
      <c r="T20" s="58" t="s">
        <v>147</v>
      </c>
      <c r="U20" s="58" t="s">
        <v>146</v>
      </c>
      <c r="V20" s="58" t="s">
        <v>1003</v>
      </c>
      <c r="W20" s="58"/>
      <c r="X20" s="58"/>
      <c r="Y20" s="340">
        <v>45517.402071759258</v>
      </c>
      <c r="Z20" s="340">
        <v>45517.40247685185</v>
      </c>
      <c r="AA20" s="58"/>
      <c r="AB20" s="58" t="s">
        <v>39</v>
      </c>
      <c r="AC20" s="58">
        <v>12578</v>
      </c>
      <c r="AD20" s="58">
        <v>100</v>
      </c>
      <c r="AE20" s="58" t="s">
        <v>10471</v>
      </c>
      <c r="AF20" s="58" t="s">
        <v>10470</v>
      </c>
      <c r="AG20" s="58"/>
    </row>
    <row r="21" spans="1:33" ht="145.19999999999999" x14ac:dyDescent="0.3">
      <c r="A21" s="58"/>
      <c r="B21" s="58" t="s">
        <v>10471</v>
      </c>
      <c r="C21" s="58" t="s">
        <v>64</v>
      </c>
      <c r="D21" s="56">
        <v>7</v>
      </c>
      <c r="E21" s="58" t="s">
        <v>148</v>
      </c>
      <c r="F21" s="58" t="s">
        <v>149</v>
      </c>
      <c r="G21" s="58" t="s">
        <v>150</v>
      </c>
      <c r="H21" s="58" t="s">
        <v>132</v>
      </c>
      <c r="I21" s="58" t="s">
        <v>1003</v>
      </c>
      <c r="J21" s="58" t="s">
        <v>1003</v>
      </c>
      <c r="K21" s="58" t="s">
        <v>1003</v>
      </c>
      <c r="L21" s="58" t="s">
        <v>1003</v>
      </c>
      <c r="M21" s="58" t="s">
        <v>10472</v>
      </c>
      <c r="N21" s="58" t="s">
        <v>152</v>
      </c>
      <c r="O21" s="58" t="s">
        <v>153</v>
      </c>
      <c r="P21" s="58"/>
      <c r="Q21" s="58"/>
      <c r="R21" s="58" t="s">
        <v>151</v>
      </c>
      <c r="S21" s="58" t="s">
        <v>10474</v>
      </c>
      <c r="T21" s="58" t="s">
        <v>157</v>
      </c>
      <c r="U21" s="58" t="s">
        <v>155</v>
      </c>
      <c r="V21" s="58" t="s">
        <v>156</v>
      </c>
      <c r="W21" s="58" t="s">
        <v>154</v>
      </c>
      <c r="X21" s="58"/>
      <c r="Y21" s="340">
        <v>45517.402071759258</v>
      </c>
      <c r="Z21" s="340">
        <v>45535.333067129628</v>
      </c>
      <c r="AA21" s="58"/>
      <c r="AB21" s="58" t="s">
        <v>39</v>
      </c>
      <c r="AC21" s="58">
        <v>12578</v>
      </c>
      <c r="AD21" s="58">
        <v>100</v>
      </c>
      <c r="AE21" s="58" t="s">
        <v>10471</v>
      </c>
      <c r="AF21" s="58" t="s">
        <v>10470</v>
      </c>
      <c r="AG21" s="58"/>
    </row>
    <row r="22" spans="1:33" ht="39.6" x14ac:dyDescent="0.3">
      <c r="A22" s="58"/>
      <c r="B22" s="58" t="s">
        <v>10471</v>
      </c>
      <c r="C22" s="58" t="s">
        <v>64</v>
      </c>
      <c r="D22" s="56">
        <v>7</v>
      </c>
      <c r="E22" s="58" t="s">
        <v>158</v>
      </c>
      <c r="F22" s="58" t="s">
        <v>159</v>
      </c>
      <c r="G22" s="58" t="s">
        <v>150</v>
      </c>
      <c r="H22" s="58" t="s">
        <v>132</v>
      </c>
      <c r="I22" s="58" t="s">
        <v>1003</v>
      </c>
      <c r="J22" s="58" t="s">
        <v>1003</v>
      </c>
      <c r="K22" s="58" t="s">
        <v>1003</v>
      </c>
      <c r="L22" s="58" t="s">
        <v>1003</v>
      </c>
      <c r="M22" s="58" t="s">
        <v>10472</v>
      </c>
      <c r="N22" s="58" t="s">
        <v>152</v>
      </c>
      <c r="O22" s="58" t="s">
        <v>160</v>
      </c>
      <c r="P22" s="58"/>
      <c r="Q22" s="58"/>
      <c r="R22" s="58" t="s">
        <v>142</v>
      </c>
      <c r="S22" s="58" t="s">
        <v>10474</v>
      </c>
      <c r="T22" s="58" t="s">
        <v>162</v>
      </c>
      <c r="U22" s="58" t="s">
        <v>161</v>
      </c>
      <c r="V22" s="58" t="s">
        <v>28</v>
      </c>
      <c r="W22" s="58"/>
      <c r="X22" s="58"/>
      <c r="Y22" s="340">
        <v>45517.402071759258</v>
      </c>
      <c r="Z22" s="340">
        <v>45535.333067129628</v>
      </c>
      <c r="AA22" s="58"/>
      <c r="AB22" s="58" t="s">
        <v>39</v>
      </c>
      <c r="AC22" s="58">
        <v>12578</v>
      </c>
      <c r="AD22" s="58">
        <v>100</v>
      </c>
      <c r="AE22" s="58" t="s">
        <v>10471</v>
      </c>
      <c r="AF22" s="58" t="s">
        <v>10470</v>
      </c>
      <c r="AG22" s="58"/>
    </row>
    <row r="23" spans="1:33" ht="66" x14ac:dyDescent="0.3">
      <c r="A23" s="58"/>
      <c r="B23" s="58" t="s">
        <v>10471</v>
      </c>
      <c r="C23" s="58" t="s">
        <v>64</v>
      </c>
      <c r="D23" s="56" t="s">
        <v>166</v>
      </c>
      <c r="E23" s="58" t="s">
        <v>163</v>
      </c>
      <c r="F23" s="58" t="s">
        <v>164</v>
      </c>
      <c r="G23" s="58" t="s">
        <v>150</v>
      </c>
      <c r="H23" s="58" t="s">
        <v>132</v>
      </c>
      <c r="I23" s="58" t="s">
        <v>1003</v>
      </c>
      <c r="J23" s="58" t="s">
        <v>1003</v>
      </c>
      <c r="K23" s="58" t="s">
        <v>1003</v>
      </c>
      <c r="L23" s="58" t="s">
        <v>1003</v>
      </c>
      <c r="M23" s="58" t="s">
        <v>10472</v>
      </c>
      <c r="N23" s="58" t="s">
        <v>168</v>
      </c>
      <c r="O23" s="58" t="s">
        <v>169</v>
      </c>
      <c r="P23" s="58"/>
      <c r="Q23" s="58"/>
      <c r="R23" s="58" t="s">
        <v>142</v>
      </c>
      <c r="S23" s="58" t="s">
        <v>10474</v>
      </c>
      <c r="T23" s="58" t="s">
        <v>172</v>
      </c>
      <c r="U23" s="58" t="s">
        <v>171</v>
      </c>
      <c r="V23" s="58" t="s">
        <v>28</v>
      </c>
      <c r="W23" s="58" t="s">
        <v>170</v>
      </c>
      <c r="X23" s="58"/>
      <c r="Y23" s="340">
        <v>45517.402071759258</v>
      </c>
      <c r="Z23" s="340">
        <v>45535.333067129628</v>
      </c>
      <c r="AA23" s="58"/>
      <c r="AB23" s="58" t="s">
        <v>39</v>
      </c>
      <c r="AC23" s="58">
        <v>12578</v>
      </c>
      <c r="AD23" s="58">
        <v>100</v>
      </c>
      <c r="AE23" s="58" t="s">
        <v>10471</v>
      </c>
      <c r="AF23" s="58" t="s">
        <v>10470</v>
      </c>
      <c r="AG23" s="58"/>
    </row>
    <row r="24" spans="1:33" ht="39.6" x14ac:dyDescent="0.3">
      <c r="A24" s="58"/>
      <c r="B24" s="58" t="s">
        <v>10471</v>
      </c>
      <c r="C24" s="58" t="s">
        <v>64</v>
      </c>
      <c r="D24" s="56">
        <v>7</v>
      </c>
      <c r="E24" s="58" t="s">
        <v>173</v>
      </c>
      <c r="F24" s="58" t="s">
        <v>174</v>
      </c>
      <c r="G24" s="58" t="s">
        <v>175</v>
      </c>
      <c r="H24" s="58" t="s">
        <v>132</v>
      </c>
      <c r="I24" s="58" t="s">
        <v>1003</v>
      </c>
      <c r="J24" s="58" t="s">
        <v>1003</v>
      </c>
      <c r="K24" s="58" t="s">
        <v>1003</v>
      </c>
      <c r="L24" s="58" t="s">
        <v>1003</v>
      </c>
      <c r="M24" s="58" t="s">
        <v>10472</v>
      </c>
      <c r="N24" s="58" t="s">
        <v>152</v>
      </c>
      <c r="O24" s="58" t="s">
        <v>176</v>
      </c>
      <c r="P24" s="58"/>
      <c r="Q24" s="58"/>
      <c r="R24" s="58" t="s">
        <v>142</v>
      </c>
      <c r="S24" s="58" t="s">
        <v>10474</v>
      </c>
      <c r="T24" s="58" t="s">
        <v>180</v>
      </c>
      <c r="U24" s="58" t="s">
        <v>178</v>
      </c>
      <c r="V24" s="58" t="s">
        <v>179</v>
      </c>
      <c r="W24" s="58" t="s">
        <v>177</v>
      </c>
      <c r="X24" s="58"/>
      <c r="Y24" s="340">
        <v>45517.402071759258</v>
      </c>
      <c r="Z24" s="340">
        <v>45535.333067129628</v>
      </c>
      <c r="AA24" s="58"/>
      <c r="AB24" s="58" t="s">
        <v>39</v>
      </c>
      <c r="AC24" s="58">
        <v>12578</v>
      </c>
      <c r="AD24" s="58">
        <v>100</v>
      </c>
      <c r="AE24" s="58" t="s">
        <v>10471</v>
      </c>
      <c r="AF24" s="58" t="s">
        <v>10470</v>
      </c>
      <c r="AG24" s="58"/>
    </row>
    <row r="25" spans="1:33" ht="66" x14ac:dyDescent="0.3">
      <c r="A25" s="58"/>
      <c r="B25" s="58" t="s">
        <v>10471</v>
      </c>
      <c r="C25" s="58" t="s">
        <v>64</v>
      </c>
      <c r="D25" s="56" t="s">
        <v>144</v>
      </c>
      <c r="E25" s="58" t="s">
        <v>181</v>
      </c>
      <c r="F25" s="58" t="s">
        <v>182</v>
      </c>
      <c r="G25" s="58" t="s">
        <v>183</v>
      </c>
      <c r="H25" s="58" t="s">
        <v>132</v>
      </c>
      <c r="I25" s="58" t="s">
        <v>1003</v>
      </c>
      <c r="J25" s="58" t="s">
        <v>1003</v>
      </c>
      <c r="K25" s="58" t="s">
        <v>1003</v>
      </c>
      <c r="L25" s="58" t="s">
        <v>1003</v>
      </c>
      <c r="M25" s="58" t="s">
        <v>10472</v>
      </c>
      <c r="N25" s="58" t="s">
        <v>1003</v>
      </c>
      <c r="O25" s="58" t="s">
        <v>1003</v>
      </c>
      <c r="P25" s="58"/>
      <c r="Q25" s="58"/>
      <c r="R25" s="58" t="s">
        <v>142</v>
      </c>
      <c r="S25" s="58" t="s">
        <v>10475</v>
      </c>
      <c r="T25" s="58" t="s">
        <v>185</v>
      </c>
      <c r="U25" s="58" t="s">
        <v>184</v>
      </c>
      <c r="V25" s="58" t="s">
        <v>1003</v>
      </c>
      <c r="W25" s="58"/>
      <c r="X25" s="58"/>
      <c r="Y25" s="340">
        <v>45517.402071759258</v>
      </c>
      <c r="Z25" s="340">
        <v>45535.333067129628</v>
      </c>
      <c r="AA25" s="58"/>
      <c r="AB25" s="58" t="s">
        <v>39</v>
      </c>
      <c r="AC25" s="58">
        <v>12578</v>
      </c>
      <c r="AD25" s="58">
        <v>100</v>
      </c>
      <c r="AE25" s="58" t="s">
        <v>10471</v>
      </c>
      <c r="AF25" s="58" t="s">
        <v>10470</v>
      </c>
      <c r="AG25" s="58"/>
    </row>
    <row r="26" spans="1:33" ht="39.6" x14ac:dyDescent="0.3">
      <c r="A26" s="58"/>
      <c r="B26" s="58" t="s">
        <v>10471</v>
      </c>
      <c r="C26" s="58" t="s">
        <v>64</v>
      </c>
      <c r="D26" s="56" t="s">
        <v>191</v>
      </c>
      <c r="E26" s="58" t="s">
        <v>186</v>
      </c>
      <c r="F26" s="58" t="s">
        <v>187</v>
      </c>
      <c r="G26" s="58" t="s">
        <v>188</v>
      </c>
      <c r="H26" s="58" t="s">
        <v>132</v>
      </c>
      <c r="I26" s="58" t="s">
        <v>1003</v>
      </c>
      <c r="J26" s="58" t="s">
        <v>1003</v>
      </c>
      <c r="K26" s="58" t="s">
        <v>1003</v>
      </c>
      <c r="L26" s="58" t="s">
        <v>1003</v>
      </c>
      <c r="M26" s="58" t="s">
        <v>10472</v>
      </c>
      <c r="N26" s="58" t="s">
        <v>1003</v>
      </c>
      <c r="O26" s="58" t="s">
        <v>1003</v>
      </c>
      <c r="P26" s="58"/>
      <c r="Q26" s="58"/>
      <c r="R26" s="58" t="s">
        <v>189</v>
      </c>
      <c r="S26" s="58" t="s">
        <v>10476</v>
      </c>
      <c r="T26" s="58" t="s">
        <v>193</v>
      </c>
      <c r="U26" s="58" t="s">
        <v>28</v>
      </c>
      <c r="V26" s="58" t="s">
        <v>1003</v>
      </c>
      <c r="W26" s="58"/>
      <c r="X26" s="58"/>
      <c r="Y26" s="340">
        <v>45517.402071759258</v>
      </c>
      <c r="Z26" s="340">
        <v>45535.333067129628</v>
      </c>
      <c r="AA26" s="58"/>
      <c r="AB26" s="58" t="s">
        <v>39</v>
      </c>
      <c r="AC26" s="58">
        <v>12578</v>
      </c>
      <c r="AD26" s="58">
        <v>100</v>
      </c>
      <c r="AE26" s="58" t="s">
        <v>10471</v>
      </c>
      <c r="AF26" s="58" t="s">
        <v>10470</v>
      </c>
      <c r="AG26" s="58"/>
    </row>
    <row r="27" spans="1:33" ht="39.6" x14ac:dyDescent="0.3">
      <c r="A27" s="58"/>
      <c r="B27" s="58" t="s">
        <v>10471</v>
      </c>
      <c r="C27" s="58" t="s">
        <v>64</v>
      </c>
      <c r="D27" s="56" t="s">
        <v>199</v>
      </c>
      <c r="E27" s="58" t="s">
        <v>194</v>
      </c>
      <c r="F27" s="58" t="s">
        <v>195</v>
      </c>
      <c r="G27" s="58" t="s">
        <v>196</v>
      </c>
      <c r="H27" s="58" t="s">
        <v>132</v>
      </c>
      <c r="I27" s="58" t="s">
        <v>1003</v>
      </c>
      <c r="J27" s="58" t="s">
        <v>1003</v>
      </c>
      <c r="K27" s="58" t="s">
        <v>1003</v>
      </c>
      <c r="L27" s="58" t="s">
        <v>1003</v>
      </c>
      <c r="M27" s="58" t="s">
        <v>10472</v>
      </c>
      <c r="N27" s="58" t="s">
        <v>168</v>
      </c>
      <c r="O27" s="58" t="s">
        <v>201</v>
      </c>
      <c r="P27" s="58"/>
      <c r="Q27" s="58"/>
      <c r="R27" s="58" t="s">
        <v>197</v>
      </c>
      <c r="S27" s="58"/>
      <c r="T27" s="58" t="s">
        <v>204</v>
      </c>
      <c r="U27" s="58" t="s">
        <v>203</v>
      </c>
      <c r="V27" s="58" t="s">
        <v>28</v>
      </c>
      <c r="W27" s="58" t="s">
        <v>202</v>
      </c>
      <c r="X27" s="58"/>
      <c r="Y27" s="340">
        <v>45517.402071759258</v>
      </c>
      <c r="Z27" s="340">
        <v>45541.840451388889</v>
      </c>
      <c r="AA27" s="58"/>
      <c r="AB27" s="58" t="s">
        <v>39</v>
      </c>
      <c r="AC27" s="58">
        <v>12578</v>
      </c>
      <c r="AD27" s="58">
        <v>100</v>
      </c>
      <c r="AE27" s="58" t="s">
        <v>10471</v>
      </c>
      <c r="AF27" s="58" t="s">
        <v>10470</v>
      </c>
      <c r="AG27" s="58"/>
    </row>
    <row r="28" spans="1:33" ht="39.6" x14ac:dyDescent="0.3">
      <c r="A28" s="58"/>
      <c r="B28" s="58" t="s">
        <v>10471</v>
      </c>
      <c r="C28" s="58" t="s">
        <v>64</v>
      </c>
      <c r="D28" s="56" t="s">
        <v>191</v>
      </c>
      <c r="E28" s="58" t="s">
        <v>205</v>
      </c>
      <c r="F28" s="58" t="s">
        <v>206</v>
      </c>
      <c r="G28" s="58" t="s">
        <v>207</v>
      </c>
      <c r="H28" s="58" t="s">
        <v>132</v>
      </c>
      <c r="I28" s="58" t="s">
        <v>1003</v>
      </c>
      <c r="J28" s="58" t="s">
        <v>1003</v>
      </c>
      <c r="K28" s="58" t="s">
        <v>1003</v>
      </c>
      <c r="L28" s="58" t="s">
        <v>1003</v>
      </c>
      <c r="M28" s="58" t="s">
        <v>10472</v>
      </c>
      <c r="N28" s="58" t="s">
        <v>168</v>
      </c>
      <c r="O28" s="58" t="s">
        <v>1003</v>
      </c>
      <c r="P28" s="58"/>
      <c r="Q28" s="58"/>
      <c r="R28" s="58" t="s">
        <v>208</v>
      </c>
      <c r="S28" s="58" t="s">
        <v>10476</v>
      </c>
      <c r="T28" s="58" t="s">
        <v>209</v>
      </c>
      <c r="U28" s="58" t="s">
        <v>28</v>
      </c>
      <c r="V28" s="58" t="s">
        <v>1003</v>
      </c>
      <c r="W28" s="58"/>
      <c r="X28" s="58"/>
      <c r="Y28" s="340">
        <v>45517.402071759258</v>
      </c>
      <c r="Z28" s="340">
        <v>45541.840451388889</v>
      </c>
      <c r="AA28" s="58"/>
      <c r="AB28" s="58" t="s">
        <v>39</v>
      </c>
      <c r="AC28" s="58">
        <v>12578</v>
      </c>
      <c r="AD28" s="58">
        <v>100</v>
      </c>
      <c r="AE28" s="58" t="s">
        <v>10471</v>
      </c>
      <c r="AF28" s="58" t="s">
        <v>10470</v>
      </c>
      <c r="AG28" s="58"/>
    </row>
    <row r="29" spans="1:33" ht="26.4" x14ac:dyDescent="0.3">
      <c r="A29" s="58"/>
      <c r="B29" s="58" t="s">
        <v>10470</v>
      </c>
      <c r="C29" s="58" t="s">
        <v>213</v>
      </c>
      <c r="D29" s="56">
        <v>7</v>
      </c>
      <c r="E29" s="58" t="s">
        <v>210</v>
      </c>
      <c r="F29" s="58" t="s">
        <v>211</v>
      </c>
      <c r="G29" s="58" t="s">
        <v>52</v>
      </c>
      <c r="H29" s="58" t="s">
        <v>212</v>
      </c>
      <c r="I29" s="58" t="s">
        <v>1003</v>
      </c>
      <c r="J29" s="58" t="s">
        <v>1003</v>
      </c>
      <c r="K29" s="58" t="s">
        <v>1003</v>
      </c>
      <c r="L29" s="58" t="s">
        <v>1003</v>
      </c>
      <c r="M29" s="58" t="s">
        <v>10472</v>
      </c>
      <c r="N29" s="58" t="s">
        <v>1003</v>
      </c>
      <c r="O29" s="58" t="s">
        <v>1003</v>
      </c>
      <c r="P29" s="58"/>
      <c r="Q29" s="58"/>
      <c r="R29" s="58"/>
      <c r="S29" s="58"/>
      <c r="T29" s="58"/>
      <c r="U29" s="58" t="s">
        <v>1003</v>
      </c>
      <c r="V29" s="58" t="s">
        <v>1003</v>
      </c>
      <c r="W29" s="58"/>
      <c r="X29" s="58"/>
      <c r="Y29" s="340">
        <v>45517.402071759258</v>
      </c>
      <c r="Z29" s="58"/>
      <c r="AA29" s="58"/>
      <c r="AB29" s="58" t="s">
        <v>39</v>
      </c>
      <c r="AC29" s="58">
        <v>12578</v>
      </c>
      <c r="AD29" s="58">
        <v>100</v>
      </c>
      <c r="AE29" s="58" t="s">
        <v>10471</v>
      </c>
      <c r="AF29" s="58" t="s">
        <v>10471</v>
      </c>
      <c r="AG29" s="58"/>
    </row>
    <row r="30" spans="1:33" ht="26.4" x14ac:dyDescent="0.3">
      <c r="A30" s="58"/>
      <c r="B30" s="58" t="s">
        <v>10470</v>
      </c>
      <c r="C30" s="58" t="s">
        <v>213</v>
      </c>
      <c r="D30" s="56">
        <v>7</v>
      </c>
      <c r="E30" s="58" t="s">
        <v>214</v>
      </c>
      <c r="F30" s="58" t="s">
        <v>211</v>
      </c>
      <c r="G30" s="58" t="s">
        <v>52</v>
      </c>
      <c r="H30" s="58" t="s">
        <v>212</v>
      </c>
      <c r="I30" s="58" t="s">
        <v>1003</v>
      </c>
      <c r="J30" s="58" t="s">
        <v>1003</v>
      </c>
      <c r="K30" s="58" t="s">
        <v>1003</v>
      </c>
      <c r="L30" s="58" t="s">
        <v>1003</v>
      </c>
      <c r="M30" s="58" t="s">
        <v>10472</v>
      </c>
      <c r="N30" s="58" t="s">
        <v>1003</v>
      </c>
      <c r="O30" s="58" t="s">
        <v>1003</v>
      </c>
      <c r="P30" s="58"/>
      <c r="Q30" s="58"/>
      <c r="R30" s="58"/>
      <c r="S30" s="58"/>
      <c r="T30" s="58"/>
      <c r="U30" s="58" t="s">
        <v>1003</v>
      </c>
      <c r="V30" s="58" t="s">
        <v>1003</v>
      </c>
      <c r="W30" s="58"/>
      <c r="X30" s="58"/>
      <c r="Y30" s="340">
        <v>45517.402071759258</v>
      </c>
      <c r="Z30" s="58"/>
      <c r="AA30" s="58"/>
      <c r="AB30" s="58" t="s">
        <v>39</v>
      </c>
      <c r="AC30" s="58">
        <v>12578</v>
      </c>
      <c r="AD30" s="58">
        <v>100</v>
      </c>
      <c r="AE30" s="58" t="s">
        <v>10471</v>
      </c>
      <c r="AF30" s="58" t="s">
        <v>10471</v>
      </c>
      <c r="AG30" s="58"/>
    </row>
    <row r="31" spans="1:33" ht="26.4" x14ac:dyDescent="0.3">
      <c r="A31" s="58"/>
      <c r="B31" s="58" t="s">
        <v>10470</v>
      </c>
      <c r="C31" s="58" t="s">
        <v>213</v>
      </c>
      <c r="D31" s="56">
        <v>7</v>
      </c>
      <c r="E31" s="58" t="s">
        <v>215</v>
      </c>
      <c r="F31" s="58" t="s">
        <v>211</v>
      </c>
      <c r="G31" s="58" t="s">
        <v>52</v>
      </c>
      <c r="H31" s="58" t="s">
        <v>212</v>
      </c>
      <c r="I31" s="58" t="s">
        <v>1003</v>
      </c>
      <c r="J31" s="58" t="s">
        <v>1003</v>
      </c>
      <c r="K31" s="58" t="s">
        <v>1003</v>
      </c>
      <c r="L31" s="58" t="s">
        <v>1003</v>
      </c>
      <c r="M31" s="58" t="s">
        <v>10472</v>
      </c>
      <c r="N31" s="58" t="s">
        <v>1003</v>
      </c>
      <c r="O31" s="58" t="s">
        <v>1003</v>
      </c>
      <c r="P31" s="58"/>
      <c r="Q31" s="58"/>
      <c r="R31" s="58"/>
      <c r="S31" s="58"/>
      <c r="T31" s="58"/>
      <c r="U31" s="58" t="s">
        <v>1003</v>
      </c>
      <c r="V31" s="58" t="s">
        <v>1003</v>
      </c>
      <c r="W31" s="58"/>
      <c r="X31" s="58"/>
      <c r="Y31" s="340">
        <v>45517.402071759258</v>
      </c>
      <c r="Z31" s="58"/>
      <c r="AA31" s="58"/>
      <c r="AB31" s="58" t="s">
        <v>39</v>
      </c>
      <c r="AC31" s="58">
        <v>12578</v>
      </c>
      <c r="AD31" s="58">
        <v>100</v>
      </c>
      <c r="AE31" s="58" t="s">
        <v>10471</v>
      </c>
      <c r="AF31" s="58" t="s">
        <v>10471</v>
      </c>
      <c r="AG31" s="58"/>
    </row>
    <row r="32" spans="1:33" ht="26.4" x14ac:dyDescent="0.3">
      <c r="A32" s="58"/>
      <c r="B32" s="58" t="s">
        <v>10470</v>
      </c>
      <c r="C32" s="58" t="s">
        <v>213</v>
      </c>
      <c r="D32" s="56">
        <v>7</v>
      </c>
      <c r="E32" s="58" t="s">
        <v>216</v>
      </c>
      <c r="F32" s="58" t="s">
        <v>211</v>
      </c>
      <c r="G32" s="58" t="s">
        <v>52</v>
      </c>
      <c r="H32" s="58" t="s">
        <v>212</v>
      </c>
      <c r="I32" s="58" t="s">
        <v>1003</v>
      </c>
      <c r="J32" s="58" t="s">
        <v>1003</v>
      </c>
      <c r="K32" s="58" t="s">
        <v>1003</v>
      </c>
      <c r="L32" s="58" t="s">
        <v>1003</v>
      </c>
      <c r="M32" s="58" t="s">
        <v>10472</v>
      </c>
      <c r="N32" s="58" t="s">
        <v>1003</v>
      </c>
      <c r="O32" s="58" t="s">
        <v>1003</v>
      </c>
      <c r="P32" s="58"/>
      <c r="Q32" s="58"/>
      <c r="R32" s="58"/>
      <c r="S32" s="58"/>
      <c r="T32" s="58"/>
      <c r="U32" s="58" t="s">
        <v>1003</v>
      </c>
      <c r="V32" s="58" t="s">
        <v>1003</v>
      </c>
      <c r="W32" s="58"/>
      <c r="X32" s="58"/>
      <c r="Y32" s="340">
        <v>45517.402071759258</v>
      </c>
      <c r="Z32" s="58"/>
      <c r="AA32" s="58"/>
      <c r="AB32" s="58" t="s">
        <v>39</v>
      </c>
      <c r="AC32" s="58">
        <v>12578</v>
      </c>
      <c r="AD32" s="58">
        <v>100</v>
      </c>
      <c r="AE32" s="58" t="s">
        <v>10471</v>
      </c>
      <c r="AF32" s="58" t="s">
        <v>10471</v>
      </c>
      <c r="AG32" s="58"/>
    </row>
    <row r="33" spans="1:33" ht="26.4" x14ac:dyDescent="0.3">
      <c r="A33" s="58"/>
      <c r="B33" s="58" t="s">
        <v>10470</v>
      </c>
      <c r="C33" s="58" t="s">
        <v>213</v>
      </c>
      <c r="D33" s="56">
        <v>7</v>
      </c>
      <c r="E33" s="58" t="s">
        <v>217</v>
      </c>
      <c r="F33" s="58" t="s">
        <v>211</v>
      </c>
      <c r="G33" s="58" t="s">
        <v>52</v>
      </c>
      <c r="H33" s="58" t="s">
        <v>212</v>
      </c>
      <c r="I33" s="58" t="s">
        <v>1003</v>
      </c>
      <c r="J33" s="58" t="s">
        <v>1003</v>
      </c>
      <c r="K33" s="58" t="s">
        <v>1003</v>
      </c>
      <c r="L33" s="58" t="s">
        <v>1003</v>
      </c>
      <c r="M33" s="58" t="s">
        <v>10472</v>
      </c>
      <c r="N33" s="58" t="s">
        <v>1003</v>
      </c>
      <c r="O33" s="58" t="s">
        <v>1003</v>
      </c>
      <c r="P33" s="58"/>
      <c r="Q33" s="58"/>
      <c r="R33" s="58"/>
      <c r="S33" s="58"/>
      <c r="T33" s="58"/>
      <c r="U33" s="58" t="s">
        <v>1003</v>
      </c>
      <c r="V33" s="58" t="s">
        <v>1003</v>
      </c>
      <c r="W33" s="58"/>
      <c r="X33" s="58"/>
      <c r="Y33" s="340">
        <v>45517.402071759258</v>
      </c>
      <c r="Z33" s="58"/>
      <c r="AA33" s="58"/>
      <c r="AB33" s="58" t="s">
        <v>39</v>
      </c>
      <c r="AC33" s="58">
        <v>12578</v>
      </c>
      <c r="AD33" s="58">
        <v>100</v>
      </c>
      <c r="AE33" s="58" t="s">
        <v>10471</v>
      </c>
      <c r="AF33" s="58" t="s">
        <v>10471</v>
      </c>
      <c r="AG33" s="58"/>
    </row>
    <row r="34" spans="1:33" ht="26.4" x14ac:dyDescent="0.3">
      <c r="A34" s="58"/>
      <c r="B34" s="58" t="s">
        <v>10470</v>
      </c>
      <c r="C34" s="58" t="s">
        <v>213</v>
      </c>
      <c r="D34" s="56">
        <v>7</v>
      </c>
      <c r="E34" s="58" t="s">
        <v>218</v>
      </c>
      <c r="F34" s="58" t="s">
        <v>211</v>
      </c>
      <c r="G34" s="58" t="s">
        <v>52</v>
      </c>
      <c r="H34" s="58" t="s">
        <v>212</v>
      </c>
      <c r="I34" s="58" t="s">
        <v>1003</v>
      </c>
      <c r="J34" s="58" t="s">
        <v>1003</v>
      </c>
      <c r="K34" s="58" t="s">
        <v>1003</v>
      </c>
      <c r="L34" s="58" t="s">
        <v>1003</v>
      </c>
      <c r="M34" s="58" t="s">
        <v>10472</v>
      </c>
      <c r="N34" s="58" t="s">
        <v>1003</v>
      </c>
      <c r="O34" s="58" t="s">
        <v>1003</v>
      </c>
      <c r="P34" s="58"/>
      <c r="Q34" s="58"/>
      <c r="R34" s="58"/>
      <c r="S34" s="58"/>
      <c r="T34" s="58"/>
      <c r="U34" s="58" t="s">
        <v>1003</v>
      </c>
      <c r="V34" s="58" t="s">
        <v>1003</v>
      </c>
      <c r="W34" s="58"/>
      <c r="X34" s="58"/>
      <c r="Y34" s="340">
        <v>45517.402071759258</v>
      </c>
      <c r="Z34" s="58"/>
      <c r="AA34" s="58"/>
      <c r="AB34" s="58" t="s">
        <v>39</v>
      </c>
      <c r="AC34" s="58">
        <v>12578</v>
      </c>
      <c r="AD34" s="58">
        <v>100</v>
      </c>
      <c r="AE34" s="58" t="s">
        <v>10471</v>
      </c>
      <c r="AF34" s="58" t="s">
        <v>10471</v>
      </c>
      <c r="AG34" s="58"/>
    </row>
    <row r="35" spans="1:33" ht="26.4" x14ac:dyDescent="0.3">
      <c r="A35" s="58"/>
      <c r="B35" s="58" t="s">
        <v>10470</v>
      </c>
      <c r="C35" s="58" t="s">
        <v>213</v>
      </c>
      <c r="D35" s="56">
        <v>7</v>
      </c>
      <c r="E35" s="58" t="s">
        <v>219</v>
      </c>
      <c r="F35" s="58" t="s">
        <v>211</v>
      </c>
      <c r="G35" s="58" t="s">
        <v>52</v>
      </c>
      <c r="H35" s="58" t="s">
        <v>212</v>
      </c>
      <c r="I35" s="58" t="s">
        <v>1003</v>
      </c>
      <c r="J35" s="58" t="s">
        <v>1003</v>
      </c>
      <c r="K35" s="58" t="s">
        <v>1003</v>
      </c>
      <c r="L35" s="58" t="s">
        <v>1003</v>
      </c>
      <c r="M35" s="58" t="s">
        <v>10472</v>
      </c>
      <c r="N35" s="58" t="s">
        <v>1003</v>
      </c>
      <c r="O35" s="58" t="s">
        <v>1003</v>
      </c>
      <c r="P35" s="58"/>
      <c r="Q35" s="58"/>
      <c r="R35" s="58"/>
      <c r="S35" s="58"/>
      <c r="T35" s="58"/>
      <c r="U35" s="58" t="s">
        <v>1003</v>
      </c>
      <c r="V35" s="58" t="s">
        <v>1003</v>
      </c>
      <c r="W35" s="58"/>
      <c r="X35" s="58"/>
      <c r="Y35" s="340">
        <v>45517.402071759258</v>
      </c>
      <c r="Z35" s="58"/>
      <c r="AA35" s="58"/>
      <c r="AB35" s="58" t="s">
        <v>39</v>
      </c>
      <c r="AC35" s="58">
        <v>12578</v>
      </c>
      <c r="AD35" s="58">
        <v>100</v>
      </c>
      <c r="AE35" s="58" t="s">
        <v>10471</v>
      </c>
      <c r="AF35" s="58" t="s">
        <v>10471</v>
      </c>
      <c r="AG35" s="58"/>
    </row>
    <row r="36" spans="1:33" ht="79.2" x14ac:dyDescent="0.3">
      <c r="A36" s="58"/>
      <c r="B36" s="58" t="s">
        <v>10471</v>
      </c>
      <c r="C36" s="58" t="s">
        <v>226</v>
      </c>
      <c r="D36" s="56">
        <v>16</v>
      </c>
      <c r="E36" s="58" t="s">
        <v>220</v>
      </c>
      <c r="F36" s="58" t="s">
        <v>221</v>
      </c>
      <c r="G36" s="58" t="s">
        <v>222</v>
      </c>
      <c r="H36" s="58" t="s">
        <v>53</v>
      </c>
      <c r="I36" s="58" t="s">
        <v>1003</v>
      </c>
      <c r="J36" s="58" t="s">
        <v>1003</v>
      </c>
      <c r="K36" s="58" t="s">
        <v>1003</v>
      </c>
      <c r="L36" s="58" t="s">
        <v>1003</v>
      </c>
      <c r="M36" s="58" t="s">
        <v>10472</v>
      </c>
      <c r="N36" s="58" t="s">
        <v>1003</v>
      </c>
      <c r="O36" s="58" t="s">
        <v>1003</v>
      </c>
      <c r="P36" s="58"/>
      <c r="Q36" s="58"/>
      <c r="R36" s="58" t="s">
        <v>223</v>
      </c>
      <c r="S36" s="58"/>
      <c r="T36" s="58"/>
      <c r="U36" s="58" t="s">
        <v>1003</v>
      </c>
      <c r="V36" s="58" t="s">
        <v>1003</v>
      </c>
      <c r="W36" s="58"/>
      <c r="X36" s="58"/>
      <c r="Y36" s="340">
        <v>45517.402071759258</v>
      </c>
      <c r="Z36" s="58"/>
      <c r="AA36" s="58"/>
      <c r="AB36" s="58" t="s">
        <v>39</v>
      </c>
      <c r="AC36" s="58">
        <v>12578</v>
      </c>
      <c r="AD36" s="58">
        <v>100</v>
      </c>
      <c r="AE36" s="58" t="s">
        <v>10471</v>
      </c>
      <c r="AF36" s="58" t="s">
        <v>10470</v>
      </c>
      <c r="AG36" s="58"/>
    </row>
    <row r="37" spans="1:33" ht="26.4" x14ac:dyDescent="0.3">
      <c r="A37" s="58"/>
      <c r="B37" s="58" t="s">
        <v>10471</v>
      </c>
      <c r="C37" s="58" t="s">
        <v>108</v>
      </c>
      <c r="D37" s="56">
        <v>3</v>
      </c>
      <c r="E37" s="58" t="s">
        <v>49</v>
      </c>
      <c r="F37" s="58" t="s">
        <v>227</v>
      </c>
      <c r="G37" s="58" t="s">
        <v>38</v>
      </c>
      <c r="H37" s="58" t="s">
        <v>41</v>
      </c>
      <c r="I37" s="58" t="s">
        <v>1003</v>
      </c>
      <c r="J37" s="58" t="s">
        <v>1003</v>
      </c>
      <c r="K37" s="58" t="s">
        <v>1003</v>
      </c>
      <c r="L37" s="58" t="s">
        <v>1003</v>
      </c>
      <c r="M37" s="58" t="s">
        <v>10472</v>
      </c>
      <c r="N37" s="58" t="s">
        <v>1003</v>
      </c>
      <c r="O37" s="58" t="s">
        <v>1003</v>
      </c>
      <c r="P37" s="58"/>
      <c r="Q37" s="58" t="s">
        <v>36</v>
      </c>
      <c r="R37" s="58"/>
      <c r="S37" s="58"/>
      <c r="T37" s="58"/>
      <c r="U37" s="58" t="s">
        <v>1003</v>
      </c>
      <c r="V37" s="58" t="s">
        <v>1003</v>
      </c>
      <c r="W37" s="58" t="s">
        <v>1003</v>
      </c>
      <c r="X37" s="58" t="s">
        <v>1003</v>
      </c>
      <c r="Y37" s="340">
        <v>45517.45616898148</v>
      </c>
      <c r="Z37" s="340">
        <v>45543.659062500003</v>
      </c>
      <c r="AA37" s="58"/>
      <c r="AB37" s="58" t="s">
        <v>39</v>
      </c>
      <c r="AC37" s="58">
        <v>12578</v>
      </c>
      <c r="AD37" s="58">
        <v>101</v>
      </c>
      <c r="AE37" s="58" t="s">
        <v>10471</v>
      </c>
      <c r="AF37" s="58" t="s">
        <v>10470</v>
      </c>
      <c r="AG37" s="58" t="s">
        <v>42</v>
      </c>
    </row>
    <row r="38" spans="1:33" ht="26.4" x14ac:dyDescent="0.3">
      <c r="A38" s="58"/>
      <c r="B38" s="58" t="s">
        <v>10470</v>
      </c>
      <c r="C38" s="58" t="s">
        <v>213</v>
      </c>
      <c r="D38" s="56" t="s">
        <v>236</v>
      </c>
      <c r="E38" s="58" t="s">
        <v>230</v>
      </c>
      <c r="F38" s="58" t="s">
        <v>231</v>
      </c>
      <c r="G38" s="58" t="s">
        <v>232</v>
      </c>
      <c r="H38" s="58" t="s">
        <v>67</v>
      </c>
      <c r="I38" s="58" t="s">
        <v>1003</v>
      </c>
      <c r="J38" s="58" t="s">
        <v>1003</v>
      </c>
      <c r="K38" s="58" t="s">
        <v>1003</v>
      </c>
      <c r="L38" s="58" t="s">
        <v>1003</v>
      </c>
      <c r="M38" s="58" t="s">
        <v>10472</v>
      </c>
      <c r="N38" s="58" t="s">
        <v>1003</v>
      </c>
      <c r="O38" s="58" t="s">
        <v>1003</v>
      </c>
      <c r="P38" s="58"/>
      <c r="Q38" s="58"/>
      <c r="R38" s="58"/>
      <c r="S38" s="58"/>
      <c r="T38" s="58"/>
      <c r="U38" s="58" t="s">
        <v>1003</v>
      </c>
      <c r="V38" s="58" t="s">
        <v>1003</v>
      </c>
      <c r="W38" s="58"/>
      <c r="X38" s="58"/>
      <c r="Y38" s="340">
        <v>45524.151770833334</v>
      </c>
      <c r="Z38" s="58"/>
      <c r="AA38" s="58"/>
      <c r="AB38" s="58" t="s">
        <v>233</v>
      </c>
      <c r="AC38" s="58">
        <v>88686</v>
      </c>
      <c r="AD38" s="58">
        <v>17310</v>
      </c>
      <c r="AE38" s="58" t="s">
        <v>10471</v>
      </c>
      <c r="AF38" s="58" t="s">
        <v>10471</v>
      </c>
      <c r="AG38" s="58"/>
    </row>
    <row r="39" spans="1:33" ht="26.4" x14ac:dyDescent="0.3">
      <c r="A39" s="58"/>
      <c r="B39" s="58" t="s">
        <v>10471</v>
      </c>
      <c r="C39" s="58" t="s">
        <v>64</v>
      </c>
      <c r="D39" s="56" t="s">
        <v>191</v>
      </c>
      <c r="E39" s="58" t="s">
        <v>240</v>
      </c>
      <c r="F39" s="58" t="s">
        <v>241</v>
      </c>
      <c r="G39" s="58" t="s">
        <v>242</v>
      </c>
      <c r="H39" s="58" t="s">
        <v>67</v>
      </c>
      <c r="I39" s="58" t="s">
        <v>1003</v>
      </c>
      <c r="J39" s="58" t="s">
        <v>1003</v>
      </c>
      <c r="K39" s="58" t="s">
        <v>1003</v>
      </c>
      <c r="L39" s="58" t="s">
        <v>1003</v>
      </c>
      <c r="M39" s="58" t="s">
        <v>10472</v>
      </c>
      <c r="N39" s="58" t="s">
        <v>168</v>
      </c>
      <c r="O39" s="58" t="s">
        <v>246</v>
      </c>
      <c r="P39" s="58"/>
      <c r="Q39" s="58"/>
      <c r="R39" s="58"/>
      <c r="S39" s="58" t="s">
        <v>10487</v>
      </c>
      <c r="T39" s="58"/>
      <c r="U39" s="58" t="s">
        <v>1003</v>
      </c>
      <c r="V39" s="58" t="s">
        <v>1003</v>
      </c>
      <c r="W39" s="58"/>
      <c r="X39" s="58"/>
      <c r="Y39" s="340">
        <v>45524.159085648149</v>
      </c>
      <c r="Z39" s="340">
        <v>45534.444050925929</v>
      </c>
      <c r="AA39" s="58"/>
      <c r="AB39" s="58" t="s">
        <v>243</v>
      </c>
      <c r="AC39" s="58">
        <v>84022</v>
      </c>
      <c r="AD39" s="58">
        <v>120</v>
      </c>
      <c r="AE39" s="58" t="s">
        <v>10471</v>
      </c>
      <c r="AF39" s="58" t="s">
        <v>10470</v>
      </c>
      <c r="AG39" s="58" t="s">
        <v>68</v>
      </c>
    </row>
    <row r="40" spans="1:33" ht="26.4" x14ac:dyDescent="0.3">
      <c r="A40" s="58"/>
      <c r="B40" s="58" t="s">
        <v>10471</v>
      </c>
      <c r="C40" s="58" t="s">
        <v>64</v>
      </c>
      <c r="D40" s="56" t="s">
        <v>191</v>
      </c>
      <c r="E40" s="58" t="s">
        <v>247</v>
      </c>
      <c r="F40" s="58" t="s">
        <v>248</v>
      </c>
      <c r="G40" s="58" t="s">
        <v>249</v>
      </c>
      <c r="H40" s="58" t="s">
        <v>67</v>
      </c>
      <c r="I40" s="58" t="s">
        <v>1003</v>
      </c>
      <c r="J40" s="58" t="s">
        <v>1003</v>
      </c>
      <c r="K40" s="58" t="s">
        <v>1003</v>
      </c>
      <c r="L40" s="58" t="s">
        <v>1003</v>
      </c>
      <c r="M40" s="58" t="s">
        <v>10472</v>
      </c>
      <c r="N40" s="58" t="s">
        <v>1003</v>
      </c>
      <c r="O40" s="58" t="s">
        <v>1003</v>
      </c>
      <c r="P40" s="58"/>
      <c r="Q40" s="58"/>
      <c r="R40" s="58"/>
      <c r="S40" s="58"/>
      <c r="T40" s="58"/>
      <c r="U40" s="58" t="s">
        <v>1003</v>
      </c>
      <c r="V40" s="58" t="s">
        <v>1003</v>
      </c>
      <c r="W40" s="58"/>
      <c r="X40" s="58"/>
      <c r="Y40" s="340">
        <v>45524.408865740741</v>
      </c>
      <c r="Z40" s="340">
        <v>45538.003668981481</v>
      </c>
      <c r="AA40" s="58"/>
      <c r="AB40" s="58" t="s">
        <v>250</v>
      </c>
      <c r="AC40" s="58">
        <v>94955</v>
      </c>
      <c r="AD40" s="58">
        <v>110</v>
      </c>
      <c r="AE40" s="58" t="s">
        <v>10471</v>
      </c>
      <c r="AF40" s="58" t="s">
        <v>10470</v>
      </c>
      <c r="AG40" s="58" t="s">
        <v>252</v>
      </c>
    </row>
    <row r="41" spans="1:33" ht="66" x14ac:dyDescent="0.3">
      <c r="A41" s="58"/>
      <c r="B41" s="58" t="s">
        <v>10471</v>
      </c>
      <c r="C41" s="58" t="s">
        <v>64</v>
      </c>
      <c r="D41" s="56" t="s">
        <v>191</v>
      </c>
      <c r="E41" s="58" t="s">
        <v>254</v>
      </c>
      <c r="F41" s="58" t="s">
        <v>255</v>
      </c>
      <c r="G41" s="58" t="s">
        <v>232</v>
      </c>
      <c r="H41" s="58" t="s">
        <v>67</v>
      </c>
      <c r="I41" s="58" t="s">
        <v>1003</v>
      </c>
      <c r="J41" s="58" t="s">
        <v>1003</v>
      </c>
      <c r="K41" s="58" t="s">
        <v>1003</v>
      </c>
      <c r="L41" s="58" t="s">
        <v>1003</v>
      </c>
      <c r="M41" s="58" t="s">
        <v>10472</v>
      </c>
      <c r="N41" s="58" t="s">
        <v>168</v>
      </c>
      <c r="O41" s="58" t="s">
        <v>1003</v>
      </c>
      <c r="P41" s="58"/>
      <c r="Q41" s="58"/>
      <c r="R41" s="58"/>
      <c r="S41" s="58" t="s">
        <v>10489</v>
      </c>
      <c r="T41" s="58"/>
      <c r="U41" s="58" t="s">
        <v>1003</v>
      </c>
      <c r="V41" s="58" t="s">
        <v>1003</v>
      </c>
      <c r="W41" s="58"/>
      <c r="X41" s="58"/>
      <c r="Y41" s="340">
        <v>45525.101597222223</v>
      </c>
      <c r="Z41" s="340">
        <v>45532.248043981483</v>
      </c>
      <c r="AA41" s="58"/>
      <c r="AB41" s="58" t="s">
        <v>256</v>
      </c>
      <c r="AC41" s="58">
        <v>70898</v>
      </c>
      <c r="AD41" s="58">
        <v>130</v>
      </c>
      <c r="AE41" s="58" t="s">
        <v>10471</v>
      </c>
      <c r="AF41" s="58" t="s">
        <v>10470</v>
      </c>
      <c r="AG41" s="58" t="s">
        <v>68</v>
      </c>
    </row>
    <row r="42" spans="1:33" ht="26.4" x14ac:dyDescent="0.3">
      <c r="A42" s="58"/>
      <c r="B42" s="58" t="s">
        <v>10471</v>
      </c>
      <c r="C42" s="58" t="s">
        <v>64</v>
      </c>
      <c r="D42" s="56" t="s">
        <v>191</v>
      </c>
      <c r="E42" s="58" t="s">
        <v>260</v>
      </c>
      <c r="F42" s="58" t="s">
        <v>261</v>
      </c>
      <c r="G42" s="58" t="s">
        <v>262</v>
      </c>
      <c r="H42" s="58" t="s">
        <v>67</v>
      </c>
      <c r="I42" s="58" t="s">
        <v>1003</v>
      </c>
      <c r="J42" s="58" t="s">
        <v>1003</v>
      </c>
      <c r="K42" s="58" t="s">
        <v>1003</v>
      </c>
      <c r="L42" s="58" t="s">
        <v>1003</v>
      </c>
      <c r="M42" s="58" t="s">
        <v>10472</v>
      </c>
      <c r="N42" s="58" t="s">
        <v>168</v>
      </c>
      <c r="O42" s="58" t="s">
        <v>1003</v>
      </c>
      <c r="P42" s="58"/>
      <c r="Q42" s="58"/>
      <c r="R42" s="58"/>
      <c r="S42" s="58"/>
      <c r="T42" s="58"/>
      <c r="U42" s="58" t="s">
        <v>1003</v>
      </c>
      <c r="V42" s="58" t="s">
        <v>1003</v>
      </c>
      <c r="W42" s="58"/>
      <c r="X42" s="58"/>
      <c r="Y42" s="340">
        <v>45525.30840277778</v>
      </c>
      <c r="Z42" s="340">
        <v>45538.003668981481</v>
      </c>
      <c r="AA42" s="58"/>
      <c r="AB42" s="58" t="s">
        <v>263</v>
      </c>
      <c r="AC42" s="58">
        <v>63720</v>
      </c>
      <c r="AD42" s="58">
        <v>1000</v>
      </c>
      <c r="AE42" s="58" t="s">
        <v>10471</v>
      </c>
      <c r="AF42" s="58" t="s">
        <v>10470</v>
      </c>
      <c r="AG42" s="58" t="s">
        <v>252</v>
      </c>
    </row>
    <row r="43" spans="1:33" ht="52.8" x14ac:dyDescent="0.3">
      <c r="A43" s="58" t="s">
        <v>274</v>
      </c>
      <c r="B43" s="58" t="s">
        <v>10471</v>
      </c>
      <c r="C43" s="58" t="s">
        <v>47</v>
      </c>
      <c r="D43" s="56" t="s">
        <v>276</v>
      </c>
      <c r="E43" s="58" t="s">
        <v>267</v>
      </c>
      <c r="F43" s="58" t="s">
        <v>268</v>
      </c>
      <c r="G43" s="58" t="s">
        <v>269</v>
      </c>
      <c r="H43" s="58" t="s">
        <v>272</v>
      </c>
      <c r="I43" s="58" t="s">
        <v>1003</v>
      </c>
      <c r="J43" s="58" t="s">
        <v>1003</v>
      </c>
      <c r="K43" s="58" t="s">
        <v>1003</v>
      </c>
      <c r="L43" s="58" t="s">
        <v>1003</v>
      </c>
      <c r="M43" s="58" t="s">
        <v>10472</v>
      </c>
      <c r="N43" s="58" t="s">
        <v>168</v>
      </c>
      <c r="O43" s="58" t="s">
        <v>1003</v>
      </c>
      <c r="P43" s="58" t="s">
        <v>279</v>
      </c>
      <c r="Q43" s="58"/>
      <c r="R43" s="58" t="s">
        <v>273</v>
      </c>
      <c r="S43" s="58"/>
      <c r="T43" s="58"/>
      <c r="U43" s="58" t="s">
        <v>1003</v>
      </c>
      <c r="V43" s="58" t="s">
        <v>1003</v>
      </c>
      <c r="W43" s="58"/>
      <c r="X43" s="58"/>
      <c r="Y43" s="340">
        <v>45526.154340277775</v>
      </c>
      <c r="Z43" s="340">
        <v>45534.650671296295</v>
      </c>
      <c r="AA43" s="58"/>
      <c r="AB43" s="58" t="s">
        <v>270</v>
      </c>
      <c r="AC43" s="58">
        <v>81015</v>
      </c>
      <c r="AD43" s="58">
        <v>110</v>
      </c>
      <c r="AE43" s="58" t="s">
        <v>10471</v>
      </c>
      <c r="AF43" s="58" t="s">
        <v>10470</v>
      </c>
      <c r="AG43" s="58" t="s">
        <v>42</v>
      </c>
    </row>
    <row r="44" spans="1:33" ht="26.4" x14ac:dyDescent="0.3">
      <c r="A44" s="58"/>
      <c r="B44" s="58" t="s">
        <v>10471</v>
      </c>
      <c r="C44" s="58" t="s">
        <v>64</v>
      </c>
      <c r="D44" s="56" t="s">
        <v>287</v>
      </c>
      <c r="E44" s="58" t="s">
        <v>280</v>
      </c>
      <c r="F44" s="58" t="s">
        <v>281</v>
      </c>
      <c r="G44" s="58" t="s">
        <v>282</v>
      </c>
      <c r="H44" s="58" t="s">
        <v>285</v>
      </c>
      <c r="I44" s="58" t="s">
        <v>1003</v>
      </c>
      <c r="J44" s="58" t="s">
        <v>1003</v>
      </c>
      <c r="K44" s="58" t="s">
        <v>1003</v>
      </c>
      <c r="L44" s="58" t="s">
        <v>1003</v>
      </c>
      <c r="M44" s="58" t="s">
        <v>10472</v>
      </c>
      <c r="N44" s="58" t="s">
        <v>152</v>
      </c>
      <c r="O44" s="58" t="s">
        <v>290</v>
      </c>
      <c r="P44" s="58"/>
      <c r="Q44" s="58"/>
      <c r="R44" s="58"/>
      <c r="S44" s="58"/>
      <c r="T44" s="58"/>
      <c r="U44" s="58" t="s">
        <v>1003</v>
      </c>
      <c r="V44" s="58" t="s">
        <v>1003</v>
      </c>
      <c r="W44" s="58"/>
      <c r="X44" s="58"/>
      <c r="Y44" s="340">
        <v>45527.356423611112</v>
      </c>
      <c r="Z44" s="340">
        <v>45527.424270833333</v>
      </c>
      <c r="AA44" s="58"/>
      <c r="AB44" s="58" t="s">
        <v>283</v>
      </c>
      <c r="AC44" s="58">
        <v>99463</v>
      </c>
      <c r="AD44" s="58">
        <v>1000</v>
      </c>
      <c r="AE44" s="58" t="s">
        <v>10471</v>
      </c>
      <c r="AF44" s="58" t="s">
        <v>10470</v>
      </c>
      <c r="AG44" s="58" t="s">
        <v>68</v>
      </c>
    </row>
    <row r="45" spans="1:33" ht="26.4" x14ac:dyDescent="0.3">
      <c r="A45" s="58"/>
      <c r="B45" s="58" t="s">
        <v>10471</v>
      </c>
      <c r="C45" s="58" t="s">
        <v>64</v>
      </c>
      <c r="D45" s="56" t="s">
        <v>296</v>
      </c>
      <c r="E45" s="58" t="s">
        <v>291</v>
      </c>
      <c r="F45" s="58" t="s">
        <v>292</v>
      </c>
      <c r="G45" s="58" t="s">
        <v>150</v>
      </c>
      <c r="H45" s="58" t="s">
        <v>285</v>
      </c>
      <c r="I45" s="58" t="s">
        <v>1003</v>
      </c>
      <c r="J45" s="58" t="s">
        <v>1003</v>
      </c>
      <c r="K45" s="58" t="s">
        <v>1003</v>
      </c>
      <c r="L45" s="58" t="s">
        <v>1003</v>
      </c>
      <c r="M45" s="58" t="s">
        <v>10472</v>
      </c>
      <c r="N45" s="58" t="s">
        <v>168</v>
      </c>
      <c r="O45" s="58" t="s">
        <v>299</v>
      </c>
      <c r="P45" s="58"/>
      <c r="Q45" s="58"/>
      <c r="R45" s="58"/>
      <c r="S45" s="58"/>
      <c r="T45" s="58"/>
      <c r="U45" s="58" t="s">
        <v>1003</v>
      </c>
      <c r="V45" s="58" t="s">
        <v>1003</v>
      </c>
      <c r="W45" s="58"/>
      <c r="X45" s="58"/>
      <c r="Y45" s="340">
        <v>45529.768310185187</v>
      </c>
      <c r="Z45" s="340">
        <v>45538.003668981481</v>
      </c>
      <c r="AA45" s="58"/>
      <c r="AB45" s="58" t="s">
        <v>293</v>
      </c>
      <c r="AC45" s="58">
        <v>102789</v>
      </c>
      <c r="AD45" s="58">
        <v>1000</v>
      </c>
      <c r="AE45" s="58" t="s">
        <v>10471</v>
      </c>
      <c r="AF45" s="58" t="s">
        <v>10470</v>
      </c>
      <c r="AG45" s="58" t="s">
        <v>68</v>
      </c>
    </row>
    <row r="46" spans="1:33" ht="26.4" x14ac:dyDescent="0.3">
      <c r="A46" s="58" t="s">
        <v>304</v>
      </c>
      <c r="B46" s="58" t="s">
        <v>10471</v>
      </c>
      <c r="C46" s="58" t="s">
        <v>108</v>
      </c>
      <c r="D46" s="56" t="s">
        <v>296</v>
      </c>
      <c r="E46" s="58" t="s">
        <v>300</v>
      </c>
      <c r="F46" s="58" t="s">
        <v>301</v>
      </c>
      <c r="G46" s="58" t="s">
        <v>302</v>
      </c>
      <c r="H46" s="58" t="s">
        <v>303</v>
      </c>
      <c r="I46" s="58" t="s">
        <v>1003</v>
      </c>
      <c r="J46" s="58" t="s">
        <v>1003</v>
      </c>
      <c r="K46" s="58" t="s">
        <v>1003</v>
      </c>
      <c r="L46" s="58" t="s">
        <v>1003</v>
      </c>
      <c r="M46" s="58" t="s">
        <v>10472</v>
      </c>
      <c r="N46" s="58" t="s">
        <v>168</v>
      </c>
      <c r="O46" s="58" t="s">
        <v>299</v>
      </c>
      <c r="P46" s="58"/>
      <c r="Q46" s="58"/>
      <c r="R46" s="58"/>
      <c r="S46" s="58"/>
      <c r="T46" s="58"/>
      <c r="U46" s="58" t="s">
        <v>1003</v>
      </c>
      <c r="V46" s="58" t="s">
        <v>1003</v>
      </c>
      <c r="W46" s="58"/>
      <c r="X46" s="58"/>
      <c r="Y46" s="340">
        <v>45529.772974537038</v>
      </c>
      <c r="Z46" s="340">
        <v>45538.003668981481</v>
      </c>
      <c r="AA46" s="58"/>
      <c r="AB46" s="58" t="s">
        <v>293</v>
      </c>
      <c r="AC46" s="58">
        <v>102789</v>
      </c>
      <c r="AD46" s="58">
        <v>9000</v>
      </c>
      <c r="AE46" s="58" t="s">
        <v>10471</v>
      </c>
      <c r="AF46" s="58" t="s">
        <v>10470</v>
      </c>
      <c r="AG46" s="58" t="s">
        <v>42</v>
      </c>
    </row>
    <row r="47" spans="1:33" ht="39.6" x14ac:dyDescent="0.3">
      <c r="A47" s="58"/>
      <c r="B47" s="58" t="s">
        <v>10471</v>
      </c>
      <c r="C47" s="58" t="s">
        <v>64</v>
      </c>
      <c r="D47" s="56" t="s">
        <v>313</v>
      </c>
      <c r="E47" s="58" t="s">
        <v>307</v>
      </c>
      <c r="F47" s="58" t="s">
        <v>308</v>
      </c>
      <c r="G47" s="58" t="s">
        <v>309</v>
      </c>
      <c r="H47" s="58" t="s">
        <v>67</v>
      </c>
      <c r="I47" s="58" t="s">
        <v>1003</v>
      </c>
      <c r="J47" s="58" t="s">
        <v>1003</v>
      </c>
      <c r="K47" s="58" t="s">
        <v>1003</v>
      </c>
      <c r="L47" s="58" t="s">
        <v>1003</v>
      </c>
      <c r="M47" s="58" t="s">
        <v>10472</v>
      </c>
      <c r="N47" s="58" t="s">
        <v>168</v>
      </c>
      <c r="O47" s="58" t="s">
        <v>317</v>
      </c>
      <c r="P47" s="58"/>
      <c r="Q47" s="58"/>
      <c r="R47" s="58"/>
      <c r="S47" s="58"/>
      <c r="T47" s="58"/>
      <c r="U47" s="58" t="s">
        <v>1003</v>
      </c>
      <c r="V47" s="58" t="s">
        <v>1003</v>
      </c>
      <c r="W47" s="58"/>
      <c r="X47" s="58"/>
      <c r="Y47" s="340">
        <v>45530.220648148148</v>
      </c>
      <c r="Z47" s="340">
        <v>45533.573923611111</v>
      </c>
      <c r="AA47" s="58"/>
      <c r="AB47" s="58" t="s">
        <v>310</v>
      </c>
      <c r="AC47" s="58">
        <v>93655</v>
      </c>
      <c r="AD47" s="58">
        <v>5000</v>
      </c>
      <c r="AE47" s="58" t="s">
        <v>10471</v>
      </c>
      <c r="AF47" s="58" t="s">
        <v>10470</v>
      </c>
      <c r="AG47" s="58" t="s">
        <v>252</v>
      </c>
    </row>
    <row r="48" spans="1:33" ht="132" x14ac:dyDescent="0.3">
      <c r="A48" s="58" t="s">
        <v>323</v>
      </c>
      <c r="B48" s="58" t="s">
        <v>10471</v>
      </c>
      <c r="C48" s="58" t="s">
        <v>64</v>
      </c>
      <c r="D48" s="56" t="s">
        <v>325</v>
      </c>
      <c r="E48" s="58" t="s">
        <v>318</v>
      </c>
      <c r="F48" s="58" t="s">
        <v>319</v>
      </c>
      <c r="G48" s="58" t="s">
        <v>320</v>
      </c>
      <c r="H48" s="58" t="s">
        <v>285</v>
      </c>
      <c r="I48" s="58" t="s">
        <v>1003</v>
      </c>
      <c r="J48" s="58" t="s">
        <v>1003</v>
      </c>
      <c r="K48" s="58" t="s">
        <v>1003</v>
      </c>
      <c r="L48" s="58" t="s">
        <v>1003</v>
      </c>
      <c r="M48" s="58" t="s">
        <v>10472</v>
      </c>
      <c r="N48" s="58" t="s">
        <v>168</v>
      </c>
      <c r="O48" s="58" t="s">
        <v>328</v>
      </c>
      <c r="P48" s="58"/>
      <c r="Q48" s="58"/>
      <c r="R48" s="58"/>
      <c r="S48" s="58" t="s">
        <v>10512</v>
      </c>
      <c r="T48" s="58"/>
      <c r="U48" s="58" t="s">
        <v>1003</v>
      </c>
      <c r="V48" s="58" t="s">
        <v>1003</v>
      </c>
      <c r="W48" s="58"/>
      <c r="X48" s="58"/>
      <c r="Y48" s="340">
        <v>45530.391203703701</v>
      </c>
      <c r="Z48" s="340">
        <v>45538.003668981481</v>
      </c>
      <c r="AA48" s="58"/>
      <c r="AB48" s="58" t="s">
        <v>321</v>
      </c>
      <c r="AC48" s="58">
        <v>21633</v>
      </c>
      <c r="AD48" s="58">
        <v>1000</v>
      </c>
      <c r="AE48" s="58" t="s">
        <v>10471</v>
      </c>
      <c r="AF48" s="58" t="s">
        <v>10470</v>
      </c>
      <c r="AG48" s="58" t="s">
        <v>42</v>
      </c>
    </row>
    <row r="49" spans="1:33" ht="26.4" x14ac:dyDescent="0.3">
      <c r="A49" s="58" t="s">
        <v>323</v>
      </c>
      <c r="B49" s="58" t="s">
        <v>10471</v>
      </c>
      <c r="C49" s="58" t="s">
        <v>47</v>
      </c>
      <c r="D49" s="56" t="s">
        <v>332</v>
      </c>
      <c r="E49" s="58" t="s">
        <v>329</v>
      </c>
      <c r="F49" s="58" t="s">
        <v>330</v>
      </c>
      <c r="G49" s="58" t="s">
        <v>320</v>
      </c>
      <c r="H49" s="58" t="s">
        <v>285</v>
      </c>
      <c r="I49" s="58" t="s">
        <v>1003</v>
      </c>
      <c r="J49" s="58" t="s">
        <v>1003</v>
      </c>
      <c r="K49" s="58" t="s">
        <v>1003</v>
      </c>
      <c r="L49" s="58" t="s">
        <v>1003</v>
      </c>
      <c r="M49" s="58" t="s">
        <v>10472</v>
      </c>
      <c r="N49" s="58" t="s">
        <v>168</v>
      </c>
      <c r="O49" s="58" t="s">
        <v>336</v>
      </c>
      <c r="P49" s="58" t="s">
        <v>335</v>
      </c>
      <c r="Q49" s="58"/>
      <c r="R49" s="58"/>
      <c r="S49" s="58" t="s">
        <v>10513</v>
      </c>
      <c r="T49" s="58"/>
      <c r="U49" s="58" t="s">
        <v>1003</v>
      </c>
      <c r="V49" s="58" t="s">
        <v>1003</v>
      </c>
      <c r="W49" s="58"/>
      <c r="X49" s="58"/>
      <c r="Y49" s="340">
        <v>45530.40121527778</v>
      </c>
      <c r="Z49" s="340">
        <v>45538.003668981481</v>
      </c>
      <c r="AA49" s="58"/>
      <c r="AB49" s="58" t="s">
        <v>321</v>
      </c>
      <c r="AC49" s="58">
        <v>21633</v>
      </c>
      <c r="AD49" s="58">
        <v>1000</v>
      </c>
      <c r="AE49" s="58" t="s">
        <v>10471</v>
      </c>
      <c r="AF49" s="58" t="s">
        <v>10470</v>
      </c>
      <c r="AG49" s="58" t="s">
        <v>42</v>
      </c>
    </row>
    <row r="50" spans="1:33" ht="26.4" x14ac:dyDescent="0.3">
      <c r="A50" s="58"/>
      <c r="B50" s="58" t="s">
        <v>10471</v>
      </c>
      <c r="C50" s="58" t="s">
        <v>64</v>
      </c>
      <c r="D50" s="56" t="s">
        <v>343</v>
      </c>
      <c r="E50" s="58" t="s">
        <v>337</v>
      </c>
      <c r="F50" s="58" t="s">
        <v>338</v>
      </c>
      <c r="G50" s="58" t="s">
        <v>339</v>
      </c>
      <c r="H50" s="58" t="s">
        <v>285</v>
      </c>
      <c r="I50" s="58" t="s">
        <v>1003</v>
      </c>
      <c r="J50" s="58" t="s">
        <v>1003</v>
      </c>
      <c r="K50" s="58" t="s">
        <v>1003</v>
      </c>
      <c r="L50" s="58" t="s">
        <v>1003</v>
      </c>
      <c r="M50" s="58" t="s">
        <v>10472</v>
      </c>
      <c r="N50" s="58" t="s">
        <v>168</v>
      </c>
      <c r="O50" s="58" t="s">
        <v>347</v>
      </c>
      <c r="P50" s="58"/>
      <c r="Q50" s="58"/>
      <c r="R50" s="58"/>
      <c r="S50" s="58"/>
      <c r="T50" s="58"/>
      <c r="U50" s="58" t="s">
        <v>1003</v>
      </c>
      <c r="V50" s="58" t="s">
        <v>1003</v>
      </c>
      <c r="W50" s="58"/>
      <c r="X50" s="58"/>
      <c r="Y50" s="340">
        <v>45531.113969907405</v>
      </c>
      <c r="Z50" s="340">
        <v>45534.681215277778</v>
      </c>
      <c r="AA50" s="58"/>
      <c r="AB50" s="58" t="s">
        <v>340</v>
      </c>
      <c r="AC50" s="58">
        <v>67319</v>
      </c>
      <c r="AD50" s="58">
        <v>17430</v>
      </c>
      <c r="AE50" s="58" t="s">
        <v>10471</v>
      </c>
      <c r="AF50" s="58" t="s">
        <v>10470</v>
      </c>
      <c r="AG50" s="58" t="s">
        <v>68</v>
      </c>
    </row>
    <row r="51" spans="1:33" ht="26.4" x14ac:dyDescent="0.3">
      <c r="A51" s="58"/>
      <c r="B51" s="58" t="s">
        <v>10471</v>
      </c>
      <c r="C51" s="58" t="s">
        <v>64</v>
      </c>
      <c r="D51" s="56" t="s">
        <v>354</v>
      </c>
      <c r="E51" s="58" t="s">
        <v>348</v>
      </c>
      <c r="F51" s="58" t="s">
        <v>349</v>
      </c>
      <c r="G51" s="58" t="s">
        <v>350</v>
      </c>
      <c r="H51" s="58" t="s">
        <v>285</v>
      </c>
      <c r="I51" s="58" t="s">
        <v>1003</v>
      </c>
      <c r="J51" s="58" t="s">
        <v>1003</v>
      </c>
      <c r="K51" s="58" t="s">
        <v>1003</v>
      </c>
      <c r="L51" s="58" t="s">
        <v>1003</v>
      </c>
      <c r="M51" s="58" t="s">
        <v>10472</v>
      </c>
      <c r="N51" s="58" t="s">
        <v>168</v>
      </c>
      <c r="O51" s="58" t="s">
        <v>357</v>
      </c>
      <c r="P51" s="58"/>
      <c r="Q51" s="58"/>
      <c r="R51" s="58"/>
      <c r="S51" s="58"/>
      <c r="T51" s="58"/>
      <c r="U51" s="58" t="s">
        <v>1003</v>
      </c>
      <c r="V51" s="58" t="s">
        <v>1003</v>
      </c>
      <c r="W51" s="58"/>
      <c r="X51" s="58"/>
      <c r="Y51" s="340">
        <v>45531.187083333331</v>
      </c>
      <c r="Z51" s="340">
        <v>45538.003668981481</v>
      </c>
      <c r="AA51" s="58"/>
      <c r="AB51" s="58" t="s">
        <v>351</v>
      </c>
      <c r="AC51" s="58">
        <v>87401</v>
      </c>
      <c r="AD51" s="58">
        <v>1000</v>
      </c>
      <c r="AE51" s="58" t="s">
        <v>10471</v>
      </c>
      <c r="AF51" s="58" t="s">
        <v>10470</v>
      </c>
      <c r="AG51" s="58"/>
    </row>
    <row r="52" spans="1:33" ht="39.6" x14ac:dyDescent="0.3">
      <c r="A52" s="58"/>
      <c r="B52" s="58" t="s">
        <v>10471</v>
      </c>
      <c r="C52" s="58" t="s">
        <v>64</v>
      </c>
      <c r="D52" s="56" t="s">
        <v>363</v>
      </c>
      <c r="E52" s="58" t="s">
        <v>358</v>
      </c>
      <c r="F52" s="58" t="s">
        <v>359</v>
      </c>
      <c r="G52" s="58" t="s">
        <v>282</v>
      </c>
      <c r="H52" s="58" t="s">
        <v>285</v>
      </c>
      <c r="I52" s="58" t="s">
        <v>1003</v>
      </c>
      <c r="J52" s="58" t="s">
        <v>1003</v>
      </c>
      <c r="K52" s="58" t="s">
        <v>1003</v>
      </c>
      <c r="L52" s="58" t="s">
        <v>1003</v>
      </c>
      <c r="M52" s="58" t="s">
        <v>10472</v>
      </c>
      <c r="N52" s="58" t="s">
        <v>152</v>
      </c>
      <c r="O52" s="58" t="s">
        <v>366</v>
      </c>
      <c r="P52" s="58"/>
      <c r="Q52" s="58"/>
      <c r="R52" s="58"/>
      <c r="S52" s="58"/>
      <c r="T52" s="58"/>
      <c r="U52" s="58" t="s">
        <v>1003</v>
      </c>
      <c r="V52" s="58" t="s">
        <v>1003</v>
      </c>
      <c r="W52" s="58"/>
      <c r="X52" s="58"/>
      <c r="Y52" s="340">
        <v>45531.19321759259</v>
      </c>
      <c r="Z52" s="340">
        <v>45531.223495370374</v>
      </c>
      <c r="AA52" s="58"/>
      <c r="AB52" s="58" t="s">
        <v>360</v>
      </c>
      <c r="AC52" s="58">
        <v>69937</v>
      </c>
      <c r="AD52" s="58">
        <v>1000</v>
      </c>
      <c r="AE52" s="58" t="s">
        <v>10471</v>
      </c>
      <c r="AF52" s="58" t="s">
        <v>10470</v>
      </c>
      <c r="AG52" s="58" t="s">
        <v>68</v>
      </c>
    </row>
    <row r="53" spans="1:33" ht="158.4" x14ac:dyDescent="0.3">
      <c r="A53" s="58"/>
      <c r="B53" s="58" t="s">
        <v>10471</v>
      </c>
      <c r="C53" s="58" t="s">
        <v>47</v>
      </c>
      <c r="D53" s="56" t="s">
        <v>363</v>
      </c>
      <c r="E53" s="58" t="s">
        <v>367</v>
      </c>
      <c r="F53" s="58" t="s">
        <v>368</v>
      </c>
      <c r="G53" s="58" t="s">
        <v>282</v>
      </c>
      <c r="H53" s="58" t="s">
        <v>303</v>
      </c>
      <c r="I53" s="58" t="s">
        <v>1003</v>
      </c>
      <c r="J53" s="58" t="s">
        <v>1003</v>
      </c>
      <c r="K53" s="58" t="s">
        <v>1003</v>
      </c>
      <c r="L53" s="58" t="s">
        <v>1003</v>
      </c>
      <c r="M53" s="58" t="s">
        <v>10472</v>
      </c>
      <c r="N53" s="58" t="s">
        <v>152</v>
      </c>
      <c r="O53" s="58" t="s">
        <v>366</v>
      </c>
      <c r="P53" s="58" t="s">
        <v>370</v>
      </c>
      <c r="Q53" s="58"/>
      <c r="R53" s="58"/>
      <c r="S53" s="58" t="s">
        <v>10606</v>
      </c>
      <c r="T53" s="58"/>
      <c r="U53" s="58" t="s">
        <v>1003</v>
      </c>
      <c r="V53" s="58" t="s">
        <v>1003</v>
      </c>
      <c r="W53" s="58"/>
      <c r="X53" s="58"/>
      <c r="Y53" s="340">
        <v>45531.193229166667</v>
      </c>
      <c r="Z53" s="340">
        <v>45531.223495370374</v>
      </c>
      <c r="AA53" s="58"/>
      <c r="AB53" s="58" t="s">
        <v>360</v>
      </c>
      <c r="AC53" s="58">
        <v>69937</v>
      </c>
      <c r="AD53" s="58">
        <v>9000</v>
      </c>
      <c r="AE53" s="58" t="s">
        <v>10471</v>
      </c>
      <c r="AF53" s="58" t="s">
        <v>10470</v>
      </c>
      <c r="AG53" s="58" t="s">
        <v>42</v>
      </c>
    </row>
    <row r="54" spans="1:33" ht="39.6" x14ac:dyDescent="0.3">
      <c r="A54" s="58"/>
      <c r="B54" s="58" t="s">
        <v>10471</v>
      </c>
      <c r="C54" s="58" t="s">
        <v>64</v>
      </c>
      <c r="D54" s="56" t="s">
        <v>374</v>
      </c>
      <c r="E54" s="58" t="s">
        <v>371</v>
      </c>
      <c r="F54" s="58" t="s">
        <v>372</v>
      </c>
      <c r="G54" s="58" t="s">
        <v>282</v>
      </c>
      <c r="H54" s="58" t="s">
        <v>285</v>
      </c>
      <c r="I54" s="58" t="s">
        <v>1003</v>
      </c>
      <c r="J54" s="58" t="s">
        <v>1003</v>
      </c>
      <c r="K54" s="58" t="s">
        <v>1003</v>
      </c>
      <c r="L54" s="58" t="s">
        <v>1003</v>
      </c>
      <c r="M54" s="58" t="s">
        <v>10472</v>
      </c>
      <c r="N54" s="58" t="s">
        <v>152</v>
      </c>
      <c r="O54" s="58" t="s">
        <v>376</v>
      </c>
      <c r="P54" s="58"/>
      <c r="Q54" s="58"/>
      <c r="R54" s="58"/>
      <c r="S54" s="58"/>
      <c r="T54" s="58"/>
      <c r="U54" s="58" t="s">
        <v>1003</v>
      </c>
      <c r="V54" s="58" t="s">
        <v>1003</v>
      </c>
      <c r="W54" s="58"/>
      <c r="X54" s="58"/>
      <c r="Y54" s="340">
        <v>45531.193229166667</v>
      </c>
      <c r="Z54" s="340">
        <v>45531.22415509259</v>
      </c>
      <c r="AA54" s="58"/>
      <c r="AB54" s="58" t="s">
        <v>360</v>
      </c>
      <c r="AC54" s="58">
        <v>69937</v>
      </c>
      <c r="AD54" s="58">
        <v>1000</v>
      </c>
      <c r="AE54" s="58" t="s">
        <v>10471</v>
      </c>
      <c r="AF54" s="58" t="s">
        <v>10470</v>
      </c>
      <c r="AG54" s="58" t="s">
        <v>68</v>
      </c>
    </row>
    <row r="55" spans="1:33" x14ac:dyDescent="0.3">
      <c r="A55" s="58"/>
      <c r="B55" s="58" t="s">
        <v>10471</v>
      </c>
      <c r="C55" s="58" t="s">
        <v>64</v>
      </c>
      <c r="D55" s="56" t="s">
        <v>383</v>
      </c>
      <c r="E55" s="58" t="s">
        <v>377</v>
      </c>
      <c r="F55" s="58" t="s">
        <v>378</v>
      </c>
      <c r="G55" s="58" t="s">
        <v>379</v>
      </c>
      <c r="H55" s="58" t="s">
        <v>67</v>
      </c>
      <c r="I55" s="58" t="s">
        <v>1003</v>
      </c>
      <c r="J55" s="58" t="s">
        <v>1003</v>
      </c>
      <c r="K55" s="58" t="s">
        <v>1003</v>
      </c>
      <c r="L55" s="58" t="s">
        <v>1003</v>
      </c>
      <c r="M55" s="58" t="s">
        <v>10472</v>
      </c>
      <c r="N55" s="58" t="s">
        <v>168</v>
      </c>
      <c r="O55" s="58" t="s">
        <v>387</v>
      </c>
      <c r="P55" s="58"/>
      <c r="Q55" s="58"/>
      <c r="R55" s="58"/>
      <c r="S55" s="58"/>
      <c r="T55" s="58"/>
      <c r="U55" s="58" t="s">
        <v>1003</v>
      </c>
      <c r="V55" s="58" t="s">
        <v>1003</v>
      </c>
      <c r="W55" s="58"/>
      <c r="X55" s="58"/>
      <c r="Y55" s="340">
        <v>45531.193807870368</v>
      </c>
      <c r="Z55" s="340">
        <v>45534.450150462966</v>
      </c>
      <c r="AA55" s="58"/>
      <c r="AB55" s="58" t="s">
        <v>380</v>
      </c>
      <c r="AC55" s="58">
        <v>88575</v>
      </c>
      <c r="AD55" s="58">
        <v>2000</v>
      </c>
      <c r="AE55" s="58" t="s">
        <v>10471</v>
      </c>
      <c r="AF55" s="58" t="s">
        <v>10470</v>
      </c>
      <c r="AG55" s="58" t="s">
        <v>252</v>
      </c>
    </row>
    <row r="56" spans="1:33" ht="52.8" x14ac:dyDescent="0.3">
      <c r="A56" s="58"/>
      <c r="B56" s="58" t="s">
        <v>10471</v>
      </c>
      <c r="C56" s="58" t="s">
        <v>47</v>
      </c>
      <c r="D56" s="56" t="s">
        <v>394</v>
      </c>
      <c r="E56" s="58" t="s">
        <v>388</v>
      </c>
      <c r="F56" s="58" t="s">
        <v>389</v>
      </c>
      <c r="G56" s="58" t="s">
        <v>390</v>
      </c>
      <c r="H56" s="58" t="s">
        <v>303</v>
      </c>
      <c r="I56" s="58" t="s">
        <v>1003</v>
      </c>
      <c r="J56" s="58" t="s">
        <v>1003</v>
      </c>
      <c r="K56" s="58" t="s">
        <v>1003</v>
      </c>
      <c r="L56" s="58" t="s">
        <v>1003</v>
      </c>
      <c r="M56" s="58" t="s">
        <v>10472</v>
      </c>
      <c r="N56" s="58" t="s">
        <v>168</v>
      </c>
      <c r="O56" s="58" t="s">
        <v>398</v>
      </c>
      <c r="P56" s="58" t="s">
        <v>397</v>
      </c>
      <c r="Q56" s="58"/>
      <c r="R56" s="58"/>
      <c r="S56" s="58"/>
      <c r="T56" s="58"/>
      <c r="U56" s="58" t="s">
        <v>1003</v>
      </c>
      <c r="V56" s="58" t="s">
        <v>1003</v>
      </c>
      <c r="W56" s="58"/>
      <c r="X56" s="58"/>
      <c r="Y56" s="340">
        <v>45531.312268518515</v>
      </c>
      <c r="Z56" s="340">
        <v>45538.003668981481</v>
      </c>
      <c r="AA56" s="58"/>
      <c r="AB56" s="58" t="s">
        <v>391</v>
      </c>
      <c r="AC56" s="58">
        <v>33638</v>
      </c>
      <c r="AD56" s="58">
        <v>2000</v>
      </c>
      <c r="AE56" s="58" t="s">
        <v>10471</v>
      </c>
      <c r="AF56" s="58" t="s">
        <v>10470</v>
      </c>
      <c r="AG56" s="58" t="s">
        <v>42</v>
      </c>
    </row>
    <row r="57" spans="1:33" ht="26.4" x14ac:dyDescent="0.3">
      <c r="A57" s="58"/>
      <c r="B57" s="58" t="s">
        <v>10471</v>
      </c>
      <c r="C57" s="58" t="s">
        <v>64</v>
      </c>
      <c r="D57" s="56" t="s">
        <v>394</v>
      </c>
      <c r="E57" s="58" t="s">
        <v>399</v>
      </c>
      <c r="F57" s="58" t="s">
        <v>400</v>
      </c>
      <c r="G57" s="58" t="s">
        <v>401</v>
      </c>
      <c r="H57" s="58" t="s">
        <v>285</v>
      </c>
      <c r="I57" s="58" t="s">
        <v>1003</v>
      </c>
      <c r="J57" s="58" t="s">
        <v>1003</v>
      </c>
      <c r="K57" s="58" t="s">
        <v>1003</v>
      </c>
      <c r="L57" s="58" t="s">
        <v>1003</v>
      </c>
      <c r="M57" s="58" t="s">
        <v>10472</v>
      </c>
      <c r="N57" s="58" t="s">
        <v>168</v>
      </c>
      <c r="O57" s="58" t="s">
        <v>403</v>
      </c>
      <c r="P57" s="58"/>
      <c r="Q57" s="58"/>
      <c r="R57" s="58"/>
      <c r="S57" s="58"/>
      <c r="T57" s="58"/>
      <c r="U57" s="58" t="s">
        <v>1003</v>
      </c>
      <c r="V57" s="58" t="s">
        <v>1003</v>
      </c>
      <c r="W57" s="58"/>
      <c r="X57" s="58"/>
      <c r="Y57" s="340">
        <v>45531.313483796293</v>
      </c>
      <c r="Z57" s="340">
        <v>45538.003668981481</v>
      </c>
      <c r="AA57" s="58"/>
      <c r="AB57" s="58" t="s">
        <v>391</v>
      </c>
      <c r="AC57" s="58">
        <v>33638</v>
      </c>
      <c r="AD57" s="58">
        <v>1000</v>
      </c>
      <c r="AE57" s="58" t="s">
        <v>10471</v>
      </c>
      <c r="AF57" s="58" t="s">
        <v>10470</v>
      </c>
      <c r="AG57" s="58"/>
    </row>
    <row r="58" spans="1:33" ht="145.19999999999999" x14ac:dyDescent="0.3">
      <c r="A58" s="58" t="s">
        <v>409</v>
      </c>
      <c r="B58" s="58" t="s">
        <v>10471</v>
      </c>
      <c r="C58" s="58" t="s">
        <v>47</v>
      </c>
      <c r="D58" s="56" t="s">
        <v>411</v>
      </c>
      <c r="E58" s="58" t="s">
        <v>404</v>
      </c>
      <c r="F58" s="58" t="s">
        <v>405</v>
      </c>
      <c r="G58" s="58" t="s">
        <v>406</v>
      </c>
      <c r="H58" s="58" t="s">
        <v>272</v>
      </c>
      <c r="I58" s="58" t="s">
        <v>1003</v>
      </c>
      <c r="J58" s="58" t="s">
        <v>1003</v>
      </c>
      <c r="K58" s="58" t="s">
        <v>1003</v>
      </c>
      <c r="L58" s="58" t="s">
        <v>1003</v>
      </c>
      <c r="M58" s="58" t="s">
        <v>10472</v>
      </c>
      <c r="N58" s="58" t="s">
        <v>168</v>
      </c>
      <c r="O58" s="58" t="s">
        <v>1003</v>
      </c>
      <c r="P58" s="58" t="s">
        <v>414</v>
      </c>
      <c r="Q58" s="58"/>
      <c r="R58" s="58"/>
      <c r="S58" s="58" t="s">
        <v>10477</v>
      </c>
      <c r="T58" s="58"/>
      <c r="U58" s="58" t="s">
        <v>1003</v>
      </c>
      <c r="V58" s="58" t="s">
        <v>1003</v>
      </c>
      <c r="W58" s="58"/>
      <c r="X58" s="58"/>
      <c r="Y58" s="340">
        <v>45531.36042824074</v>
      </c>
      <c r="Z58" s="340">
        <v>45538.003668981481</v>
      </c>
      <c r="AA58" s="58"/>
      <c r="AB58" s="58" t="s">
        <v>407</v>
      </c>
      <c r="AC58" s="58">
        <v>83190</v>
      </c>
      <c r="AD58" s="58">
        <v>110</v>
      </c>
      <c r="AE58" s="58" t="s">
        <v>10471</v>
      </c>
      <c r="AF58" s="58" t="s">
        <v>10470</v>
      </c>
      <c r="AG58" s="58" t="s">
        <v>42</v>
      </c>
    </row>
    <row r="59" spans="1:33" ht="39.6" x14ac:dyDescent="0.3">
      <c r="A59" s="58"/>
      <c r="B59" s="58" t="s">
        <v>10471</v>
      </c>
      <c r="C59" s="58" t="s">
        <v>47</v>
      </c>
      <c r="D59" s="56" t="s">
        <v>422</v>
      </c>
      <c r="E59" s="58" t="s">
        <v>415</v>
      </c>
      <c r="F59" s="58" t="s">
        <v>416</v>
      </c>
      <c r="G59" s="58" t="s">
        <v>417</v>
      </c>
      <c r="H59" s="58" t="s">
        <v>285</v>
      </c>
      <c r="I59" s="58" t="s">
        <v>1003</v>
      </c>
      <c r="J59" s="58" t="s">
        <v>1003</v>
      </c>
      <c r="K59" s="58" t="s">
        <v>1003</v>
      </c>
      <c r="L59" s="58" t="s">
        <v>1003</v>
      </c>
      <c r="M59" s="58" t="s">
        <v>10472</v>
      </c>
      <c r="N59" s="58" t="s">
        <v>426</v>
      </c>
      <c r="O59" s="58" t="s">
        <v>427</v>
      </c>
      <c r="P59" s="58" t="s">
        <v>425</v>
      </c>
      <c r="Q59" s="58"/>
      <c r="R59" s="58" t="s">
        <v>420</v>
      </c>
      <c r="S59" s="58"/>
      <c r="T59" s="58"/>
      <c r="U59" s="58" t="s">
        <v>1003</v>
      </c>
      <c r="V59" s="58" t="s">
        <v>1003</v>
      </c>
      <c r="W59" s="58"/>
      <c r="X59" s="58"/>
      <c r="Y59" s="340">
        <v>45531.460300925923</v>
      </c>
      <c r="Z59" s="340">
        <v>45531.530914351853</v>
      </c>
      <c r="AA59" s="58"/>
      <c r="AB59" s="58" t="s">
        <v>418</v>
      </c>
      <c r="AC59" s="58">
        <v>76956</v>
      </c>
      <c r="AD59" s="58">
        <v>1000</v>
      </c>
      <c r="AE59" s="58" t="s">
        <v>10471</v>
      </c>
      <c r="AF59" s="58" t="s">
        <v>10470</v>
      </c>
      <c r="AG59" s="58" t="s">
        <v>42</v>
      </c>
    </row>
    <row r="60" spans="1:33" ht="39.6" x14ac:dyDescent="0.3">
      <c r="A60" s="58"/>
      <c r="B60" s="58" t="s">
        <v>10471</v>
      </c>
      <c r="C60" s="58" t="s">
        <v>64</v>
      </c>
      <c r="D60" s="56" t="s">
        <v>431</v>
      </c>
      <c r="E60" s="58" t="s">
        <v>428</v>
      </c>
      <c r="F60" s="58" t="s">
        <v>429</v>
      </c>
      <c r="G60" s="58" t="s">
        <v>417</v>
      </c>
      <c r="H60" s="58" t="s">
        <v>285</v>
      </c>
      <c r="I60" s="58" t="s">
        <v>1003</v>
      </c>
      <c r="J60" s="58" t="s">
        <v>1003</v>
      </c>
      <c r="K60" s="58" t="s">
        <v>1003</v>
      </c>
      <c r="L60" s="58" t="s">
        <v>1003</v>
      </c>
      <c r="M60" s="58" t="s">
        <v>10472</v>
      </c>
      <c r="N60" s="58" t="s">
        <v>426</v>
      </c>
      <c r="O60" s="58" t="s">
        <v>433</v>
      </c>
      <c r="P60" s="58"/>
      <c r="Q60" s="58"/>
      <c r="R60" s="58" t="s">
        <v>420</v>
      </c>
      <c r="S60" s="58" t="s">
        <v>10514</v>
      </c>
      <c r="T60" s="58"/>
      <c r="U60" s="58" t="s">
        <v>1003</v>
      </c>
      <c r="V60" s="58" t="s">
        <v>1003</v>
      </c>
      <c r="W60" s="58"/>
      <c r="X60" s="58"/>
      <c r="Y60" s="340">
        <v>45531.460300925923</v>
      </c>
      <c r="Z60" s="340">
        <v>45531.530914351853</v>
      </c>
      <c r="AA60" s="58"/>
      <c r="AB60" s="58" t="s">
        <v>418</v>
      </c>
      <c r="AC60" s="58">
        <v>76956</v>
      </c>
      <c r="AD60" s="58">
        <v>1000</v>
      </c>
      <c r="AE60" s="58" t="s">
        <v>10471</v>
      </c>
      <c r="AF60" s="58" t="s">
        <v>10470</v>
      </c>
      <c r="AG60" s="58" t="s">
        <v>42</v>
      </c>
    </row>
    <row r="61" spans="1:33" ht="26.4" x14ac:dyDescent="0.3">
      <c r="A61" s="58" t="s">
        <v>438</v>
      </c>
      <c r="B61" s="58" t="s">
        <v>10471</v>
      </c>
      <c r="C61" s="58" t="s">
        <v>108</v>
      </c>
      <c r="D61" s="56" t="s">
        <v>431</v>
      </c>
      <c r="E61" s="58" t="s">
        <v>434</v>
      </c>
      <c r="F61" s="58" t="s">
        <v>435</v>
      </c>
      <c r="G61" s="58" t="s">
        <v>436</v>
      </c>
      <c r="H61" s="58" t="s">
        <v>303</v>
      </c>
      <c r="I61" s="58" t="s">
        <v>1003</v>
      </c>
      <c r="J61" s="58" t="s">
        <v>1003</v>
      </c>
      <c r="K61" s="58" t="s">
        <v>1003</v>
      </c>
      <c r="L61" s="58" t="s">
        <v>1003</v>
      </c>
      <c r="M61" s="58" t="s">
        <v>10472</v>
      </c>
      <c r="N61" s="58" t="s">
        <v>426</v>
      </c>
      <c r="O61" s="58" t="s">
        <v>433</v>
      </c>
      <c r="P61" s="58"/>
      <c r="Q61" s="58"/>
      <c r="R61" s="58" t="s">
        <v>437</v>
      </c>
      <c r="S61" s="58"/>
      <c r="T61" s="58"/>
      <c r="U61" s="58" t="s">
        <v>1003</v>
      </c>
      <c r="V61" s="58" t="s">
        <v>1003</v>
      </c>
      <c r="W61" s="58"/>
      <c r="X61" s="58"/>
      <c r="Y61" s="340">
        <v>45531.460300925923</v>
      </c>
      <c r="Z61" s="340">
        <v>45531.530914351853</v>
      </c>
      <c r="AA61" s="58"/>
      <c r="AB61" s="58" t="s">
        <v>418</v>
      </c>
      <c r="AC61" s="58">
        <v>76956</v>
      </c>
      <c r="AD61" s="58">
        <v>9000</v>
      </c>
      <c r="AE61" s="58" t="s">
        <v>10471</v>
      </c>
      <c r="AF61" s="58" t="s">
        <v>10470</v>
      </c>
      <c r="AG61" s="58" t="s">
        <v>42</v>
      </c>
    </row>
    <row r="62" spans="1:33" ht="79.2" x14ac:dyDescent="0.3">
      <c r="A62" s="58" t="s">
        <v>438</v>
      </c>
      <c r="B62" s="58" t="s">
        <v>10471</v>
      </c>
      <c r="C62" s="58" t="s">
        <v>108</v>
      </c>
      <c r="D62" s="56" t="s">
        <v>443</v>
      </c>
      <c r="E62" s="58" t="s">
        <v>439</v>
      </c>
      <c r="F62" s="58" t="s">
        <v>440</v>
      </c>
      <c r="G62" s="58" t="s">
        <v>436</v>
      </c>
      <c r="H62" s="58" t="s">
        <v>272</v>
      </c>
      <c r="I62" s="58" t="s">
        <v>1003</v>
      </c>
      <c r="J62" s="58" t="s">
        <v>1003</v>
      </c>
      <c r="K62" s="58" t="s">
        <v>1003</v>
      </c>
      <c r="L62" s="58" t="s">
        <v>1003</v>
      </c>
      <c r="M62" s="58" t="s">
        <v>10472</v>
      </c>
      <c r="N62" s="58" t="s">
        <v>426</v>
      </c>
      <c r="O62" s="58" t="s">
        <v>1003</v>
      </c>
      <c r="P62" s="58"/>
      <c r="Q62" s="58"/>
      <c r="R62" s="58" t="s">
        <v>441</v>
      </c>
      <c r="S62" s="58" t="s">
        <v>10627</v>
      </c>
      <c r="T62" s="58"/>
      <c r="U62" s="58" t="s">
        <v>1003</v>
      </c>
      <c r="V62" s="58" t="s">
        <v>1003</v>
      </c>
      <c r="W62" s="58"/>
      <c r="X62" s="58"/>
      <c r="Y62" s="340">
        <v>45531.460300925923</v>
      </c>
      <c r="Z62" s="340">
        <v>45531.530914351853</v>
      </c>
      <c r="AA62" s="58"/>
      <c r="AB62" s="58" t="s">
        <v>418</v>
      </c>
      <c r="AC62" s="58">
        <v>76956</v>
      </c>
      <c r="AD62" s="58">
        <v>17550</v>
      </c>
      <c r="AE62" s="58" t="s">
        <v>10471</v>
      </c>
      <c r="AF62" s="58" t="s">
        <v>10470</v>
      </c>
      <c r="AG62" s="58" t="s">
        <v>42</v>
      </c>
    </row>
    <row r="63" spans="1:33" ht="92.4" x14ac:dyDescent="0.3">
      <c r="A63" s="58"/>
      <c r="B63" s="58" t="s">
        <v>10471</v>
      </c>
      <c r="C63" s="58" t="s">
        <v>449</v>
      </c>
      <c r="D63" s="56" t="s">
        <v>325</v>
      </c>
      <c r="E63" s="58" t="s">
        <v>446</v>
      </c>
      <c r="F63" s="58" t="s">
        <v>447</v>
      </c>
      <c r="G63" s="58" t="s">
        <v>448</v>
      </c>
      <c r="H63" s="58" t="s">
        <v>303</v>
      </c>
      <c r="I63" s="58" t="s">
        <v>1003</v>
      </c>
      <c r="J63" s="58" t="s">
        <v>1003</v>
      </c>
      <c r="K63" s="58" t="s">
        <v>1003</v>
      </c>
      <c r="L63" s="58" t="s">
        <v>1003</v>
      </c>
      <c r="M63" s="58" t="s">
        <v>10472</v>
      </c>
      <c r="N63" s="58" t="s">
        <v>168</v>
      </c>
      <c r="O63" s="58" t="s">
        <v>452</v>
      </c>
      <c r="P63" s="58"/>
      <c r="Q63" s="58" t="s">
        <v>451</v>
      </c>
      <c r="R63" s="58"/>
      <c r="S63" s="58" t="s">
        <v>10607</v>
      </c>
      <c r="T63" s="58"/>
      <c r="U63" s="58" t="s">
        <v>1003</v>
      </c>
      <c r="V63" s="58" t="s">
        <v>1003</v>
      </c>
      <c r="W63" s="58"/>
      <c r="X63" s="58"/>
      <c r="Y63" s="340">
        <v>45531.550763888888</v>
      </c>
      <c r="Z63" s="340">
        <v>45538.003668981481</v>
      </c>
      <c r="AA63" s="58"/>
      <c r="AB63" s="58" t="s">
        <v>407</v>
      </c>
      <c r="AC63" s="58">
        <v>83190</v>
      </c>
      <c r="AD63" s="58">
        <v>9000</v>
      </c>
      <c r="AE63" s="58" t="s">
        <v>10471</v>
      </c>
      <c r="AF63" s="58" t="s">
        <v>10470</v>
      </c>
      <c r="AG63" s="58" t="s">
        <v>42</v>
      </c>
    </row>
    <row r="64" spans="1:33" ht="39.6" x14ac:dyDescent="0.3">
      <c r="A64" s="58"/>
      <c r="B64" s="58" t="s">
        <v>10471</v>
      </c>
      <c r="C64" s="58" t="s">
        <v>64</v>
      </c>
      <c r="D64" s="56" t="s">
        <v>458</v>
      </c>
      <c r="E64" s="58" t="s">
        <v>453</v>
      </c>
      <c r="F64" s="58" t="s">
        <v>454</v>
      </c>
      <c r="G64" s="58" t="s">
        <v>436</v>
      </c>
      <c r="H64" s="58" t="s">
        <v>285</v>
      </c>
      <c r="I64" s="58" t="s">
        <v>1003</v>
      </c>
      <c r="J64" s="58" t="s">
        <v>1003</v>
      </c>
      <c r="K64" s="58" t="s">
        <v>1003</v>
      </c>
      <c r="L64" s="58" t="s">
        <v>1003</v>
      </c>
      <c r="M64" s="58" t="s">
        <v>10472</v>
      </c>
      <c r="N64" s="58" t="s">
        <v>168</v>
      </c>
      <c r="O64" s="58" t="s">
        <v>10515</v>
      </c>
      <c r="P64" s="58"/>
      <c r="Q64" s="58"/>
      <c r="R64" s="58"/>
      <c r="S64" s="58"/>
      <c r="T64" s="58"/>
      <c r="U64" s="58" t="s">
        <v>1003</v>
      </c>
      <c r="V64" s="58" t="s">
        <v>1003</v>
      </c>
      <c r="W64" s="58"/>
      <c r="X64" s="58"/>
      <c r="Y64" s="340">
        <v>45531.695648148147</v>
      </c>
      <c r="Z64" s="340">
        <v>45538.003668981481</v>
      </c>
      <c r="AA64" s="58"/>
      <c r="AB64" s="58" t="s">
        <v>455</v>
      </c>
      <c r="AC64" s="58">
        <v>63414</v>
      </c>
      <c r="AD64" s="58">
        <v>1000</v>
      </c>
      <c r="AE64" s="58" t="s">
        <v>10471</v>
      </c>
      <c r="AF64" s="58" t="s">
        <v>10470</v>
      </c>
      <c r="AG64" s="58" t="s">
        <v>68</v>
      </c>
    </row>
    <row r="65" spans="1:33" ht="39.6" x14ac:dyDescent="0.3">
      <c r="A65" s="58"/>
      <c r="B65" s="58" t="s">
        <v>10471</v>
      </c>
      <c r="C65" s="58" t="s">
        <v>47</v>
      </c>
      <c r="D65" s="56" t="s">
        <v>458</v>
      </c>
      <c r="E65" s="58" t="s">
        <v>462</v>
      </c>
      <c r="F65" s="58" t="s">
        <v>463</v>
      </c>
      <c r="G65" s="58" t="s">
        <v>436</v>
      </c>
      <c r="H65" s="58" t="s">
        <v>303</v>
      </c>
      <c r="I65" s="58" t="s">
        <v>1003</v>
      </c>
      <c r="J65" s="58" t="s">
        <v>1003</v>
      </c>
      <c r="K65" s="58" t="s">
        <v>1003</v>
      </c>
      <c r="L65" s="58" t="s">
        <v>1003</v>
      </c>
      <c r="M65" s="58" t="s">
        <v>10472</v>
      </c>
      <c r="N65" s="58" t="s">
        <v>168</v>
      </c>
      <c r="O65" s="58" t="s">
        <v>461</v>
      </c>
      <c r="P65" s="58" t="s">
        <v>466</v>
      </c>
      <c r="Q65" s="58" t="s">
        <v>465</v>
      </c>
      <c r="R65" s="58" t="s">
        <v>464</v>
      </c>
      <c r="S65" s="58" t="s">
        <v>10608</v>
      </c>
      <c r="T65" s="58"/>
      <c r="U65" s="58" t="s">
        <v>1003</v>
      </c>
      <c r="V65" s="58" t="s">
        <v>1003</v>
      </c>
      <c r="W65" s="58"/>
      <c r="X65" s="58"/>
      <c r="Y65" s="340">
        <v>45531.695648148147</v>
      </c>
      <c r="Z65" s="340">
        <v>45538.003668981481</v>
      </c>
      <c r="AA65" s="58"/>
      <c r="AB65" s="58" t="s">
        <v>455</v>
      </c>
      <c r="AC65" s="58">
        <v>63414</v>
      </c>
      <c r="AD65" s="58">
        <v>9000</v>
      </c>
      <c r="AE65" s="58" t="s">
        <v>10471</v>
      </c>
      <c r="AF65" s="58" t="s">
        <v>10470</v>
      </c>
      <c r="AG65" s="58" t="s">
        <v>42</v>
      </c>
    </row>
    <row r="66" spans="1:33" ht="26.4" x14ac:dyDescent="0.3">
      <c r="A66" s="58"/>
      <c r="B66" s="58" t="s">
        <v>10471</v>
      </c>
      <c r="C66" s="58" t="s">
        <v>64</v>
      </c>
      <c r="D66" s="56" t="s">
        <v>313</v>
      </c>
      <c r="E66" s="58" t="s">
        <v>467</v>
      </c>
      <c r="F66" s="58" t="s">
        <v>468</v>
      </c>
      <c r="G66" s="58" t="s">
        <v>469</v>
      </c>
      <c r="H66" s="58" t="s">
        <v>67</v>
      </c>
      <c r="I66" s="58" t="s">
        <v>1003</v>
      </c>
      <c r="J66" s="58" t="s">
        <v>1003</v>
      </c>
      <c r="K66" s="58" t="s">
        <v>1003</v>
      </c>
      <c r="L66" s="58" t="s">
        <v>1003</v>
      </c>
      <c r="M66" s="58" t="s">
        <v>10472</v>
      </c>
      <c r="N66" s="58" t="s">
        <v>1003</v>
      </c>
      <c r="O66" s="58" t="s">
        <v>317</v>
      </c>
      <c r="P66" s="58"/>
      <c r="Q66" s="58"/>
      <c r="R66" s="58"/>
      <c r="S66" s="58"/>
      <c r="T66" s="58"/>
      <c r="U66" s="58" t="s">
        <v>1003</v>
      </c>
      <c r="V66" s="58" t="s">
        <v>1003</v>
      </c>
      <c r="W66" s="58"/>
      <c r="X66" s="58"/>
      <c r="Y66" s="340">
        <v>45531.758414351854</v>
      </c>
      <c r="Z66" s="340">
        <v>45534.668969907405</v>
      </c>
      <c r="AA66" s="58"/>
      <c r="AB66" s="58" t="s">
        <v>470</v>
      </c>
      <c r="AC66" s="58">
        <v>82304</v>
      </c>
      <c r="AD66" s="58">
        <v>3000</v>
      </c>
      <c r="AE66" s="58" t="s">
        <v>10471</v>
      </c>
      <c r="AF66" s="58" t="s">
        <v>10470</v>
      </c>
      <c r="AG66" s="58" t="s">
        <v>252</v>
      </c>
    </row>
    <row r="67" spans="1:33" ht="26.4" x14ac:dyDescent="0.3">
      <c r="A67" s="58"/>
      <c r="B67" s="58" t="s">
        <v>10471</v>
      </c>
      <c r="C67" s="58" t="s">
        <v>64</v>
      </c>
      <c r="D67" s="56" t="s">
        <v>477</v>
      </c>
      <c r="E67" s="58" t="s">
        <v>474</v>
      </c>
      <c r="F67" s="58" t="s">
        <v>475</v>
      </c>
      <c r="G67" s="58" t="s">
        <v>469</v>
      </c>
      <c r="H67" s="58" t="s">
        <v>67</v>
      </c>
      <c r="I67" s="58" t="s">
        <v>1003</v>
      </c>
      <c r="J67" s="58" t="s">
        <v>1003</v>
      </c>
      <c r="K67" s="58" t="s">
        <v>1003</v>
      </c>
      <c r="L67" s="58" t="s">
        <v>1003</v>
      </c>
      <c r="M67" s="58" t="s">
        <v>10472</v>
      </c>
      <c r="N67" s="58" t="s">
        <v>1003</v>
      </c>
      <c r="O67" s="58" t="s">
        <v>1003</v>
      </c>
      <c r="P67" s="58"/>
      <c r="Q67" s="58"/>
      <c r="R67" s="58"/>
      <c r="S67" s="58"/>
      <c r="T67" s="58"/>
      <c r="U67" s="58" t="s">
        <v>1003</v>
      </c>
      <c r="V67" s="58" t="s">
        <v>1003</v>
      </c>
      <c r="W67" s="58"/>
      <c r="X67" s="58"/>
      <c r="Y67" s="340">
        <v>45531.758414351854</v>
      </c>
      <c r="Z67" s="340">
        <v>45534.668969907405</v>
      </c>
      <c r="AA67" s="58"/>
      <c r="AB67" s="58" t="s">
        <v>470</v>
      </c>
      <c r="AC67" s="58">
        <v>82304</v>
      </c>
      <c r="AD67" s="58">
        <v>5000</v>
      </c>
      <c r="AE67" s="58" t="s">
        <v>10471</v>
      </c>
      <c r="AF67" s="58" t="s">
        <v>10470</v>
      </c>
      <c r="AG67" s="58" t="s">
        <v>252</v>
      </c>
    </row>
    <row r="68" spans="1:33" ht="26.4" x14ac:dyDescent="0.3">
      <c r="A68" s="58"/>
      <c r="B68" s="58" t="s">
        <v>10471</v>
      </c>
      <c r="C68" s="58" t="s">
        <v>64</v>
      </c>
      <c r="D68" s="56" t="s">
        <v>199</v>
      </c>
      <c r="E68" s="58" t="s">
        <v>479</v>
      </c>
      <c r="F68" s="58" t="s">
        <v>480</v>
      </c>
      <c r="G68" s="58" t="s">
        <v>469</v>
      </c>
      <c r="H68" s="58" t="s">
        <v>67</v>
      </c>
      <c r="I68" s="58" t="s">
        <v>1003</v>
      </c>
      <c r="J68" s="58" t="s">
        <v>1003</v>
      </c>
      <c r="K68" s="58" t="s">
        <v>1003</v>
      </c>
      <c r="L68" s="58" t="s">
        <v>1003</v>
      </c>
      <c r="M68" s="58" t="s">
        <v>10472</v>
      </c>
      <c r="N68" s="58" t="s">
        <v>168</v>
      </c>
      <c r="O68" s="58" t="s">
        <v>482</v>
      </c>
      <c r="P68" s="58"/>
      <c r="Q68" s="58"/>
      <c r="R68" s="58"/>
      <c r="S68" s="58"/>
      <c r="T68" s="58"/>
      <c r="U68" s="58" t="s">
        <v>1003</v>
      </c>
      <c r="V68" s="58" t="s">
        <v>1003</v>
      </c>
      <c r="W68" s="58"/>
      <c r="X68" s="58"/>
      <c r="Y68" s="340">
        <v>45531.758414351854</v>
      </c>
      <c r="Z68" s="340">
        <v>45534.668969907405</v>
      </c>
      <c r="AA68" s="58"/>
      <c r="AB68" s="58" t="s">
        <v>470</v>
      </c>
      <c r="AC68" s="58">
        <v>82304</v>
      </c>
      <c r="AD68" s="58">
        <v>4000</v>
      </c>
      <c r="AE68" s="58" t="s">
        <v>10471</v>
      </c>
      <c r="AF68" s="58" t="s">
        <v>10470</v>
      </c>
      <c r="AG68" s="58" t="s">
        <v>252</v>
      </c>
    </row>
    <row r="69" spans="1:33" ht="26.4" x14ac:dyDescent="0.3">
      <c r="A69" s="58"/>
      <c r="B69" s="58" t="s">
        <v>10471</v>
      </c>
      <c r="C69" s="58" t="s">
        <v>64</v>
      </c>
      <c r="D69" s="56" t="s">
        <v>486</v>
      </c>
      <c r="E69" s="58" t="s">
        <v>483</v>
      </c>
      <c r="F69" s="58" t="s">
        <v>484</v>
      </c>
      <c r="G69" s="58" t="s">
        <v>469</v>
      </c>
      <c r="H69" s="58" t="s">
        <v>67</v>
      </c>
      <c r="I69" s="58" t="s">
        <v>1003</v>
      </c>
      <c r="J69" s="58" t="s">
        <v>1003</v>
      </c>
      <c r="K69" s="58" t="s">
        <v>1003</v>
      </c>
      <c r="L69" s="58" t="s">
        <v>1003</v>
      </c>
      <c r="M69" s="58" t="s">
        <v>10472</v>
      </c>
      <c r="N69" s="58" t="s">
        <v>168</v>
      </c>
      <c r="O69" s="58" t="s">
        <v>488</v>
      </c>
      <c r="P69" s="58"/>
      <c r="Q69" s="58"/>
      <c r="R69" s="58"/>
      <c r="S69" s="58"/>
      <c r="T69" s="58"/>
      <c r="U69" s="58" t="s">
        <v>1003</v>
      </c>
      <c r="V69" s="58" t="s">
        <v>1003</v>
      </c>
      <c r="W69" s="58" t="s">
        <v>1003</v>
      </c>
      <c r="X69" s="58" t="s">
        <v>1003</v>
      </c>
      <c r="Y69" s="340">
        <v>45547.197905092595</v>
      </c>
      <c r="Z69" s="340">
        <v>45547.220567129632</v>
      </c>
      <c r="AA69" s="58" t="s">
        <v>1003</v>
      </c>
      <c r="AB69" s="58" t="s">
        <v>470</v>
      </c>
      <c r="AC69" s="58">
        <v>82304</v>
      </c>
      <c r="AD69" s="58">
        <v>3000</v>
      </c>
      <c r="AE69" s="58" t="s">
        <v>10471</v>
      </c>
      <c r="AF69" s="58" t="s">
        <v>10470</v>
      </c>
      <c r="AG69" s="58" t="s">
        <v>252</v>
      </c>
    </row>
    <row r="70" spans="1:33" ht="26.4" x14ac:dyDescent="0.3">
      <c r="A70" s="58"/>
      <c r="B70" s="58" t="s">
        <v>10471</v>
      </c>
      <c r="C70" s="58" t="s">
        <v>64</v>
      </c>
      <c r="D70" s="56" t="s">
        <v>495</v>
      </c>
      <c r="E70" s="58" t="s">
        <v>489</v>
      </c>
      <c r="F70" s="58" t="s">
        <v>490</v>
      </c>
      <c r="G70" s="58" t="s">
        <v>491</v>
      </c>
      <c r="H70" s="58" t="s">
        <v>67</v>
      </c>
      <c r="I70" s="58" t="s">
        <v>1003</v>
      </c>
      <c r="J70" s="58" t="s">
        <v>1003</v>
      </c>
      <c r="K70" s="58" t="s">
        <v>1003</v>
      </c>
      <c r="L70" s="58" t="s">
        <v>1003</v>
      </c>
      <c r="M70" s="58" t="s">
        <v>10472</v>
      </c>
      <c r="N70" s="58" t="s">
        <v>168</v>
      </c>
      <c r="O70" s="58" t="s">
        <v>499</v>
      </c>
      <c r="P70" s="58"/>
      <c r="Q70" s="58"/>
      <c r="R70" s="58"/>
      <c r="S70" s="58"/>
      <c r="T70" s="58"/>
      <c r="U70" s="58" t="s">
        <v>1003</v>
      </c>
      <c r="V70" s="58" t="s">
        <v>1003</v>
      </c>
      <c r="W70" s="58"/>
      <c r="X70" s="58"/>
      <c r="Y70" s="340">
        <v>45531.927893518521</v>
      </c>
      <c r="Z70" s="340">
        <v>45538.003668981481</v>
      </c>
      <c r="AA70" s="58"/>
      <c r="AB70" s="58" t="s">
        <v>492</v>
      </c>
      <c r="AC70" s="58">
        <v>57198</v>
      </c>
      <c r="AD70" s="58">
        <v>1100</v>
      </c>
      <c r="AE70" s="58" t="s">
        <v>10471</v>
      </c>
      <c r="AF70" s="58" t="s">
        <v>10470</v>
      </c>
      <c r="AG70" s="58" t="s">
        <v>252</v>
      </c>
    </row>
    <row r="71" spans="1:33" ht="26.4" x14ac:dyDescent="0.3">
      <c r="A71" s="58"/>
      <c r="B71" s="58" t="s">
        <v>10471</v>
      </c>
      <c r="C71" s="58" t="s">
        <v>64</v>
      </c>
      <c r="D71" s="56" t="s">
        <v>503</v>
      </c>
      <c r="E71" s="58" t="s">
        <v>500</v>
      </c>
      <c r="F71" s="58" t="s">
        <v>501</v>
      </c>
      <c r="G71" s="58" t="s">
        <v>491</v>
      </c>
      <c r="H71" s="58" t="s">
        <v>67</v>
      </c>
      <c r="I71" s="58" t="s">
        <v>1003</v>
      </c>
      <c r="J71" s="58" t="s">
        <v>1003</v>
      </c>
      <c r="K71" s="58" t="s">
        <v>1003</v>
      </c>
      <c r="L71" s="58" t="s">
        <v>1003</v>
      </c>
      <c r="M71" s="58" t="s">
        <v>10472</v>
      </c>
      <c r="N71" s="58" t="s">
        <v>168</v>
      </c>
      <c r="O71" s="58" t="s">
        <v>505</v>
      </c>
      <c r="P71" s="58"/>
      <c r="Q71" s="58"/>
      <c r="R71" s="58"/>
      <c r="S71" s="58" t="s">
        <v>10539</v>
      </c>
      <c r="T71" s="58"/>
      <c r="U71" s="58" t="s">
        <v>1003</v>
      </c>
      <c r="V71" s="58" t="s">
        <v>1003</v>
      </c>
      <c r="W71" s="58"/>
      <c r="X71" s="58"/>
      <c r="Y71" s="340">
        <v>45531.927893518521</v>
      </c>
      <c r="Z71" s="340">
        <v>45538.003668981481</v>
      </c>
      <c r="AA71" s="58"/>
      <c r="AB71" s="58" t="s">
        <v>492</v>
      </c>
      <c r="AC71" s="58">
        <v>57198</v>
      </c>
      <c r="AD71" s="58">
        <v>1100</v>
      </c>
      <c r="AE71" s="58" t="s">
        <v>10471</v>
      </c>
      <c r="AF71" s="58" t="s">
        <v>10470</v>
      </c>
      <c r="AG71" s="58" t="s">
        <v>252</v>
      </c>
    </row>
    <row r="72" spans="1:33" ht="277.2" x14ac:dyDescent="0.3">
      <c r="A72" s="58"/>
      <c r="B72" s="58" t="s">
        <v>10471</v>
      </c>
      <c r="C72" s="58" t="s">
        <v>64</v>
      </c>
      <c r="D72" s="56" t="s">
        <v>486</v>
      </c>
      <c r="E72" s="58" t="s">
        <v>506</v>
      </c>
      <c r="F72" s="58" t="s">
        <v>507</v>
      </c>
      <c r="G72" s="58" t="s">
        <v>491</v>
      </c>
      <c r="H72" s="58" t="s">
        <v>67</v>
      </c>
      <c r="I72" s="58" t="s">
        <v>1003</v>
      </c>
      <c r="J72" s="58" t="s">
        <v>1003</v>
      </c>
      <c r="K72" s="58" t="s">
        <v>1003</v>
      </c>
      <c r="L72" s="58" t="s">
        <v>1003</v>
      </c>
      <c r="M72" s="58" t="s">
        <v>10472</v>
      </c>
      <c r="N72" s="58" t="s">
        <v>168</v>
      </c>
      <c r="O72" s="58" t="s">
        <v>488</v>
      </c>
      <c r="P72" s="58"/>
      <c r="Q72" s="58"/>
      <c r="R72" s="58"/>
      <c r="S72" s="58" t="s">
        <v>10548</v>
      </c>
      <c r="T72" s="58"/>
      <c r="U72" s="58" t="s">
        <v>1003</v>
      </c>
      <c r="V72" s="58" t="s">
        <v>1003</v>
      </c>
      <c r="W72" s="58"/>
      <c r="X72" s="58"/>
      <c r="Y72" s="340">
        <v>45531.927893518521</v>
      </c>
      <c r="Z72" s="340">
        <v>45538.003668981481</v>
      </c>
      <c r="AA72" s="58"/>
      <c r="AB72" s="58" t="s">
        <v>492</v>
      </c>
      <c r="AC72" s="58">
        <v>57198</v>
      </c>
      <c r="AD72" s="58">
        <v>1110</v>
      </c>
      <c r="AE72" s="58" t="s">
        <v>10471</v>
      </c>
      <c r="AF72" s="58" t="s">
        <v>10470</v>
      </c>
      <c r="AG72" s="58" t="s">
        <v>252</v>
      </c>
    </row>
    <row r="73" spans="1:33" ht="369.6" x14ac:dyDescent="0.3">
      <c r="A73" s="58"/>
      <c r="B73" s="58" t="s">
        <v>10471</v>
      </c>
      <c r="C73" s="58" t="s">
        <v>64</v>
      </c>
      <c r="D73" s="56" t="s">
        <v>512</v>
      </c>
      <c r="E73" s="58" t="s">
        <v>509</v>
      </c>
      <c r="F73" s="58" t="s">
        <v>510</v>
      </c>
      <c r="G73" s="58" t="s">
        <v>491</v>
      </c>
      <c r="H73" s="58" t="s">
        <v>67</v>
      </c>
      <c r="I73" s="58" t="s">
        <v>1003</v>
      </c>
      <c r="J73" s="58" t="s">
        <v>1003</v>
      </c>
      <c r="K73" s="58" t="s">
        <v>1003</v>
      </c>
      <c r="L73" s="58" t="s">
        <v>1003</v>
      </c>
      <c r="M73" s="58" t="s">
        <v>10472</v>
      </c>
      <c r="N73" s="58" t="s">
        <v>168</v>
      </c>
      <c r="O73" s="58" t="s">
        <v>514</v>
      </c>
      <c r="P73" s="58"/>
      <c r="Q73" s="58"/>
      <c r="R73" s="58"/>
      <c r="S73" s="58" t="s">
        <v>10549</v>
      </c>
      <c r="T73" s="58"/>
      <c r="U73" s="58" t="s">
        <v>1003</v>
      </c>
      <c r="V73" s="58" t="s">
        <v>1003</v>
      </c>
      <c r="W73" s="58"/>
      <c r="X73" s="58"/>
      <c r="Y73" s="340">
        <v>45531.927893518521</v>
      </c>
      <c r="Z73" s="340">
        <v>45538.003668981481</v>
      </c>
      <c r="AA73" s="58"/>
      <c r="AB73" s="58" t="s">
        <v>492</v>
      </c>
      <c r="AC73" s="58">
        <v>57198</v>
      </c>
      <c r="AD73" s="58">
        <v>1110</v>
      </c>
      <c r="AE73" s="58" t="s">
        <v>10471</v>
      </c>
      <c r="AF73" s="58" t="s">
        <v>10470</v>
      </c>
      <c r="AG73" s="58" t="s">
        <v>252</v>
      </c>
    </row>
    <row r="74" spans="1:33" ht="26.4" x14ac:dyDescent="0.3">
      <c r="A74" s="58"/>
      <c r="B74" s="58" t="s">
        <v>10471</v>
      </c>
      <c r="C74" s="58" t="s">
        <v>64</v>
      </c>
      <c r="D74" s="56" t="s">
        <v>477</v>
      </c>
      <c r="E74" s="58" t="s">
        <v>515</v>
      </c>
      <c r="F74" s="58" t="s">
        <v>516</v>
      </c>
      <c r="G74" s="58" t="s">
        <v>491</v>
      </c>
      <c r="H74" s="58" t="s">
        <v>67</v>
      </c>
      <c r="I74" s="58" t="s">
        <v>1003</v>
      </c>
      <c r="J74" s="58" t="s">
        <v>1003</v>
      </c>
      <c r="K74" s="58" t="s">
        <v>1003</v>
      </c>
      <c r="L74" s="58" t="s">
        <v>1003</v>
      </c>
      <c r="M74" s="58" t="s">
        <v>10472</v>
      </c>
      <c r="N74" s="58" t="s">
        <v>168</v>
      </c>
      <c r="O74" s="58" t="s">
        <v>1003</v>
      </c>
      <c r="P74" s="58"/>
      <c r="Q74" s="58"/>
      <c r="R74" s="58"/>
      <c r="S74" s="58"/>
      <c r="T74" s="58"/>
      <c r="U74" s="58" t="s">
        <v>1003</v>
      </c>
      <c r="V74" s="58" t="s">
        <v>1003</v>
      </c>
      <c r="W74" s="58"/>
      <c r="X74" s="58"/>
      <c r="Y74" s="340">
        <v>45531.927893518521</v>
      </c>
      <c r="Z74" s="340">
        <v>45538.003668981481</v>
      </c>
      <c r="AA74" s="58"/>
      <c r="AB74" s="58" t="s">
        <v>492</v>
      </c>
      <c r="AC74" s="58">
        <v>57198</v>
      </c>
      <c r="AD74" s="58">
        <v>4000</v>
      </c>
      <c r="AE74" s="58" t="s">
        <v>10471</v>
      </c>
      <c r="AF74" s="58" t="s">
        <v>10470</v>
      </c>
      <c r="AG74" s="58" t="s">
        <v>252</v>
      </c>
    </row>
    <row r="75" spans="1:33" ht="39.6" x14ac:dyDescent="0.3">
      <c r="A75" s="58" t="s">
        <v>523</v>
      </c>
      <c r="B75" s="58" t="s">
        <v>10471</v>
      </c>
      <c r="C75" s="58" t="s">
        <v>108</v>
      </c>
      <c r="D75" s="56" t="s">
        <v>525</v>
      </c>
      <c r="E75" s="58" t="s">
        <v>517</v>
      </c>
      <c r="F75" s="58" t="s">
        <v>518</v>
      </c>
      <c r="G75" s="58" t="s">
        <v>519</v>
      </c>
      <c r="H75" s="58" t="s">
        <v>522</v>
      </c>
      <c r="I75" s="58" t="s">
        <v>528</v>
      </c>
      <c r="J75" s="58" t="s">
        <v>1003</v>
      </c>
      <c r="K75" s="58" t="s">
        <v>1003</v>
      </c>
      <c r="L75" s="58" t="s">
        <v>1003</v>
      </c>
      <c r="M75" s="58" t="s">
        <v>529</v>
      </c>
      <c r="N75" s="58" t="s">
        <v>168</v>
      </c>
      <c r="O75" s="58" t="s">
        <v>530</v>
      </c>
      <c r="P75" s="58"/>
      <c r="Q75" s="58"/>
      <c r="R75" s="58"/>
      <c r="S75" s="58" t="s">
        <v>10589</v>
      </c>
      <c r="T75" s="58"/>
      <c r="U75" s="58" t="s">
        <v>1003</v>
      </c>
      <c r="V75" s="58" t="s">
        <v>1003</v>
      </c>
      <c r="W75" s="58"/>
      <c r="X75" s="58"/>
      <c r="Y75" s="340">
        <v>45532.103634259256</v>
      </c>
      <c r="Z75" s="340">
        <v>45538.003668981481</v>
      </c>
      <c r="AA75" s="58"/>
      <c r="AB75" s="58" t="s">
        <v>520</v>
      </c>
      <c r="AC75" s="58">
        <v>84462</v>
      </c>
      <c r="AD75" s="58">
        <v>3000</v>
      </c>
      <c r="AE75" s="58" t="s">
        <v>10471</v>
      </c>
      <c r="AF75" s="58" t="s">
        <v>10470</v>
      </c>
      <c r="AG75" s="58" t="s">
        <v>42</v>
      </c>
    </row>
    <row r="76" spans="1:33" ht="39.6" x14ac:dyDescent="0.3">
      <c r="A76" s="58" t="s">
        <v>523</v>
      </c>
      <c r="B76" s="58" t="s">
        <v>10471</v>
      </c>
      <c r="C76" s="58" t="s">
        <v>47</v>
      </c>
      <c r="D76" s="56" t="s">
        <v>534</v>
      </c>
      <c r="E76" s="58" t="s">
        <v>531</v>
      </c>
      <c r="F76" s="58" t="s">
        <v>532</v>
      </c>
      <c r="G76" s="58" t="s">
        <v>519</v>
      </c>
      <c r="H76" s="58" t="s">
        <v>272</v>
      </c>
      <c r="I76" s="58" t="s">
        <v>1003</v>
      </c>
      <c r="J76" s="58" t="s">
        <v>1003</v>
      </c>
      <c r="K76" s="58" t="s">
        <v>1003</v>
      </c>
      <c r="L76" s="58" t="s">
        <v>1003</v>
      </c>
      <c r="M76" s="58" t="s">
        <v>10472</v>
      </c>
      <c r="N76" s="58" t="s">
        <v>168</v>
      </c>
      <c r="O76" s="58" t="s">
        <v>1003</v>
      </c>
      <c r="P76" s="58" t="s">
        <v>538</v>
      </c>
      <c r="Q76" s="58"/>
      <c r="R76" s="58"/>
      <c r="S76" s="58" t="s">
        <v>10495</v>
      </c>
      <c r="T76" s="58"/>
      <c r="U76" s="58" t="s">
        <v>1003</v>
      </c>
      <c r="V76" s="58" t="s">
        <v>1003</v>
      </c>
      <c r="W76" s="58"/>
      <c r="X76" s="58"/>
      <c r="Y76" s="340">
        <v>45532.103692129633</v>
      </c>
      <c r="Z76" s="340">
        <v>45538.003668981481</v>
      </c>
      <c r="AA76" s="58"/>
      <c r="AB76" s="58" t="s">
        <v>520</v>
      </c>
      <c r="AC76" s="58">
        <v>84462</v>
      </c>
      <c r="AD76" s="58">
        <v>200</v>
      </c>
      <c r="AE76" s="58" t="s">
        <v>10471</v>
      </c>
      <c r="AF76" s="58" t="s">
        <v>10470</v>
      </c>
      <c r="AG76" s="58" t="s">
        <v>42</v>
      </c>
    </row>
    <row r="77" spans="1:33" ht="26.4" x14ac:dyDescent="0.3">
      <c r="A77" s="58"/>
      <c r="B77" s="58" t="s">
        <v>10471</v>
      </c>
      <c r="C77" s="58" t="s">
        <v>64</v>
      </c>
      <c r="D77" s="56" t="s">
        <v>199</v>
      </c>
      <c r="E77" s="58" t="s">
        <v>539</v>
      </c>
      <c r="F77" s="58" t="s">
        <v>540</v>
      </c>
      <c r="G77" s="58" t="s">
        <v>541</v>
      </c>
      <c r="H77" s="58" t="s">
        <v>285</v>
      </c>
      <c r="I77" s="58" t="s">
        <v>1003</v>
      </c>
      <c r="J77" s="58" t="s">
        <v>1003</v>
      </c>
      <c r="K77" s="58" t="s">
        <v>1003</v>
      </c>
      <c r="L77" s="58" t="s">
        <v>1003</v>
      </c>
      <c r="M77" s="58" t="s">
        <v>10472</v>
      </c>
      <c r="N77" s="58" t="s">
        <v>168</v>
      </c>
      <c r="O77" s="58" t="s">
        <v>482</v>
      </c>
      <c r="P77" s="58"/>
      <c r="Q77" s="58"/>
      <c r="R77" s="58"/>
      <c r="S77" s="58"/>
      <c r="T77" s="58"/>
      <c r="U77" s="58" t="s">
        <v>1003</v>
      </c>
      <c r="V77" s="58" t="s">
        <v>1003</v>
      </c>
      <c r="W77" s="58"/>
      <c r="X77" s="58"/>
      <c r="Y77" s="340">
        <v>45532.238125000003</v>
      </c>
      <c r="Z77" s="340">
        <v>45538.003668981481</v>
      </c>
      <c r="AA77" s="58"/>
      <c r="AB77" s="58" t="s">
        <v>542</v>
      </c>
      <c r="AC77" s="58">
        <v>68461</v>
      </c>
      <c r="AD77" s="58">
        <v>1000</v>
      </c>
      <c r="AE77" s="58" t="s">
        <v>10471</v>
      </c>
      <c r="AF77" s="58" t="s">
        <v>10470</v>
      </c>
      <c r="AG77" s="58" t="s">
        <v>68</v>
      </c>
    </row>
    <row r="78" spans="1:33" ht="26.4" x14ac:dyDescent="0.3">
      <c r="A78" s="58" t="s">
        <v>274</v>
      </c>
      <c r="B78" s="58" t="s">
        <v>10471</v>
      </c>
      <c r="C78" s="58" t="s">
        <v>108</v>
      </c>
      <c r="D78" s="56" t="s">
        <v>199</v>
      </c>
      <c r="E78" s="58" t="s">
        <v>545</v>
      </c>
      <c r="F78" s="58" t="s">
        <v>546</v>
      </c>
      <c r="G78" s="58" t="s">
        <v>541</v>
      </c>
      <c r="H78" s="58" t="s">
        <v>303</v>
      </c>
      <c r="I78" s="58" t="s">
        <v>1003</v>
      </c>
      <c r="J78" s="58" t="s">
        <v>1003</v>
      </c>
      <c r="K78" s="58" t="s">
        <v>1003</v>
      </c>
      <c r="L78" s="58" t="s">
        <v>1003</v>
      </c>
      <c r="M78" s="58" t="s">
        <v>10472</v>
      </c>
      <c r="N78" s="58" t="s">
        <v>168</v>
      </c>
      <c r="O78" s="58" t="s">
        <v>482</v>
      </c>
      <c r="P78" s="58"/>
      <c r="Q78" s="58" t="s">
        <v>548</v>
      </c>
      <c r="R78" s="58"/>
      <c r="S78" s="58"/>
      <c r="T78" s="58"/>
      <c r="U78" s="58" t="s">
        <v>1003</v>
      </c>
      <c r="V78" s="58" t="s">
        <v>1003</v>
      </c>
      <c r="W78" s="58"/>
      <c r="X78" s="58"/>
      <c r="Y78" s="340">
        <v>45532.243576388886</v>
      </c>
      <c r="Z78" s="340">
        <v>45546.33017361111</v>
      </c>
      <c r="AA78" s="58"/>
      <c r="AB78" s="58" t="s">
        <v>542</v>
      </c>
      <c r="AC78" s="58">
        <v>68461</v>
      </c>
      <c r="AD78" s="58">
        <v>9000</v>
      </c>
      <c r="AE78" s="58" t="s">
        <v>10471</v>
      </c>
      <c r="AF78" s="58" t="s">
        <v>10470</v>
      </c>
      <c r="AG78" s="58" t="s">
        <v>42</v>
      </c>
    </row>
    <row r="79" spans="1:33" ht="39.6" x14ac:dyDescent="0.3">
      <c r="A79" s="58"/>
      <c r="B79" s="58" t="s">
        <v>10471</v>
      </c>
      <c r="C79" s="58" t="s">
        <v>64</v>
      </c>
      <c r="D79" s="56" t="s">
        <v>555</v>
      </c>
      <c r="E79" s="58" t="s">
        <v>549</v>
      </c>
      <c r="F79" s="58" t="s">
        <v>550</v>
      </c>
      <c r="G79" s="58" t="s">
        <v>551</v>
      </c>
      <c r="H79" s="58" t="s">
        <v>285</v>
      </c>
      <c r="I79" s="58" t="s">
        <v>1003</v>
      </c>
      <c r="J79" s="58" t="s">
        <v>1003</v>
      </c>
      <c r="K79" s="58" t="s">
        <v>1003</v>
      </c>
      <c r="L79" s="58" t="s">
        <v>1003</v>
      </c>
      <c r="M79" s="58" t="s">
        <v>10472</v>
      </c>
      <c r="N79" s="58" t="s">
        <v>152</v>
      </c>
      <c r="O79" s="58" t="s">
        <v>558</v>
      </c>
      <c r="P79" s="58"/>
      <c r="Q79" s="58"/>
      <c r="R79" s="58"/>
      <c r="S79" s="58"/>
      <c r="T79" s="58"/>
      <c r="U79" s="58" t="s">
        <v>1003</v>
      </c>
      <c r="V79" s="58" t="s">
        <v>1003</v>
      </c>
      <c r="W79" s="58"/>
      <c r="X79" s="58"/>
      <c r="Y79" s="340">
        <v>45532.263460648152</v>
      </c>
      <c r="Z79" s="340">
        <v>45537.033703703702</v>
      </c>
      <c r="AA79" s="58"/>
      <c r="AB79" s="58" t="s">
        <v>552</v>
      </c>
      <c r="AC79" s="58">
        <v>61569</v>
      </c>
      <c r="AD79" s="58">
        <v>1000</v>
      </c>
      <c r="AE79" s="58" t="s">
        <v>10471</v>
      </c>
      <c r="AF79" s="58" t="s">
        <v>10470</v>
      </c>
      <c r="AG79" s="58" t="s">
        <v>68</v>
      </c>
    </row>
    <row r="80" spans="1:33" ht="26.4" x14ac:dyDescent="0.3">
      <c r="A80" s="58"/>
      <c r="B80" s="58" t="s">
        <v>10471</v>
      </c>
      <c r="C80" s="58" t="s">
        <v>64</v>
      </c>
      <c r="D80" s="56" t="s">
        <v>495</v>
      </c>
      <c r="E80" s="58" t="s">
        <v>559</v>
      </c>
      <c r="F80" s="58" t="s">
        <v>560</v>
      </c>
      <c r="G80" s="58" t="s">
        <v>282</v>
      </c>
      <c r="H80" s="58" t="s">
        <v>67</v>
      </c>
      <c r="I80" s="58" t="s">
        <v>1003</v>
      </c>
      <c r="J80" s="58" t="s">
        <v>1003</v>
      </c>
      <c r="K80" s="58" t="s">
        <v>1003</v>
      </c>
      <c r="L80" s="58" t="s">
        <v>1003</v>
      </c>
      <c r="M80" s="58" t="s">
        <v>10472</v>
      </c>
      <c r="N80" s="58" t="s">
        <v>168</v>
      </c>
      <c r="O80" s="58" t="s">
        <v>499</v>
      </c>
      <c r="P80" s="58"/>
      <c r="Q80" s="58"/>
      <c r="R80" s="58"/>
      <c r="S80" s="58"/>
      <c r="T80" s="58"/>
      <c r="U80" s="58" t="s">
        <v>1003</v>
      </c>
      <c r="V80" s="58" t="s">
        <v>1003</v>
      </c>
      <c r="W80" s="58"/>
      <c r="X80" s="58"/>
      <c r="Y80" s="340">
        <v>45532.36886574074</v>
      </c>
      <c r="Z80" s="340">
        <v>45534.40929398148</v>
      </c>
      <c r="AA80" s="58"/>
      <c r="AB80" s="58" t="s">
        <v>561</v>
      </c>
      <c r="AC80" s="58">
        <v>86643</v>
      </c>
      <c r="AD80" s="58">
        <v>1120</v>
      </c>
      <c r="AE80" s="58" t="s">
        <v>10471</v>
      </c>
      <c r="AF80" s="58" t="s">
        <v>10470</v>
      </c>
      <c r="AG80" s="58"/>
    </row>
    <row r="81" spans="1:33" ht="330" x14ac:dyDescent="0.3">
      <c r="A81" s="58"/>
      <c r="B81" s="58" t="s">
        <v>10471</v>
      </c>
      <c r="C81" s="58" t="s">
        <v>64</v>
      </c>
      <c r="D81" s="56" t="s">
        <v>486</v>
      </c>
      <c r="E81" s="58" t="s">
        <v>565</v>
      </c>
      <c r="F81" s="58" t="s">
        <v>566</v>
      </c>
      <c r="G81" s="58" t="s">
        <v>567</v>
      </c>
      <c r="H81" s="58" t="s">
        <v>67</v>
      </c>
      <c r="I81" s="58" t="s">
        <v>1003</v>
      </c>
      <c r="J81" s="58" t="s">
        <v>1003</v>
      </c>
      <c r="K81" s="58" t="s">
        <v>1003</v>
      </c>
      <c r="L81" s="58" t="s">
        <v>1003</v>
      </c>
      <c r="M81" s="58" t="s">
        <v>10472</v>
      </c>
      <c r="N81" s="58" t="s">
        <v>168</v>
      </c>
      <c r="O81" s="58" t="s">
        <v>488</v>
      </c>
      <c r="P81" s="58"/>
      <c r="Q81" s="58"/>
      <c r="R81" s="58"/>
      <c r="S81" s="58"/>
      <c r="T81" s="58"/>
      <c r="U81" s="58" t="s">
        <v>1003</v>
      </c>
      <c r="V81" s="58" t="s">
        <v>1003</v>
      </c>
      <c r="W81" s="58"/>
      <c r="X81" s="58"/>
      <c r="Y81" s="340">
        <v>45532.556979166664</v>
      </c>
      <c r="Z81" s="340">
        <v>45538.003668981481</v>
      </c>
      <c r="AA81" s="58"/>
      <c r="AB81" s="58" t="s">
        <v>568</v>
      </c>
      <c r="AC81" s="58">
        <v>44019</v>
      </c>
      <c r="AD81" s="58">
        <v>1100</v>
      </c>
      <c r="AE81" s="58" t="s">
        <v>10471</v>
      </c>
      <c r="AF81" s="58" t="s">
        <v>10470</v>
      </c>
      <c r="AG81" s="58" t="s">
        <v>252</v>
      </c>
    </row>
    <row r="82" spans="1:33" ht="26.4" x14ac:dyDescent="0.3">
      <c r="A82" s="58"/>
      <c r="B82" s="58" t="s">
        <v>10471</v>
      </c>
      <c r="C82" s="58" t="s">
        <v>64</v>
      </c>
      <c r="D82" s="56" t="s">
        <v>486</v>
      </c>
      <c r="E82" s="58" t="s">
        <v>571</v>
      </c>
      <c r="F82" s="58" t="s">
        <v>572</v>
      </c>
      <c r="G82" s="58" t="s">
        <v>573</v>
      </c>
      <c r="H82" s="58" t="s">
        <v>285</v>
      </c>
      <c r="I82" s="58" t="s">
        <v>1003</v>
      </c>
      <c r="J82" s="58" t="s">
        <v>1003</v>
      </c>
      <c r="K82" s="58" t="s">
        <v>1003</v>
      </c>
      <c r="L82" s="58" t="s">
        <v>1003</v>
      </c>
      <c r="M82" s="58" t="s">
        <v>10472</v>
      </c>
      <c r="N82" s="58" t="s">
        <v>168</v>
      </c>
      <c r="O82" s="58" t="s">
        <v>488</v>
      </c>
      <c r="P82" s="58"/>
      <c r="Q82" s="58"/>
      <c r="R82" s="58"/>
      <c r="S82" s="58"/>
      <c r="T82" s="58"/>
      <c r="U82" s="58" t="s">
        <v>1003</v>
      </c>
      <c r="V82" s="58" t="s">
        <v>1003</v>
      </c>
      <c r="W82" s="58"/>
      <c r="X82" s="58"/>
      <c r="Y82" s="340">
        <v>45532.556979166664</v>
      </c>
      <c r="Z82" s="340">
        <v>45538.003668981481</v>
      </c>
      <c r="AA82" s="58"/>
      <c r="AB82" s="58" t="s">
        <v>568</v>
      </c>
      <c r="AC82" s="58">
        <v>44019</v>
      </c>
      <c r="AD82" s="58">
        <v>1000</v>
      </c>
      <c r="AE82" s="58" t="s">
        <v>10471</v>
      </c>
      <c r="AF82" s="58" t="s">
        <v>10470</v>
      </c>
      <c r="AG82" s="58" t="s">
        <v>68</v>
      </c>
    </row>
    <row r="83" spans="1:33" ht="26.4" x14ac:dyDescent="0.3">
      <c r="A83" s="58"/>
      <c r="B83" s="58" t="s">
        <v>10471</v>
      </c>
      <c r="C83" s="58" t="s">
        <v>64</v>
      </c>
      <c r="D83" s="56" t="s">
        <v>313</v>
      </c>
      <c r="E83" s="58" t="s">
        <v>574</v>
      </c>
      <c r="F83" s="58" t="s">
        <v>575</v>
      </c>
      <c r="G83" s="58" t="s">
        <v>573</v>
      </c>
      <c r="H83" s="58" t="s">
        <v>67</v>
      </c>
      <c r="I83" s="58" t="s">
        <v>1003</v>
      </c>
      <c r="J83" s="58" t="s">
        <v>1003</v>
      </c>
      <c r="K83" s="58" t="s">
        <v>1003</v>
      </c>
      <c r="L83" s="58" t="s">
        <v>1003</v>
      </c>
      <c r="M83" s="58" t="s">
        <v>10472</v>
      </c>
      <c r="N83" s="58" t="s">
        <v>168</v>
      </c>
      <c r="O83" s="58" t="s">
        <v>317</v>
      </c>
      <c r="P83" s="58"/>
      <c r="Q83" s="58"/>
      <c r="R83" s="58"/>
      <c r="S83" s="58"/>
      <c r="T83" s="58"/>
      <c r="U83" s="58" t="s">
        <v>1003</v>
      </c>
      <c r="V83" s="58" t="s">
        <v>1003</v>
      </c>
      <c r="W83" s="58"/>
      <c r="X83" s="58"/>
      <c r="Y83" s="340">
        <v>45532.556979166664</v>
      </c>
      <c r="Z83" s="340">
        <v>45538.003668981481</v>
      </c>
      <c r="AA83" s="58"/>
      <c r="AB83" s="58" t="s">
        <v>568</v>
      </c>
      <c r="AC83" s="58">
        <v>44019</v>
      </c>
      <c r="AD83" s="58">
        <v>2000</v>
      </c>
      <c r="AE83" s="58" t="s">
        <v>10471</v>
      </c>
      <c r="AF83" s="58" t="s">
        <v>10470</v>
      </c>
      <c r="AG83" s="58" t="s">
        <v>252</v>
      </c>
    </row>
    <row r="84" spans="1:33" ht="26.4" x14ac:dyDescent="0.3">
      <c r="A84" s="58"/>
      <c r="B84" s="58" t="s">
        <v>10471</v>
      </c>
      <c r="C84" s="58" t="s">
        <v>64</v>
      </c>
      <c r="D84" s="56" t="s">
        <v>477</v>
      </c>
      <c r="E84" s="58" t="s">
        <v>576</v>
      </c>
      <c r="F84" s="58" t="s">
        <v>577</v>
      </c>
      <c r="G84" s="58" t="s">
        <v>573</v>
      </c>
      <c r="H84" s="58" t="s">
        <v>67</v>
      </c>
      <c r="I84" s="58" t="s">
        <v>1003</v>
      </c>
      <c r="J84" s="58" t="s">
        <v>1003</v>
      </c>
      <c r="K84" s="58" t="s">
        <v>1003</v>
      </c>
      <c r="L84" s="58" t="s">
        <v>1003</v>
      </c>
      <c r="M84" s="58" t="s">
        <v>10472</v>
      </c>
      <c r="N84" s="58" t="s">
        <v>168</v>
      </c>
      <c r="O84" s="58" t="s">
        <v>578</v>
      </c>
      <c r="P84" s="58"/>
      <c r="Q84" s="58"/>
      <c r="R84" s="58"/>
      <c r="S84" s="58"/>
      <c r="T84" s="58"/>
      <c r="U84" s="58" t="s">
        <v>1003</v>
      </c>
      <c r="V84" s="58" t="s">
        <v>1003</v>
      </c>
      <c r="W84" s="58"/>
      <c r="X84" s="58"/>
      <c r="Y84" s="340">
        <v>45532.556979166664</v>
      </c>
      <c r="Z84" s="340">
        <v>45538.003668981481</v>
      </c>
      <c r="AA84" s="58"/>
      <c r="AB84" s="58" t="s">
        <v>568</v>
      </c>
      <c r="AC84" s="58">
        <v>44019</v>
      </c>
      <c r="AD84" s="58">
        <v>3000</v>
      </c>
      <c r="AE84" s="58" t="s">
        <v>10471</v>
      </c>
      <c r="AF84" s="58" t="s">
        <v>10470</v>
      </c>
      <c r="AG84" s="58" t="s">
        <v>252</v>
      </c>
    </row>
    <row r="85" spans="1:33" ht="26.4" x14ac:dyDescent="0.3">
      <c r="A85" s="58"/>
      <c r="B85" s="58" t="s">
        <v>10471</v>
      </c>
      <c r="C85" s="58" t="s">
        <v>64</v>
      </c>
      <c r="D85" s="56" t="s">
        <v>495</v>
      </c>
      <c r="E85" s="58" t="s">
        <v>579</v>
      </c>
      <c r="F85" s="58" t="s">
        <v>580</v>
      </c>
      <c r="G85" s="58" t="s">
        <v>573</v>
      </c>
      <c r="H85" s="58" t="s">
        <v>67</v>
      </c>
      <c r="I85" s="58" t="s">
        <v>1003</v>
      </c>
      <c r="J85" s="58" t="s">
        <v>1003</v>
      </c>
      <c r="K85" s="58" t="s">
        <v>1003</v>
      </c>
      <c r="L85" s="58" t="s">
        <v>1003</v>
      </c>
      <c r="M85" s="58" t="s">
        <v>10472</v>
      </c>
      <c r="N85" s="58" t="s">
        <v>168</v>
      </c>
      <c r="O85" s="58" t="s">
        <v>499</v>
      </c>
      <c r="P85" s="58"/>
      <c r="Q85" s="58"/>
      <c r="R85" s="58"/>
      <c r="S85" s="58"/>
      <c r="T85" s="58"/>
      <c r="U85" s="58" t="s">
        <v>1003</v>
      </c>
      <c r="V85" s="58" t="s">
        <v>1003</v>
      </c>
      <c r="W85" s="58"/>
      <c r="X85" s="58"/>
      <c r="Y85" s="340">
        <v>45532.556979166664</v>
      </c>
      <c r="Z85" s="340">
        <v>45538.003668981481</v>
      </c>
      <c r="AA85" s="58"/>
      <c r="AB85" s="58" t="s">
        <v>568</v>
      </c>
      <c r="AC85" s="58">
        <v>44019</v>
      </c>
      <c r="AD85" s="58">
        <v>1130</v>
      </c>
      <c r="AE85" s="58" t="s">
        <v>10471</v>
      </c>
      <c r="AF85" s="58" t="s">
        <v>10470</v>
      </c>
      <c r="AG85" s="58" t="s">
        <v>252</v>
      </c>
    </row>
    <row r="86" spans="1:33" ht="26.4" x14ac:dyDescent="0.3">
      <c r="A86" s="58"/>
      <c r="B86" s="58" t="s">
        <v>10471</v>
      </c>
      <c r="C86" s="58" t="s">
        <v>64</v>
      </c>
      <c r="D86" s="56" t="s">
        <v>503</v>
      </c>
      <c r="E86" s="58" t="s">
        <v>582</v>
      </c>
      <c r="F86" s="58" t="s">
        <v>583</v>
      </c>
      <c r="G86" s="58" t="s">
        <v>573</v>
      </c>
      <c r="H86" s="58" t="s">
        <v>67</v>
      </c>
      <c r="I86" s="58" t="s">
        <v>1003</v>
      </c>
      <c r="J86" s="58" t="s">
        <v>1003</v>
      </c>
      <c r="K86" s="58" t="s">
        <v>1003</v>
      </c>
      <c r="L86" s="58" t="s">
        <v>1003</v>
      </c>
      <c r="M86" s="58" t="s">
        <v>10472</v>
      </c>
      <c r="N86" s="58" t="s">
        <v>168</v>
      </c>
      <c r="O86" s="58" t="s">
        <v>505</v>
      </c>
      <c r="P86" s="58"/>
      <c r="Q86" s="58"/>
      <c r="R86" s="58"/>
      <c r="S86" s="58"/>
      <c r="T86" s="58"/>
      <c r="U86" s="58" t="s">
        <v>1003</v>
      </c>
      <c r="V86" s="58" t="s">
        <v>1003</v>
      </c>
      <c r="W86" s="58"/>
      <c r="X86" s="58"/>
      <c r="Y86" s="340">
        <v>45532.556979166664</v>
      </c>
      <c r="Z86" s="340">
        <v>45538.003668981481</v>
      </c>
      <c r="AA86" s="58"/>
      <c r="AB86" s="58" t="s">
        <v>568</v>
      </c>
      <c r="AC86" s="58">
        <v>44019</v>
      </c>
      <c r="AD86" s="58">
        <v>3000</v>
      </c>
      <c r="AE86" s="58" t="s">
        <v>10471</v>
      </c>
      <c r="AF86" s="58" t="s">
        <v>10470</v>
      </c>
      <c r="AG86" s="58" t="s">
        <v>252</v>
      </c>
    </row>
    <row r="87" spans="1:33" ht="26.4" x14ac:dyDescent="0.3">
      <c r="A87" s="58"/>
      <c r="B87" s="58" t="s">
        <v>10471</v>
      </c>
      <c r="C87" s="58" t="s">
        <v>64</v>
      </c>
      <c r="D87" s="56" t="s">
        <v>512</v>
      </c>
      <c r="E87" s="58" t="s">
        <v>584</v>
      </c>
      <c r="F87" s="58" t="s">
        <v>585</v>
      </c>
      <c r="G87" s="58" t="s">
        <v>573</v>
      </c>
      <c r="H87" s="58" t="s">
        <v>67</v>
      </c>
      <c r="I87" s="58" t="s">
        <v>1003</v>
      </c>
      <c r="J87" s="58" t="s">
        <v>1003</v>
      </c>
      <c r="K87" s="58" t="s">
        <v>1003</v>
      </c>
      <c r="L87" s="58" t="s">
        <v>1003</v>
      </c>
      <c r="M87" s="58" t="s">
        <v>10472</v>
      </c>
      <c r="N87" s="58" t="s">
        <v>168</v>
      </c>
      <c r="O87" s="58" t="s">
        <v>514</v>
      </c>
      <c r="P87" s="58"/>
      <c r="Q87" s="58"/>
      <c r="R87" s="58"/>
      <c r="S87" s="58"/>
      <c r="T87" s="58"/>
      <c r="U87" s="58" t="s">
        <v>1003</v>
      </c>
      <c r="V87" s="58" t="s">
        <v>1003</v>
      </c>
      <c r="W87" s="58"/>
      <c r="X87" s="58"/>
      <c r="Y87" s="340">
        <v>45532.556979166664</v>
      </c>
      <c r="Z87" s="340">
        <v>45538.003668981481</v>
      </c>
      <c r="AA87" s="58"/>
      <c r="AB87" s="58" t="s">
        <v>568</v>
      </c>
      <c r="AC87" s="58">
        <v>44019</v>
      </c>
      <c r="AD87" s="58">
        <v>3000</v>
      </c>
      <c r="AE87" s="58" t="s">
        <v>10471</v>
      </c>
      <c r="AF87" s="58" t="s">
        <v>10470</v>
      </c>
      <c r="AG87" s="58" t="s">
        <v>252</v>
      </c>
    </row>
    <row r="88" spans="1:33" ht="26.4" x14ac:dyDescent="0.3">
      <c r="A88" s="58"/>
      <c r="B88" s="58" t="s">
        <v>10471</v>
      </c>
      <c r="C88" s="58" t="s">
        <v>64</v>
      </c>
      <c r="D88" s="56" t="s">
        <v>199</v>
      </c>
      <c r="E88" s="58" t="s">
        <v>586</v>
      </c>
      <c r="F88" s="58" t="s">
        <v>587</v>
      </c>
      <c r="G88" s="58" t="s">
        <v>573</v>
      </c>
      <c r="H88" s="58" t="s">
        <v>67</v>
      </c>
      <c r="I88" s="58" t="s">
        <v>1003</v>
      </c>
      <c r="J88" s="58" t="s">
        <v>1003</v>
      </c>
      <c r="K88" s="58" t="s">
        <v>1003</v>
      </c>
      <c r="L88" s="58" t="s">
        <v>1003</v>
      </c>
      <c r="M88" s="58" t="s">
        <v>10472</v>
      </c>
      <c r="N88" s="58" t="s">
        <v>168</v>
      </c>
      <c r="O88" s="58" t="s">
        <v>482</v>
      </c>
      <c r="P88" s="58"/>
      <c r="Q88" s="58"/>
      <c r="R88" s="58"/>
      <c r="S88" s="58"/>
      <c r="T88" s="58"/>
      <c r="U88" s="58" t="s">
        <v>1003</v>
      </c>
      <c r="V88" s="58" t="s">
        <v>1003</v>
      </c>
      <c r="W88" s="58"/>
      <c r="X88" s="58"/>
      <c r="Y88" s="340">
        <v>45532.556979166664</v>
      </c>
      <c r="Z88" s="340">
        <v>45538.003668981481</v>
      </c>
      <c r="AA88" s="58"/>
      <c r="AB88" s="58" t="s">
        <v>568</v>
      </c>
      <c r="AC88" s="58">
        <v>44019</v>
      </c>
      <c r="AD88" s="58">
        <v>2000</v>
      </c>
      <c r="AE88" s="58" t="s">
        <v>10471</v>
      </c>
      <c r="AF88" s="58" t="s">
        <v>10470</v>
      </c>
      <c r="AG88" s="58" t="s">
        <v>252</v>
      </c>
    </row>
    <row r="89" spans="1:33" ht="26.4" x14ac:dyDescent="0.3">
      <c r="A89" s="58"/>
      <c r="B89" s="58" t="s">
        <v>10471</v>
      </c>
      <c r="C89" s="58" t="s">
        <v>64</v>
      </c>
      <c r="D89" s="56" t="s">
        <v>592</v>
      </c>
      <c r="E89" s="58" t="s">
        <v>588</v>
      </c>
      <c r="F89" s="58" t="s">
        <v>589</v>
      </c>
      <c r="G89" s="58" t="s">
        <v>590</v>
      </c>
      <c r="H89" s="58" t="s">
        <v>285</v>
      </c>
      <c r="I89" s="58" t="s">
        <v>1003</v>
      </c>
      <c r="J89" s="58" t="s">
        <v>1003</v>
      </c>
      <c r="K89" s="58" t="s">
        <v>1003</v>
      </c>
      <c r="L89" s="58" t="s">
        <v>1003</v>
      </c>
      <c r="M89" s="58" t="s">
        <v>10472</v>
      </c>
      <c r="N89" s="58" t="s">
        <v>168</v>
      </c>
      <c r="O89" s="58" t="s">
        <v>595</v>
      </c>
      <c r="P89" s="58"/>
      <c r="Q89" s="58"/>
      <c r="R89" s="58"/>
      <c r="S89" s="58"/>
      <c r="T89" s="58"/>
      <c r="U89" s="58" t="s">
        <v>1003</v>
      </c>
      <c r="V89" s="58" t="s">
        <v>1003</v>
      </c>
      <c r="W89" s="58"/>
      <c r="X89" s="58"/>
      <c r="Y89" s="340">
        <v>45532.630300925928</v>
      </c>
      <c r="Z89" s="340">
        <v>45538.003668981481</v>
      </c>
      <c r="AA89" s="58"/>
      <c r="AB89" s="58" t="s">
        <v>407</v>
      </c>
      <c r="AC89" s="58">
        <v>83190</v>
      </c>
      <c r="AD89" s="58">
        <v>1000</v>
      </c>
      <c r="AE89" s="58" t="s">
        <v>10471</v>
      </c>
      <c r="AF89" s="58" t="s">
        <v>10470</v>
      </c>
      <c r="AG89" s="58" t="s">
        <v>68</v>
      </c>
    </row>
    <row r="90" spans="1:33" ht="39.6" x14ac:dyDescent="0.3">
      <c r="A90" s="58" t="s">
        <v>600</v>
      </c>
      <c r="B90" s="58" t="s">
        <v>10470</v>
      </c>
      <c r="C90" s="58" t="s">
        <v>213</v>
      </c>
      <c r="D90" s="56" t="s">
        <v>191</v>
      </c>
      <c r="E90" s="58" t="s">
        <v>596</v>
      </c>
      <c r="F90" s="58" t="s">
        <v>597</v>
      </c>
      <c r="G90" s="58" t="s">
        <v>262</v>
      </c>
      <c r="H90" s="58" t="s">
        <v>272</v>
      </c>
      <c r="I90" s="58" t="s">
        <v>1003</v>
      </c>
      <c r="J90" s="58" t="s">
        <v>1003</v>
      </c>
      <c r="K90" s="58" t="s">
        <v>1003</v>
      </c>
      <c r="L90" s="58" t="s">
        <v>1003</v>
      </c>
      <c r="M90" s="58" t="s">
        <v>10472</v>
      </c>
      <c r="N90" s="58" t="s">
        <v>168</v>
      </c>
      <c r="O90" s="58" t="s">
        <v>1003</v>
      </c>
      <c r="P90" s="58"/>
      <c r="Q90" s="58"/>
      <c r="R90" s="58"/>
      <c r="S90" s="58"/>
      <c r="T90" s="58"/>
      <c r="U90" s="58" t="s">
        <v>1003</v>
      </c>
      <c r="V90" s="58" t="s">
        <v>1003</v>
      </c>
      <c r="W90" s="58"/>
      <c r="X90" s="58"/>
      <c r="Y90" s="340">
        <v>45532.697256944448</v>
      </c>
      <c r="Z90" s="58"/>
      <c r="AA90" s="58"/>
      <c r="AB90" s="58" t="s">
        <v>598</v>
      </c>
      <c r="AC90" s="58">
        <v>63913</v>
      </c>
      <c r="AD90" s="58">
        <v>1010</v>
      </c>
      <c r="AE90" s="58" t="s">
        <v>10471</v>
      </c>
      <c r="AF90" s="58" t="s">
        <v>10471</v>
      </c>
      <c r="AG90" s="58" t="s">
        <v>42</v>
      </c>
    </row>
    <row r="91" spans="1:33" ht="26.4" x14ac:dyDescent="0.3">
      <c r="A91" s="58" t="s">
        <v>600</v>
      </c>
      <c r="B91" s="58" t="s">
        <v>10471</v>
      </c>
      <c r="C91" s="58" t="s">
        <v>64</v>
      </c>
      <c r="D91" s="56" t="s">
        <v>495</v>
      </c>
      <c r="E91" s="58" t="s">
        <v>603</v>
      </c>
      <c r="F91" s="58" t="s">
        <v>604</v>
      </c>
      <c r="G91" s="58" t="s">
        <v>605</v>
      </c>
      <c r="H91" s="58" t="s">
        <v>522</v>
      </c>
      <c r="I91" s="58" t="s">
        <v>610</v>
      </c>
      <c r="J91" s="58" t="s">
        <v>1003</v>
      </c>
      <c r="K91" s="58" t="s">
        <v>1003</v>
      </c>
      <c r="L91" s="58" t="s">
        <v>1003</v>
      </c>
      <c r="M91" s="58" t="s">
        <v>611</v>
      </c>
      <c r="N91" s="58" t="s">
        <v>168</v>
      </c>
      <c r="O91" s="58" t="s">
        <v>499</v>
      </c>
      <c r="P91" s="58"/>
      <c r="Q91" s="58"/>
      <c r="R91" s="58"/>
      <c r="S91" s="58"/>
      <c r="T91" s="58"/>
      <c r="U91" s="58" t="s">
        <v>1003</v>
      </c>
      <c r="V91" s="58" t="s">
        <v>1003</v>
      </c>
      <c r="W91" s="58"/>
      <c r="X91" s="58"/>
      <c r="Y91" s="340">
        <v>45532.733449074076</v>
      </c>
      <c r="Z91" s="340">
        <v>45538.003668981481</v>
      </c>
      <c r="AA91" s="58"/>
      <c r="AB91" s="58" t="s">
        <v>606</v>
      </c>
      <c r="AC91" s="58">
        <v>45858</v>
      </c>
      <c r="AD91" s="58">
        <v>236000</v>
      </c>
      <c r="AE91" s="58" t="s">
        <v>10471</v>
      </c>
      <c r="AF91" s="58" t="s">
        <v>10470</v>
      </c>
      <c r="AG91" s="58" t="s">
        <v>68</v>
      </c>
    </row>
    <row r="92" spans="1:33" ht="52.8" x14ac:dyDescent="0.3">
      <c r="A92" s="58"/>
      <c r="B92" s="58" t="s">
        <v>10471</v>
      </c>
      <c r="C92" s="58" t="s">
        <v>64</v>
      </c>
      <c r="D92" s="56" t="s">
        <v>618</v>
      </c>
      <c r="E92" s="58" t="s">
        <v>612</v>
      </c>
      <c r="F92" s="58" t="s">
        <v>613</v>
      </c>
      <c r="G92" s="58" t="s">
        <v>150</v>
      </c>
      <c r="H92" s="58" t="s">
        <v>285</v>
      </c>
      <c r="I92" s="58" t="s">
        <v>1003</v>
      </c>
      <c r="J92" s="58" t="s">
        <v>1003</v>
      </c>
      <c r="K92" s="58" t="s">
        <v>1003</v>
      </c>
      <c r="L92" s="58" t="s">
        <v>1003</v>
      </c>
      <c r="M92" s="58" t="s">
        <v>10472</v>
      </c>
      <c r="N92" s="58" t="s">
        <v>168</v>
      </c>
      <c r="O92" s="58" t="s">
        <v>621</v>
      </c>
      <c r="P92" s="58"/>
      <c r="Q92" s="58"/>
      <c r="R92" s="58" t="s">
        <v>616</v>
      </c>
      <c r="S92" s="58"/>
      <c r="T92" s="58"/>
      <c r="U92" s="58" t="s">
        <v>1003</v>
      </c>
      <c r="V92" s="58" t="s">
        <v>1003</v>
      </c>
      <c r="W92" s="58"/>
      <c r="X92" s="58"/>
      <c r="Y92" s="340">
        <v>45532.749398148146</v>
      </c>
      <c r="Z92" s="340">
        <v>45538.003668981481</v>
      </c>
      <c r="AA92" s="58"/>
      <c r="AB92" s="58" t="s">
        <v>614</v>
      </c>
      <c r="AC92" s="58">
        <v>84086</v>
      </c>
      <c r="AD92" s="58">
        <v>1000</v>
      </c>
      <c r="AE92" s="58" t="s">
        <v>10471</v>
      </c>
      <c r="AF92" s="58" t="s">
        <v>10470</v>
      </c>
      <c r="AG92" s="58" t="s">
        <v>68</v>
      </c>
    </row>
    <row r="93" spans="1:33" ht="39.6" x14ac:dyDescent="0.3">
      <c r="A93" s="58" t="s">
        <v>304</v>
      </c>
      <c r="B93" s="58" t="s">
        <v>10471</v>
      </c>
      <c r="C93" s="58" t="s">
        <v>108</v>
      </c>
      <c r="D93" s="56" t="s">
        <v>618</v>
      </c>
      <c r="E93" s="58" t="s">
        <v>622</v>
      </c>
      <c r="F93" s="58" t="s">
        <v>623</v>
      </c>
      <c r="G93" s="58" t="s">
        <v>624</v>
      </c>
      <c r="H93" s="58" t="s">
        <v>303</v>
      </c>
      <c r="I93" s="58" t="s">
        <v>1003</v>
      </c>
      <c r="J93" s="58" t="s">
        <v>1003</v>
      </c>
      <c r="K93" s="58" t="s">
        <v>1003</v>
      </c>
      <c r="L93" s="58" t="s">
        <v>1003</v>
      </c>
      <c r="M93" s="58" t="s">
        <v>10472</v>
      </c>
      <c r="N93" s="58" t="s">
        <v>168</v>
      </c>
      <c r="O93" s="58" t="s">
        <v>625</v>
      </c>
      <c r="P93" s="58"/>
      <c r="Q93" s="58"/>
      <c r="R93" s="58"/>
      <c r="S93" s="58"/>
      <c r="T93" s="58"/>
      <c r="U93" s="58" t="s">
        <v>1003</v>
      </c>
      <c r="V93" s="58" t="s">
        <v>1003</v>
      </c>
      <c r="W93" s="58"/>
      <c r="X93" s="58"/>
      <c r="Y93" s="340">
        <v>45532.749398148146</v>
      </c>
      <c r="Z93" s="340">
        <v>45538.003668981481</v>
      </c>
      <c r="AA93" s="58"/>
      <c r="AB93" s="58" t="s">
        <v>614</v>
      </c>
      <c r="AC93" s="58">
        <v>84086</v>
      </c>
      <c r="AD93" s="58">
        <v>9000</v>
      </c>
      <c r="AE93" s="58" t="s">
        <v>10471</v>
      </c>
      <c r="AF93" s="58" t="s">
        <v>10470</v>
      </c>
      <c r="AG93" s="58" t="s">
        <v>42</v>
      </c>
    </row>
    <row r="94" spans="1:33" ht="26.4" x14ac:dyDescent="0.3">
      <c r="A94" s="58"/>
      <c r="B94" s="58" t="s">
        <v>10470</v>
      </c>
      <c r="C94" s="58" t="s">
        <v>213</v>
      </c>
      <c r="D94" s="56" t="s">
        <v>332</v>
      </c>
      <c r="E94" s="58" t="s">
        <v>626</v>
      </c>
      <c r="F94" s="58" t="s">
        <v>627</v>
      </c>
      <c r="G94" s="58" t="s">
        <v>628</v>
      </c>
      <c r="H94" s="58" t="s">
        <v>67</v>
      </c>
      <c r="I94" s="58" t="s">
        <v>1003</v>
      </c>
      <c r="J94" s="58" t="s">
        <v>1003</v>
      </c>
      <c r="K94" s="58" t="s">
        <v>1003</v>
      </c>
      <c r="L94" s="58" t="s">
        <v>1003</v>
      </c>
      <c r="M94" s="58" t="s">
        <v>10472</v>
      </c>
      <c r="N94" s="58" t="s">
        <v>168</v>
      </c>
      <c r="O94" s="58" t="s">
        <v>336</v>
      </c>
      <c r="P94" s="58"/>
      <c r="Q94" s="58"/>
      <c r="R94" s="58"/>
      <c r="S94" s="58"/>
      <c r="T94" s="58"/>
      <c r="U94" s="58" t="s">
        <v>1003</v>
      </c>
      <c r="V94" s="58" t="s">
        <v>1003</v>
      </c>
      <c r="W94" s="58"/>
      <c r="X94" s="58"/>
      <c r="Y94" s="340">
        <v>45532.764062499999</v>
      </c>
      <c r="Z94" s="58"/>
      <c r="AA94" s="58"/>
      <c r="AB94" s="58" t="s">
        <v>321</v>
      </c>
      <c r="AC94" s="58">
        <v>21633</v>
      </c>
      <c r="AD94" s="58">
        <v>2000</v>
      </c>
      <c r="AE94" s="58" t="s">
        <v>10471</v>
      </c>
      <c r="AF94" s="58" t="s">
        <v>10471</v>
      </c>
      <c r="AG94" s="58" t="s">
        <v>629</v>
      </c>
    </row>
    <row r="95" spans="1:33" ht="52.8" x14ac:dyDescent="0.3">
      <c r="A95" s="58" t="s">
        <v>323</v>
      </c>
      <c r="B95" s="58" t="s">
        <v>10471</v>
      </c>
      <c r="C95" s="58" t="s">
        <v>47</v>
      </c>
      <c r="D95" s="56" t="s">
        <v>637</v>
      </c>
      <c r="E95" s="58" t="s">
        <v>631</v>
      </c>
      <c r="F95" s="58" t="s">
        <v>632</v>
      </c>
      <c r="G95" s="58" t="s">
        <v>633</v>
      </c>
      <c r="H95" s="58" t="s">
        <v>285</v>
      </c>
      <c r="I95" s="58" t="s">
        <v>1003</v>
      </c>
      <c r="J95" s="58" t="s">
        <v>1003</v>
      </c>
      <c r="K95" s="58" t="s">
        <v>1003</v>
      </c>
      <c r="L95" s="58" t="s">
        <v>1003</v>
      </c>
      <c r="M95" s="58" t="s">
        <v>10472</v>
      </c>
      <c r="N95" s="58" t="s">
        <v>168</v>
      </c>
      <c r="O95" s="58" t="s">
        <v>641</v>
      </c>
      <c r="P95" s="58" t="s">
        <v>640</v>
      </c>
      <c r="Q95" s="58"/>
      <c r="R95" s="58"/>
      <c r="S95" s="58" t="s">
        <v>10516</v>
      </c>
      <c r="T95" s="58"/>
      <c r="U95" s="58" t="s">
        <v>1003</v>
      </c>
      <c r="V95" s="58" t="s">
        <v>1003</v>
      </c>
      <c r="W95" s="58"/>
      <c r="X95" s="58"/>
      <c r="Y95" s="340">
        <v>45532.766041666669</v>
      </c>
      <c r="Z95" s="340">
        <v>45538.003668981481</v>
      </c>
      <c r="AA95" s="58"/>
      <c r="AB95" s="58" t="s">
        <v>634</v>
      </c>
      <c r="AC95" s="58">
        <v>106058</v>
      </c>
      <c r="AD95" s="58">
        <v>1000</v>
      </c>
      <c r="AE95" s="58" t="s">
        <v>10471</v>
      </c>
      <c r="AF95" s="58" t="s">
        <v>10470</v>
      </c>
      <c r="AG95" s="58" t="s">
        <v>42</v>
      </c>
    </row>
    <row r="96" spans="1:33" ht="26.4" x14ac:dyDescent="0.3">
      <c r="A96" s="58" t="s">
        <v>274</v>
      </c>
      <c r="B96" s="58" t="s">
        <v>10471</v>
      </c>
      <c r="C96" s="58" t="s">
        <v>108</v>
      </c>
      <c r="D96" s="56" t="s">
        <v>332</v>
      </c>
      <c r="E96" s="58" t="s">
        <v>642</v>
      </c>
      <c r="F96" s="58" t="s">
        <v>643</v>
      </c>
      <c r="G96" s="58" t="s">
        <v>628</v>
      </c>
      <c r="H96" s="58" t="s">
        <v>303</v>
      </c>
      <c r="I96" s="58" t="s">
        <v>1003</v>
      </c>
      <c r="J96" s="58" t="s">
        <v>1003</v>
      </c>
      <c r="K96" s="58" t="s">
        <v>1003</v>
      </c>
      <c r="L96" s="58" t="s">
        <v>1003</v>
      </c>
      <c r="M96" s="58" t="s">
        <v>10472</v>
      </c>
      <c r="N96" s="58" t="s">
        <v>168</v>
      </c>
      <c r="O96" s="58" t="s">
        <v>336</v>
      </c>
      <c r="P96" s="58"/>
      <c r="Q96" s="58"/>
      <c r="R96" s="58"/>
      <c r="S96" s="58" t="s">
        <v>10609</v>
      </c>
      <c r="T96" s="58"/>
      <c r="U96" s="58" t="s">
        <v>1003</v>
      </c>
      <c r="V96" s="58" t="s">
        <v>1003</v>
      </c>
      <c r="W96" s="58"/>
      <c r="X96" s="58"/>
      <c r="Y96" s="340">
        <v>45532.774351851855</v>
      </c>
      <c r="Z96" s="340">
        <v>45538.003668981481</v>
      </c>
      <c r="AA96" s="58"/>
      <c r="AB96" s="58" t="s">
        <v>321</v>
      </c>
      <c r="AC96" s="58">
        <v>21633</v>
      </c>
      <c r="AD96" s="58">
        <v>9000</v>
      </c>
      <c r="AE96" s="58" t="s">
        <v>10471</v>
      </c>
      <c r="AF96" s="58" t="s">
        <v>10470</v>
      </c>
      <c r="AG96" s="58" t="s">
        <v>42</v>
      </c>
    </row>
    <row r="97" spans="1:33" ht="26.4" x14ac:dyDescent="0.3">
      <c r="A97" s="58"/>
      <c r="B97" s="58" t="s">
        <v>10471</v>
      </c>
      <c r="C97" s="58" t="s">
        <v>64</v>
      </c>
      <c r="D97" s="56" t="s">
        <v>650</v>
      </c>
      <c r="E97" s="58" t="s">
        <v>645</v>
      </c>
      <c r="F97" s="58" t="s">
        <v>646</v>
      </c>
      <c r="G97" s="58" t="s">
        <v>282</v>
      </c>
      <c r="H97" s="58" t="s">
        <v>285</v>
      </c>
      <c r="I97" s="58" t="s">
        <v>1003</v>
      </c>
      <c r="J97" s="58" t="s">
        <v>1003</v>
      </c>
      <c r="K97" s="58" t="s">
        <v>1003</v>
      </c>
      <c r="L97" s="58" t="s">
        <v>1003</v>
      </c>
      <c r="M97" s="58" t="s">
        <v>10472</v>
      </c>
      <c r="N97" s="58" t="s">
        <v>152</v>
      </c>
      <c r="O97" s="58" t="s">
        <v>653</v>
      </c>
      <c r="P97" s="58"/>
      <c r="Q97" s="58"/>
      <c r="R97" s="58"/>
      <c r="S97" s="58"/>
      <c r="T97" s="58"/>
      <c r="U97" s="58" t="s">
        <v>1003</v>
      </c>
      <c r="V97" s="58" t="s">
        <v>1003</v>
      </c>
      <c r="W97" s="58"/>
      <c r="X97" s="58"/>
      <c r="Y97" s="340">
        <v>45532.776678240742</v>
      </c>
      <c r="Z97" s="340">
        <v>45533.332696759258</v>
      </c>
      <c r="AA97" s="58"/>
      <c r="AB97" s="58" t="s">
        <v>647</v>
      </c>
      <c r="AC97" s="58">
        <v>78339</v>
      </c>
      <c r="AD97" s="58">
        <v>1000</v>
      </c>
      <c r="AE97" s="58" t="s">
        <v>10471</v>
      </c>
      <c r="AF97" s="58" t="s">
        <v>10470</v>
      </c>
      <c r="AG97" s="58" t="s">
        <v>68</v>
      </c>
    </row>
    <row r="98" spans="1:33" ht="26.4" x14ac:dyDescent="0.3">
      <c r="A98" s="58"/>
      <c r="B98" s="58" t="s">
        <v>10471</v>
      </c>
      <c r="C98" s="58" t="s">
        <v>64</v>
      </c>
      <c r="D98" s="56" t="s">
        <v>525</v>
      </c>
      <c r="E98" s="58" t="s">
        <v>654</v>
      </c>
      <c r="F98" s="58" t="s">
        <v>655</v>
      </c>
      <c r="G98" s="58" t="s">
        <v>656</v>
      </c>
      <c r="H98" s="58" t="s">
        <v>285</v>
      </c>
      <c r="I98" s="58" t="s">
        <v>1003</v>
      </c>
      <c r="J98" s="58" t="s">
        <v>1003</v>
      </c>
      <c r="K98" s="58" t="s">
        <v>1003</v>
      </c>
      <c r="L98" s="58" t="s">
        <v>1003</v>
      </c>
      <c r="M98" s="58" t="s">
        <v>10472</v>
      </c>
      <c r="N98" s="58" t="s">
        <v>168</v>
      </c>
      <c r="O98" s="58" t="s">
        <v>530</v>
      </c>
      <c r="P98" s="58"/>
      <c r="Q98" s="58"/>
      <c r="R98" s="58"/>
      <c r="S98" s="58" t="s">
        <v>10517</v>
      </c>
      <c r="T98" s="58"/>
      <c r="U98" s="58" t="s">
        <v>1003</v>
      </c>
      <c r="V98" s="58" t="s">
        <v>1003</v>
      </c>
      <c r="W98" s="58"/>
      <c r="X98" s="58"/>
      <c r="Y98" s="340">
        <v>45532.880486111113</v>
      </c>
      <c r="Z98" s="340">
        <v>45538.003668981481</v>
      </c>
      <c r="AA98" s="58"/>
      <c r="AB98" s="58" t="s">
        <v>657</v>
      </c>
      <c r="AC98" s="58">
        <v>12696</v>
      </c>
      <c r="AD98" s="58">
        <v>1000</v>
      </c>
      <c r="AE98" s="58" t="s">
        <v>10471</v>
      </c>
      <c r="AF98" s="58" t="s">
        <v>10470</v>
      </c>
      <c r="AG98" s="58" t="s">
        <v>68</v>
      </c>
    </row>
    <row r="99" spans="1:33" ht="26.4" x14ac:dyDescent="0.3">
      <c r="A99" s="58"/>
      <c r="B99" s="58" t="s">
        <v>10471</v>
      </c>
      <c r="C99" s="58" t="s">
        <v>64</v>
      </c>
      <c r="D99" s="56" t="s">
        <v>313</v>
      </c>
      <c r="E99" s="58" t="s">
        <v>660</v>
      </c>
      <c r="F99" s="58" t="s">
        <v>661</v>
      </c>
      <c r="G99" s="58" t="s">
        <v>662</v>
      </c>
      <c r="H99" s="58" t="s">
        <v>67</v>
      </c>
      <c r="I99" s="58" t="s">
        <v>1003</v>
      </c>
      <c r="J99" s="58" t="s">
        <v>1003</v>
      </c>
      <c r="K99" s="58" t="s">
        <v>1003</v>
      </c>
      <c r="L99" s="58" t="s">
        <v>1003</v>
      </c>
      <c r="M99" s="58" t="s">
        <v>10472</v>
      </c>
      <c r="N99" s="58" t="s">
        <v>168</v>
      </c>
      <c r="O99" s="58" t="s">
        <v>317</v>
      </c>
      <c r="P99" s="58"/>
      <c r="Q99" s="58"/>
      <c r="R99" s="58"/>
      <c r="S99" s="58"/>
      <c r="T99" s="58"/>
      <c r="U99" s="58" t="s">
        <v>1003</v>
      </c>
      <c r="V99" s="58" t="s">
        <v>1003</v>
      </c>
      <c r="W99" s="58"/>
      <c r="X99" s="58"/>
      <c r="Y99" s="340">
        <v>45532.882893518516</v>
      </c>
      <c r="Z99" s="340">
        <v>45538.003668981481</v>
      </c>
      <c r="AA99" s="58"/>
      <c r="AB99" s="58" t="s">
        <v>657</v>
      </c>
      <c r="AC99" s="58">
        <v>12696</v>
      </c>
      <c r="AD99" s="58">
        <v>2010</v>
      </c>
      <c r="AE99" s="58" t="s">
        <v>10471</v>
      </c>
      <c r="AF99" s="58" t="s">
        <v>10470</v>
      </c>
      <c r="AG99" s="58" t="s">
        <v>252</v>
      </c>
    </row>
    <row r="100" spans="1:33" ht="26.4" x14ac:dyDescent="0.3">
      <c r="A100" s="58"/>
      <c r="B100" s="58" t="s">
        <v>10471</v>
      </c>
      <c r="C100" s="58" t="s">
        <v>64</v>
      </c>
      <c r="D100" s="56" t="s">
        <v>477</v>
      </c>
      <c r="E100" s="58" t="s">
        <v>665</v>
      </c>
      <c r="F100" s="58" t="s">
        <v>666</v>
      </c>
      <c r="G100" s="58" t="s">
        <v>662</v>
      </c>
      <c r="H100" s="58" t="s">
        <v>67</v>
      </c>
      <c r="I100" s="58" t="s">
        <v>1003</v>
      </c>
      <c r="J100" s="58" t="s">
        <v>1003</v>
      </c>
      <c r="K100" s="58" t="s">
        <v>1003</v>
      </c>
      <c r="L100" s="58" t="s">
        <v>1003</v>
      </c>
      <c r="M100" s="58" t="s">
        <v>10472</v>
      </c>
      <c r="N100" s="58" t="s">
        <v>168</v>
      </c>
      <c r="O100" s="58" t="s">
        <v>578</v>
      </c>
      <c r="P100" s="58"/>
      <c r="Q100" s="58"/>
      <c r="R100" s="58"/>
      <c r="S100" s="58"/>
      <c r="T100" s="58"/>
      <c r="U100" s="58" t="s">
        <v>1003</v>
      </c>
      <c r="V100" s="58" t="s">
        <v>1003</v>
      </c>
      <c r="W100" s="58"/>
      <c r="X100" s="58"/>
      <c r="Y100" s="340">
        <v>45532.884826388887</v>
      </c>
      <c r="Z100" s="340">
        <v>45538.003668981481</v>
      </c>
      <c r="AA100" s="58"/>
      <c r="AB100" s="58" t="s">
        <v>657</v>
      </c>
      <c r="AC100" s="58">
        <v>12696</v>
      </c>
      <c r="AD100" s="58">
        <v>5010</v>
      </c>
      <c r="AE100" s="58" t="s">
        <v>10471</v>
      </c>
      <c r="AF100" s="58" t="s">
        <v>10470</v>
      </c>
      <c r="AG100" s="58" t="s">
        <v>252</v>
      </c>
    </row>
    <row r="101" spans="1:33" ht="26.4" x14ac:dyDescent="0.3">
      <c r="A101" s="58"/>
      <c r="B101" s="58" t="s">
        <v>10471</v>
      </c>
      <c r="C101" s="58" t="s">
        <v>674</v>
      </c>
      <c r="D101" s="56">
        <v>15</v>
      </c>
      <c r="E101" s="58" t="s">
        <v>669</v>
      </c>
      <c r="F101" s="58" t="s">
        <v>670</v>
      </c>
      <c r="G101" s="58" t="s">
        <v>662</v>
      </c>
      <c r="H101" s="58" t="s">
        <v>67</v>
      </c>
      <c r="I101" s="58" t="s">
        <v>1003</v>
      </c>
      <c r="J101" s="58" t="s">
        <v>1003</v>
      </c>
      <c r="K101" s="58" t="s">
        <v>1003</v>
      </c>
      <c r="L101" s="58" t="s">
        <v>1003</v>
      </c>
      <c r="M101" s="58" t="s">
        <v>10472</v>
      </c>
      <c r="N101" s="58" t="s">
        <v>676</v>
      </c>
      <c r="O101" s="58" t="s">
        <v>1003</v>
      </c>
      <c r="P101" s="58"/>
      <c r="Q101" s="58"/>
      <c r="R101" s="58"/>
      <c r="S101" s="58"/>
      <c r="T101" s="58"/>
      <c r="U101" s="58" t="s">
        <v>1003</v>
      </c>
      <c r="V101" s="58" t="s">
        <v>1003</v>
      </c>
      <c r="W101" s="58"/>
      <c r="X101" s="58"/>
      <c r="Y101" s="340">
        <v>45532.886712962965</v>
      </c>
      <c r="Z101" s="340">
        <v>45538.003668981481</v>
      </c>
      <c r="AA101" s="58"/>
      <c r="AB101" s="58" t="s">
        <v>657</v>
      </c>
      <c r="AC101" s="58">
        <v>12696</v>
      </c>
      <c r="AD101" s="58">
        <v>1000</v>
      </c>
      <c r="AE101" s="58" t="s">
        <v>10471</v>
      </c>
      <c r="AF101" s="58" t="s">
        <v>10470</v>
      </c>
      <c r="AG101" s="58" t="s">
        <v>629</v>
      </c>
    </row>
    <row r="102" spans="1:33" ht="26.4" x14ac:dyDescent="0.3">
      <c r="A102" s="58"/>
      <c r="B102" s="58" t="s">
        <v>10471</v>
      </c>
      <c r="C102" s="58" t="s">
        <v>64</v>
      </c>
      <c r="D102" s="56" t="s">
        <v>199</v>
      </c>
      <c r="E102" s="58" t="s">
        <v>677</v>
      </c>
      <c r="F102" s="58" t="s">
        <v>678</v>
      </c>
      <c r="G102" s="58" t="s">
        <v>679</v>
      </c>
      <c r="H102" s="58" t="s">
        <v>67</v>
      </c>
      <c r="I102" s="58" t="s">
        <v>1003</v>
      </c>
      <c r="J102" s="58" t="s">
        <v>1003</v>
      </c>
      <c r="K102" s="58" t="s">
        <v>1003</v>
      </c>
      <c r="L102" s="58" t="s">
        <v>1003</v>
      </c>
      <c r="M102" s="58" t="s">
        <v>10472</v>
      </c>
      <c r="N102" s="58" t="s">
        <v>168</v>
      </c>
      <c r="O102" s="58" t="s">
        <v>684</v>
      </c>
      <c r="P102" s="58"/>
      <c r="Q102" s="58"/>
      <c r="R102" s="58"/>
      <c r="S102" s="58"/>
      <c r="T102" s="58"/>
      <c r="U102" s="58" t="s">
        <v>1003</v>
      </c>
      <c r="V102" s="58" t="s">
        <v>1003</v>
      </c>
      <c r="W102" s="58"/>
      <c r="X102" s="58"/>
      <c r="Y102" s="340">
        <v>45533.069178240738</v>
      </c>
      <c r="Z102" s="340">
        <v>45538.003668981481</v>
      </c>
      <c r="AA102" s="58"/>
      <c r="AB102" s="58" t="s">
        <v>680</v>
      </c>
      <c r="AC102" s="58">
        <v>70554</v>
      </c>
      <c r="AD102" s="58">
        <v>4010</v>
      </c>
      <c r="AE102" s="58" t="s">
        <v>10471</v>
      </c>
      <c r="AF102" s="58" t="s">
        <v>10470</v>
      </c>
      <c r="AG102" s="58" t="s">
        <v>252</v>
      </c>
    </row>
    <row r="103" spans="1:33" ht="52.8" x14ac:dyDescent="0.3">
      <c r="A103" s="58"/>
      <c r="B103" s="58" t="s">
        <v>10471</v>
      </c>
      <c r="C103" s="58" t="s">
        <v>64</v>
      </c>
      <c r="D103" s="56" t="s">
        <v>383</v>
      </c>
      <c r="E103" s="58" t="s">
        <v>685</v>
      </c>
      <c r="F103" s="58" t="s">
        <v>10540</v>
      </c>
      <c r="G103" s="58" t="s">
        <v>687</v>
      </c>
      <c r="H103" s="58" t="s">
        <v>67</v>
      </c>
      <c r="I103" s="58" t="s">
        <v>1003</v>
      </c>
      <c r="J103" s="58" t="s">
        <v>1003</v>
      </c>
      <c r="K103" s="58" t="s">
        <v>1003</v>
      </c>
      <c r="L103" s="58" t="s">
        <v>1003</v>
      </c>
      <c r="M103" s="58" t="s">
        <v>10472</v>
      </c>
      <c r="N103" s="58" t="s">
        <v>168</v>
      </c>
      <c r="O103" s="58" t="s">
        <v>693</v>
      </c>
      <c r="P103" s="58"/>
      <c r="Q103" s="58"/>
      <c r="R103" s="58" t="s">
        <v>691</v>
      </c>
      <c r="S103" s="58" t="s">
        <v>10541</v>
      </c>
      <c r="T103" s="58"/>
      <c r="U103" s="58" t="s">
        <v>1003</v>
      </c>
      <c r="V103" s="58" t="s">
        <v>1003</v>
      </c>
      <c r="W103" s="58"/>
      <c r="X103" s="58"/>
      <c r="Y103" s="340">
        <v>45533.075856481482</v>
      </c>
      <c r="Z103" s="340">
        <v>45538.003668981481</v>
      </c>
      <c r="AA103" s="58"/>
      <c r="AB103" s="58" t="s">
        <v>688</v>
      </c>
      <c r="AC103" s="58">
        <v>72325</v>
      </c>
      <c r="AD103" s="58">
        <v>1100</v>
      </c>
      <c r="AE103" s="58" t="s">
        <v>10471</v>
      </c>
      <c r="AF103" s="58" t="s">
        <v>10470</v>
      </c>
      <c r="AG103" s="58" t="s">
        <v>690</v>
      </c>
    </row>
    <row r="104" spans="1:33" ht="26.4" x14ac:dyDescent="0.3">
      <c r="A104" s="58"/>
      <c r="B104" s="58" t="s">
        <v>10471</v>
      </c>
      <c r="C104" s="58" t="s">
        <v>64</v>
      </c>
      <c r="D104" s="56" t="s">
        <v>83</v>
      </c>
      <c r="E104" s="58" t="s">
        <v>694</v>
      </c>
      <c r="F104" s="58" t="s">
        <v>695</v>
      </c>
      <c r="G104" s="58" t="s">
        <v>696</v>
      </c>
      <c r="H104" s="58" t="s">
        <v>67</v>
      </c>
      <c r="I104" s="58" t="s">
        <v>1003</v>
      </c>
      <c r="J104" s="58" t="s">
        <v>1003</v>
      </c>
      <c r="K104" s="58" t="s">
        <v>1003</v>
      </c>
      <c r="L104" s="58" t="s">
        <v>1003</v>
      </c>
      <c r="M104" s="58" t="s">
        <v>10472</v>
      </c>
      <c r="N104" s="58" t="s">
        <v>168</v>
      </c>
      <c r="O104" s="58" t="s">
        <v>1003</v>
      </c>
      <c r="P104" s="58"/>
      <c r="Q104" s="58"/>
      <c r="R104" s="58"/>
      <c r="S104" s="58" t="s">
        <v>10628</v>
      </c>
      <c r="T104" s="58"/>
      <c r="U104" s="58" t="s">
        <v>1003</v>
      </c>
      <c r="V104" s="58" t="s">
        <v>1003</v>
      </c>
      <c r="W104" s="58"/>
      <c r="X104" s="58"/>
      <c r="Y104" s="340">
        <v>45533.115763888891</v>
      </c>
      <c r="Z104" s="340">
        <v>45538.003668981481</v>
      </c>
      <c r="AA104" s="58"/>
      <c r="AB104" s="58" t="s">
        <v>697</v>
      </c>
      <c r="AC104" s="58">
        <v>38848</v>
      </c>
      <c r="AD104" s="58">
        <v>17970</v>
      </c>
      <c r="AE104" s="58" t="s">
        <v>10471</v>
      </c>
      <c r="AF104" s="58" t="s">
        <v>10470</v>
      </c>
      <c r="AG104" s="58"/>
    </row>
    <row r="105" spans="1:33" ht="26.4" x14ac:dyDescent="0.3">
      <c r="A105" s="58"/>
      <c r="B105" s="58" t="s">
        <v>10471</v>
      </c>
      <c r="C105" s="58" t="s">
        <v>64</v>
      </c>
      <c r="D105" s="56" t="s">
        <v>313</v>
      </c>
      <c r="E105" s="58" t="s">
        <v>701</v>
      </c>
      <c r="F105" s="58" t="s">
        <v>702</v>
      </c>
      <c r="G105" s="58" t="s">
        <v>703</v>
      </c>
      <c r="H105" s="58" t="s">
        <v>67</v>
      </c>
      <c r="I105" s="58" t="s">
        <v>1003</v>
      </c>
      <c r="J105" s="58" t="s">
        <v>1003</v>
      </c>
      <c r="K105" s="58" t="s">
        <v>1003</v>
      </c>
      <c r="L105" s="58" t="s">
        <v>1003</v>
      </c>
      <c r="M105" s="58" t="s">
        <v>10472</v>
      </c>
      <c r="N105" s="58" t="s">
        <v>1003</v>
      </c>
      <c r="O105" s="58" t="s">
        <v>317</v>
      </c>
      <c r="P105" s="58"/>
      <c r="Q105" s="58"/>
      <c r="R105" s="58"/>
      <c r="S105" s="58"/>
      <c r="T105" s="58"/>
      <c r="U105" s="58" t="s">
        <v>1003</v>
      </c>
      <c r="V105" s="58" t="s">
        <v>1003</v>
      </c>
      <c r="W105" s="58"/>
      <c r="X105" s="58"/>
      <c r="Y105" s="340">
        <v>45533.19090277778</v>
      </c>
      <c r="Z105" s="340">
        <v>45538.003668981481</v>
      </c>
      <c r="AA105" s="58"/>
      <c r="AB105" s="58" t="s">
        <v>704</v>
      </c>
      <c r="AC105" s="58">
        <v>57428</v>
      </c>
      <c r="AD105" s="58">
        <v>2020</v>
      </c>
      <c r="AE105" s="58" t="s">
        <v>10471</v>
      </c>
      <c r="AF105" s="58" t="s">
        <v>10470</v>
      </c>
      <c r="AG105" s="58"/>
    </row>
    <row r="106" spans="1:33" ht="26.4" x14ac:dyDescent="0.3">
      <c r="A106" s="58"/>
      <c r="B106" s="58" t="s">
        <v>10471</v>
      </c>
      <c r="C106" s="58" t="s">
        <v>64</v>
      </c>
      <c r="D106" s="56">
        <v>15</v>
      </c>
      <c r="E106" s="58" t="s">
        <v>708</v>
      </c>
      <c r="F106" s="58" t="s">
        <v>709</v>
      </c>
      <c r="G106" s="58" t="s">
        <v>710</v>
      </c>
      <c r="H106" s="58" t="s">
        <v>67</v>
      </c>
      <c r="I106" s="58" t="s">
        <v>1003</v>
      </c>
      <c r="J106" s="58" t="s">
        <v>1003</v>
      </c>
      <c r="K106" s="58" t="s">
        <v>1003</v>
      </c>
      <c r="L106" s="58" t="s">
        <v>1003</v>
      </c>
      <c r="M106" s="58" t="s">
        <v>10472</v>
      </c>
      <c r="N106" s="58" t="s">
        <v>1003</v>
      </c>
      <c r="O106" s="58" t="s">
        <v>1003</v>
      </c>
      <c r="P106" s="58"/>
      <c r="Q106" s="58"/>
      <c r="R106" s="58"/>
      <c r="S106" s="58"/>
      <c r="T106" s="58"/>
      <c r="U106" s="58" t="s">
        <v>1003</v>
      </c>
      <c r="V106" s="58" t="s">
        <v>1003</v>
      </c>
      <c r="W106" s="58"/>
      <c r="X106" s="58"/>
      <c r="Y106" s="340">
        <v>45533.196134259262</v>
      </c>
      <c r="Z106" s="340">
        <v>45538.003668981481</v>
      </c>
      <c r="AA106" s="58"/>
      <c r="AB106" s="58" t="s">
        <v>711</v>
      </c>
      <c r="AC106" s="58">
        <v>90667</v>
      </c>
      <c r="AD106" s="58">
        <v>120</v>
      </c>
      <c r="AE106" s="58" t="s">
        <v>10471</v>
      </c>
      <c r="AF106" s="58" t="s">
        <v>10470</v>
      </c>
      <c r="AG106" s="58" t="s">
        <v>252</v>
      </c>
    </row>
    <row r="107" spans="1:33" ht="26.4" x14ac:dyDescent="0.3">
      <c r="A107" s="58"/>
      <c r="B107" s="58" t="s">
        <v>10471</v>
      </c>
      <c r="C107" s="58" t="s">
        <v>64</v>
      </c>
      <c r="D107" s="56" t="s">
        <v>383</v>
      </c>
      <c r="E107" s="58" t="s">
        <v>714</v>
      </c>
      <c r="F107" s="58" t="s">
        <v>715</v>
      </c>
      <c r="G107" s="58" t="s">
        <v>710</v>
      </c>
      <c r="H107" s="58" t="s">
        <v>67</v>
      </c>
      <c r="I107" s="58" t="s">
        <v>1003</v>
      </c>
      <c r="J107" s="58" t="s">
        <v>1003</v>
      </c>
      <c r="K107" s="58" t="s">
        <v>1003</v>
      </c>
      <c r="L107" s="58" t="s">
        <v>1003</v>
      </c>
      <c r="M107" s="58" t="s">
        <v>10472</v>
      </c>
      <c r="N107" s="58" t="s">
        <v>1003</v>
      </c>
      <c r="O107" s="58" t="s">
        <v>1003</v>
      </c>
      <c r="P107" s="58"/>
      <c r="Q107" s="58"/>
      <c r="R107" s="58"/>
      <c r="S107" s="58"/>
      <c r="T107" s="58"/>
      <c r="U107" s="58" t="s">
        <v>1003</v>
      </c>
      <c r="V107" s="58" t="s">
        <v>1003</v>
      </c>
      <c r="W107" s="58"/>
      <c r="X107" s="58"/>
      <c r="Y107" s="340">
        <v>45533.196134259262</v>
      </c>
      <c r="Z107" s="340">
        <v>45538.003668981481</v>
      </c>
      <c r="AA107" s="58"/>
      <c r="AB107" s="58" t="s">
        <v>711</v>
      </c>
      <c r="AC107" s="58">
        <v>90667</v>
      </c>
      <c r="AD107" s="58">
        <v>2010</v>
      </c>
      <c r="AE107" s="58" t="s">
        <v>10471</v>
      </c>
      <c r="AF107" s="58" t="s">
        <v>10470</v>
      </c>
      <c r="AG107" s="58" t="s">
        <v>252</v>
      </c>
    </row>
    <row r="108" spans="1:33" ht="26.4" x14ac:dyDescent="0.3">
      <c r="A108" s="58"/>
      <c r="B108" s="58" t="s">
        <v>10471</v>
      </c>
      <c r="C108" s="58" t="s">
        <v>64</v>
      </c>
      <c r="D108" s="56" t="s">
        <v>495</v>
      </c>
      <c r="E108" s="58" t="s">
        <v>716</v>
      </c>
      <c r="F108" s="58" t="s">
        <v>717</v>
      </c>
      <c r="G108" s="58" t="s">
        <v>710</v>
      </c>
      <c r="H108" s="58" t="s">
        <v>67</v>
      </c>
      <c r="I108" s="58" t="s">
        <v>1003</v>
      </c>
      <c r="J108" s="58" t="s">
        <v>1003</v>
      </c>
      <c r="K108" s="58" t="s">
        <v>1003</v>
      </c>
      <c r="L108" s="58" t="s">
        <v>1003</v>
      </c>
      <c r="M108" s="58" t="s">
        <v>10472</v>
      </c>
      <c r="N108" s="58" t="s">
        <v>168</v>
      </c>
      <c r="O108" s="58" t="s">
        <v>499</v>
      </c>
      <c r="P108" s="58"/>
      <c r="Q108" s="58"/>
      <c r="R108" s="58"/>
      <c r="S108" s="58"/>
      <c r="T108" s="58"/>
      <c r="U108" s="58" t="s">
        <v>1003</v>
      </c>
      <c r="V108" s="58" t="s">
        <v>1003</v>
      </c>
      <c r="W108" s="58"/>
      <c r="X108" s="58"/>
      <c r="Y108" s="340">
        <v>45533.196134259262</v>
      </c>
      <c r="Z108" s="340">
        <v>45538.003668981481</v>
      </c>
      <c r="AA108" s="58"/>
      <c r="AB108" s="58" t="s">
        <v>711</v>
      </c>
      <c r="AC108" s="58">
        <v>90667</v>
      </c>
      <c r="AD108" s="58">
        <v>1140</v>
      </c>
      <c r="AE108" s="58" t="s">
        <v>10471</v>
      </c>
      <c r="AF108" s="58" t="s">
        <v>10470</v>
      </c>
      <c r="AG108" s="58" t="s">
        <v>252</v>
      </c>
    </row>
    <row r="109" spans="1:33" ht="26.4" x14ac:dyDescent="0.3">
      <c r="A109" s="58"/>
      <c r="B109" s="58" t="s">
        <v>10471</v>
      </c>
      <c r="C109" s="58" t="s">
        <v>64</v>
      </c>
      <c r="D109" s="56" t="s">
        <v>313</v>
      </c>
      <c r="E109" s="58" t="s">
        <v>719</v>
      </c>
      <c r="F109" s="58" t="s">
        <v>720</v>
      </c>
      <c r="G109" s="58" t="s">
        <v>710</v>
      </c>
      <c r="H109" s="58" t="s">
        <v>67</v>
      </c>
      <c r="I109" s="58" t="s">
        <v>1003</v>
      </c>
      <c r="J109" s="58" t="s">
        <v>1003</v>
      </c>
      <c r="K109" s="58" t="s">
        <v>1003</v>
      </c>
      <c r="L109" s="58" t="s">
        <v>1003</v>
      </c>
      <c r="M109" s="58" t="s">
        <v>10472</v>
      </c>
      <c r="N109" s="58" t="s">
        <v>1003</v>
      </c>
      <c r="O109" s="58" t="s">
        <v>317</v>
      </c>
      <c r="P109" s="58"/>
      <c r="Q109" s="58"/>
      <c r="R109" s="58"/>
      <c r="S109" s="58"/>
      <c r="T109" s="58"/>
      <c r="U109" s="58" t="s">
        <v>1003</v>
      </c>
      <c r="V109" s="58" t="s">
        <v>1003</v>
      </c>
      <c r="W109" s="58"/>
      <c r="X109" s="58"/>
      <c r="Y109" s="340">
        <v>45533.196134259262</v>
      </c>
      <c r="Z109" s="340">
        <v>45538.003668981481</v>
      </c>
      <c r="AA109" s="58"/>
      <c r="AB109" s="58" t="s">
        <v>711</v>
      </c>
      <c r="AC109" s="58">
        <v>90667</v>
      </c>
      <c r="AD109" s="58">
        <v>2030</v>
      </c>
      <c r="AE109" s="58" t="s">
        <v>10471</v>
      </c>
      <c r="AF109" s="58" t="s">
        <v>10470</v>
      </c>
      <c r="AG109" s="58" t="s">
        <v>252</v>
      </c>
    </row>
    <row r="110" spans="1:33" ht="26.4" x14ac:dyDescent="0.3">
      <c r="A110" s="58"/>
      <c r="B110" s="58" t="s">
        <v>10471</v>
      </c>
      <c r="C110" s="58" t="s">
        <v>64</v>
      </c>
      <c r="D110" s="56" t="s">
        <v>199</v>
      </c>
      <c r="E110" s="58" t="s">
        <v>722</v>
      </c>
      <c r="F110" s="58" t="s">
        <v>723</v>
      </c>
      <c r="G110" s="58" t="s">
        <v>710</v>
      </c>
      <c r="H110" s="58" t="s">
        <v>67</v>
      </c>
      <c r="I110" s="58" t="s">
        <v>1003</v>
      </c>
      <c r="J110" s="58" t="s">
        <v>1003</v>
      </c>
      <c r="K110" s="58" t="s">
        <v>1003</v>
      </c>
      <c r="L110" s="58" t="s">
        <v>1003</v>
      </c>
      <c r="M110" s="58" t="s">
        <v>10472</v>
      </c>
      <c r="N110" s="58" t="s">
        <v>168</v>
      </c>
      <c r="O110" s="58" t="s">
        <v>482</v>
      </c>
      <c r="P110" s="58"/>
      <c r="Q110" s="58"/>
      <c r="R110" s="58"/>
      <c r="S110" s="58"/>
      <c r="T110" s="58"/>
      <c r="U110" s="58" t="s">
        <v>1003</v>
      </c>
      <c r="V110" s="58" t="s">
        <v>1003</v>
      </c>
      <c r="W110" s="58"/>
      <c r="X110" s="58"/>
      <c r="Y110" s="340">
        <v>45533.196134259262</v>
      </c>
      <c r="Z110" s="340">
        <v>45538.003668981481</v>
      </c>
      <c r="AA110" s="58"/>
      <c r="AB110" s="58" t="s">
        <v>711</v>
      </c>
      <c r="AC110" s="58">
        <v>90667</v>
      </c>
      <c r="AD110" s="58">
        <v>5000</v>
      </c>
      <c r="AE110" s="58" t="s">
        <v>10471</v>
      </c>
      <c r="AF110" s="58" t="s">
        <v>10470</v>
      </c>
      <c r="AG110" s="58" t="s">
        <v>252</v>
      </c>
    </row>
    <row r="111" spans="1:33" ht="26.4" x14ac:dyDescent="0.3">
      <c r="A111" s="58"/>
      <c r="B111" s="58" t="s">
        <v>10471</v>
      </c>
      <c r="C111" s="58" t="s">
        <v>64</v>
      </c>
      <c r="D111" s="56" t="s">
        <v>354</v>
      </c>
      <c r="E111" s="58" t="s">
        <v>724</v>
      </c>
      <c r="F111" s="58" t="s">
        <v>725</v>
      </c>
      <c r="G111" s="58" t="s">
        <v>710</v>
      </c>
      <c r="H111" s="58" t="s">
        <v>67</v>
      </c>
      <c r="I111" s="58" t="s">
        <v>1003</v>
      </c>
      <c r="J111" s="58" t="s">
        <v>1003</v>
      </c>
      <c r="K111" s="58" t="s">
        <v>1003</v>
      </c>
      <c r="L111" s="58" t="s">
        <v>1003</v>
      </c>
      <c r="M111" s="58" t="s">
        <v>10472</v>
      </c>
      <c r="N111" s="58" t="s">
        <v>168</v>
      </c>
      <c r="O111" s="58" t="s">
        <v>357</v>
      </c>
      <c r="P111" s="58"/>
      <c r="Q111" s="58"/>
      <c r="R111" s="58"/>
      <c r="S111" s="58"/>
      <c r="T111" s="58"/>
      <c r="U111" s="58" t="s">
        <v>1003</v>
      </c>
      <c r="V111" s="58" t="s">
        <v>1003</v>
      </c>
      <c r="W111" s="58"/>
      <c r="X111" s="58"/>
      <c r="Y111" s="340">
        <v>45533.196134259262</v>
      </c>
      <c r="Z111" s="340">
        <v>45538.003668981481</v>
      </c>
      <c r="AA111" s="58"/>
      <c r="AB111" s="58" t="s">
        <v>711</v>
      </c>
      <c r="AC111" s="58">
        <v>90667</v>
      </c>
      <c r="AD111" s="58">
        <v>1100</v>
      </c>
      <c r="AE111" s="58" t="s">
        <v>10471</v>
      </c>
      <c r="AF111" s="58" t="s">
        <v>10470</v>
      </c>
      <c r="AG111" s="58" t="s">
        <v>252</v>
      </c>
    </row>
    <row r="112" spans="1:33" ht="26.4" x14ac:dyDescent="0.3">
      <c r="A112" s="58"/>
      <c r="B112" s="58" t="s">
        <v>10471</v>
      </c>
      <c r="C112" s="58" t="s">
        <v>64</v>
      </c>
      <c r="D112" s="56" t="s">
        <v>477</v>
      </c>
      <c r="E112" s="58" t="s">
        <v>726</v>
      </c>
      <c r="F112" s="58" t="s">
        <v>727</v>
      </c>
      <c r="G112" s="58" t="s">
        <v>710</v>
      </c>
      <c r="H112" s="58" t="s">
        <v>67</v>
      </c>
      <c r="I112" s="58" t="s">
        <v>1003</v>
      </c>
      <c r="J112" s="58" t="s">
        <v>1003</v>
      </c>
      <c r="K112" s="58" t="s">
        <v>1003</v>
      </c>
      <c r="L112" s="58" t="s">
        <v>1003</v>
      </c>
      <c r="M112" s="58" t="s">
        <v>10472</v>
      </c>
      <c r="N112" s="58" t="s">
        <v>1003</v>
      </c>
      <c r="O112" s="58" t="s">
        <v>1003</v>
      </c>
      <c r="P112" s="58"/>
      <c r="Q112" s="58"/>
      <c r="R112" s="58"/>
      <c r="S112" s="58"/>
      <c r="T112" s="58"/>
      <c r="U112" s="58" t="s">
        <v>1003</v>
      </c>
      <c r="V112" s="58" t="s">
        <v>1003</v>
      </c>
      <c r="W112" s="58"/>
      <c r="X112" s="58"/>
      <c r="Y112" s="340">
        <v>45533.196134259262</v>
      </c>
      <c r="Z112" s="340">
        <v>45538.003668981481</v>
      </c>
      <c r="AA112" s="58"/>
      <c r="AB112" s="58" t="s">
        <v>711</v>
      </c>
      <c r="AC112" s="58">
        <v>90667</v>
      </c>
      <c r="AD112" s="58">
        <v>2000</v>
      </c>
      <c r="AE112" s="58" t="s">
        <v>10471</v>
      </c>
      <c r="AF112" s="58" t="s">
        <v>10470</v>
      </c>
      <c r="AG112" s="58" t="s">
        <v>252</v>
      </c>
    </row>
    <row r="113" spans="1:33" ht="171.6" x14ac:dyDescent="0.3">
      <c r="A113" s="58"/>
      <c r="B113" s="58" t="s">
        <v>10471</v>
      </c>
      <c r="C113" s="58" t="s">
        <v>64</v>
      </c>
      <c r="D113" s="56" t="s">
        <v>276</v>
      </c>
      <c r="E113" s="58" t="s">
        <v>728</v>
      </c>
      <c r="F113" s="58" t="s">
        <v>729</v>
      </c>
      <c r="G113" s="58" t="s">
        <v>730</v>
      </c>
      <c r="H113" s="58" t="s">
        <v>67</v>
      </c>
      <c r="I113" s="58" t="s">
        <v>1003</v>
      </c>
      <c r="J113" s="58" t="s">
        <v>1003</v>
      </c>
      <c r="K113" s="58" t="s">
        <v>1003</v>
      </c>
      <c r="L113" s="58" t="s">
        <v>1003</v>
      </c>
      <c r="M113" s="58" t="s">
        <v>10472</v>
      </c>
      <c r="N113" s="58" t="s">
        <v>168</v>
      </c>
      <c r="O113" s="58" t="s">
        <v>1003</v>
      </c>
      <c r="P113" s="58"/>
      <c r="Q113" s="58"/>
      <c r="R113" s="58"/>
      <c r="S113" s="58"/>
      <c r="T113" s="58"/>
      <c r="U113" s="58" t="s">
        <v>1003</v>
      </c>
      <c r="V113" s="58" t="s">
        <v>1003</v>
      </c>
      <c r="W113" s="58"/>
      <c r="X113" s="58"/>
      <c r="Y113" s="340">
        <v>45533.237291666665</v>
      </c>
      <c r="Z113" s="340">
        <v>45534.650671296295</v>
      </c>
      <c r="AA113" s="58"/>
      <c r="AB113" s="58" t="s">
        <v>270</v>
      </c>
      <c r="AC113" s="58">
        <v>81015</v>
      </c>
      <c r="AD113" s="58">
        <v>100</v>
      </c>
      <c r="AE113" s="58" t="s">
        <v>10471</v>
      </c>
      <c r="AF113" s="58" t="s">
        <v>10470</v>
      </c>
      <c r="AG113" s="58" t="s">
        <v>252</v>
      </c>
    </row>
    <row r="114" spans="1:33" ht="26.4" x14ac:dyDescent="0.3">
      <c r="A114" s="58"/>
      <c r="B114" s="58" t="s">
        <v>10471</v>
      </c>
      <c r="C114" s="58" t="s">
        <v>64</v>
      </c>
      <c r="D114" s="56" t="s">
        <v>276</v>
      </c>
      <c r="E114" s="58" t="s">
        <v>732</v>
      </c>
      <c r="F114" s="58" t="s">
        <v>10506</v>
      </c>
      <c r="G114" s="58" t="s">
        <v>662</v>
      </c>
      <c r="H114" s="58" t="s">
        <v>67</v>
      </c>
      <c r="I114" s="58" t="s">
        <v>1003</v>
      </c>
      <c r="J114" s="58" t="s">
        <v>1003</v>
      </c>
      <c r="K114" s="58" t="s">
        <v>1003</v>
      </c>
      <c r="L114" s="58" t="s">
        <v>1003</v>
      </c>
      <c r="M114" s="58" t="s">
        <v>10472</v>
      </c>
      <c r="N114" s="58" t="s">
        <v>168</v>
      </c>
      <c r="O114" s="58" t="s">
        <v>1003</v>
      </c>
      <c r="P114" s="58"/>
      <c r="Q114" s="58"/>
      <c r="R114" s="58"/>
      <c r="S114" s="58"/>
      <c r="T114" s="58"/>
      <c r="U114" s="58" t="s">
        <v>1003</v>
      </c>
      <c r="V114" s="58" t="s">
        <v>1003</v>
      </c>
      <c r="W114" s="58"/>
      <c r="X114" s="58"/>
      <c r="Y114" s="340">
        <v>45533.237916666665</v>
      </c>
      <c r="Z114" s="340">
        <v>45538.003668981481</v>
      </c>
      <c r="AA114" s="58"/>
      <c r="AB114" s="58" t="s">
        <v>657</v>
      </c>
      <c r="AC114" s="58">
        <v>12696</v>
      </c>
      <c r="AD114" s="58">
        <v>400</v>
      </c>
      <c r="AE114" s="58" t="s">
        <v>10471</v>
      </c>
      <c r="AF114" s="58" t="s">
        <v>10470</v>
      </c>
      <c r="AG114" s="58" t="s">
        <v>252</v>
      </c>
    </row>
    <row r="115" spans="1:33" ht="26.4" x14ac:dyDescent="0.3">
      <c r="A115" s="58"/>
      <c r="B115" s="58" t="s">
        <v>10471</v>
      </c>
      <c r="C115" s="58" t="s">
        <v>64</v>
      </c>
      <c r="D115" s="56" t="s">
        <v>199</v>
      </c>
      <c r="E115" s="58" t="s">
        <v>736</v>
      </c>
      <c r="F115" s="58" t="s">
        <v>737</v>
      </c>
      <c r="G115" s="58" t="s">
        <v>662</v>
      </c>
      <c r="H115" s="58" t="s">
        <v>67</v>
      </c>
      <c r="I115" s="58" t="s">
        <v>1003</v>
      </c>
      <c r="J115" s="58" t="s">
        <v>1003</v>
      </c>
      <c r="K115" s="58" t="s">
        <v>1003</v>
      </c>
      <c r="L115" s="58" t="s">
        <v>1003</v>
      </c>
      <c r="M115" s="58" t="s">
        <v>10472</v>
      </c>
      <c r="N115" s="58" t="s">
        <v>168</v>
      </c>
      <c r="O115" s="58" t="s">
        <v>482</v>
      </c>
      <c r="P115" s="58"/>
      <c r="Q115" s="58"/>
      <c r="R115" s="58"/>
      <c r="S115" s="58"/>
      <c r="T115" s="58"/>
      <c r="U115" s="58" t="s">
        <v>1003</v>
      </c>
      <c r="V115" s="58" t="s">
        <v>1003</v>
      </c>
      <c r="W115" s="58"/>
      <c r="X115" s="58"/>
      <c r="Y115" s="340">
        <v>45533.240937499999</v>
      </c>
      <c r="Z115" s="340">
        <v>45538.003668981481</v>
      </c>
      <c r="AA115" s="58"/>
      <c r="AB115" s="58" t="s">
        <v>657</v>
      </c>
      <c r="AC115" s="58">
        <v>12696</v>
      </c>
      <c r="AD115" s="58">
        <v>2010</v>
      </c>
      <c r="AE115" s="58" t="s">
        <v>10471</v>
      </c>
      <c r="AF115" s="58" t="s">
        <v>10470</v>
      </c>
      <c r="AG115" s="58" t="s">
        <v>252</v>
      </c>
    </row>
    <row r="116" spans="1:33" ht="26.4" x14ac:dyDescent="0.3">
      <c r="A116" s="58"/>
      <c r="B116" s="58" t="s">
        <v>10471</v>
      </c>
      <c r="C116" s="58" t="s">
        <v>674</v>
      </c>
      <c r="D116" s="56">
        <v>15</v>
      </c>
      <c r="E116" s="58" t="s">
        <v>739</v>
      </c>
      <c r="F116" s="58" t="s">
        <v>740</v>
      </c>
      <c r="G116" s="58" t="s">
        <v>741</v>
      </c>
      <c r="H116" s="58" t="s">
        <v>67</v>
      </c>
      <c r="I116" s="58" t="s">
        <v>1003</v>
      </c>
      <c r="J116" s="58" t="s">
        <v>1003</v>
      </c>
      <c r="K116" s="58" t="s">
        <v>1003</v>
      </c>
      <c r="L116" s="58" t="s">
        <v>1003</v>
      </c>
      <c r="M116" s="58" t="s">
        <v>10472</v>
      </c>
      <c r="N116" s="58" t="s">
        <v>1003</v>
      </c>
      <c r="O116" s="58" t="s">
        <v>1003</v>
      </c>
      <c r="P116" s="58"/>
      <c r="Q116" s="58"/>
      <c r="R116" s="58"/>
      <c r="S116" s="58"/>
      <c r="T116" s="58"/>
      <c r="U116" s="58" t="s">
        <v>1003</v>
      </c>
      <c r="V116" s="58" t="s">
        <v>1003</v>
      </c>
      <c r="W116" s="58"/>
      <c r="X116" s="58"/>
      <c r="Y116" s="340">
        <v>45533.247002314813</v>
      </c>
      <c r="Z116" s="340">
        <v>45538.003668981481</v>
      </c>
      <c r="AA116" s="58"/>
      <c r="AB116" s="58" t="s">
        <v>742</v>
      </c>
      <c r="AC116" s="58">
        <v>90659</v>
      </c>
      <c r="AD116" s="58">
        <v>2000</v>
      </c>
      <c r="AE116" s="58" t="s">
        <v>10471</v>
      </c>
      <c r="AF116" s="58" t="s">
        <v>10470</v>
      </c>
      <c r="AG116" s="58"/>
    </row>
    <row r="117" spans="1:33" ht="26.4" x14ac:dyDescent="0.3">
      <c r="A117" s="58"/>
      <c r="B117" s="58" t="s">
        <v>10471</v>
      </c>
      <c r="C117" s="58" t="s">
        <v>64</v>
      </c>
      <c r="D117" s="56" t="s">
        <v>503</v>
      </c>
      <c r="E117" s="58" t="s">
        <v>745</v>
      </c>
      <c r="F117" s="58" t="s">
        <v>746</v>
      </c>
      <c r="G117" s="58" t="s">
        <v>747</v>
      </c>
      <c r="H117" s="58" t="s">
        <v>67</v>
      </c>
      <c r="I117" s="58" t="s">
        <v>1003</v>
      </c>
      <c r="J117" s="58" t="s">
        <v>1003</v>
      </c>
      <c r="K117" s="58" t="s">
        <v>1003</v>
      </c>
      <c r="L117" s="58" t="s">
        <v>1003</v>
      </c>
      <c r="M117" s="58" t="s">
        <v>10472</v>
      </c>
      <c r="N117" s="58" t="s">
        <v>1003</v>
      </c>
      <c r="O117" s="58" t="s">
        <v>505</v>
      </c>
      <c r="P117" s="58"/>
      <c r="Q117" s="58"/>
      <c r="R117" s="58"/>
      <c r="S117" s="58"/>
      <c r="T117" s="58"/>
      <c r="U117" s="58" t="s">
        <v>1003</v>
      </c>
      <c r="V117" s="58" t="s">
        <v>1003</v>
      </c>
      <c r="W117" s="58"/>
      <c r="X117" s="58"/>
      <c r="Y117" s="340">
        <v>45533.250868055555</v>
      </c>
      <c r="Z117" s="340">
        <v>45538.003668981481</v>
      </c>
      <c r="AA117" s="58"/>
      <c r="AB117" s="58" t="s">
        <v>748</v>
      </c>
      <c r="AC117" s="58">
        <v>97258</v>
      </c>
      <c r="AD117" s="58">
        <v>4010</v>
      </c>
      <c r="AE117" s="58" t="s">
        <v>10471</v>
      </c>
      <c r="AF117" s="58" t="s">
        <v>10470</v>
      </c>
      <c r="AG117" s="58" t="s">
        <v>629</v>
      </c>
    </row>
    <row r="118" spans="1:33" ht="26.4" x14ac:dyDescent="0.3">
      <c r="A118" s="58"/>
      <c r="B118" s="58" t="s">
        <v>10471</v>
      </c>
      <c r="C118" s="58" t="s">
        <v>47</v>
      </c>
      <c r="D118" s="56" t="s">
        <v>758</v>
      </c>
      <c r="E118" s="58" t="s">
        <v>751</v>
      </c>
      <c r="F118" s="58" t="s">
        <v>752</v>
      </c>
      <c r="G118" s="58" t="s">
        <v>753</v>
      </c>
      <c r="H118" s="58" t="s">
        <v>67</v>
      </c>
      <c r="I118" s="58" t="s">
        <v>1003</v>
      </c>
      <c r="J118" s="58" t="s">
        <v>1003</v>
      </c>
      <c r="K118" s="58" t="s">
        <v>1003</v>
      </c>
      <c r="L118" s="58" t="s">
        <v>1003</v>
      </c>
      <c r="M118" s="58" t="s">
        <v>10472</v>
      </c>
      <c r="N118" s="58" t="s">
        <v>426</v>
      </c>
      <c r="O118" s="58" t="s">
        <v>763</v>
      </c>
      <c r="P118" s="58" t="s">
        <v>762</v>
      </c>
      <c r="Q118" s="58"/>
      <c r="R118" s="58" t="s">
        <v>756</v>
      </c>
      <c r="S118" s="58" t="s">
        <v>10629</v>
      </c>
      <c r="T118" s="58"/>
      <c r="U118" s="58" t="s">
        <v>1003</v>
      </c>
      <c r="V118" s="58" t="s">
        <v>1003</v>
      </c>
      <c r="W118" s="58"/>
      <c r="X118" s="58"/>
      <c r="Y118" s="340">
        <v>45533.251851851855</v>
      </c>
      <c r="Z118" s="340">
        <v>45538.003668981481</v>
      </c>
      <c r="AA118" s="58"/>
      <c r="AB118" s="58" t="s">
        <v>754</v>
      </c>
      <c r="AC118" s="58">
        <v>58815</v>
      </c>
      <c r="AD118" s="58">
        <v>18110</v>
      </c>
      <c r="AE118" s="58" t="s">
        <v>10471</v>
      </c>
      <c r="AF118" s="58" t="s">
        <v>10470</v>
      </c>
      <c r="AG118" s="58" t="s">
        <v>252</v>
      </c>
    </row>
    <row r="119" spans="1:33" ht="66" x14ac:dyDescent="0.3">
      <c r="A119" s="58" t="s">
        <v>274</v>
      </c>
      <c r="B119" s="58" t="s">
        <v>10471</v>
      </c>
      <c r="C119" s="58" t="s">
        <v>449</v>
      </c>
      <c r="D119" s="56" t="s">
        <v>758</v>
      </c>
      <c r="E119" s="58" t="s">
        <v>764</v>
      </c>
      <c r="F119" s="58" t="s">
        <v>765</v>
      </c>
      <c r="G119" s="58" t="s">
        <v>753</v>
      </c>
      <c r="H119" s="58" t="s">
        <v>22</v>
      </c>
      <c r="I119" s="58" t="s">
        <v>769</v>
      </c>
      <c r="J119" s="58">
        <v>1165</v>
      </c>
      <c r="K119" s="58" t="s">
        <v>1003</v>
      </c>
      <c r="L119" s="58" t="s">
        <v>773</v>
      </c>
      <c r="M119" s="58" t="s">
        <v>770</v>
      </c>
      <c r="N119" s="58" t="s">
        <v>152</v>
      </c>
      <c r="O119" s="58" t="s">
        <v>771</v>
      </c>
      <c r="P119" s="58"/>
      <c r="Q119" s="58"/>
      <c r="R119" s="58" t="s">
        <v>766</v>
      </c>
      <c r="S119" s="58"/>
      <c r="T119" s="58"/>
      <c r="U119" s="58" t="s">
        <v>1003</v>
      </c>
      <c r="V119" s="58" t="s">
        <v>1003</v>
      </c>
      <c r="W119" s="58"/>
      <c r="X119" s="58"/>
      <c r="Y119" s="340">
        <v>45533.254895833335</v>
      </c>
      <c r="Z119" s="340">
        <v>45540.083506944444</v>
      </c>
      <c r="AA119" s="58"/>
      <c r="AB119" s="58" t="s">
        <v>754</v>
      </c>
      <c r="AC119" s="58">
        <v>58815</v>
      </c>
      <c r="AD119" s="58">
        <v>18120</v>
      </c>
      <c r="AE119" s="58" t="s">
        <v>10471</v>
      </c>
      <c r="AF119" s="58" t="s">
        <v>10470</v>
      </c>
      <c r="AG119" s="58" t="s">
        <v>42</v>
      </c>
    </row>
    <row r="120" spans="1:33" ht="66" x14ac:dyDescent="0.3">
      <c r="A120" s="58" t="s">
        <v>409</v>
      </c>
      <c r="B120" s="58" t="s">
        <v>10471</v>
      </c>
      <c r="C120" s="58" t="s">
        <v>449</v>
      </c>
      <c r="D120" s="56" t="s">
        <v>758</v>
      </c>
      <c r="E120" s="58" t="s">
        <v>774</v>
      </c>
      <c r="F120" s="58" t="s">
        <v>765</v>
      </c>
      <c r="G120" s="58" t="s">
        <v>753</v>
      </c>
      <c r="H120" s="58" t="s">
        <v>22</v>
      </c>
      <c r="I120" s="58" t="s">
        <v>778</v>
      </c>
      <c r="J120" s="58">
        <v>640</v>
      </c>
      <c r="K120" s="58" t="s">
        <v>1003</v>
      </c>
      <c r="L120" s="58" t="s">
        <v>773</v>
      </c>
      <c r="M120" s="58" t="s">
        <v>779</v>
      </c>
      <c r="N120" s="58" t="s">
        <v>152</v>
      </c>
      <c r="O120" s="58" t="s">
        <v>771</v>
      </c>
      <c r="P120" s="58"/>
      <c r="Q120" s="58"/>
      <c r="R120" s="58" t="s">
        <v>775</v>
      </c>
      <c r="S120" s="58"/>
      <c r="T120" s="58"/>
      <c r="U120" s="58" t="s">
        <v>1003</v>
      </c>
      <c r="V120" s="58" t="s">
        <v>1003</v>
      </c>
      <c r="W120" s="58"/>
      <c r="X120" s="58"/>
      <c r="Y120" s="340">
        <v>45533.256261574075</v>
      </c>
      <c r="Z120" s="340">
        <v>45540.083506944444</v>
      </c>
      <c r="AA120" s="58"/>
      <c r="AB120" s="58" t="s">
        <v>754</v>
      </c>
      <c r="AC120" s="58">
        <v>58815</v>
      </c>
      <c r="AD120" s="58">
        <v>18130</v>
      </c>
      <c r="AE120" s="58" t="s">
        <v>10471</v>
      </c>
      <c r="AF120" s="58" t="s">
        <v>10470</v>
      </c>
      <c r="AG120" s="58" t="s">
        <v>42</v>
      </c>
    </row>
    <row r="121" spans="1:33" ht="52.8" x14ac:dyDescent="0.3">
      <c r="A121" s="58"/>
      <c r="B121" s="58" t="s">
        <v>10471</v>
      </c>
      <c r="C121" s="58" t="s">
        <v>64</v>
      </c>
      <c r="D121" s="56" t="s">
        <v>786</v>
      </c>
      <c r="E121" s="58" t="s">
        <v>781</v>
      </c>
      <c r="F121" s="58" t="s">
        <v>782</v>
      </c>
      <c r="G121" s="58" t="s">
        <v>282</v>
      </c>
      <c r="H121" s="58" t="s">
        <v>285</v>
      </c>
      <c r="I121" s="58" t="s">
        <v>1003</v>
      </c>
      <c r="J121" s="58" t="s">
        <v>1003</v>
      </c>
      <c r="K121" s="58" t="s">
        <v>1003</v>
      </c>
      <c r="L121" s="58" t="s">
        <v>1003</v>
      </c>
      <c r="M121" s="58" t="s">
        <v>10472</v>
      </c>
      <c r="N121" s="58" t="s">
        <v>168</v>
      </c>
      <c r="O121" s="58" t="s">
        <v>789</v>
      </c>
      <c r="P121" s="58"/>
      <c r="Q121" s="58"/>
      <c r="R121" s="58" t="s">
        <v>785</v>
      </c>
      <c r="S121" s="58"/>
      <c r="T121" s="58"/>
      <c r="U121" s="58" t="s">
        <v>1003</v>
      </c>
      <c r="V121" s="58" t="s">
        <v>1003</v>
      </c>
      <c r="W121" s="58"/>
      <c r="X121" s="58"/>
      <c r="Y121" s="340">
        <v>45533.275763888887</v>
      </c>
      <c r="Z121" s="340">
        <v>45538.003668981481</v>
      </c>
      <c r="AA121" s="58"/>
      <c r="AB121" s="58" t="s">
        <v>783</v>
      </c>
      <c r="AC121" s="58">
        <v>69954</v>
      </c>
      <c r="AD121" s="58">
        <v>1000</v>
      </c>
      <c r="AE121" s="58" t="s">
        <v>10471</v>
      </c>
      <c r="AF121" s="58" t="s">
        <v>10470</v>
      </c>
      <c r="AG121" s="58" t="s">
        <v>42</v>
      </c>
    </row>
    <row r="122" spans="1:33" ht="118.8" x14ac:dyDescent="0.3">
      <c r="A122" s="58"/>
      <c r="B122" s="58" t="s">
        <v>10471</v>
      </c>
      <c r="C122" s="58" t="s">
        <v>47</v>
      </c>
      <c r="D122" s="56" t="s">
        <v>794</v>
      </c>
      <c r="E122" s="58" t="s">
        <v>790</v>
      </c>
      <c r="F122" s="58" t="s">
        <v>791</v>
      </c>
      <c r="G122" s="58" t="s">
        <v>282</v>
      </c>
      <c r="H122" s="58" t="s">
        <v>303</v>
      </c>
      <c r="I122" s="58" t="s">
        <v>1003</v>
      </c>
      <c r="J122" s="58" t="s">
        <v>1003</v>
      </c>
      <c r="K122" s="58" t="s">
        <v>1003</v>
      </c>
      <c r="L122" s="58" t="s">
        <v>1003</v>
      </c>
      <c r="M122" s="58" t="s">
        <v>10472</v>
      </c>
      <c r="N122" s="58" t="s">
        <v>168</v>
      </c>
      <c r="O122" s="58" t="s">
        <v>798</v>
      </c>
      <c r="P122" s="58" t="s">
        <v>797</v>
      </c>
      <c r="Q122" s="58"/>
      <c r="R122" s="58" t="s">
        <v>792</v>
      </c>
      <c r="S122" s="58" t="s">
        <v>10610</v>
      </c>
      <c r="T122" s="58"/>
      <c r="U122" s="58" t="s">
        <v>1003</v>
      </c>
      <c r="V122" s="58" t="s">
        <v>1003</v>
      </c>
      <c r="W122" s="58"/>
      <c r="X122" s="58"/>
      <c r="Y122" s="340">
        <v>45533.275879629633</v>
      </c>
      <c r="Z122" s="340">
        <v>45538.003668981481</v>
      </c>
      <c r="AA122" s="58"/>
      <c r="AB122" s="58" t="s">
        <v>783</v>
      </c>
      <c r="AC122" s="58">
        <v>69954</v>
      </c>
      <c r="AD122" s="58">
        <v>9000</v>
      </c>
      <c r="AE122" s="58" t="s">
        <v>10471</v>
      </c>
      <c r="AF122" s="58" t="s">
        <v>10470</v>
      </c>
      <c r="AG122" s="58" t="s">
        <v>42</v>
      </c>
    </row>
    <row r="123" spans="1:33" ht="303.60000000000002" x14ac:dyDescent="0.3">
      <c r="A123" s="58" t="s">
        <v>802</v>
      </c>
      <c r="B123" s="58" t="s">
        <v>10471</v>
      </c>
      <c r="C123" s="58" t="s">
        <v>47</v>
      </c>
      <c r="D123" s="56" t="s">
        <v>794</v>
      </c>
      <c r="E123" s="58" t="s">
        <v>799</v>
      </c>
      <c r="F123" s="58" t="s">
        <v>800</v>
      </c>
      <c r="G123" s="58" t="s">
        <v>282</v>
      </c>
      <c r="H123" s="58" t="s">
        <v>285</v>
      </c>
      <c r="I123" s="58" t="s">
        <v>1003</v>
      </c>
      <c r="J123" s="58" t="s">
        <v>1003</v>
      </c>
      <c r="K123" s="58" t="s">
        <v>1003</v>
      </c>
      <c r="L123" s="58" t="s">
        <v>1003</v>
      </c>
      <c r="M123" s="58" t="s">
        <v>10472</v>
      </c>
      <c r="N123" s="58" t="s">
        <v>168</v>
      </c>
      <c r="O123" s="58" t="s">
        <v>798</v>
      </c>
      <c r="P123" s="58" t="s">
        <v>803</v>
      </c>
      <c r="Q123" s="58"/>
      <c r="R123" s="58" t="s">
        <v>801</v>
      </c>
      <c r="S123" s="58" t="s">
        <v>10518</v>
      </c>
      <c r="T123" s="58"/>
      <c r="U123" s="58" t="s">
        <v>1003</v>
      </c>
      <c r="V123" s="58" t="s">
        <v>1003</v>
      </c>
      <c r="W123" s="58"/>
      <c r="X123" s="58"/>
      <c r="Y123" s="340">
        <v>45533.275879629633</v>
      </c>
      <c r="Z123" s="340">
        <v>45538.003668981481</v>
      </c>
      <c r="AA123" s="58"/>
      <c r="AB123" s="58" t="s">
        <v>783</v>
      </c>
      <c r="AC123" s="58">
        <v>69954</v>
      </c>
      <c r="AD123" s="58">
        <v>1000</v>
      </c>
      <c r="AE123" s="58" t="s">
        <v>10471</v>
      </c>
      <c r="AF123" s="58" t="s">
        <v>10470</v>
      </c>
      <c r="AG123" s="58" t="s">
        <v>42</v>
      </c>
    </row>
    <row r="124" spans="1:33" ht="171.6" x14ac:dyDescent="0.3">
      <c r="A124" s="58"/>
      <c r="B124" s="58" t="s">
        <v>10471</v>
      </c>
      <c r="C124" s="58" t="s">
        <v>64</v>
      </c>
      <c r="D124" s="56" t="s">
        <v>276</v>
      </c>
      <c r="E124" s="58" t="s">
        <v>804</v>
      </c>
      <c r="F124" s="58" t="s">
        <v>805</v>
      </c>
      <c r="G124" s="58" t="s">
        <v>806</v>
      </c>
      <c r="H124" s="58" t="s">
        <v>67</v>
      </c>
      <c r="I124" s="58" t="s">
        <v>1003</v>
      </c>
      <c r="J124" s="58" t="s">
        <v>1003</v>
      </c>
      <c r="K124" s="58" t="s">
        <v>1003</v>
      </c>
      <c r="L124" s="58" t="s">
        <v>1003</v>
      </c>
      <c r="M124" s="58" t="s">
        <v>10472</v>
      </c>
      <c r="N124" s="58" t="s">
        <v>168</v>
      </c>
      <c r="O124" s="58" t="s">
        <v>1003</v>
      </c>
      <c r="P124" s="58"/>
      <c r="Q124" s="58"/>
      <c r="R124" s="58"/>
      <c r="S124" s="58"/>
      <c r="T124" s="58"/>
      <c r="U124" s="58" t="s">
        <v>1003</v>
      </c>
      <c r="V124" s="58" t="s">
        <v>1003</v>
      </c>
      <c r="W124" s="58"/>
      <c r="X124" s="58"/>
      <c r="Y124" s="340">
        <v>45533.287939814814</v>
      </c>
      <c r="Z124" s="340">
        <v>45538.003668981481</v>
      </c>
      <c r="AA124" s="58"/>
      <c r="AB124" s="58" t="s">
        <v>807</v>
      </c>
      <c r="AC124" s="58">
        <v>103652</v>
      </c>
      <c r="AD124" s="58">
        <v>600</v>
      </c>
      <c r="AE124" s="58" t="s">
        <v>10471</v>
      </c>
      <c r="AF124" s="58" t="s">
        <v>10470</v>
      </c>
      <c r="AG124" s="58" t="s">
        <v>252</v>
      </c>
    </row>
    <row r="125" spans="1:33" ht="26.4" x14ac:dyDescent="0.3">
      <c r="A125" s="58"/>
      <c r="B125" s="58" t="s">
        <v>10471</v>
      </c>
      <c r="C125" s="58" t="s">
        <v>64</v>
      </c>
      <c r="D125" s="56" t="s">
        <v>354</v>
      </c>
      <c r="E125" s="58" t="s">
        <v>811</v>
      </c>
      <c r="F125" s="58" t="s">
        <v>812</v>
      </c>
      <c r="G125" s="58" t="s">
        <v>813</v>
      </c>
      <c r="H125" s="58" t="s">
        <v>67</v>
      </c>
      <c r="I125" s="58" t="s">
        <v>1003</v>
      </c>
      <c r="J125" s="58" t="s">
        <v>1003</v>
      </c>
      <c r="K125" s="58" t="s">
        <v>1003</v>
      </c>
      <c r="L125" s="58" t="s">
        <v>1003</v>
      </c>
      <c r="M125" s="58" t="s">
        <v>10472</v>
      </c>
      <c r="N125" s="58" t="s">
        <v>168</v>
      </c>
      <c r="O125" s="58" t="s">
        <v>357</v>
      </c>
      <c r="P125" s="58"/>
      <c r="Q125" s="58"/>
      <c r="R125" s="58"/>
      <c r="S125" s="58"/>
      <c r="T125" s="58"/>
      <c r="U125" s="58" t="s">
        <v>1003</v>
      </c>
      <c r="V125" s="58" t="s">
        <v>1003</v>
      </c>
      <c r="W125" s="58"/>
      <c r="X125" s="58"/>
      <c r="Y125" s="340">
        <v>45533.287939814814</v>
      </c>
      <c r="Z125" s="340">
        <v>45538.003668981481</v>
      </c>
      <c r="AA125" s="58"/>
      <c r="AB125" s="58" t="s">
        <v>807</v>
      </c>
      <c r="AC125" s="58">
        <v>103652</v>
      </c>
      <c r="AD125" s="58">
        <v>4010</v>
      </c>
      <c r="AE125" s="58" t="s">
        <v>10471</v>
      </c>
      <c r="AF125" s="58" t="s">
        <v>10470</v>
      </c>
      <c r="AG125" s="58" t="s">
        <v>252</v>
      </c>
    </row>
    <row r="126" spans="1:33" ht="290.39999999999998" x14ac:dyDescent="0.3">
      <c r="A126" s="58"/>
      <c r="B126" s="58" t="s">
        <v>10471</v>
      </c>
      <c r="C126" s="58" t="s">
        <v>64</v>
      </c>
      <c r="D126" s="56" t="s">
        <v>486</v>
      </c>
      <c r="E126" s="58" t="s">
        <v>814</v>
      </c>
      <c r="F126" s="58" t="s">
        <v>815</v>
      </c>
      <c r="G126" s="58" t="s">
        <v>816</v>
      </c>
      <c r="H126" s="58" t="s">
        <v>67</v>
      </c>
      <c r="I126" s="58" t="s">
        <v>1003</v>
      </c>
      <c r="J126" s="58" t="s">
        <v>1003</v>
      </c>
      <c r="K126" s="58" t="s">
        <v>1003</v>
      </c>
      <c r="L126" s="58" t="s">
        <v>1003</v>
      </c>
      <c r="M126" s="58" t="s">
        <v>10472</v>
      </c>
      <c r="N126" s="58" t="s">
        <v>168</v>
      </c>
      <c r="O126" s="58" t="s">
        <v>488</v>
      </c>
      <c r="P126" s="58"/>
      <c r="Q126" s="58"/>
      <c r="R126" s="58"/>
      <c r="S126" s="58" t="s">
        <v>10563</v>
      </c>
      <c r="T126" s="58"/>
      <c r="U126" s="58" t="s">
        <v>1003</v>
      </c>
      <c r="V126" s="58" t="s">
        <v>1003</v>
      </c>
      <c r="W126" s="58"/>
      <c r="X126" s="58"/>
      <c r="Y126" s="340">
        <v>45533.287939814814</v>
      </c>
      <c r="Z126" s="340">
        <v>45538.003668981481</v>
      </c>
      <c r="AA126" s="58"/>
      <c r="AB126" s="58" t="s">
        <v>807</v>
      </c>
      <c r="AC126" s="58">
        <v>103652</v>
      </c>
      <c r="AD126" s="58">
        <v>1130</v>
      </c>
      <c r="AE126" s="58" t="s">
        <v>10471</v>
      </c>
      <c r="AF126" s="58" t="s">
        <v>10470</v>
      </c>
      <c r="AG126" s="58" t="s">
        <v>252</v>
      </c>
    </row>
    <row r="127" spans="1:33" ht="26.4" x14ac:dyDescent="0.3">
      <c r="A127" s="58"/>
      <c r="B127" s="58" t="s">
        <v>10471</v>
      </c>
      <c r="C127" s="58" t="s">
        <v>64</v>
      </c>
      <c r="D127" s="56" t="s">
        <v>486</v>
      </c>
      <c r="E127" s="58" t="s">
        <v>817</v>
      </c>
      <c r="F127" s="58" t="s">
        <v>818</v>
      </c>
      <c r="G127" s="58" t="s">
        <v>819</v>
      </c>
      <c r="H127" s="58" t="s">
        <v>67</v>
      </c>
      <c r="I127" s="58" t="s">
        <v>1003</v>
      </c>
      <c r="J127" s="58" t="s">
        <v>1003</v>
      </c>
      <c r="K127" s="58" t="s">
        <v>1003</v>
      </c>
      <c r="L127" s="58" t="s">
        <v>1003</v>
      </c>
      <c r="M127" s="58" t="s">
        <v>10472</v>
      </c>
      <c r="N127" s="58" t="s">
        <v>168</v>
      </c>
      <c r="O127" s="58" t="s">
        <v>488</v>
      </c>
      <c r="P127" s="58"/>
      <c r="Q127" s="58"/>
      <c r="R127" s="58"/>
      <c r="S127" s="58"/>
      <c r="T127" s="58"/>
      <c r="U127" s="58" t="s">
        <v>1003</v>
      </c>
      <c r="V127" s="58" t="s">
        <v>1003</v>
      </c>
      <c r="W127" s="58"/>
      <c r="X127" s="58"/>
      <c r="Y127" s="340">
        <v>45533.287939814814</v>
      </c>
      <c r="Z127" s="340">
        <v>45538.003668981481</v>
      </c>
      <c r="AA127" s="58"/>
      <c r="AB127" s="58" t="s">
        <v>807</v>
      </c>
      <c r="AC127" s="58">
        <v>103652</v>
      </c>
      <c r="AD127" s="58">
        <v>4010</v>
      </c>
      <c r="AE127" s="58" t="s">
        <v>10471</v>
      </c>
      <c r="AF127" s="58" t="s">
        <v>10470</v>
      </c>
      <c r="AG127" s="58" t="s">
        <v>252</v>
      </c>
    </row>
    <row r="128" spans="1:33" ht="26.4" x14ac:dyDescent="0.3">
      <c r="A128" s="58"/>
      <c r="B128" s="58" t="s">
        <v>10471</v>
      </c>
      <c r="C128" s="58" t="s">
        <v>64</v>
      </c>
      <c r="D128" s="56" t="s">
        <v>313</v>
      </c>
      <c r="E128" s="58" t="s">
        <v>820</v>
      </c>
      <c r="F128" s="58" t="s">
        <v>821</v>
      </c>
      <c r="G128" s="58" t="s">
        <v>813</v>
      </c>
      <c r="H128" s="58" t="s">
        <v>67</v>
      </c>
      <c r="I128" s="58" t="s">
        <v>1003</v>
      </c>
      <c r="J128" s="58" t="s">
        <v>1003</v>
      </c>
      <c r="K128" s="58" t="s">
        <v>1003</v>
      </c>
      <c r="L128" s="58" t="s">
        <v>1003</v>
      </c>
      <c r="M128" s="58" t="s">
        <v>10472</v>
      </c>
      <c r="N128" s="58" t="s">
        <v>168</v>
      </c>
      <c r="O128" s="58" t="s">
        <v>317</v>
      </c>
      <c r="P128" s="58"/>
      <c r="Q128" s="58"/>
      <c r="R128" s="58"/>
      <c r="S128" s="58"/>
      <c r="T128" s="58"/>
      <c r="U128" s="58" t="s">
        <v>1003</v>
      </c>
      <c r="V128" s="58" t="s">
        <v>1003</v>
      </c>
      <c r="W128" s="58"/>
      <c r="X128" s="58"/>
      <c r="Y128" s="340">
        <v>45533.287939814814</v>
      </c>
      <c r="Z128" s="340">
        <v>45538.003668981481</v>
      </c>
      <c r="AA128" s="58"/>
      <c r="AB128" s="58" t="s">
        <v>807</v>
      </c>
      <c r="AC128" s="58">
        <v>103652</v>
      </c>
      <c r="AD128" s="58">
        <v>5010</v>
      </c>
      <c r="AE128" s="58" t="s">
        <v>10471</v>
      </c>
      <c r="AF128" s="58" t="s">
        <v>10470</v>
      </c>
      <c r="AG128" s="58" t="s">
        <v>252</v>
      </c>
    </row>
    <row r="129" spans="1:33" ht="39.6" x14ac:dyDescent="0.3">
      <c r="A129" s="58"/>
      <c r="B129" s="58" t="s">
        <v>10471</v>
      </c>
      <c r="C129" s="58" t="s">
        <v>64</v>
      </c>
      <c r="D129" s="56" t="s">
        <v>512</v>
      </c>
      <c r="E129" s="58" t="s">
        <v>822</v>
      </c>
      <c r="F129" s="58" t="s">
        <v>823</v>
      </c>
      <c r="G129" s="58" t="s">
        <v>824</v>
      </c>
      <c r="H129" s="58" t="s">
        <v>285</v>
      </c>
      <c r="I129" s="58" t="s">
        <v>1003</v>
      </c>
      <c r="J129" s="58" t="s">
        <v>1003</v>
      </c>
      <c r="K129" s="58" t="s">
        <v>1003</v>
      </c>
      <c r="L129" s="58" t="s">
        <v>1003</v>
      </c>
      <c r="M129" s="58" t="s">
        <v>10472</v>
      </c>
      <c r="N129" s="58" t="s">
        <v>168</v>
      </c>
      <c r="O129" s="58" t="s">
        <v>514</v>
      </c>
      <c r="P129" s="58"/>
      <c r="Q129" s="58"/>
      <c r="R129" s="58"/>
      <c r="S129" s="58"/>
      <c r="T129" s="58"/>
      <c r="U129" s="58" t="s">
        <v>1003</v>
      </c>
      <c r="V129" s="58" t="s">
        <v>1003</v>
      </c>
      <c r="W129" s="58"/>
      <c r="X129" s="58"/>
      <c r="Y129" s="340">
        <v>45533.287939814814</v>
      </c>
      <c r="Z129" s="340">
        <v>45538.003668981481</v>
      </c>
      <c r="AA129" s="58"/>
      <c r="AB129" s="58" t="s">
        <v>807</v>
      </c>
      <c r="AC129" s="58">
        <v>103652</v>
      </c>
      <c r="AD129" s="58">
        <v>1000</v>
      </c>
      <c r="AE129" s="58" t="s">
        <v>10471</v>
      </c>
      <c r="AF129" s="58" t="s">
        <v>10470</v>
      </c>
      <c r="AG129" s="58" t="s">
        <v>42</v>
      </c>
    </row>
    <row r="130" spans="1:33" ht="158.4" x14ac:dyDescent="0.3">
      <c r="A130" s="58"/>
      <c r="B130" s="58" t="s">
        <v>10471</v>
      </c>
      <c r="C130" s="58" t="s">
        <v>64</v>
      </c>
      <c r="D130" s="56" t="s">
        <v>512</v>
      </c>
      <c r="E130" s="58" t="s">
        <v>825</v>
      </c>
      <c r="F130" s="58" t="s">
        <v>826</v>
      </c>
      <c r="G130" s="58" t="s">
        <v>824</v>
      </c>
      <c r="H130" s="58" t="s">
        <v>67</v>
      </c>
      <c r="I130" s="58" t="s">
        <v>1003</v>
      </c>
      <c r="J130" s="58" t="s">
        <v>1003</v>
      </c>
      <c r="K130" s="58" t="s">
        <v>1003</v>
      </c>
      <c r="L130" s="58" t="s">
        <v>1003</v>
      </c>
      <c r="M130" s="58" t="s">
        <v>10472</v>
      </c>
      <c r="N130" s="58" t="s">
        <v>168</v>
      </c>
      <c r="O130" s="58" t="s">
        <v>514</v>
      </c>
      <c r="P130" s="58"/>
      <c r="Q130" s="58"/>
      <c r="R130" s="58"/>
      <c r="S130" s="58" t="s">
        <v>10542</v>
      </c>
      <c r="T130" s="58"/>
      <c r="U130" s="58" t="s">
        <v>1003</v>
      </c>
      <c r="V130" s="58" t="s">
        <v>1003</v>
      </c>
      <c r="W130" s="58"/>
      <c r="X130" s="58"/>
      <c r="Y130" s="340">
        <v>45533.287939814814</v>
      </c>
      <c r="Z130" s="340">
        <v>45538.003668981481</v>
      </c>
      <c r="AA130" s="58"/>
      <c r="AB130" s="58" t="s">
        <v>807</v>
      </c>
      <c r="AC130" s="58">
        <v>103652</v>
      </c>
      <c r="AD130" s="58">
        <v>1100</v>
      </c>
      <c r="AE130" s="58" t="s">
        <v>10471</v>
      </c>
      <c r="AF130" s="58" t="s">
        <v>10470</v>
      </c>
      <c r="AG130" s="58" t="s">
        <v>252</v>
      </c>
    </row>
    <row r="131" spans="1:33" ht="26.4" x14ac:dyDescent="0.3">
      <c r="A131" s="58" t="s">
        <v>600</v>
      </c>
      <c r="B131" s="58" t="s">
        <v>10471</v>
      </c>
      <c r="C131" s="58" t="s">
        <v>108</v>
      </c>
      <c r="D131" s="56" t="s">
        <v>512</v>
      </c>
      <c r="E131" s="58" t="s">
        <v>827</v>
      </c>
      <c r="F131" s="58" t="s">
        <v>828</v>
      </c>
      <c r="G131" s="58" t="s">
        <v>824</v>
      </c>
      <c r="H131" s="58" t="s">
        <v>303</v>
      </c>
      <c r="I131" s="58" t="s">
        <v>1003</v>
      </c>
      <c r="J131" s="58" t="s">
        <v>1003</v>
      </c>
      <c r="K131" s="58" t="s">
        <v>1003</v>
      </c>
      <c r="L131" s="58" t="s">
        <v>1003</v>
      </c>
      <c r="M131" s="58" t="s">
        <v>10472</v>
      </c>
      <c r="N131" s="58" t="s">
        <v>168</v>
      </c>
      <c r="O131" s="58" t="s">
        <v>514</v>
      </c>
      <c r="P131" s="58"/>
      <c r="Q131" s="58"/>
      <c r="R131" s="58"/>
      <c r="S131" s="58" t="s">
        <v>10603</v>
      </c>
      <c r="T131" s="58"/>
      <c r="U131" s="58" t="s">
        <v>1003</v>
      </c>
      <c r="V131" s="58" t="s">
        <v>1003</v>
      </c>
      <c r="W131" s="58"/>
      <c r="X131" s="58"/>
      <c r="Y131" s="340">
        <v>45533.287939814814</v>
      </c>
      <c r="Z131" s="340">
        <v>45538.003668981481</v>
      </c>
      <c r="AA131" s="58"/>
      <c r="AB131" s="58" t="s">
        <v>807</v>
      </c>
      <c r="AC131" s="58">
        <v>103652</v>
      </c>
      <c r="AD131" s="58">
        <v>8000</v>
      </c>
      <c r="AE131" s="58" t="s">
        <v>10471</v>
      </c>
      <c r="AF131" s="58" t="s">
        <v>10470</v>
      </c>
      <c r="AG131" s="58" t="s">
        <v>42</v>
      </c>
    </row>
    <row r="132" spans="1:33" ht="26.4" x14ac:dyDescent="0.3">
      <c r="A132" s="58"/>
      <c r="B132" s="58" t="s">
        <v>10471</v>
      </c>
      <c r="C132" s="58" t="s">
        <v>64</v>
      </c>
      <c r="D132" s="56" t="s">
        <v>477</v>
      </c>
      <c r="E132" s="58" t="s">
        <v>830</v>
      </c>
      <c r="F132" s="58" t="s">
        <v>831</v>
      </c>
      <c r="G132" s="58" t="s">
        <v>813</v>
      </c>
      <c r="H132" s="58" t="s">
        <v>67</v>
      </c>
      <c r="I132" s="58" t="s">
        <v>1003</v>
      </c>
      <c r="J132" s="58" t="s">
        <v>1003</v>
      </c>
      <c r="K132" s="58" t="s">
        <v>1003</v>
      </c>
      <c r="L132" s="58" t="s">
        <v>1003</v>
      </c>
      <c r="M132" s="58" t="s">
        <v>10472</v>
      </c>
      <c r="N132" s="58" t="s">
        <v>168</v>
      </c>
      <c r="O132" s="58" t="s">
        <v>1003</v>
      </c>
      <c r="P132" s="58"/>
      <c r="Q132" s="58"/>
      <c r="R132" s="58"/>
      <c r="S132" s="58"/>
      <c r="T132" s="58"/>
      <c r="U132" s="58" t="s">
        <v>1003</v>
      </c>
      <c r="V132" s="58" t="s">
        <v>1003</v>
      </c>
      <c r="W132" s="58"/>
      <c r="X132" s="58"/>
      <c r="Y132" s="340">
        <v>45533.287939814814</v>
      </c>
      <c r="Z132" s="340">
        <v>45538.003668981481</v>
      </c>
      <c r="AA132" s="58"/>
      <c r="AB132" s="58" t="s">
        <v>807</v>
      </c>
      <c r="AC132" s="58">
        <v>103652</v>
      </c>
      <c r="AD132" s="58">
        <v>2010</v>
      </c>
      <c r="AE132" s="58" t="s">
        <v>10471</v>
      </c>
      <c r="AF132" s="58" t="s">
        <v>10470</v>
      </c>
      <c r="AG132" s="58" t="s">
        <v>252</v>
      </c>
    </row>
    <row r="133" spans="1:33" ht="290.39999999999998" x14ac:dyDescent="0.3">
      <c r="A133" s="58"/>
      <c r="B133" s="58" t="s">
        <v>10471</v>
      </c>
      <c r="C133" s="58" t="s">
        <v>64</v>
      </c>
      <c r="D133" s="56" t="s">
        <v>383</v>
      </c>
      <c r="E133" s="58" t="s">
        <v>832</v>
      </c>
      <c r="F133" s="58" t="s">
        <v>833</v>
      </c>
      <c r="G133" s="58" t="s">
        <v>813</v>
      </c>
      <c r="H133" s="58" t="s">
        <v>67</v>
      </c>
      <c r="I133" s="58" t="s">
        <v>1003</v>
      </c>
      <c r="J133" s="58" t="s">
        <v>1003</v>
      </c>
      <c r="K133" s="58" t="s">
        <v>1003</v>
      </c>
      <c r="L133" s="58" t="s">
        <v>1003</v>
      </c>
      <c r="M133" s="58" t="s">
        <v>10472</v>
      </c>
      <c r="N133" s="58" t="s">
        <v>168</v>
      </c>
      <c r="O133" s="58" t="s">
        <v>387</v>
      </c>
      <c r="P133" s="58"/>
      <c r="Q133" s="58"/>
      <c r="R133" s="58"/>
      <c r="S133" s="58" t="s">
        <v>10550</v>
      </c>
      <c r="T133" s="58"/>
      <c r="U133" s="58" t="s">
        <v>1003</v>
      </c>
      <c r="V133" s="58" t="s">
        <v>1003</v>
      </c>
      <c r="W133" s="58"/>
      <c r="X133" s="58"/>
      <c r="Y133" s="340">
        <v>45533.287939814814</v>
      </c>
      <c r="Z133" s="340">
        <v>45538.003668981481</v>
      </c>
      <c r="AA133" s="58"/>
      <c r="AB133" s="58" t="s">
        <v>807</v>
      </c>
      <c r="AC133" s="58">
        <v>103652</v>
      </c>
      <c r="AD133" s="58">
        <v>1110</v>
      </c>
      <c r="AE133" s="58" t="s">
        <v>10471</v>
      </c>
      <c r="AF133" s="58" t="s">
        <v>10470</v>
      </c>
      <c r="AG133" s="58" t="s">
        <v>252</v>
      </c>
    </row>
    <row r="134" spans="1:33" ht="26.4" x14ac:dyDescent="0.3">
      <c r="A134" s="58"/>
      <c r="B134" s="58" t="s">
        <v>10471</v>
      </c>
      <c r="C134" s="58" t="s">
        <v>64</v>
      </c>
      <c r="D134" s="56" t="s">
        <v>199</v>
      </c>
      <c r="E134" s="58" t="s">
        <v>834</v>
      </c>
      <c r="F134" s="58" t="s">
        <v>723</v>
      </c>
      <c r="G134" s="58" t="s">
        <v>813</v>
      </c>
      <c r="H134" s="58" t="s">
        <v>67</v>
      </c>
      <c r="I134" s="58" t="s">
        <v>1003</v>
      </c>
      <c r="J134" s="58" t="s">
        <v>1003</v>
      </c>
      <c r="K134" s="58" t="s">
        <v>1003</v>
      </c>
      <c r="L134" s="58" t="s">
        <v>1003</v>
      </c>
      <c r="M134" s="58" t="s">
        <v>10472</v>
      </c>
      <c r="N134" s="58" t="s">
        <v>168</v>
      </c>
      <c r="O134" s="58" t="s">
        <v>482</v>
      </c>
      <c r="P134" s="58"/>
      <c r="Q134" s="58"/>
      <c r="R134" s="58"/>
      <c r="S134" s="58"/>
      <c r="T134" s="58"/>
      <c r="U134" s="58" t="s">
        <v>1003</v>
      </c>
      <c r="V134" s="58" t="s">
        <v>1003</v>
      </c>
      <c r="W134" s="58"/>
      <c r="X134" s="58"/>
      <c r="Y134" s="340">
        <v>45533.287939814814</v>
      </c>
      <c r="Z134" s="340">
        <v>45538.003668981481</v>
      </c>
      <c r="AA134" s="58"/>
      <c r="AB134" s="58" t="s">
        <v>807</v>
      </c>
      <c r="AC134" s="58">
        <v>103652</v>
      </c>
      <c r="AD134" s="58">
        <v>5010</v>
      </c>
      <c r="AE134" s="58" t="s">
        <v>10471</v>
      </c>
      <c r="AF134" s="58" t="s">
        <v>10470</v>
      </c>
      <c r="AG134" s="58" t="s">
        <v>252</v>
      </c>
    </row>
    <row r="135" spans="1:33" ht="39.6" x14ac:dyDescent="0.3">
      <c r="A135" s="58"/>
      <c r="B135" s="58" t="s">
        <v>10471</v>
      </c>
      <c r="C135" s="58" t="s">
        <v>64</v>
      </c>
      <c r="D135" s="56" t="s">
        <v>839</v>
      </c>
      <c r="E135" s="58" t="s">
        <v>835</v>
      </c>
      <c r="F135" s="58" t="s">
        <v>836</v>
      </c>
      <c r="G135" s="58" t="s">
        <v>837</v>
      </c>
      <c r="H135" s="58" t="s">
        <v>285</v>
      </c>
      <c r="I135" s="58" t="s">
        <v>1003</v>
      </c>
      <c r="J135" s="58" t="s">
        <v>1003</v>
      </c>
      <c r="K135" s="58" t="s">
        <v>1003</v>
      </c>
      <c r="L135" s="58" t="s">
        <v>1003</v>
      </c>
      <c r="M135" s="58" t="s">
        <v>10472</v>
      </c>
      <c r="N135" s="58" t="s">
        <v>168</v>
      </c>
      <c r="O135" s="58" t="s">
        <v>841</v>
      </c>
      <c r="P135" s="58"/>
      <c r="Q135" s="58"/>
      <c r="R135" s="58"/>
      <c r="S135" s="58"/>
      <c r="T135" s="58"/>
      <c r="U135" s="58" t="s">
        <v>1003</v>
      </c>
      <c r="V135" s="58" t="s">
        <v>1003</v>
      </c>
      <c r="W135" s="58"/>
      <c r="X135" s="58"/>
      <c r="Y135" s="340">
        <v>45533.287939814814</v>
      </c>
      <c r="Z135" s="340">
        <v>45538.003668981481</v>
      </c>
      <c r="AA135" s="58"/>
      <c r="AB135" s="58" t="s">
        <v>807</v>
      </c>
      <c r="AC135" s="58">
        <v>103652</v>
      </c>
      <c r="AD135" s="58">
        <v>1000</v>
      </c>
      <c r="AE135" s="58" t="s">
        <v>10471</v>
      </c>
      <c r="AF135" s="58" t="s">
        <v>10470</v>
      </c>
      <c r="AG135" s="58" t="s">
        <v>42</v>
      </c>
    </row>
    <row r="136" spans="1:33" ht="52.8" x14ac:dyDescent="0.3">
      <c r="A136" s="58"/>
      <c r="B136" s="58" t="s">
        <v>10471</v>
      </c>
      <c r="C136" s="58" t="s">
        <v>64</v>
      </c>
      <c r="D136" s="56" t="s">
        <v>845</v>
      </c>
      <c r="E136" s="58" t="s">
        <v>842</v>
      </c>
      <c r="F136" s="58" t="s">
        <v>843</v>
      </c>
      <c r="G136" s="58" t="s">
        <v>813</v>
      </c>
      <c r="H136" s="58" t="s">
        <v>285</v>
      </c>
      <c r="I136" s="58" t="s">
        <v>1003</v>
      </c>
      <c r="J136" s="58" t="s">
        <v>1003</v>
      </c>
      <c r="K136" s="58" t="s">
        <v>1003</v>
      </c>
      <c r="L136" s="58" t="s">
        <v>1003</v>
      </c>
      <c r="M136" s="58" t="s">
        <v>10472</v>
      </c>
      <c r="N136" s="58" t="s">
        <v>152</v>
      </c>
      <c r="O136" s="58" t="s">
        <v>847</v>
      </c>
      <c r="P136" s="58"/>
      <c r="Q136" s="58"/>
      <c r="R136" s="58"/>
      <c r="S136" s="58" t="s">
        <v>10519</v>
      </c>
      <c r="T136" s="58"/>
      <c r="U136" s="58" t="s">
        <v>1003</v>
      </c>
      <c r="V136" s="58" t="s">
        <v>1003</v>
      </c>
      <c r="W136" s="58"/>
      <c r="X136" s="58"/>
      <c r="Y136" s="340">
        <v>45533.287939814814</v>
      </c>
      <c r="Z136" s="340">
        <v>45538.003668981481</v>
      </c>
      <c r="AA136" s="58"/>
      <c r="AB136" s="58" t="s">
        <v>807</v>
      </c>
      <c r="AC136" s="58">
        <v>103652</v>
      </c>
      <c r="AD136" s="58">
        <v>1000</v>
      </c>
      <c r="AE136" s="58" t="s">
        <v>10471</v>
      </c>
      <c r="AF136" s="58" t="s">
        <v>10470</v>
      </c>
      <c r="AG136" s="58" t="s">
        <v>42</v>
      </c>
    </row>
    <row r="137" spans="1:33" ht="52.8" x14ac:dyDescent="0.3">
      <c r="A137" s="58"/>
      <c r="B137" s="58" t="s">
        <v>10471</v>
      </c>
      <c r="C137" s="58" t="s">
        <v>47</v>
      </c>
      <c r="D137" s="56" t="s">
        <v>845</v>
      </c>
      <c r="E137" s="58" t="s">
        <v>848</v>
      </c>
      <c r="F137" s="58" t="s">
        <v>849</v>
      </c>
      <c r="G137" s="58" t="s">
        <v>813</v>
      </c>
      <c r="H137" s="58" t="s">
        <v>303</v>
      </c>
      <c r="I137" s="58" t="s">
        <v>1003</v>
      </c>
      <c r="J137" s="58" t="s">
        <v>1003</v>
      </c>
      <c r="K137" s="58" t="s">
        <v>1003</v>
      </c>
      <c r="L137" s="58" t="s">
        <v>1003</v>
      </c>
      <c r="M137" s="58" t="s">
        <v>10472</v>
      </c>
      <c r="N137" s="58" t="s">
        <v>152</v>
      </c>
      <c r="O137" s="58" t="s">
        <v>847</v>
      </c>
      <c r="P137" s="58" t="s">
        <v>850</v>
      </c>
      <c r="Q137" s="58"/>
      <c r="R137" s="58"/>
      <c r="S137" s="58" t="s">
        <v>10611</v>
      </c>
      <c r="T137" s="58"/>
      <c r="U137" s="58" t="s">
        <v>1003</v>
      </c>
      <c r="V137" s="58" t="s">
        <v>1003</v>
      </c>
      <c r="W137" s="58"/>
      <c r="X137" s="58"/>
      <c r="Y137" s="340">
        <v>45533.287939814814</v>
      </c>
      <c r="Z137" s="340">
        <v>45538.003668981481</v>
      </c>
      <c r="AA137" s="58"/>
      <c r="AB137" s="58" t="s">
        <v>807</v>
      </c>
      <c r="AC137" s="58">
        <v>103652</v>
      </c>
      <c r="AD137" s="58">
        <v>9000</v>
      </c>
      <c r="AE137" s="58" t="s">
        <v>10471</v>
      </c>
      <c r="AF137" s="58" t="s">
        <v>10470</v>
      </c>
      <c r="AG137" s="58" t="s">
        <v>42</v>
      </c>
    </row>
    <row r="138" spans="1:33" ht="26.4" x14ac:dyDescent="0.3">
      <c r="A138" s="58"/>
      <c r="B138" s="58" t="s">
        <v>10471</v>
      </c>
      <c r="C138" s="58" t="s">
        <v>64</v>
      </c>
      <c r="D138" s="56">
        <v>15</v>
      </c>
      <c r="E138" s="58" t="s">
        <v>851</v>
      </c>
      <c r="F138" s="58" t="s">
        <v>852</v>
      </c>
      <c r="G138" s="58" t="s">
        <v>813</v>
      </c>
      <c r="H138" s="58" t="s">
        <v>67</v>
      </c>
      <c r="I138" s="58" t="s">
        <v>1003</v>
      </c>
      <c r="J138" s="58" t="s">
        <v>1003</v>
      </c>
      <c r="K138" s="58" t="s">
        <v>1003</v>
      </c>
      <c r="L138" s="58" t="s">
        <v>1003</v>
      </c>
      <c r="M138" s="58" t="s">
        <v>10472</v>
      </c>
      <c r="N138" s="58" t="s">
        <v>676</v>
      </c>
      <c r="O138" s="58" t="s">
        <v>1003</v>
      </c>
      <c r="P138" s="58"/>
      <c r="Q138" s="58"/>
      <c r="R138" s="58"/>
      <c r="S138" s="58"/>
      <c r="T138" s="58"/>
      <c r="U138" s="58" t="s">
        <v>1003</v>
      </c>
      <c r="V138" s="58" t="s">
        <v>1003</v>
      </c>
      <c r="W138" s="58"/>
      <c r="X138" s="58"/>
      <c r="Y138" s="340">
        <v>45533.287939814814</v>
      </c>
      <c r="Z138" s="340">
        <v>45538.003668981481</v>
      </c>
      <c r="AA138" s="58"/>
      <c r="AB138" s="58" t="s">
        <v>807</v>
      </c>
      <c r="AC138" s="58">
        <v>103652</v>
      </c>
      <c r="AD138" s="58">
        <v>130</v>
      </c>
      <c r="AE138" s="58" t="s">
        <v>10471</v>
      </c>
      <c r="AF138" s="58" t="s">
        <v>10470</v>
      </c>
      <c r="AG138" s="58" t="s">
        <v>252</v>
      </c>
    </row>
    <row r="139" spans="1:33" ht="66" x14ac:dyDescent="0.3">
      <c r="A139" s="58"/>
      <c r="B139" s="58" t="s">
        <v>10471</v>
      </c>
      <c r="C139" s="58" t="s">
        <v>64</v>
      </c>
      <c r="D139" s="56" t="s">
        <v>859</v>
      </c>
      <c r="E139" s="58" t="s">
        <v>853</v>
      </c>
      <c r="F139" s="58" t="s">
        <v>854</v>
      </c>
      <c r="G139" s="58" t="s">
        <v>150</v>
      </c>
      <c r="H139" s="58" t="s">
        <v>285</v>
      </c>
      <c r="I139" s="58" t="s">
        <v>1003</v>
      </c>
      <c r="J139" s="58" t="s">
        <v>1003</v>
      </c>
      <c r="K139" s="58" t="s">
        <v>1003</v>
      </c>
      <c r="L139" s="58" t="s">
        <v>1003</v>
      </c>
      <c r="M139" s="58" t="s">
        <v>10472</v>
      </c>
      <c r="N139" s="58" t="s">
        <v>168</v>
      </c>
      <c r="O139" s="58" t="s">
        <v>862</v>
      </c>
      <c r="P139" s="58"/>
      <c r="Q139" s="58"/>
      <c r="R139" s="58" t="s">
        <v>857</v>
      </c>
      <c r="S139" s="58"/>
      <c r="T139" s="58"/>
      <c r="U139" s="58" t="s">
        <v>1003</v>
      </c>
      <c r="V139" s="58" t="s">
        <v>1003</v>
      </c>
      <c r="W139" s="58"/>
      <c r="X139" s="58"/>
      <c r="Y139" s="340">
        <v>45533.328750000001</v>
      </c>
      <c r="Z139" s="340">
        <v>45538.003668981481</v>
      </c>
      <c r="AA139" s="58"/>
      <c r="AB139" s="58" t="s">
        <v>855</v>
      </c>
      <c r="AC139" s="58">
        <v>56972</v>
      </c>
      <c r="AD139" s="58">
        <v>1000</v>
      </c>
      <c r="AE139" s="58" t="s">
        <v>10471</v>
      </c>
      <c r="AF139" s="58" t="s">
        <v>10470</v>
      </c>
      <c r="AG139" s="58" t="s">
        <v>42</v>
      </c>
    </row>
    <row r="140" spans="1:33" ht="66" x14ac:dyDescent="0.3">
      <c r="A140" s="58" t="s">
        <v>304</v>
      </c>
      <c r="B140" s="58" t="s">
        <v>10471</v>
      </c>
      <c r="C140" s="58" t="s">
        <v>108</v>
      </c>
      <c r="D140" s="56" t="s">
        <v>859</v>
      </c>
      <c r="E140" s="58" t="s">
        <v>863</v>
      </c>
      <c r="F140" s="58" t="s">
        <v>864</v>
      </c>
      <c r="G140" s="58" t="s">
        <v>865</v>
      </c>
      <c r="H140" s="58" t="s">
        <v>303</v>
      </c>
      <c r="I140" s="58" t="s">
        <v>1003</v>
      </c>
      <c r="J140" s="58" t="s">
        <v>1003</v>
      </c>
      <c r="K140" s="58" t="s">
        <v>1003</v>
      </c>
      <c r="L140" s="58" t="s">
        <v>1003</v>
      </c>
      <c r="M140" s="58" t="s">
        <v>10472</v>
      </c>
      <c r="N140" s="58" t="s">
        <v>168</v>
      </c>
      <c r="O140" s="58" t="s">
        <v>867</v>
      </c>
      <c r="P140" s="58"/>
      <c r="Q140" s="58"/>
      <c r="R140" s="58" t="s">
        <v>866</v>
      </c>
      <c r="S140" s="58"/>
      <c r="T140" s="58"/>
      <c r="U140" s="58" t="s">
        <v>1003</v>
      </c>
      <c r="V140" s="58" t="s">
        <v>1003</v>
      </c>
      <c r="W140" s="58"/>
      <c r="X140" s="58"/>
      <c r="Y140" s="340">
        <v>45533.328750000001</v>
      </c>
      <c r="Z140" s="340">
        <v>45538.003668981481</v>
      </c>
      <c r="AA140" s="58"/>
      <c r="AB140" s="58" t="s">
        <v>855</v>
      </c>
      <c r="AC140" s="58">
        <v>56972</v>
      </c>
      <c r="AD140" s="58">
        <v>9000</v>
      </c>
      <c r="AE140" s="58" t="s">
        <v>10471</v>
      </c>
      <c r="AF140" s="58" t="s">
        <v>10470</v>
      </c>
      <c r="AG140" s="58" t="s">
        <v>42</v>
      </c>
    </row>
    <row r="141" spans="1:33" ht="26.4" x14ac:dyDescent="0.3">
      <c r="A141" s="58"/>
      <c r="B141" s="58" t="s">
        <v>10471</v>
      </c>
      <c r="C141" s="58" t="s">
        <v>64</v>
      </c>
      <c r="D141" s="56" t="s">
        <v>477</v>
      </c>
      <c r="E141" s="58" t="s">
        <v>868</v>
      </c>
      <c r="F141" s="58" t="s">
        <v>869</v>
      </c>
      <c r="G141" s="58" t="s">
        <v>350</v>
      </c>
      <c r="H141" s="58" t="s">
        <v>67</v>
      </c>
      <c r="I141" s="58" t="s">
        <v>1003</v>
      </c>
      <c r="J141" s="58" t="s">
        <v>1003</v>
      </c>
      <c r="K141" s="58" t="s">
        <v>1003</v>
      </c>
      <c r="L141" s="58" t="s">
        <v>1003</v>
      </c>
      <c r="M141" s="58" t="s">
        <v>10472</v>
      </c>
      <c r="N141" s="58" t="s">
        <v>168</v>
      </c>
      <c r="O141" s="58" t="s">
        <v>871</v>
      </c>
      <c r="P141" s="58"/>
      <c r="Q141" s="58"/>
      <c r="R141" s="58"/>
      <c r="S141" s="58"/>
      <c r="T141" s="58"/>
      <c r="U141" s="58" t="s">
        <v>1003</v>
      </c>
      <c r="V141" s="58" t="s">
        <v>1003</v>
      </c>
      <c r="W141" s="58"/>
      <c r="X141" s="58"/>
      <c r="Y141" s="340">
        <v>45533.343784722223</v>
      </c>
      <c r="Z141" s="340">
        <v>45538.003668981481</v>
      </c>
      <c r="AA141" s="58"/>
      <c r="AB141" s="58" t="s">
        <v>351</v>
      </c>
      <c r="AC141" s="58">
        <v>87401</v>
      </c>
      <c r="AD141" s="58">
        <v>4010</v>
      </c>
      <c r="AE141" s="58" t="s">
        <v>10471</v>
      </c>
      <c r="AF141" s="58" t="s">
        <v>10470</v>
      </c>
      <c r="AG141" s="58"/>
    </row>
    <row r="142" spans="1:33" ht="26.4" x14ac:dyDescent="0.3">
      <c r="A142" s="58"/>
      <c r="B142" s="58" t="s">
        <v>10471</v>
      </c>
      <c r="C142" s="58" t="s">
        <v>64</v>
      </c>
      <c r="D142" s="56" t="s">
        <v>503</v>
      </c>
      <c r="E142" s="58" t="s">
        <v>872</v>
      </c>
      <c r="F142" s="58" t="s">
        <v>10551</v>
      </c>
      <c r="G142" s="58" t="s">
        <v>350</v>
      </c>
      <c r="H142" s="58" t="s">
        <v>67</v>
      </c>
      <c r="I142" s="58" t="s">
        <v>1003</v>
      </c>
      <c r="J142" s="58" t="s">
        <v>1003</v>
      </c>
      <c r="K142" s="58" t="s">
        <v>1003</v>
      </c>
      <c r="L142" s="58" t="s">
        <v>1003</v>
      </c>
      <c r="M142" s="58" t="s">
        <v>10472</v>
      </c>
      <c r="N142" s="58" t="s">
        <v>168</v>
      </c>
      <c r="O142" s="58" t="s">
        <v>505</v>
      </c>
      <c r="P142" s="58"/>
      <c r="Q142" s="58"/>
      <c r="R142" s="58"/>
      <c r="S142" s="58"/>
      <c r="T142" s="58"/>
      <c r="U142" s="58" t="s">
        <v>1003</v>
      </c>
      <c r="V142" s="58" t="s">
        <v>1003</v>
      </c>
      <c r="W142" s="58"/>
      <c r="X142" s="58"/>
      <c r="Y142" s="340">
        <v>45533.344513888886</v>
      </c>
      <c r="Z142" s="340">
        <v>45538.003668981481</v>
      </c>
      <c r="AA142" s="58"/>
      <c r="AB142" s="58" t="s">
        <v>351</v>
      </c>
      <c r="AC142" s="58">
        <v>87401</v>
      </c>
      <c r="AD142" s="58">
        <v>1110</v>
      </c>
      <c r="AE142" s="58" t="s">
        <v>10471</v>
      </c>
      <c r="AF142" s="58" t="s">
        <v>10470</v>
      </c>
      <c r="AG142" s="58"/>
    </row>
    <row r="143" spans="1:33" ht="26.4" x14ac:dyDescent="0.3">
      <c r="A143" s="58"/>
      <c r="B143" s="58" t="s">
        <v>10471</v>
      </c>
      <c r="C143" s="58" t="s">
        <v>64</v>
      </c>
      <c r="D143" s="56" t="s">
        <v>512</v>
      </c>
      <c r="E143" s="58" t="s">
        <v>875</v>
      </c>
      <c r="F143" s="58" t="s">
        <v>876</v>
      </c>
      <c r="G143" s="58" t="s">
        <v>350</v>
      </c>
      <c r="H143" s="58" t="s">
        <v>67</v>
      </c>
      <c r="I143" s="58" t="s">
        <v>1003</v>
      </c>
      <c r="J143" s="58" t="s">
        <v>1003</v>
      </c>
      <c r="K143" s="58" t="s">
        <v>1003</v>
      </c>
      <c r="L143" s="58" t="s">
        <v>1003</v>
      </c>
      <c r="M143" s="58" t="s">
        <v>10472</v>
      </c>
      <c r="N143" s="58" t="s">
        <v>168</v>
      </c>
      <c r="O143" s="58" t="s">
        <v>879</v>
      </c>
      <c r="P143" s="58"/>
      <c r="Q143" s="58"/>
      <c r="R143" s="58"/>
      <c r="S143" s="58"/>
      <c r="T143" s="58"/>
      <c r="U143" s="58" t="s">
        <v>1003</v>
      </c>
      <c r="V143" s="58" t="s">
        <v>1003</v>
      </c>
      <c r="W143" s="58"/>
      <c r="X143" s="58"/>
      <c r="Y143" s="340">
        <v>45533.345289351855</v>
      </c>
      <c r="Z143" s="340">
        <v>45538.003668981481</v>
      </c>
      <c r="AA143" s="58"/>
      <c r="AB143" s="58" t="s">
        <v>351</v>
      </c>
      <c r="AC143" s="58">
        <v>87401</v>
      </c>
      <c r="AD143" s="58">
        <v>3010</v>
      </c>
      <c r="AE143" s="58" t="s">
        <v>10471</v>
      </c>
      <c r="AF143" s="58" t="s">
        <v>10470</v>
      </c>
      <c r="AG143" s="58"/>
    </row>
    <row r="144" spans="1:33" ht="26.4" x14ac:dyDescent="0.3">
      <c r="A144" s="58"/>
      <c r="B144" s="58" t="s">
        <v>10471</v>
      </c>
      <c r="C144" s="58" t="s">
        <v>64</v>
      </c>
      <c r="D144" s="56" t="s">
        <v>495</v>
      </c>
      <c r="E144" s="58" t="s">
        <v>880</v>
      </c>
      <c r="F144" s="58" t="s">
        <v>881</v>
      </c>
      <c r="G144" s="58" t="s">
        <v>350</v>
      </c>
      <c r="H144" s="58" t="s">
        <v>67</v>
      </c>
      <c r="I144" s="58" t="s">
        <v>1003</v>
      </c>
      <c r="J144" s="58" t="s">
        <v>1003</v>
      </c>
      <c r="K144" s="58" t="s">
        <v>1003</v>
      </c>
      <c r="L144" s="58" t="s">
        <v>1003</v>
      </c>
      <c r="M144" s="58" t="s">
        <v>10472</v>
      </c>
      <c r="N144" s="58" t="s">
        <v>168</v>
      </c>
      <c r="O144" s="58" t="s">
        <v>499</v>
      </c>
      <c r="P144" s="58"/>
      <c r="Q144" s="58"/>
      <c r="R144" s="58"/>
      <c r="S144" s="58"/>
      <c r="T144" s="58"/>
      <c r="U144" s="58" t="s">
        <v>1003</v>
      </c>
      <c r="V144" s="58" t="s">
        <v>1003</v>
      </c>
      <c r="W144" s="58"/>
      <c r="X144" s="58"/>
      <c r="Y144" s="340">
        <v>45533.34615740741</v>
      </c>
      <c r="Z144" s="340">
        <v>45538.003668981481</v>
      </c>
      <c r="AA144" s="58"/>
      <c r="AB144" s="58" t="s">
        <v>351</v>
      </c>
      <c r="AC144" s="58">
        <v>87401</v>
      </c>
      <c r="AD144" s="58">
        <v>1110</v>
      </c>
      <c r="AE144" s="58" t="s">
        <v>10471</v>
      </c>
      <c r="AF144" s="58" t="s">
        <v>10470</v>
      </c>
      <c r="AG144" s="58"/>
    </row>
    <row r="145" spans="1:33" ht="26.4" x14ac:dyDescent="0.3">
      <c r="A145" s="58"/>
      <c r="B145" s="58" t="s">
        <v>10471</v>
      </c>
      <c r="C145" s="58" t="s">
        <v>64</v>
      </c>
      <c r="D145" s="56" t="s">
        <v>313</v>
      </c>
      <c r="E145" s="58" t="s">
        <v>883</v>
      </c>
      <c r="F145" s="58" t="s">
        <v>884</v>
      </c>
      <c r="G145" s="58" t="s">
        <v>350</v>
      </c>
      <c r="H145" s="58" t="s">
        <v>67</v>
      </c>
      <c r="I145" s="58" t="s">
        <v>1003</v>
      </c>
      <c r="J145" s="58" t="s">
        <v>1003</v>
      </c>
      <c r="K145" s="58" t="s">
        <v>1003</v>
      </c>
      <c r="L145" s="58" t="s">
        <v>1003</v>
      </c>
      <c r="M145" s="58" t="s">
        <v>10472</v>
      </c>
      <c r="N145" s="58" t="s">
        <v>168</v>
      </c>
      <c r="O145" s="58" t="s">
        <v>887</v>
      </c>
      <c r="P145" s="58"/>
      <c r="Q145" s="58"/>
      <c r="R145" s="58"/>
      <c r="S145" s="58"/>
      <c r="T145" s="58"/>
      <c r="U145" s="58" t="s">
        <v>1003</v>
      </c>
      <c r="V145" s="58" t="s">
        <v>1003</v>
      </c>
      <c r="W145" s="58"/>
      <c r="X145" s="58"/>
      <c r="Y145" s="340">
        <v>45533.347013888888</v>
      </c>
      <c r="Z145" s="340">
        <v>45538.003668981481</v>
      </c>
      <c r="AA145" s="58"/>
      <c r="AB145" s="58" t="s">
        <v>351</v>
      </c>
      <c r="AC145" s="58">
        <v>87401</v>
      </c>
      <c r="AD145" s="58">
        <v>2040</v>
      </c>
      <c r="AE145" s="58" t="s">
        <v>10471</v>
      </c>
      <c r="AF145" s="58" t="s">
        <v>10470</v>
      </c>
      <c r="AG145" s="58"/>
    </row>
    <row r="146" spans="1:33" ht="26.4" x14ac:dyDescent="0.3">
      <c r="A146" s="58"/>
      <c r="B146" s="58" t="s">
        <v>10470</v>
      </c>
      <c r="C146" s="58" t="s">
        <v>213</v>
      </c>
      <c r="D146" s="56" t="s">
        <v>891</v>
      </c>
      <c r="E146" s="58" t="s">
        <v>888</v>
      </c>
      <c r="F146" s="58" t="s">
        <v>889</v>
      </c>
      <c r="G146" s="58" t="s">
        <v>628</v>
      </c>
      <c r="H146" s="58" t="s">
        <v>67</v>
      </c>
      <c r="I146" s="58" t="s">
        <v>1003</v>
      </c>
      <c r="J146" s="58" t="s">
        <v>1003</v>
      </c>
      <c r="K146" s="58" t="s">
        <v>1003</v>
      </c>
      <c r="L146" s="58" t="s">
        <v>1003</v>
      </c>
      <c r="M146" s="58" t="s">
        <v>10472</v>
      </c>
      <c r="N146" s="58" t="s">
        <v>168</v>
      </c>
      <c r="O146" s="58" t="s">
        <v>1003</v>
      </c>
      <c r="P146" s="58"/>
      <c r="Q146" s="58"/>
      <c r="R146" s="58"/>
      <c r="S146" s="58"/>
      <c r="T146" s="58"/>
      <c r="U146" s="58" t="s">
        <v>1003</v>
      </c>
      <c r="V146" s="58" t="s">
        <v>1003</v>
      </c>
      <c r="W146" s="58"/>
      <c r="X146" s="58"/>
      <c r="Y146" s="340">
        <v>45533.351307870369</v>
      </c>
      <c r="Z146" s="58"/>
      <c r="AA146" s="58"/>
      <c r="AB146" s="58" t="s">
        <v>321</v>
      </c>
      <c r="AC146" s="58">
        <v>21633</v>
      </c>
      <c r="AD146" s="58">
        <v>100</v>
      </c>
      <c r="AE146" s="58" t="s">
        <v>10471</v>
      </c>
      <c r="AF146" s="58" t="s">
        <v>10471</v>
      </c>
      <c r="AG146" s="58" t="s">
        <v>629</v>
      </c>
    </row>
    <row r="147" spans="1:33" ht="39.6" x14ac:dyDescent="0.3">
      <c r="A147" s="58"/>
      <c r="B147" s="58" t="s">
        <v>10471</v>
      </c>
      <c r="C147" s="58" t="s">
        <v>64</v>
      </c>
      <c r="D147" s="56" t="s">
        <v>166</v>
      </c>
      <c r="E147" s="58" t="s">
        <v>894</v>
      </c>
      <c r="F147" s="58" t="s">
        <v>895</v>
      </c>
      <c r="G147" s="58" t="s">
        <v>436</v>
      </c>
      <c r="H147" s="58" t="s">
        <v>285</v>
      </c>
      <c r="I147" s="58" t="s">
        <v>1003</v>
      </c>
      <c r="J147" s="58" t="s">
        <v>1003</v>
      </c>
      <c r="K147" s="58" t="s">
        <v>1003</v>
      </c>
      <c r="L147" s="58" t="s">
        <v>1003</v>
      </c>
      <c r="M147" s="58" t="s">
        <v>10472</v>
      </c>
      <c r="N147" s="58" t="s">
        <v>168</v>
      </c>
      <c r="O147" s="58" t="s">
        <v>169</v>
      </c>
      <c r="P147" s="58"/>
      <c r="Q147" s="58"/>
      <c r="R147" s="58"/>
      <c r="S147" s="58"/>
      <c r="T147" s="58"/>
      <c r="U147" s="58" t="s">
        <v>1003</v>
      </c>
      <c r="V147" s="58" t="s">
        <v>1003</v>
      </c>
      <c r="W147" s="58"/>
      <c r="X147" s="58"/>
      <c r="Y147" s="340">
        <v>45533.368993055556</v>
      </c>
      <c r="Z147" s="340">
        <v>45538.003668981481</v>
      </c>
      <c r="AA147" s="58"/>
      <c r="AB147" s="58" t="s">
        <v>896</v>
      </c>
      <c r="AC147" s="58">
        <v>46692</v>
      </c>
      <c r="AD147" s="58">
        <v>18400</v>
      </c>
      <c r="AE147" s="58" t="s">
        <v>10471</v>
      </c>
      <c r="AF147" s="58" t="s">
        <v>10470</v>
      </c>
      <c r="AG147" s="58" t="s">
        <v>68</v>
      </c>
    </row>
    <row r="148" spans="1:33" ht="145.19999999999999" x14ac:dyDescent="0.3">
      <c r="A148" s="58"/>
      <c r="B148" s="58" t="s">
        <v>10471</v>
      </c>
      <c r="C148" s="58" t="s">
        <v>47</v>
      </c>
      <c r="D148" s="56" t="s">
        <v>411</v>
      </c>
      <c r="E148" s="58" t="s">
        <v>900</v>
      </c>
      <c r="F148" s="58" t="s">
        <v>901</v>
      </c>
      <c r="G148" s="58" t="s">
        <v>406</v>
      </c>
      <c r="H148" s="58" t="s">
        <v>67</v>
      </c>
      <c r="I148" s="58" t="s">
        <v>1003</v>
      </c>
      <c r="J148" s="58" t="s">
        <v>1003</v>
      </c>
      <c r="K148" s="58" t="s">
        <v>1003</v>
      </c>
      <c r="L148" s="58" t="s">
        <v>1003</v>
      </c>
      <c r="M148" s="58" t="s">
        <v>10472</v>
      </c>
      <c r="N148" s="58" t="s">
        <v>168</v>
      </c>
      <c r="O148" s="58" t="s">
        <v>1003</v>
      </c>
      <c r="P148" s="58" t="s">
        <v>903</v>
      </c>
      <c r="Q148" s="58"/>
      <c r="R148" s="58"/>
      <c r="S148" s="58" t="s">
        <v>10477</v>
      </c>
      <c r="T148" s="58"/>
      <c r="U148" s="58" t="s">
        <v>1003</v>
      </c>
      <c r="V148" s="58" t="s">
        <v>1003</v>
      </c>
      <c r="W148" s="58"/>
      <c r="X148" s="58"/>
      <c r="Y148" s="340">
        <v>45533.388680555552</v>
      </c>
      <c r="Z148" s="340">
        <v>45538.003668981481</v>
      </c>
      <c r="AA148" s="58"/>
      <c r="AB148" s="58" t="s">
        <v>407</v>
      </c>
      <c r="AC148" s="58">
        <v>83190</v>
      </c>
      <c r="AD148" s="58">
        <v>100</v>
      </c>
      <c r="AE148" s="58" t="s">
        <v>10471</v>
      </c>
      <c r="AF148" s="58" t="s">
        <v>10470</v>
      </c>
      <c r="AG148" s="58" t="s">
        <v>252</v>
      </c>
    </row>
    <row r="149" spans="1:33" ht="26.4" x14ac:dyDescent="0.3">
      <c r="A149" s="58"/>
      <c r="B149" s="58" t="s">
        <v>10471</v>
      </c>
      <c r="C149" s="58" t="s">
        <v>64</v>
      </c>
      <c r="D149" s="56" t="s">
        <v>191</v>
      </c>
      <c r="E149" s="58" t="s">
        <v>904</v>
      </c>
      <c r="F149" s="58" t="s">
        <v>10478</v>
      </c>
      <c r="G149" s="58" t="s">
        <v>906</v>
      </c>
      <c r="H149" s="58" t="s">
        <v>53</v>
      </c>
      <c r="I149" s="58" t="s">
        <v>1003</v>
      </c>
      <c r="J149" s="58" t="s">
        <v>1003</v>
      </c>
      <c r="K149" s="58" t="s">
        <v>1003</v>
      </c>
      <c r="L149" s="58" t="s">
        <v>1003</v>
      </c>
      <c r="M149" s="58" t="s">
        <v>10472</v>
      </c>
      <c r="N149" s="58" t="s">
        <v>1003</v>
      </c>
      <c r="O149" s="58" t="s">
        <v>1003</v>
      </c>
      <c r="P149" s="58"/>
      <c r="Q149" s="58"/>
      <c r="R149" s="58"/>
      <c r="S149" s="58"/>
      <c r="T149" s="58"/>
      <c r="U149" s="58" t="s">
        <v>1003</v>
      </c>
      <c r="V149" s="58" t="s">
        <v>1003</v>
      </c>
      <c r="W149" s="58"/>
      <c r="X149" s="58"/>
      <c r="Y149" s="340">
        <v>45533.398738425924</v>
      </c>
      <c r="Z149" s="340">
        <v>45538.003668981481</v>
      </c>
      <c r="AA149" s="58"/>
      <c r="AB149" s="58" t="s">
        <v>907</v>
      </c>
      <c r="AC149" s="58">
        <v>40995</v>
      </c>
      <c r="AD149" s="58">
        <v>100</v>
      </c>
      <c r="AE149" s="58" t="s">
        <v>10471</v>
      </c>
      <c r="AF149" s="58" t="s">
        <v>10470</v>
      </c>
      <c r="AG149" s="58" t="s">
        <v>68</v>
      </c>
    </row>
    <row r="150" spans="1:33" ht="26.4" x14ac:dyDescent="0.3">
      <c r="A150" s="58"/>
      <c r="B150" s="58" t="s">
        <v>10471</v>
      </c>
      <c r="C150" s="58" t="s">
        <v>64</v>
      </c>
      <c r="D150" s="56" t="s">
        <v>915</v>
      </c>
      <c r="E150" s="58" t="s">
        <v>910</v>
      </c>
      <c r="F150" s="58" t="s">
        <v>911</v>
      </c>
      <c r="G150" s="58" t="s">
        <v>150</v>
      </c>
      <c r="H150" s="58" t="s">
        <v>285</v>
      </c>
      <c r="I150" s="58" t="s">
        <v>1003</v>
      </c>
      <c r="J150" s="58" t="s">
        <v>1003</v>
      </c>
      <c r="K150" s="58" t="s">
        <v>1003</v>
      </c>
      <c r="L150" s="58" t="s">
        <v>1003</v>
      </c>
      <c r="M150" s="58" t="s">
        <v>10472</v>
      </c>
      <c r="N150" s="58" t="s">
        <v>168</v>
      </c>
      <c r="O150" s="58" t="s">
        <v>918</v>
      </c>
      <c r="P150" s="58"/>
      <c r="Q150" s="58"/>
      <c r="R150" s="58"/>
      <c r="S150" s="58"/>
      <c r="T150" s="58"/>
      <c r="U150" s="58" t="s">
        <v>1003</v>
      </c>
      <c r="V150" s="58" t="s">
        <v>1003</v>
      </c>
      <c r="W150" s="58"/>
      <c r="X150" s="58"/>
      <c r="Y150" s="340">
        <v>45533.402037037034</v>
      </c>
      <c r="Z150" s="340">
        <v>45534.436041666668</v>
      </c>
      <c r="AA150" s="58"/>
      <c r="AB150" s="58" t="s">
        <v>912</v>
      </c>
      <c r="AC150" s="58">
        <v>104933</v>
      </c>
      <c r="AD150" s="58">
        <v>1000</v>
      </c>
      <c r="AE150" s="58" t="s">
        <v>10471</v>
      </c>
      <c r="AF150" s="58" t="s">
        <v>10470</v>
      </c>
      <c r="AG150" s="58"/>
    </row>
    <row r="151" spans="1:33" ht="118.8" x14ac:dyDescent="0.3">
      <c r="A151" s="58" t="s">
        <v>923</v>
      </c>
      <c r="B151" s="58" t="s">
        <v>10471</v>
      </c>
      <c r="C151" s="58" t="s">
        <v>47</v>
      </c>
      <c r="D151" s="56" t="s">
        <v>925</v>
      </c>
      <c r="E151" s="58" t="s">
        <v>919</v>
      </c>
      <c r="F151" s="58" t="s">
        <v>920</v>
      </c>
      <c r="G151" s="58" t="s">
        <v>282</v>
      </c>
      <c r="H151" s="58" t="s">
        <v>285</v>
      </c>
      <c r="I151" s="58" t="s">
        <v>1003</v>
      </c>
      <c r="J151" s="58" t="s">
        <v>1003</v>
      </c>
      <c r="K151" s="58" t="s">
        <v>1003</v>
      </c>
      <c r="L151" s="58" t="s">
        <v>1003</v>
      </c>
      <c r="M151" s="58" t="s">
        <v>10472</v>
      </c>
      <c r="N151" s="58" t="s">
        <v>168</v>
      </c>
      <c r="O151" s="58" t="s">
        <v>930</v>
      </c>
      <c r="P151" s="58" t="s">
        <v>929</v>
      </c>
      <c r="Q151" s="58"/>
      <c r="R151" s="58"/>
      <c r="S151" s="58" t="s">
        <v>10631</v>
      </c>
      <c r="T151" s="58"/>
      <c r="U151" s="58" t="s">
        <v>1003</v>
      </c>
      <c r="V151" s="58" t="s">
        <v>1003</v>
      </c>
      <c r="W151" s="58"/>
      <c r="X151" s="58"/>
      <c r="Y151" s="340">
        <v>45533.45144675926</v>
      </c>
      <c r="Z151" s="340">
        <v>45534.491979166669</v>
      </c>
      <c r="AA151" s="58"/>
      <c r="AB151" s="58" t="s">
        <v>921</v>
      </c>
      <c r="AC151" s="58">
        <v>99751</v>
      </c>
      <c r="AD151" s="58">
        <v>18440</v>
      </c>
      <c r="AE151" s="58" t="s">
        <v>10471</v>
      </c>
      <c r="AF151" s="58" t="s">
        <v>10470</v>
      </c>
      <c r="AG151" s="58" t="s">
        <v>68</v>
      </c>
    </row>
    <row r="152" spans="1:33" ht="26.4" x14ac:dyDescent="0.3">
      <c r="A152" s="58"/>
      <c r="B152" s="58" t="s">
        <v>10471</v>
      </c>
      <c r="C152" s="58" t="s">
        <v>64</v>
      </c>
      <c r="D152" s="56" t="s">
        <v>936</v>
      </c>
      <c r="E152" s="58" t="s">
        <v>931</v>
      </c>
      <c r="F152" s="58" t="s">
        <v>932</v>
      </c>
      <c r="G152" s="58" t="s">
        <v>150</v>
      </c>
      <c r="H152" s="58" t="s">
        <v>285</v>
      </c>
      <c r="I152" s="58" t="s">
        <v>1003</v>
      </c>
      <c r="J152" s="58" t="s">
        <v>1003</v>
      </c>
      <c r="K152" s="58" t="s">
        <v>1003</v>
      </c>
      <c r="L152" s="58" t="s">
        <v>1003</v>
      </c>
      <c r="M152" s="58" t="s">
        <v>10472</v>
      </c>
      <c r="N152" s="58" t="s">
        <v>168</v>
      </c>
      <c r="O152" s="58" t="s">
        <v>939</v>
      </c>
      <c r="P152" s="58"/>
      <c r="Q152" s="58"/>
      <c r="R152" s="58"/>
      <c r="S152" s="58"/>
      <c r="T152" s="58"/>
      <c r="U152" s="58" t="s">
        <v>1003</v>
      </c>
      <c r="V152" s="58" t="s">
        <v>1003</v>
      </c>
      <c r="W152" s="58"/>
      <c r="X152" s="58"/>
      <c r="Y152" s="340">
        <v>45533.451539351852</v>
      </c>
      <c r="Z152" s="340">
        <v>45538.003668981481</v>
      </c>
      <c r="AA152" s="58"/>
      <c r="AB152" s="58" t="s">
        <v>933</v>
      </c>
      <c r="AC152" s="58">
        <v>75122</v>
      </c>
      <c r="AD152" s="58">
        <v>1000</v>
      </c>
      <c r="AE152" s="58" t="s">
        <v>10471</v>
      </c>
      <c r="AF152" s="58" t="s">
        <v>10470</v>
      </c>
      <c r="AG152" s="58"/>
    </row>
    <row r="153" spans="1:33" ht="52.8" x14ac:dyDescent="0.3">
      <c r="A153" s="58"/>
      <c r="B153" s="58" t="s">
        <v>10471</v>
      </c>
      <c r="C153" s="58" t="s">
        <v>449</v>
      </c>
      <c r="D153" s="56" t="s">
        <v>936</v>
      </c>
      <c r="E153" s="58" t="s">
        <v>940</v>
      </c>
      <c r="F153" s="58" t="s">
        <v>941</v>
      </c>
      <c r="G153" s="58" t="s">
        <v>491</v>
      </c>
      <c r="H153" s="58" t="s">
        <v>942</v>
      </c>
      <c r="I153" s="58" t="s">
        <v>1003</v>
      </c>
      <c r="J153" s="58" t="s">
        <v>1003</v>
      </c>
      <c r="K153" s="58" t="s">
        <v>1003</v>
      </c>
      <c r="L153" s="58" t="s">
        <v>1003</v>
      </c>
      <c r="M153" s="58" t="s">
        <v>10472</v>
      </c>
      <c r="N153" s="58" t="s">
        <v>168</v>
      </c>
      <c r="O153" s="58" t="s">
        <v>939</v>
      </c>
      <c r="P153" s="58"/>
      <c r="Q153" s="58"/>
      <c r="R153" s="58"/>
      <c r="S153" s="58" t="s">
        <v>10635</v>
      </c>
      <c r="T153" s="58"/>
      <c r="U153" s="58" t="s">
        <v>1003</v>
      </c>
      <c r="V153" s="58" t="s">
        <v>1003</v>
      </c>
      <c r="W153" s="58"/>
      <c r="X153" s="58"/>
      <c r="Y153" s="340">
        <v>45533.451631944445</v>
      </c>
      <c r="Z153" s="340">
        <v>45538.003668981481</v>
      </c>
      <c r="AA153" s="58"/>
      <c r="AB153" s="58" t="s">
        <v>933</v>
      </c>
      <c r="AC153" s="58">
        <v>75122</v>
      </c>
      <c r="AD153" s="58">
        <v>19860</v>
      </c>
      <c r="AE153" s="58" t="s">
        <v>10471</v>
      </c>
      <c r="AF153" s="58" t="s">
        <v>10470</v>
      </c>
      <c r="AG153" s="58" t="s">
        <v>42</v>
      </c>
    </row>
    <row r="154" spans="1:33" ht="26.4" x14ac:dyDescent="0.3">
      <c r="A154" s="58"/>
      <c r="B154" s="58" t="s">
        <v>10471</v>
      </c>
      <c r="C154" s="58" t="s">
        <v>64</v>
      </c>
      <c r="D154" s="56" t="s">
        <v>477</v>
      </c>
      <c r="E154" s="58" t="s">
        <v>945</v>
      </c>
      <c r="F154" s="58" t="s">
        <v>946</v>
      </c>
      <c r="G154" s="58" t="s">
        <v>947</v>
      </c>
      <c r="H154" s="58" t="s">
        <v>67</v>
      </c>
      <c r="I154" s="58" t="s">
        <v>1003</v>
      </c>
      <c r="J154" s="58" t="s">
        <v>1003</v>
      </c>
      <c r="K154" s="58" t="s">
        <v>1003</v>
      </c>
      <c r="L154" s="58" t="s">
        <v>1003</v>
      </c>
      <c r="M154" s="58" t="s">
        <v>10472</v>
      </c>
      <c r="N154" s="58" t="s">
        <v>168</v>
      </c>
      <c r="O154" s="58" t="s">
        <v>1003</v>
      </c>
      <c r="P154" s="58"/>
      <c r="Q154" s="58"/>
      <c r="R154" s="58"/>
      <c r="S154" s="58"/>
      <c r="T154" s="58"/>
      <c r="U154" s="58" t="s">
        <v>1003</v>
      </c>
      <c r="V154" s="58" t="s">
        <v>1003</v>
      </c>
      <c r="W154" s="58"/>
      <c r="X154" s="58"/>
      <c r="Y154" s="340">
        <v>45533.452361111114</v>
      </c>
      <c r="Z154" s="340">
        <v>45538.003668981481</v>
      </c>
      <c r="AA154" s="58"/>
      <c r="AB154" s="58" t="s">
        <v>948</v>
      </c>
      <c r="AC154" s="58">
        <v>92949</v>
      </c>
      <c r="AD154" s="58">
        <v>2020</v>
      </c>
      <c r="AE154" s="58" t="s">
        <v>10471</v>
      </c>
      <c r="AF154" s="58" t="s">
        <v>10470</v>
      </c>
      <c r="AG154" s="58" t="s">
        <v>252</v>
      </c>
    </row>
    <row r="155" spans="1:33" ht="26.4" x14ac:dyDescent="0.3">
      <c r="A155" s="58" t="s">
        <v>409</v>
      </c>
      <c r="B155" s="58" t="s">
        <v>10471</v>
      </c>
      <c r="C155" s="58" t="s">
        <v>108</v>
      </c>
      <c r="D155" s="56" t="s">
        <v>925</v>
      </c>
      <c r="E155" s="58" t="s">
        <v>951</v>
      </c>
      <c r="F155" s="58" t="s">
        <v>952</v>
      </c>
      <c r="G155" s="58" t="s">
        <v>282</v>
      </c>
      <c r="H155" s="58" t="s">
        <v>942</v>
      </c>
      <c r="I155" s="58" t="s">
        <v>1003</v>
      </c>
      <c r="J155" s="58" t="s">
        <v>1003</v>
      </c>
      <c r="K155" s="58" t="s">
        <v>1003</v>
      </c>
      <c r="L155" s="58" t="s">
        <v>1003</v>
      </c>
      <c r="M155" s="58" t="s">
        <v>10472</v>
      </c>
      <c r="N155" s="58" t="s">
        <v>168</v>
      </c>
      <c r="O155" s="58" t="s">
        <v>930</v>
      </c>
      <c r="P155" s="58"/>
      <c r="Q155" s="58"/>
      <c r="R155" s="58"/>
      <c r="S155" s="58"/>
      <c r="T155" s="58"/>
      <c r="U155" s="58" t="s">
        <v>1003</v>
      </c>
      <c r="V155" s="58" t="s">
        <v>1003</v>
      </c>
      <c r="W155" s="58"/>
      <c r="X155" s="58"/>
      <c r="Y155" s="340">
        <v>45533.453715277778</v>
      </c>
      <c r="Z155" s="340">
        <v>45534.491979166669</v>
      </c>
      <c r="AA155" s="58"/>
      <c r="AB155" s="58" t="s">
        <v>921</v>
      </c>
      <c r="AC155" s="58">
        <v>99751</v>
      </c>
      <c r="AD155" s="58">
        <v>18480</v>
      </c>
      <c r="AE155" s="58" t="s">
        <v>10471</v>
      </c>
      <c r="AF155" s="58" t="s">
        <v>10470</v>
      </c>
      <c r="AG155" s="58" t="s">
        <v>42</v>
      </c>
    </row>
    <row r="156" spans="1:33" ht="26.4" x14ac:dyDescent="0.3">
      <c r="A156" s="58"/>
      <c r="B156" s="58" t="s">
        <v>10471</v>
      </c>
      <c r="C156" s="58" t="s">
        <v>64</v>
      </c>
      <c r="D156" s="56" t="s">
        <v>486</v>
      </c>
      <c r="E156" s="58" t="s">
        <v>955</v>
      </c>
      <c r="F156" s="58" t="s">
        <v>956</v>
      </c>
      <c r="G156" s="58" t="s">
        <v>947</v>
      </c>
      <c r="H156" s="58" t="s">
        <v>67</v>
      </c>
      <c r="I156" s="58" t="s">
        <v>1003</v>
      </c>
      <c r="J156" s="58" t="s">
        <v>1003</v>
      </c>
      <c r="K156" s="58" t="s">
        <v>1003</v>
      </c>
      <c r="L156" s="58" t="s">
        <v>1003</v>
      </c>
      <c r="M156" s="58" t="s">
        <v>10472</v>
      </c>
      <c r="N156" s="58" t="s">
        <v>168</v>
      </c>
      <c r="O156" s="58" t="s">
        <v>488</v>
      </c>
      <c r="P156" s="58"/>
      <c r="Q156" s="58"/>
      <c r="R156" s="58"/>
      <c r="S156" s="58"/>
      <c r="T156" s="58"/>
      <c r="U156" s="58" t="s">
        <v>1003</v>
      </c>
      <c r="V156" s="58" t="s">
        <v>1003</v>
      </c>
      <c r="W156" s="58"/>
      <c r="X156" s="58"/>
      <c r="Y156" s="340">
        <v>45533.45480324074</v>
      </c>
      <c r="Z156" s="340">
        <v>45538.003668981481</v>
      </c>
      <c r="AA156" s="58"/>
      <c r="AB156" s="58" t="s">
        <v>948</v>
      </c>
      <c r="AC156" s="58">
        <v>92949</v>
      </c>
      <c r="AD156" s="58">
        <v>3020</v>
      </c>
      <c r="AE156" s="58" t="s">
        <v>10471</v>
      </c>
      <c r="AF156" s="58" t="s">
        <v>10470</v>
      </c>
      <c r="AG156" s="58" t="s">
        <v>252</v>
      </c>
    </row>
    <row r="157" spans="1:33" ht="26.4" x14ac:dyDescent="0.3">
      <c r="A157" s="58"/>
      <c r="B157" s="58" t="s">
        <v>10470</v>
      </c>
      <c r="C157" s="58" t="s">
        <v>213</v>
      </c>
      <c r="D157" s="56" t="s">
        <v>486</v>
      </c>
      <c r="E157" s="58" t="s">
        <v>959</v>
      </c>
      <c r="F157" s="58" t="s">
        <v>956</v>
      </c>
      <c r="G157" s="58" t="s">
        <v>947</v>
      </c>
      <c r="H157" s="58" t="s">
        <v>67</v>
      </c>
      <c r="I157" s="58" t="s">
        <v>1003</v>
      </c>
      <c r="J157" s="58" t="s">
        <v>1003</v>
      </c>
      <c r="K157" s="58" t="s">
        <v>1003</v>
      </c>
      <c r="L157" s="58" t="s">
        <v>1003</v>
      </c>
      <c r="M157" s="58" t="s">
        <v>10472</v>
      </c>
      <c r="N157" s="58" t="s">
        <v>168</v>
      </c>
      <c r="O157" s="58" t="s">
        <v>488</v>
      </c>
      <c r="P157" s="58"/>
      <c r="Q157" s="58"/>
      <c r="R157" s="58"/>
      <c r="S157" s="58"/>
      <c r="T157" s="58"/>
      <c r="U157" s="58" t="s">
        <v>1003</v>
      </c>
      <c r="V157" s="58" t="s">
        <v>1003</v>
      </c>
      <c r="W157" s="58"/>
      <c r="X157" s="58"/>
      <c r="Y157" s="340">
        <v>45533.454976851855</v>
      </c>
      <c r="Z157" s="58"/>
      <c r="AA157" s="58"/>
      <c r="AB157" s="58" t="s">
        <v>948</v>
      </c>
      <c r="AC157" s="58">
        <v>92949</v>
      </c>
      <c r="AD157" s="58">
        <v>3030</v>
      </c>
      <c r="AE157" s="58" t="s">
        <v>10471</v>
      </c>
      <c r="AF157" s="58" t="s">
        <v>10471</v>
      </c>
      <c r="AG157" s="58" t="s">
        <v>252</v>
      </c>
    </row>
    <row r="158" spans="1:33" ht="26.4" x14ac:dyDescent="0.3">
      <c r="A158" s="58"/>
      <c r="B158" s="58" t="s">
        <v>10470</v>
      </c>
      <c r="C158" s="58" t="s">
        <v>213</v>
      </c>
      <c r="D158" s="56" t="s">
        <v>486</v>
      </c>
      <c r="E158" s="58" t="s">
        <v>962</v>
      </c>
      <c r="F158" s="58" t="s">
        <v>956</v>
      </c>
      <c r="G158" s="58" t="s">
        <v>947</v>
      </c>
      <c r="H158" s="58" t="s">
        <v>67</v>
      </c>
      <c r="I158" s="58" t="s">
        <v>1003</v>
      </c>
      <c r="J158" s="58" t="s">
        <v>1003</v>
      </c>
      <c r="K158" s="58" t="s">
        <v>1003</v>
      </c>
      <c r="L158" s="58" t="s">
        <v>1003</v>
      </c>
      <c r="M158" s="58" t="s">
        <v>10472</v>
      </c>
      <c r="N158" s="58" t="s">
        <v>168</v>
      </c>
      <c r="O158" s="58" t="s">
        <v>488</v>
      </c>
      <c r="P158" s="58"/>
      <c r="Q158" s="58"/>
      <c r="R158" s="58"/>
      <c r="S158" s="58"/>
      <c r="T158" s="58"/>
      <c r="U158" s="58" t="s">
        <v>1003</v>
      </c>
      <c r="V158" s="58" t="s">
        <v>1003</v>
      </c>
      <c r="W158" s="58"/>
      <c r="X158" s="58"/>
      <c r="Y158" s="340">
        <v>45533.456770833334</v>
      </c>
      <c r="Z158" s="58"/>
      <c r="AA158" s="58"/>
      <c r="AB158" s="58" t="s">
        <v>948</v>
      </c>
      <c r="AC158" s="58">
        <v>92949</v>
      </c>
      <c r="AD158" s="58">
        <v>3040</v>
      </c>
      <c r="AE158" s="58" t="s">
        <v>10471</v>
      </c>
      <c r="AF158" s="58" t="s">
        <v>10471</v>
      </c>
      <c r="AG158" s="58" t="s">
        <v>252</v>
      </c>
    </row>
    <row r="159" spans="1:33" ht="26.4" x14ac:dyDescent="0.3">
      <c r="A159" s="58"/>
      <c r="B159" s="58" t="s">
        <v>10471</v>
      </c>
      <c r="C159" s="58" t="s">
        <v>64</v>
      </c>
      <c r="D159" s="56" t="s">
        <v>477</v>
      </c>
      <c r="E159" s="58" t="s">
        <v>965</v>
      </c>
      <c r="F159" s="58" t="s">
        <v>966</v>
      </c>
      <c r="G159" s="58" t="s">
        <v>282</v>
      </c>
      <c r="H159" s="58" t="s">
        <v>67</v>
      </c>
      <c r="I159" s="58" t="s">
        <v>1003</v>
      </c>
      <c r="J159" s="58" t="s">
        <v>1003</v>
      </c>
      <c r="K159" s="58" t="s">
        <v>1003</v>
      </c>
      <c r="L159" s="58" t="s">
        <v>1003</v>
      </c>
      <c r="M159" s="58" t="s">
        <v>10472</v>
      </c>
      <c r="N159" s="58" t="s">
        <v>1003</v>
      </c>
      <c r="O159" s="58" t="s">
        <v>1003</v>
      </c>
      <c r="P159" s="58"/>
      <c r="Q159" s="58"/>
      <c r="R159" s="58"/>
      <c r="S159" s="58"/>
      <c r="T159" s="58"/>
      <c r="U159" s="58" t="s">
        <v>1003</v>
      </c>
      <c r="V159" s="58" t="s">
        <v>1003</v>
      </c>
      <c r="W159" s="58"/>
      <c r="X159" s="58"/>
      <c r="Y159" s="340">
        <v>45533.463564814818</v>
      </c>
      <c r="Z159" s="340">
        <v>45538.003668981481</v>
      </c>
      <c r="AA159" s="58"/>
      <c r="AB159" s="58" t="s">
        <v>967</v>
      </c>
      <c r="AC159" s="58">
        <v>69967</v>
      </c>
      <c r="AD159" s="58">
        <v>2030</v>
      </c>
      <c r="AE159" s="58" t="s">
        <v>10471</v>
      </c>
      <c r="AF159" s="58" t="s">
        <v>10470</v>
      </c>
      <c r="AG159" s="58" t="s">
        <v>252</v>
      </c>
    </row>
    <row r="160" spans="1:33" ht="26.4" x14ac:dyDescent="0.3">
      <c r="A160" s="58"/>
      <c r="B160" s="58" t="s">
        <v>10471</v>
      </c>
      <c r="C160" s="58" t="s">
        <v>64</v>
      </c>
      <c r="D160" s="56" t="s">
        <v>512</v>
      </c>
      <c r="E160" s="58" t="s">
        <v>970</v>
      </c>
      <c r="F160" s="58" t="s">
        <v>971</v>
      </c>
      <c r="G160" s="58" t="s">
        <v>282</v>
      </c>
      <c r="H160" s="58" t="s">
        <v>67</v>
      </c>
      <c r="I160" s="58" t="s">
        <v>1003</v>
      </c>
      <c r="J160" s="58" t="s">
        <v>1003</v>
      </c>
      <c r="K160" s="58" t="s">
        <v>1003</v>
      </c>
      <c r="L160" s="58" t="s">
        <v>1003</v>
      </c>
      <c r="M160" s="58" t="s">
        <v>10472</v>
      </c>
      <c r="N160" s="58" t="s">
        <v>168</v>
      </c>
      <c r="O160" s="58" t="s">
        <v>514</v>
      </c>
      <c r="P160" s="58"/>
      <c r="Q160" s="58"/>
      <c r="R160" s="58"/>
      <c r="S160" s="58"/>
      <c r="T160" s="58"/>
      <c r="U160" s="58" t="s">
        <v>1003</v>
      </c>
      <c r="V160" s="58" t="s">
        <v>1003</v>
      </c>
      <c r="W160" s="58"/>
      <c r="X160" s="58"/>
      <c r="Y160" s="340">
        <v>45533.464375000003</v>
      </c>
      <c r="Z160" s="340">
        <v>45538.003668981481</v>
      </c>
      <c r="AA160" s="58"/>
      <c r="AB160" s="58" t="s">
        <v>967</v>
      </c>
      <c r="AC160" s="58">
        <v>69967</v>
      </c>
      <c r="AD160" s="58">
        <v>2000</v>
      </c>
      <c r="AE160" s="58" t="s">
        <v>10471</v>
      </c>
      <c r="AF160" s="58" t="s">
        <v>10470</v>
      </c>
      <c r="AG160" s="58" t="s">
        <v>252</v>
      </c>
    </row>
    <row r="161" spans="1:33" ht="26.4" x14ac:dyDescent="0.3">
      <c r="A161" s="58"/>
      <c r="B161" s="58" t="s">
        <v>10471</v>
      </c>
      <c r="C161" s="58" t="s">
        <v>64</v>
      </c>
      <c r="D161" s="56" t="s">
        <v>503</v>
      </c>
      <c r="E161" s="58" t="s">
        <v>973</v>
      </c>
      <c r="F161" s="58" t="s">
        <v>974</v>
      </c>
      <c r="G161" s="58" t="s">
        <v>282</v>
      </c>
      <c r="H161" s="58" t="s">
        <v>67</v>
      </c>
      <c r="I161" s="58" t="s">
        <v>1003</v>
      </c>
      <c r="J161" s="58" t="s">
        <v>1003</v>
      </c>
      <c r="K161" s="58" t="s">
        <v>1003</v>
      </c>
      <c r="L161" s="58" t="s">
        <v>1003</v>
      </c>
      <c r="M161" s="58" t="s">
        <v>10472</v>
      </c>
      <c r="N161" s="58" t="s">
        <v>1003</v>
      </c>
      <c r="O161" s="58" t="s">
        <v>1003</v>
      </c>
      <c r="P161" s="58"/>
      <c r="Q161" s="58"/>
      <c r="R161" s="58"/>
      <c r="S161" s="58"/>
      <c r="T161" s="58"/>
      <c r="U161" s="58" t="s">
        <v>1003</v>
      </c>
      <c r="V161" s="58" t="s">
        <v>1003</v>
      </c>
      <c r="W161" s="58"/>
      <c r="X161" s="58"/>
      <c r="Y161" s="340">
        <v>45533.466134259259</v>
      </c>
      <c r="Z161" s="340">
        <v>45538.003668981481</v>
      </c>
      <c r="AA161" s="58"/>
      <c r="AB161" s="58" t="s">
        <v>967</v>
      </c>
      <c r="AC161" s="58">
        <v>69967</v>
      </c>
      <c r="AD161" s="58">
        <v>2010</v>
      </c>
      <c r="AE161" s="58" t="s">
        <v>10471</v>
      </c>
      <c r="AF161" s="58" t="s">
        <v>10470</v>
      </c>
      <c r="AG161" s="58" t="s">
        <v>252</v>
      </c>
    </row>
    <row r="162" spans="1:33" ht="26.4" x14ac:dyDescent="0.3">
      <c r="A162" s="58"/>
      <c r="B162" s="58" t="s">
        <v>10471</v>
      </c>
      <c r="C162" s="58" t="s">
        <v>64</v>
      </c>
      <c r="D162" s="56" t="s">
        <v>383</v>
      </c>
      <c r="E162" s="58" t="s">
        <v>976</v>
      </c>
      <c r="F162" s="58" t="s">
        <v>977</v>
      </c>
      <c r="G162" s="58" t="s">
        <v>282</v>
      </c>
      <c r="H162" s="58" t="s">
        <v>67</v>
      </c>
      <c r="I162" s="58" t="s">
        <v>1003</v>
      </c>
      <c r="J162" s="58" t="s">
        <v>1003</v>
      </c>
      <c r="K162" s="58" t="s">
        <v>1003</v>
      </c>
      <c r="L162" s="58" t="s">
        <v>1003</v>
      </c>
      <c r="M162" s="58" t="s">
        <v>10472</v>
      </c>
      <c r="N162" s="58" t="s">
        <v>168</v>
      </c>
      <c r="O162" s="58" t="s">
        <v>387</v>
      </c>
      <c r="P162" s="58"/>
      <c r="Q162" s="58"/>
      <c r="R162" s="58"/>
      <c r="S162" s="58"/>
      <c r="T162" s="58"/>
      <c r="U162" s="58" t="s">
        <v>1003</v>
      </c>
      <c r="V162" s="58" t="s">
        <v>1003</v>
      </c>
      <c r="W162" s="58"/>
      <c r="X162" s="58"/>
      <c r="Y162" s="340">
        <v>45533.511770833335</v>
      </c>
      <c r="Z162" s="340">
        <v>45538.003668981481</v>
      </c>
      <c r="AA162" s="58"/>
      <c r="AB162" s="58" t="s">
        <v>978</v>
      </c>
      <c r="AC162" s="58">
        <v>68469</v>
      </c>
      <c r="AD162" s="58">
        <v>5010</v>
      </c>
      <c r="AE162" s="58" t="s">
        <v>10471</v>
      </c>
      <c r="AF162" s="58" t="s">
        <v>10470</v>
      </c>
      <c r="AG162" s="58" t="s">
        <v>690</v>
      </c>
    </row>
    <row r="163" spans="1:33" ht="66" x14ac:dyDescent="0.3">
      <c r="A163" s="58" t="s">
        <v>304</v>
      </c>
      <c r="B163" s="58" t="s">
        <v>10471</v>
      </c>
      <c r="C163" s="58" t="s">
        <v>108</v>
      </c>
      <c r="D163" s="56" t="s">
        <v>592</v>
      </c>
      <c r="E163" s="58" t="s">
        <v>981</v>
      </c>
      <c r="F163" s="58" t="s">
        <v>10612</v>
      </c>
      <c r="G163" s="58" t="s">
        <v>590</v>
      </c>
      <c r="H163" s="58" t="s">
        <v>303</v>
      </c>
      <c r="I163" s="58" t="s">
        <v>1003</v>
      </c>
      <c r="J163" s="58" t="s">
        <v>1003</v>
      </c>
      <c r="K163" s="58" t="s">
        <v>1003</v>
      </c>
      <c r="L163" s="58" t="s">
        <v>1003</v>
      </c>
      <c r="M163" s="58" t="s">
        <v>10472</v>
      </c>
      <c r="N163" s="58" t="s">
        <v>168</v>
      </c>
      <c r="O163" s="58" t="s">
        <v>595</v>
      </c>
      <c r="P163" s="58"/>
      <c r="Q163" s="58" t="s">
        <v>985</v>
      </c>
      <c r="R163" s="58" t="s">
        <v>983</v>
      </c>
      <c r="S163" s="58" t="s">
        <v>10613</v>
      </c>
      <c r="T163" s="58"/>
      <c r="U163" s="58" t="s">
        <v>1003</v>
      </c>
      <c r="V163" s="58" t="s">
        <v>1003</v>
      </c>
      <c r="W163" s="58"/>
      <c r="X163" s="58"/>
      <c r="Y163" s="340">
        <v>45533.523958333331</v>
      </c>
      <c r="Z163" s="340">
        <v>45538.003668981481</v>
      </c>
      <c r="AA163" s="58"/>
      <c r="AB163" s="58" t="s">
        <v>407</v>
      </c>
      <c r="AC163" s="58">
        <v>83190</v>
      </c>
      <c r="AD163" s="58">
        <v>9000</v>
      </c>
      <c r="AE163" s="58" t="s">
        <v>10471</v>
      </c>
      <c r="AF163" s="58" t="s">
        <v>10470</v>
      </c>
      <c r="AG163" s="58" t="s">
        <v>42</v>
      </c>
    </row>
    <row r="164" spans="1:33" ht="26.4" x14ac:dyDescent="0.3">
      <c r="A164" s="58"/>
      <c r="B164" s="58" t="s">
        <v>10471</v>
      </c>
      <c r="C164" s="58" t="s">
        <v>64</v>
      </c>
      <c r="D164" s="56" t="s">
        <v>495</v>
      </c>
      <c r="E164" s="58" t="s">
        <v>987</v>
      </c>
      <c r="F164" s="58" t="s">
        <v>988</v>
      </c>
      <c r="G164" s="58" t="s">
        <v>947</v>
      </c>
      <c r="H164" s="58" t="s">
        <v>67</v>
      </c>
      <c r="I164" s="58" t="s">
        <v>1003</v>
      </c>
      <c r="J164" s="58" t="s">
        <v>1003</v>
      </c>
      <c r="K164" s="58" t="s">
        <v>1003</v>
      </c>
      <c r="L164" s="58" t="s">
        <v>1003</v>
      </c>
      <c r="M164" s="58" t="s">
        <v>10472</v>
      </c>
      <c r="N164" s="58" t="s">
        <v>168</v>
      </c>
      <c r="O164" s="58" t="s">
        <v>499</v>
      </c>
      <c r="P164" s="58"/>
      <c r="Q164" s="58"/>
      <c r="R164" s="58"/>
      <c r="S164" s="58"/>
      <c r="T164" s="58"/>
      <c r="U164" s="58" t="s">
        <v>1003</v>
      </c>
      <c r="V164" s="58" t="s">
        <v>1003</v>
      </c>
      <c r="W164" s="58"/>
      <c r="X164" s="58"/>
      <c r="Y164" s="340">
        <v>45533.529074074075</v>
      </c>
      <c r="Z164" s="340">
        <v>45538.003668981481</v>
      </c>
      <c r="AA164" s="58"/>
      <c r="AB164" s="58" t="s">
        <v>948</v>
      </c>
      <c r="AC164" s="58">
        <v>92949</v>
      </c>
      <c r="AD164" s="58">
        <v>1150</v>
      </c>
      <c r="AE164" s="58" t="s">
        <v>10471</v>
      </c>
      <c r="AF164" s="58" t="s">
        <v>10470</v>
      </c>
      <c r="AG164" s="58" t="s">
        <v>252</v>
      </c>
    </row>
    <row r="165" spans="1:33" ht="26.4" x14ac:dyDescent="0.3">
      <c r="A165" s="58"/>
      <c r="B165" s="58" t="s">
        <v>10470</v>
      </c>
      <c r="C165" s="58" t="s">
        <v>213</v>
      </c>
      <c r="D165" s="56" t="s">
        <v>495</v>
      </c>
      <c r="E165" s="58" t="s">
        <v>991</v>
      </c>
      <c r="F165" s="58" t="s">
        <v>988</v>
      </c>
      <c r="G165" s="58" t="s">
        <v>947</v>
      </c>
      <c r="H165" s="58" t="s">
        <v>67</v>
      </c>
      <c r="I165" s="58" t="s">
        <v>1003</v>
      </c>
      <c r="J165" s="58" t="s">
        <v>1003</v>
      </c>
      <c r="K165" s="58" t="s">
        <v>1003</v>
      </c>
      <c r="L165" s="58" t="s">
        <v>1003</v>
      </c>
      <c r="M165" s="58" t="s">
        <v>10472</v>
      </c>
      <c r="N165" s="58" t="s">
        <v>168</v>
      </c>
      <c r="O165" s="58" t="s">
        <v>499</v>
      </c>
      <c r="P165" s="58"/>
      <c r="Q165" s="58"/>
      <c r="R165" s="58"/>
      <c r="S165" s="58"/>
      <c r="T165" s="58"/>
      <c r="U165" s="58" t="s">
        <v>1003</v>
      </c>
      <c r="V165" s="58" t="s">
        <v>1003</v>
      </c>
      <c r="W165" s="58"/>
      <c r="X165" s="58"/>
      <c r="Y165" s="340">
        <v>45533.529409722221</v>
      </c>
      <c r="Z165" s="58"/>
      <c r="AA165" s="58"/>
      <c r="AB165" s="58" t="s">
        <v>948</v>
      </c>
      <c r="AC165" s="58">
        <v>92949</v>
      </c>
      <c r="AD165" s="58">
        <v>2060</v>
      </c>
      <c r="AE165" s="58" t="s">
        <v>10471</v>
      </c>
      <c r="AF165" s="58" t="s">
        <v>10471</v>
      </c>
      <c r="AG165" s="58" t="s">
        <v>252</v>
      </c>
    </row>
    <row r="166" spans="1:33" ht="26.4" x14ac:dyDescent="0.3">
      <c r="A166" s="58"/>
      <c r="B166" s="58" t="s">
        <v>10471</v>
      </c>
      <c r="C166" s="58" t="s">
        <v>64</v>
      </c>
      <c r="D166" s="56" t="s">
        <v>313</v>
      </c>
      <c r="E166" s="58" t="s">
        <v>994</v>
      </c>
      <c r="F166" s="58" t="s">
        <v>995</v>
      </c>
      <c r="G166" s="58" t="s">
        <v>947</v>
      </c>
      <c r="H166" s="58" t="s">
        <v>67</v>
      </c>
      <c r="I166" s="58" t="s">
        <v>1003</v>
      </c>
      <c r="J166" s="58" t="s">
        <v>1003</v>
      </c>
      <c r="K166" s="58" t="s">
        <v>1003</v>
      </c>
      <c r="L166" s="58" t="s">
        <v>1003</v>
      </c>
      <c r="M166" s="58" t="s">
        <v>10472</v>
      </c>
      <c r="N166" s="58" t="s">
        <v>168</v>
      </c>
      <c r="O166" s="58" t="s">
        <v>317</v>
      </c>
      <c r="P166" s="58"/>
      <c r="Q166" s="58"/>
      <c r="R166" s="58"/>
      <c r="S166" s="58"/>
      <c r="T166" s="58"/>
      <c r="U166" s="58" t="s">
        <v>1003</v>
      </c>
      <c r="V166" s="58" t="s">
        <v>1003</v>
      </c>
      <c r="W166" s="58"/>
      <c r="X166" s="58"/>
      <c r="Y166" s="340">
        <v>45533.533217592594</v>
      </c>
      <c r="Z166" s="340">
        <v>45538.003668981481</v>
      </c>
      <c r="AA166" s="58"/>
      <c r="AB166" s="58" t="s">
        <v>948</v>
      </c>
      <c r="AC166" s="58">
        <v>92949</v>
      </c>
      <c r="AD166" s="58">
        <v>2050</v>
      </c>
      <c r="AE166" s="58" t="s">
        <v>10471</v>
      </c>
      <c r="AF166" s="58" t="s">
        <v>10470</v>
      </c>
      <c r="AG166" s="58" t="s">
        <v>252</v>
      </c>
    </row>
    <row r="167" spans="1:33" ht="26.4" x14ac:dyDescent="0.3">
      <c r="A167" s="58" t="s">
        <v>600</v>
      </c>
      <c r="B167" s="58" t="s">
        <v>10470</v>
      </c>
      <c r="C167" s="58" t="s">
        <v>213</v>
      </c>
      <c r="D167" s="56" t="s">
        <v>191</v>
      </c>
      <c r="E167" s="58" t="s">
        <v>998</v>
      </c>
      <c r="F167" s="58" t="s">
        <v>597</v>
      </c>
      <c r="G167" s="58" t="s">
        <v>262</v>
      </c>
      <c r="H167" s="58" t="s">
        <v>272</v>
      </c>
      <c r="I167" s="58" t="s">
        <v>1003</v>
      </c>
      <c r="J167" s="58" t="s">
        <v>1003</v>
      </c>
      <c r="K167" s="58" t="s">
        <v>1003</v>
      </c>
      <c r="L167" s="58" t="s">
        <v>1003</v>
      </c>
      <c r="M167" s="58" t="s">
        <v>10472</v>
      </c>
      <c r="N167" s="58" t="s">
        <v>168</v>
      </c>
      <c r="O167" s="58" t="s">
        <v>1003</v>
      </c>
      <c r="P167" s="58"/>
      <c r="Q167" s="58" t="s">
        <v>1003</v>
      </c>
      <c r="R167" s="58"/>
      <c r="S167" s="58"/>
      <c r="T167" s="58"/>
      <c r="U167" s="58" t="s">
        <v>1003</v>
      </c>
      <c r="V167" s="58" t="s">
        <v>1003</v>
      </c>
      <c r="W167" s="58"/>
      <c r="X167" s="58"/>
      <c r="Y167" s="340">
        <v>45533.542766203704</v>
      </c>
      <c r="Z167" s="58"/>
      <c r="AA167" s="58"/>
      <c r="AB167" s="58" t="s">
        <v>999</v>
      </c>
      <c r="AC167" s="58">
        <v>68542</v>
      </c>
      <c r="AD167" s="58">
        <v>1020</v>
      </c>
      <c r="AE167" s="58" t="s">
        <v>10471</v>
      </c>
      <c r="AF167" s="58" t="s">
        <v>10471</v>
      </c>
      <c r="AG167" s="58" t="s">
        <v>42</v>
      </c>
    </row>
    <row r="168" spans="1:33" ht="26.4" x14ac:dyDescent="0.3">
      <c r="A168" s="58"/>
      <c r="B168" s="58" t="s">
        <v>10471</v>
      </c>
      <c r="C168" s="58" t="s">
        <v>64</v>
      </c>
      <c r="D168" s="56" t="s">
        <v>1008</v>
      </c>
      <c r="E168" s="58" t="s">
        <v>1004</v>
      </c>
      <c r="F168" s="58" t="s">
        <v>1005</v>
      </c>
      <c r="G168" s="58" t="s">
        <v>1006</v>
      </c>
      <c r="H168" s="58" t="s">
        <v>285</v>
      </c>
      <c r="I168" s="58" t="s">
        <v>1003</v>
      </c>
      <c r="J168" s="58" t="s">
        <v>1003</v>
      </c>
      <c r="K168" s="58" t="s">
        <v>1003</v>
      </c>
      <c r="L168" s="58" t="s">
        <v>1003</v>
      </c>
      <c r="M168" s="58" t="s">
        <v>10472</v>
      </c>
      <c r="N168" s="58" t="s">
        <v>168</v>
      </c>
      <c r="O168" s="58" t="s">
        <v>1011</v>
      </c>
      <c r="P168" s="58"/>
      <c r="Q168" s="58"/>
      <c r="R168" s="58"/>
      <c r="S168" s="58"/>
      <c r="T168" s="58"/>
      <c r="U168" s="58" t="s">
        <v>1003</v>
      </c>
      <c r="V168" s="58" t="s">
        <v>1003</v>
      </c>
      <c r="W168" s="58"/>
      <c r="X168" s="58"/>
      <c r="Y168" s="340">
        <v>45533.559548611112</v>
      </c>
      <c r="Z168" s="340">
        <v>45538.003668981481</v>
      </c>
      <c r="AA168" s="58"/>
      <c r="AB168" s="58" t="s">
        <v>455</v>
      </c>
      <c r="AC168" s="58">
        <v>63414</v>
      </c>
      <c r="AD168" s="58">
        <v>1000</v>
      </c>
      <c r="AE168" s="58" t="s">
        <v>10471</v>
      </c>
      <c r="AF168" s="58" t="s">
        <v>10470</v>
      </c>
      <c r="AG168" s="58" t="s">
        <v>68</v>
      </c>
    </row>
    <row r="169" spans="1:33" x14ac:dyDescent="0.3">
      <c r="A169" s="58"/>
      <c r="B169" s="58" t="s">
        <v>10471</v>
      </c>
      <c r="C169" s="58" t="s">
        <v>64</v>
      </c>
      <c r="D169" s="56" t="s">
        <v>313</v>
      </c>
      <c r="E169" s="58" t="s">
        <v>1012</v>
      </c>
      <c r="F169" s="58" t="s">
        <v>1013</v>
      </c>
      <c r="G169" s="58" t="s">
        <v>1014</v>
      </c>
      <c r="H169" s="58" t="s">
        <v>67</v>
      </c>
      <c r="I169" s="58" t="s">
        <v>1003</v>
      </c>
      <c r="J169" s="58" t="s">
        <v>1003</v>
      </c>
      <c r="K169" s="58" t="s">
        <v>1003</v>
      </c>
      <c r="L169" s="58" t="s">
        <v>1003</v>
      </c>
      <c r="M169" s="58" t="s">
        <v>10472</v>
      </c>
      <c r="N169" s="58" t="s">
        <v>1003</v>
      </c>
      <c r="O169" s="58" t="s">
        <v>317</v>
      </c>
      <c r="P169" s="58"/>
      <c r="Q169" s="58"/>
      <c r="R169" s="58"/>
      <c r="S169" s="58"/>
      <c r="T169" s="58"/>
      <c r="U169" s="58" t="s">
        <v>1003</v>
      </c>
      <c r="V169" s="58" t="s">
        <v>1003</v>
      </c>
      <c r="W169" s="58"/>
      <c r="X169" s="58"/>
      <c r="Y169" s="340">
        <v>45533.571342592593</v>
      </c>
      <c r="Z169" s="340">
        <v>45533.575300925928</v>
      </c>
      <c r="AA169" s="58"/>
      <c r="AB169" s="58" t="s">
        <v>1015</v>
      </c>
      <c r="AC169" s="58">
        <v>82724</v>
      </c>
      <c r="AD169" s="58">
        <v>7000</v>
      </c>
      <c r="AE169" s="58" t="s">
        <v>10471</v>
      </c>
      <c r="AF169" s="58" t="s">
        <v>10470</v>
      </c>
      <c r="AG169" s="58"/>
    </row>
    <row r="170" spans="1:33" ht="26.4" x14ac:dyDescent="0.3">
      <c r="A170" s="58" t="s">
        <v>600</v>
      </c>
      <c r="B170" s="58" t="s">
        <v>10471</v>
      </c>
      <c r="C170" s="58" t="s">
        <v>449</v>
      </c>
      <c r="D170" s="56" t="s">
        <v>191</v>
      </c>
      <c r="E170" s="58" t="s">
        <v>1019</v>
      </c>
      <c r="F170" s="58" t="s">
        <v>597</v>
      </c>
      <c r="G170" s="58" t="s">
        <v>262</v>
      </c>
      <c r="H170" s="58" t="s">
        <v>272</v>
      </c>
      <c r="I170" s="58" t="s">
        <v>1003</v>
      </c>
      <c r="J170" s="58" t="s">
        <v>1003</v>
      </c>
      <c r="K170" s="58" t="s">
        <v>1003</v>
      </c>
      <c r="L170" s="58" t="s">
        <v>1003</v>
      </c>
      <c r="M170" s="58" t="s">
        <v>10472</v>
      </c>
      <c r="N170" s="58" t="s">
        <v>168</v>
      </c>
      <c r="O170" s="58" t="s">
        <v>1003</v>
      </c>
      <c r="P170" s="58"/>
      <c r="Q170" s="58" t="s">
        <v>1003</v>
      </c>
      <c r="R170" s="58"/>
      <c r="S170" s="58"/>
      <c r="T170" s="58"/>
      <c r="U170" s="58" t="s">
        <v>1003</v>
      </c>
      <c r="V170" s="58" t="s">
        <v>1003</v>
      </c>
      <c r="W170" s="58"/>
      <c r="X170" s="58"/>
      <c r="Y170" s="340">
        <v>45533.578587962962</v>
      </c>
      <c r="Z170" s="340">
        <v>45538.003668981481</v>
      </c>
      <c r="AA170" s="58"/>
      <c r="AB170" s="58" t="s">
        <v>999</v>
      </c>
      <c r="AC170" s="58">
        <v>68542</v>
      </c>
      <c r="AD170" s="58">
        <v>1030</v>
      </c>
      <c r="AE170" s="58" t="s">
        <v>10471</v>
      </c>
      <c r="AF170" s="58" t="s">
        <v>10470</v>
      </c>
      <c r="AG170" s="58" t="s">
        <v>42</v>
      </c>
    </row>
    <row r="171" spans="1:33" ht="118.8" x14ac:dyDescent="0.3">
      <c r="A171" s="58"/>
      <c r="B171" s="58" t="s">
        <v>10471</v>
      </c>
      <c r="C171" s="58" t="s">
        <v>64</v>
      </c>
      <c r="D171" s="56" t="s">
        <v>1027</v>
      </c>
      <c r="E171" s="58" t="s">
        <v>1022</v>
      </c>
      <c r="F171" s="58" t="s">
        <v>1023</v>
      </c>
      <c r="G171" s="58" t="s">
        <v>436</v>
      </c>
      <c r="H171" s="58" t="s">
        <v>67</v>
      </c>
      <c r="I171" s="58" t="s">
        <v>1003</v>
      </c>
      <c r="J171" s="58" t="s">
        <v>1003</v>
      </c>
      <c r="K171" s="58" t="s">
        <v>1003</v>
      </c>
      <c r="L171" s="58" t="s">
        <v>1003</v>
      </c>
      <c r="M171" s="58" t="s">
        <v>10472</v>
      </c>
      <c r="N171" s="58" t="s">
        <v>1003</v>
      </c>
      <c r="O171" s="58" t="s">
        <v>1003</v>
      </c>
      <c r="P171" s="58"/>
      <c r="Q171" s="58"/>
      <c r="R171" s="58"/>
      <c r="S171" s="58" t="s">
        <v>10632</v>
      </c>
      <c r="T171" s="58"/>
      <c r="U171" s="58" t="s">
        <v>1003</v>
      </c>
      <c r="V171" s="58" t="s">
        <v>1003</v>
      </c>
      <c r="W171" s="58"/>
      <c r="X171" s="58"/>
      <c r="Y171" s="340">
        <v>45533.583726851852</v>
      </c>
      <c r="Z171" s="340">
        <v>45538.003668981481</v>
      </c>
      <c r="AA171" s="58"/>
      <c r="AB171" s="58" t="s">
        <v>1024</v>
      </c>
      <c r="AC171" s="58">
        <v>39861</v>
      </c>
      <c r="AD171" s="58">
        <v>18640</v>
      </c>
      <c r="AE171" s="58" t="s">
        <v>10471</v>
      </c>
      <c r="AF171" s="58" t="s">
        <v>10470</v>
      </c>
      <c r="AG171" s="58" t="s">
        <v>252</v>
      </c>
    </row>
    <row r="172" spans="1:33" ht="118.8" x14ac:dyDescent="0.3">
      <c r="A172" s="58"/>
      <c r="B172" s="58" t="s">
        <v>10471</v>
      </c>
      <c r="C172" s="58" t="s">
        <v>64</v>
      </c>
      <c r="D172" s="56" t="s">
        <v>1027</v>
      </c>
      <c r="E172" s="58" t="s">
        <v>1031</v>
      </c>
      <c r="F172" s="58" t="s">
        <v>1032</v>
      </c>
      <c r="G172" s="58" t="s">
        <v>436</v>
      </c>
      <c r="H172" s="58" t="s">
        <v>67</v>
      </c>
      <c r="I172" s="58" t="s">
        <v>1003</v>
      </c>
      <c r="J172" s="58" t="s">
        <v>1003</v>
      </c>
      <c r="K172" s="58" t="s">
        <v>1003</v>
      </c>
      <c r="L172" s="58" t="s">
        <v>1003</v>
      </c>
      <c r="M172" s="58" t="s">
        <v>10472</v>
      </c>
      <c r="N172" s="58" t="s">
        <v>1003</v>
      </c>
      <c r="O172" s="58" t="s">
        <v>1003</v>
      </c>
      <c r="P172" s="58"/>
      <c r="Q172" s="58"/>
      <c r="R172" s="58"/>
      <c r="S172" s="58" t="s">
        <v>10633</v>
      </c>
      <c r="T172" s="58"/>
      <c r="U172" s="58" t="s">
        <v>1003</v>
      </c>
      <c r="V172" s="58" t="s">
        <v>1003</v>
      </c>
      <c r="W172" s="58"/>
      <c r="X172" s="58"/>
      <c r="Y172" s="340">
        <v>45533.585023148145</v>
      </c>
      <c r="Z172" s="340">
        <v>45538.003668981481</v>
      </c>
      <c r="AA172" s="58"/>
      <c r="AB172" s="58" t="s">
        <v>1024</v>
      </c>
      <c r="AC172" s="58">
        <v>39861</v>
      </c>
      <c r="AD172" s="58">
        <v>18650</v>
      </c>
      <c r="AE172" s="58" t="s">
        <v>10471</v>
      </c>
      <c r="AF172" s="58" t="s">
        <v>10470</v>
      </c>
      <c r="AG172" s="58" t="s">
        <v>252</v>
      </c>
    </row>
    <row r="173" spans="1:33" ht="26.4" x14ac:dyDescent="0.3">
      <c r="A173" s="58"/>
      <c r="B173" s="58" t="s">
        <v>10471</v>
      </c>
      <c r="C173" s="58" t="s">
        <v>64</v>
      </c>
      <c r="D173" s="56" t="s">
        <v>477</v>
      </c>
      <c r="E173" s="58" t="s">
        <v>1035</v>
      </c>
      <c r="F173" s="58" t="s">
        <v>1036</v>
      </c>
      <c r="G173" s="58" t="s">
        <v>1037</v>
      </c>
      <c r="H173" s="58" t="s">
        <v>285</v>
      </c>
      <c r="I173" s="58" t="s">
        <v>1003</v>
      </c>
      <c r="J173" s="58" t="s">
        <v>1003</v>
      </c>
      <c r="K173" s="58" t="s">
        <v>1003</v>
      </c>
      <c r="L173" s="58" t="s">
        <v>1003</v>
      </c>
      <c r="M173" s="58" t="s">
        <v>10472</v>
      </c>
      <c r="N173" s="58" t="s">
        <v>168</v>
      </c>
      <c r="O173" s="58" t="s">
        <v>578</v>
      </c>
      <c r="P173" s="58"/>
      <c r="Q173" s="58"/>
      <c r="R173" s="58"/>
      <c r="S173" s="58"/>
      <c r="T173" s="58"/>
      <c r="U173" s="58" t="s">
        <v>1003</v>
      </c>
      <c r="V173" s="58" t="s">
        <v>1003</v>
      </c>
      <c r="W173" s="58"/>
      <c r="X173" s="58"/>
      <c r="Y173" s="340">
        <v>45533.631585648145</v>
      </c>
      <c r="Z173" s="340">
        <v>45538.003668981481</v>
      </c>
      <c r="AA173" s="58"/>
      <c r="AB173" s="58" t="s">
        <v>1038</v>
      </c>
      <c r="AC173" s="58">
        <v>80329</v>
      </c>
      <c r="AD173" s="58">
        <v>1000</v>
      </c>
      <c r="AE173" s="58" t="s">
        <v>10471</v>
      </c>
      <c r="AF173" s="58" t="s">
        <v>10470</v>
      </c>
      <c r="AG173" s="58" t="s">
        <v>68</v>
      </c>
    </row>
    <row r="174" spans="1:33" ht="26.4" x14ac:dyDescent="0.3">
      <c r="A174" s="58"/>
      <c r="B174" s="58" t="s">
        <v>10471</v>
      </c>
      <c r="C174" s="58" t="s">
        <v>64</v>
      </c>
      <c r="D174" s="56" t="s">
        <v>477</v>
      </c>
      <c r="E174" s="58" t="s">
        <v>1041</v>
      </c>
      <c r="F174" s="58" t="s">
        <v>1042</v>
      </c>
      <c r="G174" s="58" t="s">
        <v>436</v>
      </c>
      <c r="H174" s="58" t="s">
        <v>67</v>
      </c>
      <c r="I174" s="58" t="s">
        <v>1003</v>
      </c>
      <c r="J174" s="58" t="s">
        <v>1003</v>
      </c>
      <c r="K174" s="58" t="s">
        <v>1003</v>
      </c>
      <c r="L174" s="58" t="s">
        <v>1003</v>
      </c>
      <c r="M174" s="58" t="s">
        <v>10472</v>
      </c>
      <c r="N174" s="58" t="s">
        <v>168</v>
      </c>
      <c r="O174" s="58" t="s">
        <v>578</v>
      </c>
      <c r="P174" s="58"/>
      <c r="Q174" s="58"/>
      <c r="R174" s="58"/>
      <c r="S174" s="58"/>
      <c r="T174" s="58"/>
      <c r="U174" s="58" t="s">
        <v>1003</v>
      </c>
      <c r="V174" s="58" t="s">
        <v>1003</v>
      </c>
      <c r="W174" s="58"/>
      <c r="X174" s="58"/>
      <c r="Y174" s="340">
        <v>45533.631678240738</v>
      </c>
      <c r="Z174" s="340">
        <v>45538.003668981481</v>
      </c>
      <c r="AA174" s="58"/>
      <c r="AB174" s="58" t="s">
        <v>1038</v>
      </c>
      <c r="AC174" s="58">
        <v>80329</v>
      </c>
      <c r="AD174" s="58">
        <v>1100</v>
      </c>
      <c r="AE174" s="58" t="s">
        <v>10471</v>
      </c>
      <c r="AF174" s="58" t="s">
        <v>10470</v>
      </c>
      <c r="AG174" s="58" t="s">
        <v>629</v>
      </c>
    </row>
    <row r="175" spans="1:33" ht="26.4" x14ac:dyDescent="0.3">
      <c r="A175" s="58"/>
      <c r="B175" s="58" t="s">
        <v>10471</v>
      </c>
      <c r="C175" s="58" t="s">
        <v>47</v>
      </c>
      <c r="D175" s="56" t="s">
        <v>477</v>
      </c>
      <c r="E175" s="58" t="s">
        <v>1044</v>
      </c>
      <c r="F175" s="58" t="s">
        <v>1045</v>
      </c>
      <c r="G175" s="58" t="s">
        <v>436</v>
      </c>
      <c r="H175" s="58" t="s">
        <v>303</v>
      </c>
      <c r="I175" s="58" t="s">
        <v>1003</v>
      </c>
      <c r="J175" s="58" t="s">
        <v>1003</v>
      </c>
      <c r="K175" s="58" t="s">
        <v>1003</v>
      </c>
      <c r="L175" s="58" t="s">
        <v>1003</v>
      </c>
      <c r="M175" s="58" t="s">
        <v>10472</v>
      </c>
      <c r="N175" s="58" t="s">
        <v>168</v>
      </c>
      <c r="O175" s="58" t="s">
        <v>578</v>
      </c>
      <c r="P175" s="58" t="s">
        <v>1047</v>
      </c>
      <c r="Q175" s="58"/>
      <c r="R175" s="58" t="s">
        <v>1046</v>
      </c>
      <c r="S175" s="58"/>
      <c r="T175" s="58"/>
      <c r="U175" s="58" t="s">
        <v>1003</v>
      </c>
      <c r="V175" s="58" t="s">
        <v>1003</v>
      </c>
      <c r="W175" s="58"/>
      <c r="X175" s="58"/>
      <c r="Y175" s="340">
        <v>45533.631678240738</v>
      </c>
      <c r="Z175" s="340">
        <v>45538.003668981481</v>
      </c>
      <c r="AA175" s="58"/>
      <c r="AB175" s="58" t="s">
        <v>1038</v>
      </c>
      <c r="AC175" s="58">
        <v>80329</v>
      </c>
      <c r="AD175" s="58">
        <v>9000</v>
      </c>
      <c r="AE175" s="58" t="s">
        <v>10471</v>
      </c>
      <c r="AF175" s="58" t="s">
        <v>10470</v>
      </c>
      <c r="AG175" s="58" t="s">
        <v>42</v>
      </c>
    </row>
    <row r="176" spans="1:33" ht="26.4" x14ac:dyDescent="0.3">
      <c r="A176" s="58"/>
      <c r="B176" s="58" t="s">
        <v>10471</v>
      </c>
      <c r="C176" s="58" t="s">
        <v>108</v>
      </c>
      <c r="D176" s="56">
        <v>14</v>
      </c>
      <c r="E176" s="58" t="s">
        <v>1048</v>
      </c>
      <c r="F176" s="58" t="s">
        <v>1049</v>
      </c>
      <c r="G176" s="58" t="s">
        <v>1050</v>
      </c>
      <c r="H176" s="58" t="s">
        <v>1053</v>
      </c>
      <c r="I176" s="58" t="s">
        <v>1003</v>
      </c>
      <c r="J176" s="58" t="s">
        <v>1003</v>
      </c>
      <c r="K176" s="58" t="s">
        <v>1003</v>
      </c>
      <c r="L176" s="58" t="s">
        <v>1003</v>
      </c>
      <c r="M176" s="58" t="s">
        <v>10472</v>
      </c>
      <c r="N176" s="58" t="s">
        <v>152</v>
      </c>
      <c r="O176" s="58" t="s">
        <v>1057</v>
      </c>
      <c r="P176" s="58"/>
      <c r="Q176" s="58"/>
      <c r="R176" s="58"/>
      <c r="S176" s="58"/>
      <c r="T176" s="58"/>
      <c r="U176" s="58" t="s">
        <v>1003</v>
      </c>
      <c r="V176" s="58" t="s">
        <v>1003</v>
      </c>
      <c r="W176" s="58"/>
      <c r="X176" s="58"/>
      <c r="Y176" s="340">
        <v>45533.654930555553</v>
      </c>
      <c r="Z176" s="340">
        <v>45534.529953703706</v>
      </c>
      <c r="AA176" s="58"/>
      <c r="AB176" s="58" t="s">
        <v>1051</v>
      </c>
      <c r="AC176" s="58">
        <v>99562</v>
      </c>
      <c r="AD176" s="58">
        <v>3000</v>
      </c>
      <c r="AE176" s="58" t="s">
        <v>10471</v>
      </c>
      <c r="AF176" s="58" t="s">
        <v>10470</v>
      </c>
      <c r="AG176" s="58" t="s">
        <v>42</v>
      </c>
    </row>
    <row r="177" spans="1:33" ht="39.6" x14ac:dyDescent="0.3">
      <c r="A177" s="58"/>
      <c r="B177" s="58" t="s">
        <v>10471</v>
      </c>
      <c r="C177" s="58" t="s">
        <v>108</v>
      </c>
      <c r="D177" s="56">
        <v>14</v>
      </c>
      <c r="E177" s="58" t="s">
        <v>1058</v>
      </c>
      <c r="F177" s="58" t="s">
        <v>1059</v>
      </c>
      <c r="G177" s="58" t="s">
        <v>1050</v>
      </c>
      <c r="H177" s="58" t="s">
        <v>1053</v>
      </c>
      <c r="I177" s="58" t="s">
        <v>1003</v>
      </c>
      <c r="J177" s="58" t="s">
        <v>1003</v>
      </c>
      <c r="K177" s="58" t="s">
        <v>1003</v>
      </c>
      <c r="L177" s="58" t="s">
        <v>1003</v>
      </c>
      <c r="M177" s="58" t="s">
        <v>10472</v>
      </c>
      <c r="N177" s="58" t="s">
        <v>1060</v>
      </c>
      <c r="O177" s="58" t="s">
        <v>1061</v>
      </c>
      <c r="P177" s="58"/>
      <c r="Q177" s="58"/>
      <c r="R177" s="58"/>
      <c r="S177" s="58"/>
      <c r="T177" s="58"/>
      <c r="U177" s="58" t="s">
        <v>1003</v>
      </c>
      <c r="V177" s="58" t="s">
        <v>1003</v>
      </c>
      <c r="W177" s="58"/>
      <c r="X177" s="58"/>
      <c r="Y177" s="340">
        <v>45533.654930555553</v>
      </c>
      <c r="Z177" s="340">
        <v>45534.529953703706</v>
      </c>
      <c r="AA177" s="58"/>
      <c r="AB177" s="58" t="s">
        <v>1051</v>
      </c>
      <c r="AC177" s="58">
        <v>99562</v>
      </c>
      <c r="AD177" s="58">
        <v>3010</v>
      </c>
      <c r="AE177" s="58" t="s">
        <v>10471</v>
      </c>
      <c r="AF177" s="58" t="s">
        <v>10470</v>
      </c>
      <c r="AG177" s="58" t="s">
        <v>42</v>
      </c>
    </row>
    <row r="178" spans="1:33" ht="26.4" x14ac:dyDescent="0.3">
      <c r="A178" s="58"/>
      <c r="B178" s="58" t="s">
        <v>10471</v>
      </c>
      <c r="C178" s="58" t="s">
        <v>108</v>
      </c>
      <c r="D178" s="56">
        <v>14</v>
      </c>
      <c r="E178" s="58" t="s">
        <v>1062</v>
      </c>
      <c r="F178" s="58" t="s">
        <v>1063</v>
      </c>
      <c r="G178" s="58" t="s">
        <v>1050</v>
      </c>
      <c r="H178" s="58" t="s">
        <v>1053</v>
      </c>
      <c r="I178" s="58" t="s">
        <v>1003</v>
      </c>
      <c r="J178" s="58" t="s">
        <v>1003</v>
      </c>
      <c r="K178" s="58" t="s">
        <v>1003</v>
      </c>
      <c r="L178" s="58" t="s">
        <v>1003</v>
      </c>
      <c r="M178" s="58" t="s">
        <v>10472</v>
      </c>
      <c r="N178" s="58" t="s">
        <v>426</v>
      </c>
      <c r="O178" s="58" t="s">
        <v>1064</v>
      </c>
      <c r="P178" s="58"/>
      <c r="Q178" s="58"/>
      <c r="R178" s="58"/>
      <c r="S178" s="58"/>
      <c r="T178" s="58"/>
      <c r="U178" s="58" t="s">
        <v>1003</v>
      </c>
      <c r="V178" s="58" t="s">
        <v>1003</v>
      </c>
      <c r="W178" s="58"/>
      <c r="X178" s="58"/>
      <c r="Y178" s="340">
        <v>45533.654930555553</v>
      </c>
      <c r="Z178" s="340">
        <v>45534.529953703706</v>
      </c>
      <c r="AA178" s="58"/>
      <c r="AB178" s="58" t="s">
        <v>1051</v>
      </c>
      <c r="AC178" s="58">
        <v>99562</v>
      </c>
      <c r="AD178" s="58">
        <v>3020</v>
      </c>
      <c r="AE178" s="58" t="s">
        <v>10471</v>
      </c>
      <c r="AF178" s="58" t="s">
        <v>10470</v>
      </c>
      <c r="AG178" s="58" t="s">
        <v>42</v>
      </c>
    </row>
    <row r="179" spans="1:33" ht="26.4" x14ac:dyDescent="0.3">
      <c r="A179" s="58"/>
      <c r="B179" s="58" t="s">
        <v>10471</v>
      </c>
      <c r="C179" s="58" t="s">
        <v>108</v>
      </c>
      <c r="D179" s="56">
        <v>14</v>
      </c>
      <c r="E179" s="58" t="s">
        <v>1065</v>
      </c>
      <c r="F179" s="58" t="s">
        <v>1066</v>
      </c>
      <c r="G179" s="58" t="s">
        <v>1050</v>
      </c>
      <c r="H179" s="58" t="s">
        <v>1053</v>
      </c>
      <c r="I179" s="58" t="s">
        <v>1003</v>
      </c>
      <c r="J179" s="58" t="s">
        <v>1003</v>
      </c>
      <c r="K179" s="58" t="s">
        <v>1003</v>
      </c>
      <c r="L179" s="58" t="s">
        <v>1003</v>
      </c>
      <c r="M179" s="58" t="s">
        <v>10472</v>
      </c>
      <c r="N179" s="58" t="s">
        <v>152</v>
      </c>
      <c r="O179" s="58" t="s">
        <v>1067</v>
      </c>
      <c r="P179" s="58"/>
      <c r="Q179" s="58"/>
      <c r="R179" s="58"/>
      <c r="S179" s="58"/>
      <c r="T179" s="58"/>
      <c r="U179" s="58" t="s">
        <v>1003</v>
      </c>
      <c r="V179" s="58" t="s">
        <v>1003</v>
      </c>
      <c r="W179" s="58"/>
      <c r="X179" s="58"/>
      <c r="Y179" s="340">
        <v>45533.654930555553</v>
      </c>
      <c r="Z179" s="340">
        <v>45534.529953703706</v>
      </c>
      <c r="AA179" s="58"/>
      <c r="AB179" s="58" t="s">
        <v>1051</v>
      </c>
      <c r="AC179" s="58">
        <v>99562</v>
      </c>
      <c r="AD179" s="58">
        <v>3030</v>
      </c>
      <c r="AE179" s="58" t="s">
        <v>10471</v>
      </c>
      <c r="AF179" s="58" t="s">
        <v>10470</v>
      </c>
      <c r="AG179" s="58" t="s">
        <v>42</v>
      </c>
    </row>
    <row r="180" spans="1:33" ht="26.4" x14ac:dyDescent="0.3">
      <c r="A180" s="58"/>
      <c r="B180" s="58" t="s">
        <v>10471</v>
      </c>
      <c r="C180" s="58" t="s">
        <v>108</v>
      </c>
      <c r="D180" s="56">
        <v>14</v>
      </c>
      <c r="E180" s="58" t="s">
        <v>1068</v>
      </c>
      <c r="F180" s="58" t="s">
        <v>1069</v>
      </c>
      <c r="G180" s="58" t="s">
        <v>1050</v>
      </c>
      <c r="H180" s="58" t="s">
        <v>1053</v>
      </c>
      <c r="I180" s="58" t="s">
        <v>1003</v>
      </c>
      <c r="J180" s="58" t="s">
        <v>1003</v>
      </c>
      <c r="K180" s="58" t="s">
        <v>1003</v>
      </c>
      <c r="L180" s="58" t="s">
        <v>1003</v>
      </c>
      <c r="M180" s="58" t="s">
        <v>10472</v>
      </c>
      <c r="N180" s="58" t="s">
        <v>1070</v>
      </c>
      <c r="O180" s="58" t="s">
        <v>1071</v>
      </c>
      <c r="P180" s="58"/>
      <c r="Q180" s="58"/>
      <c r="R180" s="58"/>
      <c r="S180" s="58"/>
      <c r="T180" s="58"/>
      <c r="U180" s="58" t="s">
        <v>1003</v>
      </c>
      <c r="V180" s="58" t="s">
        <v>1003</v>
      </c>
      <c r="W180" s="58"/>
      <c r="X180" s="58"/>
      <c r="Y180" s="340">
        <v>45533.654930555553</v>
      </c>
      <c r="Z180" s="340">
        <v>45534.529953703706</v>
      </c>
      <c r="AA180" s="58"/>
      <c r="AB180" s="58" t="s">
        <v>1051</v>
      </c>
      <c r="AC180" s="58">
        <v>99562</v>
      </c>
      <c r="AD180" s="58">
        <v>3040</v>
      </c>
      <c r="AE180" s="58" t="s">
        <v>10471</v>
      </c>
      <c r="AF180" s="58" t="s">
        <v>10470</v>
      </c>
      <c r="AG180" s="58" t="s">
        <v>42</v>
      </c>
    </row>
    <row r="181" spans="1:33" ht="26.4" x14ac:dyDescent="0.3">
      <c r="A181" s="58"/>
      <c r="B181" s="58" t="s">
        <v>10471</v>
      </c>
      <c r="C181" s="58" t="s">
        <v>108</v>
      </c>
      <c r="D181" s="56">
        <v>14</v>
      </c>
      <c r="E181" s="58" t="s">
        <v>1072</v>
      </c>
      <c r="F181" s="58" t="s">
        <v>1073</v>
      </c>
      <c r="G181" s="58" t="s">
        <v>1050</v>
      </c>
      <c r="H181" s="58" t="s">
        <v>1053</v>
      </c>
      <c r="I181" s="58" t="s">
        <v>1003</v>
      </c>
      <c r="J181" s="58" t="s">
        <v>1003</v>
      </c>
      <c r="K181" s="58" t="s">
        <v>1003</v>
      </c>
      <c r="L181" s="58" t="s">
        <v>1003</v>
      </c>
      <c r="M181" s="58" t="s">
        <v>10472</v>
      </c>
      <c r="N181" s="58" t="s">
        <v>1060</v>
      </c>
      <c r="O181" s="58" t="s">
        <v>1075</v>
      </c>
      <c r="P181" s="58"/>
      <c r="Q181" s="58"/>
      <c r="R181" s="58"/>
      <c r="S181" s="58"/>
      <c r="T181" s="58"/>
      <c r="U181" s="58" t="s">
        <v>1003</v>
      </c>
      <c r="V181" s="58" t="s">
        <v>1003</v>
      </c>
      <c r="W181" s="58"/>
      <c r="X181" s="58"/>
      <c r="Y181" s="340">
        <v>45533.654930555553</v>
      </c>
      <c r="Z181" s="340">
        <v>45534.529953703706</v>
      </c>
      <c r="AA181" s="58"/>
      <c r="AB181" s="58" t="s">
        <v>1051</v>
      </c>
      <c r="AC181" s="58">
        <v>99562</v>
      </c>
      <c r="AD181" s="58">
        <v>3050</v>
      </c>
      <c r="AE181" s="58" t="s">
        <v>10471</v>
      </c>
      <c r="AF181" s="58" t="s">
        <v>10470</v>
      </c>
      <c r="AG181" s="58" t="s">
        <v>42</v>
      </c>
    </row>
    <row r="182" spans="1:33" ht="26.4" x14ac:dyDescent="0.3">
      <c r="A182" s="58"/>
      <c r="B182" s="58" t="s">
        <v>10471</v>
      </c>
      <c r="C182" s="58" t="s">
        <v>108</v>
      </c>
      <c r="D182" s="56">
        <v>14</v>
      </c>
      <c r="E182" s="58" t="s">
        <v>1076</v>
      </c>
      <c r="F182" s="58" t="s">
        <v>1077</v>
      </c>
      <c r="G182" s="58" t="s">
        <v>1050</v>
      </c>
      <c r="H182" s="58" t="s">
        <v>1053</v>
      </c>
      <c r="I182" s="58" t="s">
        <v>1003</v>
      </c>
      <c r="J182" s="58" t="s">
        <v>1003</v>
      </c>
      <c r="K182" s="58" t="s">
        <v>1003</v>
      </c>
      <c r="L182" s="58" t="s">
        <v>1003</v>
      </c>
      <c r="M182" s="58" t="s">
        <v>10472</v>
      </c>
      <c r="N182" s="58" t="s">
        <v>152</v>
      </c>
      <c r="O182" s="58" t="s">
        <v>1079</v>
      </c>
      <c r="P182" s="58"/>
      <c r="Q182" s="58"/>
      <c r="R182" s="58"/>
      <c r="S182" s="58"/>
      <c r="T182" s="58"/>
      <c r="U182" s="58" t="s">
        <v>1003</v>
      </c>
      <c r="V182" s="58" t="s">
        <v>1003</v>
      </c>
      <c r="W182" s="58"/>
      <c r="X182" s="58"/>
      <c r="Y182" s="340">
        <v>45533.654930555553</v>
      </c>
      <c r="Z182" s="340">
        <v>45534.529953703706</v>
      </c>
      <c r="AA182" s="58"/>
      <c r="AB182" s="58" t="s">
        <v>1051</v>
      </c>
      <c r="AC182" s="58">
        <v>99562</v>
      </c>
      <c r="AD182" s="58">
        <v>3060</v>
      </c>
      <c r="AE182" s="58" t="s">
        <v>10471</v>
      </c>
      <c r="AF182" s="58" t="s">
        <v>10470</v>
      </c>
      <c r="AG182" s="58" t="s">
        <v>42</v>
      </c>
    </row>
    <row r="183" spans="1:33" ht="52.8" x14ac:dyDescent="0.3">
      <c r="A183" s="58"/>
      <c r="B183" s="58" t="s">
        <v>10471</v>
      </c>
      <c r="C183" s="58" t="s">
        <v>108</v>
      </c>
      <c r="D183" s="56">
        <v>14</v>
      </c>
      <c r="E183" s="58" t="s">
        <v>1080</v>
      </c>
      <c r="F183" s="58" t="s">
        <v>1081</v>
      </c>
      <c r="G183" s="58" t="s">
        <v>1050</v>
      </c>
      <c r="H183" s="58" t="s">
        <v>1053</v>
      </c>
      <c r="I183" s="58" t="s">
        <v>1003</v>
      </c>
      <c r="J183" s="58" t="s">
        <v>1003</v>
      </c>
      <c r="K183" s="58" t="s">
        <v>1003</v>
      </c>
      <c r="L183" s="58" t="s">
        <v>1003</v>
      </c>
      <c r="M183" s="58" t="s">
        <v>10472</v>
      </c>
      <c r="N183" s="58" t="s">
        <v>426</v>
      </c>
      <c r="O183" s="58" t="s">
        <v>1083</v>
      </c>
      <c r="P183" s="58"/>
      <c r="Q183" s="58"/>
      <c r="R183" s="58"/>
      <c r="S183" s="58"/>
      <c r="T183" s="58"/>
      <c r="U183" s="58" t="s">
        <v>1003</v>
      </c>
      <c r="V183" s="58" t="s">
        <v>1003</v>
      </c>
      <c r="W183" s="58"/>
      <c r="X183" s="58"/>
      <c r="Y183" s="340">
        <v>45533.654930555553</v>
      </c>
      <c r="Z183" s="340">
        <v>45534.529953703706</v>
      </c>
      <c r="AA183" s="58"/>
      <c r="AB183" s="58" t="s">
        <v>1051</v>
      </c>
      <c r="AC183" s="58">
        <v>99562</v>
      </c>
      <c r="AD183" s="58">
        <v>3070</v>
      </c>
      <c r="AE183" s="58" t="s">
        <v>10471</v>
      </c>
      <c r="AF183" s="58" t="s">
        <v>10470</v>
      </c>
      <c r="AG183" s="58" t="s">
        <v>42</v>
      </c>
    </row>
    <row r="184" spans="1:33" ht="26.4" x14ac:dyDescent="0.3">
      <c r="A184" s="58"/>
      <c r="B184" s="58" t="s">
        <v>10471</v>
      </c>
      <c r="C184" s="58" t="s">
        <v>108</v>
      </c>
      <c r="D184" s="56">
        <v>14</v>
      </c>
      <c r="E184" s="58" t="s">
        <v>1084</v>
      </c>
      <c r="F184" s="58" t="s">
        <v>1085</v>
      </c>
      <c r="G184" s="58" t="s">
        <v>1050</v>
      </c>
      <c r="H184" s="58" t="s">
        <v>1053</v>
      </c>
      <c r="I184" s="58" t="s">
        <v>1003</v>
      </c>
      <c r="J184" s="58" t="s">
        <v>1003</v>
      </c>
      <c r="K184" s="58" t="s">
        <v>1003</v>
      </c>
      <c r="L184" s="58" t="s">
        <v>1003</v>
      </c>
      <c r="M184" s="58" t="s">
        <v>10472</v>
      </c>
      <c r="N184" s="58" t="s">
        <v>152</v>
      </c>
      <c r="O184" s="58" t="s">
        <v>1087</v>
      </c>
      <c r="P184" s="58"/>
      <c r="Q184" s="58"/>
      <c r="R184" s="58"/>
      <c r="S184" s="58"/>
      <c r="T184" s="58"/>
      <c r="U184" s="58" t="s">
        <v>1003</v>
      </c>
      <c r="V184" s="58" t="s">
        <v>1003</v>
      </c>
      <c r="W184" s="58"/>
      <c r="X184" s="58"/>
      <c r="Y184" s="340">
        <v>45533.654930555553</v>
      </c>
      <c r="Z184" s="340">
        <v>45534.529953703706</v>
      </c>
      <c r="AA184" s="58"/>
      <c r="AB184" s="58" t="s">
        <v>1051</v>
      </c>
      <c r="AC184" s="58">
        <v>99562</v>
      </c>
      <c r="AD184" s="58">
        <v>3080</v>
      </c>
      <c r="AE184" s="58" t="s">
        <v>10471</v>
      </c>
      <c r="AF184" s="58" t="s">
        <v>10470</v>
      </c>
      <c r="AG184" s="58" t="s">
        <v>42</v>
      </c>
    </row>
    <row r="185" spans="1:33" ht="26.4" x14ac:dyDescent="0.3">
      <c r="A185" s="58"/>
      <c r="B185" s="58" t="s">
        <v>10471</v>
      </c>
      <c r="C185" s="58" t="s">
        <v>108</v>
      </c>
      <c r="D185" s="56">
        <v>14</v>
      </c>
      <c r="E185" s="58" t="s">
        <v>1088</v>
      </c>
      <c r="F185" s="58" t="s">
        <v>1089</v>
      </c>
      <c r="G185" s="58" t="s">
        <v>1050</v>
      </c>
      <c r="H185" s="58" t="s">
        <v>1053</v>
      </c>
      <c r="I185" s="58" t="s">
        <v>1003</v>
      </c>
      <c r="J185" s="58" t="s">
        <v>1003</v>
      </c>
      <c r="K185" s="58" t="s">
        <v>1003</v>
      </c>
      <c r="L185" s="58" t="s">
        <v>1003</v>
      </c>
      <c r="M185" s="58" t="s">
        <v>10472</v>
      </c>
      <c r="N185" s="58" t="s">
        <v>152</v>
      </c>
      <c r="O185" s="58" t="s">
        <v>1091</v>
      </c>
      <c r="P185" s="58"/>
      <c r="Q185" s="58"/>
      <c r="R185" s="58"/>
      <c r="S185" s="58"/>
      <c r="T185" s="58"/>
      <c r="U185" s="58" t="s">
        <v>1003</v>
      </c>
      <c r="V185" s="58" t="s">
        <v>1003</v>
      </c>
      <c r="W185" s="58"/>
      <c r="X185" s="58"/>
      <c r="Y185" s="340">
        <v>45533.654930555553</v>
      </c>
      <c r="Z185" s="340">
        <v>45534.529953703706</v>
      </c>
      <c r="AA185" s="58"/>
      <c r="AB185" s="58" t="s">
        <v>1051</v>
      </c>
      <c r="AC185" s="58">
        <v>99562</v>
      </c>
      <c r="AD185" s="58">
        <v>3090</v>
      </c>
      <c r="AE185" s="58" t="s">
        <v>10471</v>
      </c>
      <c r="AF185" s="58" t="s">
        <v>10470</v>
      </c>
      <c r="AG185" s="58" t="s">
        <v>42</v>
      </c>
    </row>
    <row r="186" spans="1:33" ht="26.4" x14ac:dyDescent="0.3">
      <c r="A186" s="58"/>
      <c r="B186" s="58" t="s">
        <v>10471</v>
      </c>
      <c r="C186" s="58" t="s">
        <v>108</v>
      </c>
      <c r="D186" s="56">
        <v>14</v>
      </c>
      <c r="E186" s="58" t="s">
        <v>1092</v>
      </c>
      <c r="F186" s="58" t="s">
        <v>1093</v>
      </c>
      <c r="G186" s="58" t="s">
        <v>1050</v>
      </c>
      <c r="H186" s="58" t="s">
        <v>1053</v>
      </c>
      <c r="I186" s="58" t="s">
        <v>1003</v>
      </c>
      <c r="J186" s="58" t="s">
        <v>1003</v>
      </c>
      <c r="K186" s="58" t="s">
        <v>1003</v>
      </c>
      <c r="L186" s="58" t="s">
        <v>1003</v>
      </c>
      <c r="M186" s="58" t="s">
        <v>10472</v>
      </c>
      <c r="N186" s="58" t="s">
        <v>152</v>
      </c>
      <c r="O186" s="58" t="s">
        <v>1095</v>
      </c>
      <c r="P186" s="58"/>
      <c r="Q186" s="58"/>
      <c r="R186" s="58"/>
      <c r="S186" s="58" t="s">
        <v>10592</v>
      </c>
      <c r="T186" s="58"/>
      <c r="U186" s="58" t="s">
        <v>1003</v>
      </c>
      <c r="V186" s="58" t="s">
        <v>1003</v>
      </c>
      <c r="W186" s="58"/>
      <c r="X186" s="58"/>
      <c r="Y186" s="340">
        <v>45533.654930555553</v>
      </c>
      <c r="Z186" s="340">
        <v>45534.529953703706</v>
      </c>
      <c r="AA186" s="58"/>
      <c r="AB186" s="58" t="s">
        <v>1051</v>
      </c>
      <c r="AC186" s="58">
        <v>99562</v>
      </c>
      <c r="AD186" s="58">
        <v>3100</v>
      </c>
      <c r="AE186" s="58" t="s">
        <v>10471</v>
      </c>
      <c r="AF186" s="58" t="s">
        <v>10470</v>
      </c>
      <c r="AG186" s="58" t="s">
        <v>42</v>
      </c>
    </row>
    <row r="187" spans="1:33" ht="26.4" x14ac:dyDescent="0.3">
      <c r="A187" s="58"/>
      <c r="B187" s="58" t="s">
        <v>10471</v>
      </c>
      <c r="C187" s="58" t="s">
        <v>108</v>
      </c>
      <c r="D187" s="56">
        <v>14</v>
      </c>
      <c r="E187" s="58" t="s">
        <v>1096</v>
      </c>
      <c r="F187" s="58" t="s">
        <v>1097</v>
      </c>
      <c r="G187" s="58" t="s">
        <v>1050</v>
      </c>
      <c r="H187" s="58" t="s">
        <v>1053</v>
      </c>
      <c r="I187" s="58" t="s">
        <v>1003</v>
      </c>
      <c r="J187" s="58" t="s">
        <v>1003</v>
      </c>
      <c r="K187" s="58" t="s">
        <v>1003</v>
      </c>
      <c r="L187" s="58" t="s">
        <v>1003</v>
      </c>
      <c r="M187" s="58" t="s">
        <v>10472</v>
      </c>
      <c r="N187" s="58" t="s">
        <v>152</v>
      </c>
      <c r="O187" s="58" t="s">
        <v>1095</v>
      </c>
      <c r="P187" s="58"/>
      <c r="Q187" s="58"/>
      <c r="R187" s="58"/>
      <c r="S187" s="58" t="s">
        <v>10592</v>
      </c>
      <c r="T187" s="58"/>
      <c r="U187" s="58" t="s">
        <v>1003</v>
      </c>
      <c r="V187" s="58" t="s">
        <v>1003</v>
      </c>
      <c r="W187" s="58"/>
      <c r="X187" s="58"/>
      <c r="Y187" s="340">
        <v>45533.654930555553</v>
      </c>
      <c r="Z187" s="340">
        <v>45534.529953703706</v>
      </c>
      <c r="AA187" s="58"/>
      <c r="AB187" s="58" t="s">
        <v>1051</v>
      </c>
      <c r="AC187" s="58">
        <v>99562</v>
      </c>
      <c r="AD187" s="58">
        <v>3110</v>
      </c>
      <c r="AE187" s="58" t="s">
        <v>10471</v>
      </c>
      <c r="AF187" s="58" t="s">
        <v>10470</v>
      </c>
      <c r="AG187" s="58" t="s">
        <v>42</v>
      </c>
    </row>
    <row r="188" spans="1:33" ht="26.4" x14ac:dyDescent="0.3">
      <c r="A188" s="58"/>
      <c r="B188" s="58" t="s">
        <v>10471</v>
      </c>
      <c r="C188" s="58" t="s">
        <v>64</v>
      </c>
      <c r="D188" s="56" t="s">
        <v>1105</v>
      </c>
      <c r="E188" s="58" t="s">
        <v>1099</v>
      </c>
      <c r="F188" s="58" t="s">
        <v>1100</v>
      </c>
      <c r="G188" s="58" t="s">
        <v>1101</v>
      </c>
      <c r="H188" s="58" t="s">
        <v>285</v>
      </c>
      <c r="I188" s="58" t="s">
        <v>1003</v>
      </c>
      <c r="J188" s="58" t="s">
        <v>1003</v>
      </c>
      <c r="K188" s="58" t="s">
        <v>1003</v>
      </c>
      <c r="L188" s="58" t="s">
        <v>1003</v>
      </c>
      <c r="M188" s="58" t="s">
        <v>10472</v>
      </c>
      <c r="N188" s="58" t="s">
        <v>152</v>
      </c>
      <c r="O188" s="58" t="s">
        <v>1108</v>
      </c>
      <c r="P188" s="58"/>
      <c r="Q188" s="58"/>
      <c r="R188" s="58"/>
      <c r="S188" s="58"/>
      <c r="T188" s="58"/>
      <c r="U188" s="58" t="s">
        <v>1003</v>
      </c>
      <c r="V188" s="58" t="s">
        <v>1003</v>
      </c>
      <c r="W188" s="58"/>
      <c r="X188" s="58"/>
      <c r="Y188" s="340">
        <v>45533.678425925929</v>
      </c>
      <c r="Z188" s="340">
        <v>45534.283993055556</v>
      </c>
      <c r="AA188" s="58"/>
      <c r="AB188" s="58" t="s">
        <v>1102</v>
      </c>
      <c r="AC188" s="58">
        <v>62904</v>
      </c>
      <c r="AD188" s="58">
        <v>1000</v>
      </c>
      <c r="AE188" s="58" t="s">
        <v>10471</v>
      </c>
      <c r="AF188" s="58" t="s">
        <v>10470</v>
      </c>
      <c r="AG188" s="58"/>
    </row>
    <row r="189" spans="1:33" ht="26.4" x14ac:dyDescent="0.3">
      <c r="A189" s="58"/>
      <c r="B189" s="58" t="s">
        <v>10471</v>
      </c>
      <c r="C189" s="58" t="s">
        <v>64</v>
      </c>
      <c r="D189" s="56" t="s">
        <v>1112</v>
      </c>
      <c r="E189" s="58" t="s">
        <v>1109</v>
      </c>
      <c r="F189" s="58" t="s">
        <v>1110</v>
      </c>
      <c r="G189" s="58" t="s">
        <v>1101</v>
      </c>
      <c r="H189" s="58" t="s">
        <v>285</v>
      </c>
      <c r="I189" s="58" t="s">
        <v>1003</v>
      </c>
      <c r="J189" s="58" t="s">
        <v>1003</v>
      </c>
      <c r="K189" s="58" t="s">
        <v>1003</v>
      </c>
      <c r="L189" s="58" t="s">
        <v>1003</v>
      </c>
      <c r="M189" s="58" t="s">
        <v>10472</v>
      </c>
      <c r="N189" s="58" t="s">
        <v>152</v>
      </c>
      <c r="O189" s="58" t="s">
        <v>1115</v>
      </c>
      <c r="P189" s="58"/>
      <c r="Q189" s="58"/>
      <c r="R189" s="58"/>
      <c r="S189" s="58"/>
      <c r="T189" s="58"/>
      <c r="U189" s="58" t="s">
        <v>1003</v>
      </c>
      <c r="V189" s="58" t="s">
        <v>1003</v>
      </c>
      <c r="W189" s="58"/>
      <c r="X189" s="58"/>
      <c r="Y189" s="340">
        <v>45533.685937499999</v>
      </c>
      <c r="Z189" s="340">
        <v>45534.283993055556</v>
      </c>
      <c r="AA189" s="58"/>
      <c r="AB189" s="58" t="s">
        <v>1102</v>
      </c>
      <c r="AC189" s="58">
        <v>62904</v>
      </c>
      <c r="AD189" s="58">
        <v>1000</v>
      </c>
      <c r="AE189" s="58" t="s">
        <v>10471</v>
      </c>
      <c r="AF189" s="58" t="s">
        <v>10470</v>
      </c>
      <c r="AG189" s="58"/>
    </row>
    <row r="190" spans="1:33" ht="26.4" x14ac:dyDescent="0.3">
      <c r="A190" s="58"/>
      <c r="B190" s="58" t="s">
        <v>10471</v>
      </c>
      <c r="C190" s="58" t="s">
        <v>64</v>
      </c>
      <c r="D190" s="56" t="s">
        <v>1119</v>
      </c>
      <c r="E190" s="58" t="s">
        <v>1116</v>
      </c>
      <c r="F190" s="58" t="s">
        <v>1117</v>
      </c>
      <c r="G190" s="58" t="s">
        <v>1101</v>
      </c>
      <c r="H190" s="58" t="s">
        <v>285</v>
      </c>
      <c r="I190" s="58" t="s">
        <v>1003</v>
      </c>
      <c r="J190" s="58" t="s">
        <v>1003</v>
      </c>
      <c r="K190" s="58" t="s">
        <v>1003</v>
      </c>
      <c r="L190" s="58" t="s">
        <v>1003</v>
      </c>
      <c r="M190" s="58" t="s">
        <v>10472</v>
      </c>
      <c r="N190" s="58" t="s">
        <v>152</v>
      </c>
      <c r="O190" s="58" t="s">
        <v>1122</v>
      </c>
      <c r="P190" s="58"/>
      <c r="Q190" s="58"/>
      <c r="R190" s="58"/>
      <c r="S190" s="58"/>
      <c r="T190" s="58"/>
      <c r="U190" s="58" t="s">
        <v>1003</v>
      </c>
      <c r="V190" s="58" t="s">
        <v>1003</v>
      </c>
      <c r="W190" s="58"/>
      <c r="X190" s="58"/>
      <c r="Y190" s="340">
        <v>45533.691562499997</v>
      </c>
      <c r="Z190" s="340">
        <v>45534.283993055556</v>
      </c>
      <c r="AA190" s="58"/>
      <c r="AB190" s="58" t="s">
        <v>1102</v>
      </c>
      <c r="AC190" s="58">
        <v>62904</v>
      </c>
      <c r="AD190" s="58">
        <v>1000</v>
      </c>
      <c r="AE190" s="58" t="s">
        <v>10471</v>
      </c>
      <c r="AF190" s="58" t="s">
        <v>10470</v>
      </c>
      <c r="AG190" s="58"/>
    </row>
    <row r="191" spans="1:33" ht="66" x14ac:dyDescent="0.3">
      <c r="A191" s="58" t="s">
        <v>323</v>
      </c>
      <c r="B191" s="58" t="s">
        <v>10471</v>
      </c>
      <c r="C191" s="58" t="s">
        <v>47</v>
      </c>
      <c r="D191" s="56" t="s">
        <v>1129</v>
      </c>
      <c r="E191" s="58" t="s">
        <v>1123</v>
      </c>
      <c r="F191" s="58" t="s">
        <v>1124</v>
      </c>
      <c r="G191" s="58" t="s">
        <v>150</v>
      </c>
      <c r="H191" s="58" t="s">
        <v>285</v>
      </c>
      <c r="I191" s="58" t="s">
        <v>1003</v>
      </c>
      <c r="J191" s="58" t="s">
        <v>1003</v>
      </c>
      <c r="K191" s="58" t="s">
        <v>1003</v>
      </c>
      <c r="L191" s="58" t="s">
        <v>1003</v>
      </c>
      <c r="M191" s="58" t="s">
        <v>10472</v>
      </c>
      <c r="N191" s="58" t="s">
        <v>168</v>
      </c>
      <c r="O191" s="58" t="s">
        <v>1133</v>
      </c>
      <c r="P191" s="58" t="s">
        <v>1132</v>
      </c>
      <c r="Q191" s="58"/>
      <c r="R191" s="58" t="s">
        <v>1127</v>
      </c>
      <c r="S191" s="58" t="s">
        <v>10520</v>
      </c>
      <c r="T191" s="58"/>
      <c r="U191" s="58" t="s">
        <v>1003</v>
      </c>
      <c r="V191" s="58" t="s">
        <v>1003</v>
      </c>
      <c r="W191" s="58"/>
      <c r="X191" s="58"/>
      <c r="Y191" s="340">
        <v>45533.694803240738</v>
      </c>
      <c r="Z191" s="340">
        <v>45534.7421875</v>
      </c>
      <c r="AA191" s="58"/>
      <c r="AB191" s="58" t="s">
        <v>1125</v>
      </c>
      <c r="AC191" s="58">
        <v>98614</v>
      </c>
      <c r="AD191" s="58">
        <v>1000</v>
      </c>
      <c r="AE191" s="58" t="s">
        <v>10471</v>
      </c>
      <c r="AF191" s="58" t="s">
        <v>10470</v>
      </c>
      <c r="AG191" s="58" t="s">
        <v>42</v>
      </c>
    </row>
    <row r="192" spans="1:33" ht="66" x14ac:dyDescent="0.3">
      <c r="A192" s="58" t="s">
        <v>304</v>
      </c>
      <c r="B192" s="58" t="s">
        <v>10471</v>
      </c>
      <c r="C192" s="58" t="s">
        <v>108</v>
      </c>
      <c r="D192" s="56" t="s">
        <v>1129</v>
      </c>
      <c r="E192" s="58" t="s">
        <v>1134</v>
      </c>
      <c r="F192" s="58" t="s">
        <v>1135</v>
      </c>
      <c r="G192" s="58" t="s">
        <v>491</v>
      </c>
      <c r="H192" s="58" t="s">
        <v>303</v>
      </c>
      <c r="I192" s="58" t="s">
        <v>1003</v>
      </c>
      <c r="J192" s="58" t="s">
        <v>1003</v>
      </c>
      <c r="K192" s="58" t="s">
        <v>1003</v>
      </c>
      <c r="L192" s="58" t="s">
        <v>1003</v>
      </c>
      <c r="M192" s="58" t="s">
        <v>10472</v>
      </c>
      <c r="N192" s="58" t="s">
        <v>168</v>
      </c>
      <c r="O192" s="58" t="s">
        <v>1133</v>
      </c>
      <c r="P192" s="58"/>
      <c r="Q192" s="58"/>
      <c r="R192" s="58" t="s">
        <v>1136</v>
      </c>
      <c r="S192" s="58" t="s">
        <v>10520</v>
      </c>
      <c r="T192" s="58"/>
      <c r="U192" s="58" t="s">
        <v>1003</v>
      </c>
      <c r="V192" s="58" t="s">
        <v>1003</v>
      </c>
      <c r="W192" s="58"/>
      <c r="X192" s="58"/>
      <c r="Y192" s="340">
        <v>45533.694907407407</v>
      </c>
      <c r="Z192" s="340">
        <v>45534.7421875</v>
      </c>
      <c r="AA192" s="58"/>
      <c r="AB192" s="58" t="s">
        <v>1125</v>
      </c>
      <c r="AC192" s="58">
        <v>98614</v>
      </c>
      <c r="AD192" s="58">
        <v>9000</v>
      </c>
      <c r="AE192" s="58" t="s">
        <v>10471</v>
      </c>
      <c r="AF192" s="58" t="s">
        <v>10470</v>
      </c>
      <c r="AG192" s="58" t="s">
        <v>42</v>
      </c>
    </row>
    <row r="193" spans="1:33" ht="66" x14ac:dyDescent="0.3">
      <c r="A193" s="58" t="s">
        <v>274</v>
      </c>
      <c r="B193" s="58" t="s">
        <v>10470</v>
      </c>
      <c r="C193" s="58" t="s">
        <v>213</v>
      </c>
      <c r="D193" s="56" t="s">
        <v>1145</v>
      </c>
      <c r="E193" s="58" t="s">
        <v>1138</v>
      </c>
      <c r="F193" s="58" t="s">
        <v>1139</v>
      </c>
      <c r="G193" s="58" t="s">
        <v>1140</v>
      </c>
      <c r="H193" s="58" t="s">
        <v>272</v>
      </c>
      <c r="I193" s="58" t="s">
        <v>1003</v>
      </c>
      <c r="J193" s="58" t="s">
        <v>1003</v>
      </c>
      <c r="K193" s="58" t="s">
        <v>1003</v>
      </c>
      <c r="L193" s="58" t="s">
        <v>1003</v>
      </c>
      <c r="M193" s="58" t="s">
        <v>10472</v>
      </c>
      <c r="N193" s="58" t="s">
        <v>168</v>
      </c>
      <c r="O193" s="58" t="s">
        <v>1003</v>
      </c>
      <c r="P193" s="58"/>
      <c r="Q193" s="58"/>
      <c r="R193" s="58" t="s">
        <v>1143</v>
      </c>
      <c r="S193" s="58"/>
      <c r="T193" s="58"/>
      <c r="U193" s="58" t="s">
        <v>1003</v>
      </c>
      <c r="V193" s="58" t="s">
        <v>1003</v>
      </c>
      <c r="W193" s="58"/>
      <c r="X193" s="58"/>
      <c r="Y193" s="340">
        <v>45533.701979166668</v>
      </c>
      <c r="Z193" s="58"/>
      <c r="AA193" s="58"/>
      <c r="AB193" s="58" t="s">
        <v>1141</v>
      </c>
      <c r="AC193" s="58">
        <v>106171</v>
      </c>
      <c r="AD193" s="58">
        <v>100</v>
      </c>
      <c r="AE193" s="58" t="s">
        <v>10471</v>
      </c>
      <c r="AF193" s="58" t="s">
        <v>10471</v>
      </c>
      <c r="AG193" s="58" t="s">
        <v>42</v>
      </c>
    </row>
    <row r="194" spans="1:33" ht="66" x14ac:dyDescent="0.3">
      <c r="A194" s="58"/>
      <c r="B194" s="58" t="s">
        <v>10471</v>
      </c>
      <c r="C194" s="58" t="s">
        <v>64</v>
      </c>
      <c r="D194" s="56" t="s">
        <v>1145</v>
      </c>
      <c r="E194" s="58" t="s">
        <v>1147</v>
      </c>
      <c r="F194" s="58" t="s">
        <v>1148</v>
      </c>
      <c r="G194" s="58" t="s">
        <v>1140</v>
      </c>
      <c r="H194" s="58" t="s">
        <v>67</v>
      </c>
      <c r="I194" s="58" t="s">
        <v>1003</v>
      </c>
      <c r="J194" s="58" t="s">
        <v>1003</v>
      </c>
      <c r="K194" s="58" t="s">
        <v>1003</v>
      </c>
      <c r="L194" s="58" t="s">
        <v>1003</v>
      </c>
      <c r="M194" s="58" t="s">
        <v>10472</v>
      </c>
      <c r="N194" s="58" t="s">
        <v>168</v>
      </c>
      <c r="O194" s="58" t="s">
        <v>1003</v>
      </c>
      <c r="P194" s="58"/>
      <c r="Q194" s="58"/>
      <c r="R194" s="58" t="s">
        <v>1149</v>
      </c>
      <c r="S194" s="58"/>
      <c r="T194" s="58"/>
      <c r="U194" s="58" t="s">
        <v>1003</v>
      </c>
      <c r="V194" s="58" t="s">
        <v>1003</v>
      </c>
      <c r="W194" s="58"/>
      <c r="X194" s="58"/>
      <c r="Y194" s="340">
        <v>45533.707754629628</v>
      </c>
      <c r="Z194" s="340">
        <v>45538.003668981481</v>
      </c>
      <c r="AA194" s="58"/>
      <c r="AB194" s="58" t="s">
        <v>1141</v>
      </c>
      <c r="AC194" s="58">
        <v>106171</v>
      </c>
      <c r="AD194" s="58">
        <v>200</v>
      </c>
      <c r="AE194" s="58" t="s">
        <v>10471</v>
      </c>
      <c r="AF194" s="58" t="s">
        <v>10470</v>
      </c>
      <c r="AG194" s="58" t="s">
        <v>629</v>
      </c>
    </row>
    <row r="195" spans="1:33" ht="52.8" x14ac:dyDescent="0.3">
      <c r="A195" s="58"/>
      <c r="B195" s="58" t="s">
        <v>10471</v>
      </c>
      <c r="C195" s="58" t="s">
        <v>64</v>
      </c>
      <c r="D195" s="56" t="s">
        <v>91</v>
      </c>
      <c r="E195" s="58" t="s">
        <v>1151</v>
      </c>
      <c r="F195" s="58" t="s">
        <v>1152</v>
      </c>
      <c r="G195" s="58" t="s">
        <v>282</v>
      </c>
      <c r="H195" s="58" t="s">
        <v>53</v>
      </c>
      <c r="I195" s="58" t="s">
        <v>1003</v>
      </c>
      <c r="J195" s="58" t="s">
        <v>1003</v>
      </c>
      <c r="K195" s="58" t="s">
        <v>1003</v>
      </c>
      <c r="L195" s="58" t="s">
        <v>1003</v>
      </c>
      <c r="M195" s="58" t="s">
        <v>10472</v>
      </c>
      <c r="N195" s="58" t="s">
        <v>1003</v>
      </c>
      <c r="O195" s="58" t="s">
        <v>1003</v>
      </c>
      <c r="P195" s="58"/>
      <c r="Q195" s="58"/>
      <c r="R195" s="58"/>
      <c r="S195" s="58" t="s">
        <v>10634</v>
      </c>
      <c r="T195" s="58"/>
      <c r="U195" s="58" t="s">
        <v>1003</v>
      </c>
      <c r="V195" s="58" t="s">
        <v>1003</v>
      </c>
      <c r="W195" s="58"/>
      <c r="X195" s="58"/>
      <c r="Y195" s="340">
        <v>45533.72519675926</v>
      </c>
      <c r="Z195" s="340">
        <v>45538.003668981481</v>
      </c>
      <c r="AA195" s="58"/>
      <c r="AB195" s="58" t="s">
        <v>1153</v>
      </c>
      <c r="AC195" s="58">
        <v>68789</v>
      </c>
      <c r="AD195" s="58">
        <v>18880</v>
      </c>
      <c r="AE195" s="58" t="s">
        <v>10471</v>
      </c>
      <c r="AF195" s="58" t="s">
        <v>10470</v>
      </c>
      <c r="AG195" s="58" t="s">
        <v>68</v>
      </c>
    </row>
    <row r="196" spans="1:33" ht="66" x14ac:dyDescent="0.3">
      <c r="A196" s="58" t="s">
        <v>274</v>
      </c>
      <c r="B196" s="58" t="s">
        <v>10471</v>
      </c>
      <c r="C196" s="58" t="s">
        <v>47</v>
      </c>
      <c r="D196" s="56" t="s">
        <v>1145</v>
      </c>
      <c r="E196" s="58" t="s">
        <v>1157</v>
      </c>
      <c r="F196" s="58" t="s">
        <v>1158</v>
      </c>
      <c r="G196" s="58" t="s">
        <v>1140</v>
      </c>
      <c r="H196" s="58" t="s">
        <v>272</v>
      </c>
      <c r="I196" s="58" t="s">
        <v>1003</v>
      </c>
      <c r="J196" s="58" t="s">
        <v>1003</v>
      </c>
      <c r="K196" s="58" t="s">
        <v>1003</v>
      </c>
      <c r="L196" s="58" t="s">
        <v>1003</v>
      </c>
      <c r="M196" s="58" t="s">
        <v>10472</v>
      </c>
      <c r="N196" s="58" t="s">
        <v>168</v>
      </c>
      <c r="O196" s="58" t="s">
        <v>1003</v>
      </c>
      <c r="P196" s="58" t="s">
        <v>1162</v>
      </c>
      <c r="Q196" s="58"/>
      <c r="R196" s="58" t="s">
        <v>1159</v>
      </c>
      <c r="S196" s="58"/>
      <c r="T196" s="58"/>
      <c r="U196" s="58" t="s">
        <v>1003</v>
      </c>
      <c r="V196" s="58" t="s">
        <v>1003</v>
      </c>
      <c r="W196" s="58"/>
      <c r="X196" s="58"/>
      <c r="Y196" s="340">
        <v>45533.726041666669</v>
      </c>
      <c r="Z196" s="340">
        <v>45538.003668981481</v>
      </c>
      <c r="AA196" s="58"/>
      <c r="AB196" s="58" t="s">
        <v>1141</v>
      </c>
      <c r="AC196" s="58">
        <v>106171</v>
      </c>
      <c r="AD196" s="58">
        <v>220</v>
      </c>
      <c r="AE196" s="58" t="s">
        <v>10471</v>
      </c>
      <c r="AF196" s="58" t="s">
        <v>10470</v>
      </c>
      <c r="AG196" s="58" t="s">
        <v>42</v>
      </c>
    </row>
    <row r="197" spans="1:33" ht="66" x14ac:dyDescent="0.3">
      <c r="A197" s="58" t="s">
        <v>409</v>
      </c>
      <c r="B197" s="58" t="s">
        <v>10471</v>
      </c>
      <c r="C197" s="58" t="s">
        <v>108</v>
      </c>
      <c r="D197" s="56">
        <v>14</v>
      </c>
      <c r="E197" s="58" t="s">
        <v>1163</v>
      </c>
      <c r="F197" s="58" t="s">
        <v>1164</v>
      </c>
      <c r="G197" s="58" t="s">
        <v>662</v>
      </c>
      <c r="H197" s="58" t="s">
        <v>22</v>
      </c>
      <c r="I197" s="58" t="s">
        <v>1168</v>
      </c>
      <c r="J197" s="58">
        <v>653</v>
      </c>
      <c r="K197" s="58">
        <v>3</v>
      </c>
      <c r="L197" s="58" t="s">
        <v>1172</v>
      </c>
      <c r="M197" s="58" t="s">
        <v>1169</v>
      </c>
      <c r="N197" s="58" t="s">
        <v>152</v>
      </c>
      <c r="O197" s="58" t="s">
        <v>1170</v>
      </c>
      <c r="P197" s="58"/>
      <c r="Q197" s="58"/>
      <c r="R197" s="58" t="s">
        <v>1165</v>
      </c>
      <c r="S197" s="58"/>
      <c r="T197" s="58"/>
      <c r="U197" s="58" t="s">
        <v>1003</v>
      </c>
      <c r="V197" s="58" t="s">
        <v>1003</v>
      </c>
      <c r="W197" s="58"/>
      <c r="X197" s="58"/>
      <c r="Y197" s="340">
        <v>45533.766435185185</v>
      </c>
      <c r="Z197" s="340">
        <v>45538.003668981481</v>
      </c>
      <c r="AA197" s="58"/>
      <c r="AB197" s="58" t="s">
        <v>657</v>
      </c>
      <c r="AC197" s="58">
        <v>12696</v>
      </c>
      <c r="AD197" s="58">
        <v>2800</v>
      </c>
      <c r="AE197" s="58" t="s">
        <v>10471</v>
      </c>
      <c r="AF197" s="58" t="s">
        <v>10470</v>
      </c>
      <c r="AG197" s="58" t="s">
        <v>42</v>
      </c>
    </row>
    <row r="198" spans="1:33" ht="26.4" x14ac:dyDescent="0.3">
      <c r="A198" s="58"/>
      <c r="B198" s="58" t="s">
        <v>10471</v>
      </c>
      <c r="C198" s="58" t="s">
        <v>64</v>
      </c>
      <c r="D198" s="56" t="s">
        <v>1178</v>
      </c>
      <c r="E198" s="58" t="s">
        <v>1173</v>
      </c>
      <c r="F198" s="58" t="s">
        <v>1174</v>
      </c>
      <c r="G198" s="58" t="s">
        <v>491</v>
      </c>
      <c r="H198" s="58" t="s">
        <v>67</v>
      </c>
      <c r="I198" s="58" t="s">
        <v>1003</v>
      </c>
      <c r="J198" s="58" t="s">
        <v>1003</v>
      </c>
      <c r="K198" s="58" t="s">
        <v>1003</v>
      </c>
      <c r="L198" s="58" t="s">
        <v>1003</v>
      </c>
      <c r="M198" s="58" t="s">
        <v>10472</v>
      </c>
      <c r="N198" s="58" t="s">
        <v>168</v>
      </c>
      <c r="O198" s="58" t="s">
        <v>1181</v>
      </c>
      <c r="P198" s="58"/>
      <c r="Q198" s="58"/>
      <c r="R198" s="58"/>
      <c r="S198" s="58"/>
      <c r="T198" s="58"/>
      <c r="U198" s="58" t="s">
        <v>1003</v>
      </c>
      <c r="V198" s="58" t="s">
        <v>1003</v>
      </c>
      <c r="W198" s="58"/>
      <c r="X198" s="58"/>
      <c r="Y198" s="340">
        <v>45533.767604166664</v>
      </c>
      <c r="Z198" s="340">
        <v>45537.033703703702</v>
      </c>
      <c r="AA198" s="58"/>
      <c r="AB198" s="58" t="s">
        <v>1175</v>
      </c>
      <c r="AC198" s="58">
        <v>75627</v>
      </c>
      <c r="AD198" s="58">
        <v>8000</v>
      </c>
      <c r="AE198" s="58" t="s">
        <v>10471</v>
      </c>
      <c r="AF198" s="58" t="s">
        <v>10470</v>
      </c>
      <c r="AG198" s="58" t="s">
        <v>690</v>
      </c>
    </row>
    <row r="199" spans="1:33" ht="66" x14ac:dyDescent="0.3">
      <c r="A199" s="58" t="s">
        <v>409</v>
      </c>
      <c r="B199" s="58" t="s">
        <v>10471</v>
      </c>
      <c r="C199" s="58" t="s">
        <v>108</v>
      </c>
      <c r="D199" s="56">
        <v>14</v>
      </c>
      <c r="E199" s="58" t="s">
        <v>1182</v>
      </c>
      <c r="F199" s="58" t="s">
        <v>1183</v>
      </c>
      <c r="G199" s="58" t="s">
        <v>662</v>
      </c>
      <c r="H199" s="58" t="s">
        <v>22</v>
      </c>
      <c r="I199" s="58" t="s">
        <v>1187</v>
      </c>
      <c r="J199" s="58">
        <v>464</v>
      </c>
      <c r="K199" s="58">
        <v>3</v>
      </c>
      <c r="L199" s="58" t="s">
        <v>1172</v>
      </c>
      <c r="M199" s="58" t="s">
        <v>1169</v>
      </c>
      <c r="N199" s="58" t="s">
        <v>152</v>
      </c>
      <c r="O199" s="58" t="s">
        <v>1170</v>
      </c>
      <c r="P199" s="58"/>
      <c r="Q199" s="58"/>
      <c r="R199" s="58" t="s">
        <v>1184</v>
      </c>
      <c r="S199" s="58"/>
      <c r="T199" s="58"/>
      <c r="U199" s="58" t="s">
        <v>1003</v>
      </c>
      <c r="V199" s="58" t="s">
        <v>1003</v>
      </c>
      <c r="W199" s="58"/>
      <c r="X199" s="58"/>
      <c r="Y199" s="340">
        <v>45533.768842592595</v>
      </c>
      <c r="Z199" s="340">
        <v>45538.003668981481</v>
      </c>
      <c r="AA199" s="58"/>
      <c r="AB199" s="58" t="s">
        <v>657</v>
      </c>
      <c r="AC199" s="58">
        <v>12696</v>
      </c>
      <c r="AD199" s="58">
        <v>2810</v>
      </c>
      <c r="AE199" s="58" t="s">
        <v>10471</v>
      </c>
      <c r="AF199" s="58" t="s">
        <v>10470</v>
      </c>
      <c r="AG199" s="58" t="s">
        <v>42</v>
      </c>
    </row>
    <row r="200" spans="1:33" ht="66" x14ac:dyDescent="0.3">
      <c r="A200" s="58" t="s">
        <v>409</v>
      </c>
      <c r="B200" s="58" t="s">
        <v>10471</v>
      </c>
      <c r="C200" s="58" t="s">
        <v>108</v>
      </c>
      <c r="D200" s="56">
        <v>14</v>
      </c>
      <c r="E200" s="58" t="s">
        <v>1189</v>
      </c>
      <c r="F200" s="58" t="s">
        <v>1190</v>
      </c>
      <c r="G200" s="58" t="s">
        <v>662</v>
      </c>
      <c r="H200" s="58" t="s">
        <v>22</v>
      </c>
      <c r="I200" s="58" t="s">
        <v>1194</v>
      </c>
      <c r="J200" s="58">
        <v>597</v>
      </c>
      <c r="K200" s="58">
        <v>3</v>
      </c>
      <c r="L200" s="58" t="s">
        <v>1172</v>
      </c>
      <c r="M200" s="58" t="s">
        <v>1169</v>
      </c>
      <c r="N200" s="58" t="s">
        <v>152</v>
      </c>
      <c r="O200" s="58" t="s">
        <v>1170</v>
      </c>
      <c r="P200" s="58"/>
      <c r="Q200" s="58"/>
      <c r="R200" s="58" t="s">
        <v>1191</v>
      </c>
      <c r="S200" s="58"/>
      <c r="T200" s="58"/>
      <c r="U200" s="58" t="s">
        <v>1003</v>
      </c>
      <c r="V200" s="58" t="s">
        <v>1003</v>
      </c>
      <c r="W200" s="58"/>
      <c r="X200" s="58"/>
      <c r="Y200" s="340">
        <v>45533.770578703705</v>
      </c>
      <c r="Z200" s="340">
        <v>45538.003668981481</v>
      </c>
      <c r="AA200" s="58"/>
      <c r="AB200" s="58" t="s">
        <v>657</v>
      </c>
      <c r="AC200" s="58">
        <v>12696</v>
      </c>
      <c r="AD200" s="58">
        <v>2820</v>
      </c>
      <c r="AE200" s="58" t="s">
        <v>10471</v>
      </c>
      <c r="AF200" s="58" t="s">
        <v>10470</v>
      </c>
      <c r="AG200" s="58" t="s">
        <v>42</v>
      </c>
    </row>
    <row r="201" spans="1:33" ht="26.4" x14ac:dyDescent="0.3">
      <c r="A201" s="58"/>
      <c r="B201" s="58" t="s">
        <v>10471</v>
      </c>
      <c r="C201" s="58" t="s">
        <v>64</v>
      </c>
      <c r="D201" s="56" t="s">
        <v>503</v>
      </c>
      <c r="E201" s="58" t="s">
        <v>1196</v>
      </c>
      <c r="F201" s="58" t="s">
        <v>1197</v>
      </c>
      <c r="G201" s="58" t="s">
        <v>1198</v>
      </c>
      <c r="H201" s="58" t="s">
        <v>67</v>
      </c>
      <c r="I201" s="58" t="s">
        <v>1003</v>
      </c>
      <c r="J201" s="58" t="s">
        <v>1003</v>
      </c>
      <c r="K201" s="58" t="s">
        <v>1003</v>
      </c>
      <c r="L201" s="58" t="s">
        <v>1003</v>
      </c>
      <c r="M201" s="58" t="s">
        <v>10472</v>
      </c>
      <c r="N201" s="58" t="s">
        <v>168</v>
      </c>
      <c r="O201" s="58" t="s">
        <v>505</v>
      </c>
      <c r="P201" s="58"/>
      <c r="Q201" s="58"/>
      <c r="R201" s="58"/>
      <c r="S201" s="58"/>
      <c r="T201" s="58"/>
      <c r="U201" s="58" t="s">
        <v>1003</v>
      </c>
      <c r="V201" s="58" t="s">
        <v>1003</v>
      </c>
      <c r="W201" s="58"/>
      <c r="X201" s="58"/>
      <c r="Y201" s="340">
        <v>45533.796122685184</v>
      </c>
      <c r="Z201" s="340">
        <v>45538.003668981481</v>
      </c>
      <c r="AA201" s="58"/>
      <c r="AB201" s="58" t="s">
        <v>340</v>
      </c>
      <c r="AC201" s="58">
        <v>67319</v>
      </c>
      <c r="AD201" s="58">
        <v>4020</v>
      </c>
      <c r="AE201" s="58" t="s">
        <v>10471</v>
      </c>
      <c r="AF201" s="58" t="s">
        <v>10470</v>
      </c>
      <c r="AG201" s="58" t="s">
        <v>252</v>
      </c>
    </row>
    <row r="202" spans="1:33" ht="26.4" x14ac:dyDescent="0.3">
      <c r="A202" s="58"/>
      <c r="B202" s="58" t="s">
        <v>10471</v>
      </c>
      <c r="C202" s="58" t="s">
        <v>64</v>
      </c>
      <c r="D202" s="56" t="s">
        <v>486</v>
      </c>
      <c r="E202" s="58" t="s">
        <v>1201</v>
      </c>
      <c r="F202" s="58" t="s">
        <v>1202</v>
      </c>
      <c r="G202" s="58" t="s">
        <v>1198</v>
      </c>
      <c r="H202" s="58" t="s">
        <v>67</v>
      </c>
      <c r="I202" s="58" t="s">
        <v>1003</v>
      </c>
      <c r="J202" s="58" t="s">
        <v>1003</v>
      </c>
      <c r="K202" s="58" t="s">
        <v>1003</v>
      </c>
      <c r="L202" s="58" t="s">
        <v>1003</v>
      </c>
      <c r="M202" s="58" t="s">
        <v>10472</v>
      </c>
      <c r="N202" s="58" t="s">
        <v>168</v>
      </c>
      <c r="O202" s="58" t="s">
        <v>488</v>
      </c>
      <c r="P202" s="58"/>
      <c r="Q202" s="58"/>
      <c r="R202" s="58"/>
      <c r="S202" s="58"/>
      <c r="T202" s="58"/>
      <c r="U202" s="58" t="s">
        <v>1003</v>
      </c>
      <c r="V202" s="58" t="s">
        <v>1003</v>
      </c>
      <c r="W202" s="58"/>
      <c r="X202" s="58"/>
      <c r="Y202" s="340">
        <v>45533.79614583333</v>
      </c>
      <c r="Z202" s="340">
        <v>45538.003668981481</v>
      </c>
      <c r="AA202" s="58"/>
      <c r="AB202" s="58" t="s">
        <v>340</v>
      </c>
      <c r="AC202" s="58">
        <v>67319</v>
      </c>
      <c r="AD202" s="58">
        <v>3050</v>
      </c>
      <c r="AE202" s="58" t="s">
        <v>10471</v>
      </c>
      <c r="AF202" s="58" t="s">
        <v>10470</v>
      </c>
      <c r="AG202" s="58" t="s">
        <v>252</v>
      </c>
    </row>
    <row r="203" spans="1:33" ht="26.4" x14ac:dyDescent="0.3">
      <c r="A203" s="58"/>
      <c r="B203" s="58" t="s">
        <v>10471</v>
      </c>
      <c r="C203" s="58" t="s">
        <v>64</v>
      </c>
      <c r="D203" s="56" t="s">
        <v>313</v>
      </c>
      <c r="E203" s="58" t="s">
        <v>1204</v>
      </c>
      <c r="F203" s="58" t="s">
        <v>1205</v>
      </c>
      <c r="G203" s="58" t="s">
        <v>1198</v>
      </c>
      <c r="H203" s="58" t="s">
        <v>67</v>
      </c>
      <c r="I203" s="58" t="s">
        <v>1003</v>
      </c>
      <c r="J203" s="58" t="s">
        <v>1003</v>
      </c>
      <c r="K203" s="58" t="s">
        <v>1003</v>
      </c>
      <c r="L203" s="58" t="s">
        <v>1003</v>
      </c>
      <c r="M203" s="58" t="s">
        <v>10472</v>
      </c>
      <c r="N203" s="58" t="s">
        <v>168</v>
      </c>
      <c r="O203" s="58" t="s">
        <v>317</v>
      </c>
      <c r="P203" s="58"/>
      <c r="Q203" s="58"/>
      <c r="R203" s="58"/>
      <c r="S203" s="58"/>
      <c r="T203" s="58"/>
      <c r="U203" s="58" t="s">
        <v>1003</v>
      </c>
      <c r="V203" s="58" t="s">
        <v>1003</v>
      </c>
      <c r="W203" s="58"/>
      <c r="X203" s="58"/>
      <c r="Y203" s="340">
        <v>45533.79614583333</v>
      </c>
      <c r="Z203" s="340">
        <v>45538.003668981481</v>
      </c>
      <c r="AA203" s="58"/>
      <c r="AB203" s="58" t="s">
        <v>340</v>
      </c>
      <c r="AC203" s="58">
        <v>67319</v>
      </c>
      <c r="AD203" s="58">
        <v>4000</v>
      </c>
      <c r="AE203" s="58" t="s">
        <v>10471</v>
      </c>
      <c r="AF203" s="58" t="s">
        <v>10470</v>
      </c>
      <c r="AG203" s="58" t="s">
        <v>252</v>
      </c>
    </row>
    <row r="204" spans="1:33" ht="79.2" x14ac:dyDescent="0.3">
      <c r="A204" s="58"/>
      <c r="B204" s="58" t="s">
        <v>10471</v>
      </c>
      <c r="C204" s="58" t="s">
        <v>64</v>
      </c>
      <c r="D204" s="56" t="s">
        <v>477</v>
      </c>
      <c r="E204" s="58" t="s">
        <v>1206</v>
      </c>
      <c r="F204" s="58" t="s">
        <v>1207</v>
      </c>
      <c r="G204" s="58" t="s">
        <v>1198</v>
      </c>
      <c r="H204" s="58" t="s">
        <v>67</v>
      </c>
      <c r="I204" s="58" t="s">
        <v>1003</v>
      </c>
      <c r="J204" s="58" t="s">
        <v>1003</v>
      </c>
      <c r="K204" s="58" t="s">
        <v>1003</v>
      </c>
      <c r="L204" s="58" t="s">
        <v>1003</v>
      </c>
      <c r="M204" s="58" t="s">
        <v>10472</v>
      </c>
      <c r="N204" s="58" t="s">
        <v>168</v>
      </c>
      <c r="O204" s="58" t="s">
        <v>578</v>
      </c>
      <c r="P204" s="58"/>
      <c r="Q204" s="58"/>
      <c r="R204" s="58"/>
      <c r="S204" s="58" t="s">
        <v>10552</v>
      </c>
      <c r="T204" s="58"/>
      <c r="U204" s="58" t="s">
        <v>1003</v>
      </c>
      <c r="V204" s="58" t="s">
        <v>1003</v>
      </c>
      <c r="W204" s="58"/>
      <c r="X204" s="58"/>
      <c r="Y204" s="340">
        <v>45533.79614583333</v>
      </c>
      <c r="Z204" s="340">
        <v>45538.003668981481</v>
      </c>
      <c r="AA204" s="58"/>
      <c r="AB204" s="58" t="s">
        <v>340</v>
      </c>
      <c r="AC204" s="58">
        <v>67319</v>
      </c>
      <c r="AD204" s="58">
        <v>1110</v>
      </c>
      <c r="AE204" s="58" t="s">
        <v>10471</v>
      </c>
      <c r="AF204" s="58" t="s">
        <v>10470</v>
      </c>
      <c r="AG204" s="58" t="s">
        <v>252</v>
      </c>
    </row>
    <row r="205" spans="1:33" ht="39.6" x14ac:dyDescent="0.3">
      <c r="A205" s="58"/>
      <c r="B205" s="58" t="s">
        <v>10471</v>
      </c>
      <c r="C205" s="58" t="s">
        <v>64</v>
      </c>
      <c r="D205" s="56" t="s">
        <v>1213</v>
      </c>
      <c r="E205" s="58" t="s">
        <v>1208</v>
      </c>
      <c r="F205" s="58" t="s">
        <v>1209</v>
      </c>
      <c r="G205" s="58" t="s">
        <v>417</v>
      </c>
      <c r="H205" s="58" t="s">
        <v>285</v>
      </c>
      <c r="I205" s="58" t="s">
        <v>1003</v>
      </c>
      <c r="J205" s="58" t="s">
        <v>1003</v>
      </c>
      <c r="K205" s="58" t="s">
        <v>1003</v>
      </c>
      <c r="L205" s="58" t="s">
        <v>1003</v>
      </c>
      <c r="M205" s="58" t="s">
        <v>10472</v>
      </c>
      <c r="N205" s="58" t="s">
        <v>152</v>
      </c>
      <c r="O205" s="58" t="s">
        <v>1216</v>
      </c>
      <c r="P205" s="58"/>
      <c r="Q205" s="58"/>
      <c r="R205" s="58"/>
      <c r="S205" s="58"/>
      <c r="T205" s="58"/>
      <c r="U205" s="58" t="s">
        <v>1003</v>
      </c>
      <c r="V205" s="58" t="s">
        <v>1003</v>
      </c>
      <c r="W205" s="58"/>
      <c r="X205" s="58"/>
      <c r="Y205" s="340">
        <v>45533.806041666663</v>
      </c>
      <c r="Z205" s="340">
        <v>45540.083506944444</v>
      </c>
      <c r="AA205" s="58"/>
      <c r="AB205" s="58" t="s">
        <v>1210</v>
      </c>
      <c r="AC205" s="58">
        <v>102931</v>
      </c>
      <c r="AD205" s="58">
        <v>1000</v>
      </c>
      <c r="AE205" s="58" t="s">
        <v>10471</v>
      </c>
      <c r="AF205" s="58" t="s">
        <v>10470</v>
      </c>
      <c r="AG205" s="58" t="s">
        <v>42</v>
      </c>
    </row>
    <row r="206" spans="1:33" ht="52.8" x14ac:dyDescent="0.3">
      <c r="A206" s="58"/>
      <c r="B206" s="58" t="s">
        <v>10471</v>
      </c>
      <c r="C206" s="58" t="s">
        <v>64</v>
      </c>
      <c r="D206" s="56" t="s">
        <v>1220</v>
      </c>
      <c r="E206" s="58" t="s">
        <v>1217</v>
      </c>
      <c r="F206" s="58" t="s">
        <v>1218</v>
      </c>
      <c r="G206" s="58" t="s">
        <v>417</v>
      </c>
      <c r="H206" s="58" t="s">
        <v>285</v>
      </c>
      <c r="I206" s="58" t="s">
        <v>1003</v>
      </c>
      <c r="J206" s="58" t="s">
        <v>1003</v>
      </c>
      <c r="K206" s="58" t="s">
        <v>1003</v>
      </c>
      <c r="L206" s="58" t="s">
        <v>1003</v>
      </c>
      <c r="M206" s="58" t="s">
        <v>10472</v>
      </c>
      <c r="N206" s="58" t="s">
        <v>152</v>
      </c>
      <c r="O206" s="58" t="s">
        <v>1222</v>
      </c>
      <c r="P206" s="58"/>
      <c r="Q206" s="58"/>
      <c r="R206" s="58"/>
      <c r="S206" s="58"/>
      <c r="T206" s="58"/>
      <c r="U206" s="58" t="s">
        <v>1003</v>
      </c>
      <c r="V206" s="58" t="s">
        <v>1003</v>
      </c>
      <c r="W206" s="58"/>
      <c r="X206" s="58"/>
      <c r="Y206" s="340">
        <v>45533.806041666663</v>
      </c>
      <c r="Z206" s="340">
        <v>45540.083506944444</v>
      </c>
      <c r="AA206" s="58"/>
      <c r="AB206" s="58" t="s">
        <v>1210</v>
      </c>
      <c r="AC206" s="58">
        <v>102931</v>
      </c>
      <c r="AD206" s="58">
        <v>1000</v>
      </c>
      <c r="AE206" s="58" t="s">
        <v>10471</v>
      </c>
      <c r="AF206" s="58" t="s">
        <v>10470</v>
      </c>
      <c r="AG206" s="58" t="s">
        <v>42</v>
      </c>
    </row>
    <row r="207" spans="1:33" ht="26.4" x14ac:dyDescent="0.3">
      <c r="A207" s="58"/>
      <c r="B207" s="58" t="s">
        <v>10471</v>
      </c>
      <c r="C207" s="58" t="s">
        <v>64</v>
      </c>
      <c r="D207" s="56" t="s">
        <v>891</v>
      </c>
      <c r="E207" s="58" t="s">
        <v>1223</v>
      </c>
      <c r="F207" s="58" t="s">
        <v>1224</v>
      </c>
      <c r="G207" s="58" t="s">
        <v>1225</v>
      </c>
      <c r="H207" s="58" t="s">
        <v>67</v>
      </c>
      <c r="I207" s="58" t="s">
        <v>1003</v>
      </c>
      <c r="J207" s="58" t="s">
        <v>1003</v>
      </c>
      <c r="K207" s="58" t="s">
        <v>1003</v>
      </c>
      <c r="L207" s="58" t="s">
        <v>1003</v>
      </c>
      <c r="M207" s="58" t="s">
        <v>10472</v>
      </c>
      <c r="N207" s="58" t="s">
        <v>168</v>
      </c>
      <c r="O207" s="58" t="s">
        <v>1003</v>
      </c>
      <c r="P207" s="58"/>
      <c r="Q207" s="58"/>
      <c r="R207" s="58"/>
      <c r="S207" s="58"/>
      <c r="T207" s="58"/>
      <c r="U207" s="58" t="s">
        <v>1003</v>
      </c>
      <c r="V207" s="58" t="s">
        <v>1003</v>
      </c>
      <c r="W207" s="58"/>
      <c r="X207" s="58"/>
      <c r="Y207" s="340">
        <v>45533.806041666663</v>
      </c>
      <c r="Z207" s="340">
        <v>45540.083506944444</v>
      </c>
      <c r="AA207" s="58"/>
      <c r="AB207" s="58" t="s">
        <v>1210</v>
      </c>
      <c r="AC207" s="58">
        <v>102931</v>
      </c>
      <c r="AD207" s="58">
        <v>200</v>
      </c>
      <c r="AE207" s="58" t="s">
        <v>10471</v>
      </c>
      <c r="AF207" s="58" t="s">
        <v>10470</v>
      </c>
      <c r="AG207" s="58" t="s">
        <v>252</v>
      </c>
    </row>
    <row r="208" spans="1:33" ht="105.6" x14ac:dyDescent="0.3">
      <c r="A208" s="58" t="s">
        <v>409</v>
      </c>
      <c r="B208" s="58" t="s">
        <v>10471</v>
      </c>
      <c r="C208" s="58" t="s">
        <v>449</v>
      </c>
      <c r="D208" s="56" t="s">
        <v>891</v>
      </c>
      <c r="E208" s="58" t="s">
        <v>1226</v>
      </c>
      <c r="F208" s="58" t="s">
        <v>1227</v>
      </c>
      <c r="G208" s="58" t="s">
        <v>1225</v>
      </c>
      <c r="H208" s="58" t="s">
        <v>1228</v>
      </c>
      <c r="I208" s="58" t="s">
        <v>1003</v>
      </c>
      <c r="J208" s="58" t="s">
        <v>1003</v>
      </c>
      <c r="K208" s="58" t="s">
        <v>1003</v>
      </c>
      <c r="L208" s="58" t="s">
        <v>1003</v>
      </c>
      <c r="M208" s="58" t="s">
        <v>10472</v>
      </c>
      <c r="N208" s="58" t="s">
        <v>168</v>
      </c>
      <c r="O208" s="58" t="s">
        <v>1003</v>
      </c>
      <c r="P208" s="58"/>
      <c r="Q208" s="58"/>
      <c r="R208" s="58"/>
      <c r="S208" s="58" t="s">
        <v>10496</v>
      </c>
      <c r="T208" s="58"/>
      <c r="U208" s="58" t="s">
        <v>1003</v>
      </c>
      <c r="V208" s="58" t="s">
        <v>1003</v>
      </c>
      <c r="W208" s="58"/>
      <c r="X208" s="58"/>
      <c r="Y208" s="340">
        <v>45533.806041666663</v>
      </c>
      <c r="Z208" s="340">
        <v>45540.083506944444</v>
      </c>
      <c r="AA208" s="58"/>
      <c r="AB208" s="58" t="s">
        <v>1210</v>
      </c>
      <c r="AC208" s="58">
        <v>102931</v>
      </c>
      <c r="AD208" s="58">
        <v>210</v>
      </c>
      <c r="AE208" s="58" t="s">
        <v>10471</v>
      </c>
      <c r="AF208" s="58" t="s">
        <v>10470</v>
      </c>
      <c r="AG208" s="58" t="s">
        <v>42</v>
      </c>
    </row>
    <row r="209" spans="1:33" ht="26.4" x14ac:dyDescent="0.3">
      <c r="A209" s="58"/>
      <c r="B209" s="58" t="s">
        <v>10471</v>
      </c>
      <c r="C209" s="58" t="s">
        <v>64</v>
      </c>
      <c r="D209" s="56" t="s">
        <v>313</v>
      </c>
      <c r="E209" s="58" t="s">
        <v>1230</v>
      </c>
      <c r="F209" s="58" t="s">
        <v>1231</v>
      </c>
      <c r="G209" s="58" t="s">
        <v>1232</v>
      </c>
      <c r="H209" s="58" t="s">
        <v>67</v>
      </c>
      <c r="I209" s="58" t="s">
        <v>1003</v>
      </c>
      <c r="J209" s="58" t="s">
        <v>1003</v>
      </c>
      <c r="K209" s="58" t="s">
        <v>1003</v>
      </c>
      <c r="L209" s="58" t="s">
        <v>1003</v>
      </c>
      <c r="M209" s="58" t="s">
        <v>10472</v>
      </c>
      <c r="N209" s="58" t="s">
        <v>1003</v>
      </c>
      <c r="O209" s="58" t="s">
        <v>317</v>
      </c>
      <c r="P209" s="58"/>
      <c r="Q209" s="58"/>
      <c r="R209" s="58"/>
      <c r="S209" s="58"/>
      <c r="T209" s="58"/>
      <c r="U209" s="58" t="s">
        <v>1003</v>
      </c>
      <c r="V209" s="58" t="s">
        <v>1003</v>
      </c>
      <c r="W209" s="58"/>
      <c r="X209" s="58"/>
      <c r="Y209" s="340">
        <v>45533.809189814812</v>
      </c>
      <c r="Z209" s="340">
        <v>45534.890219907407</v>
      </c>
      <c r="AA209" s="58"/>
      <c r="AB209" s="58" t="s">
        <v>1233</v>
      </c>
      <c r="AC209" s="58">
        <v>93880</v>
      </c>
      <c r="AD209" s="58">
        <v>3010</v>
      </c>
      <c r="AE209" s="58" t="s">
        <v>10471</v>
      </c>
      <c r="AF209" s="58" t="s">
        <v>10470</v>
      </c>
      <c r="AG209" s="58"/>
    </row>
    <row r="210" spans="1:33" ht="26.4" x14ac:dyDescent="0.3">
      <c r="A210" s="58"/>
      <c r="B210" s="58" t="s">
        <v>10471</v>
      </c>
      <c r="C210" s="58" t="s">
        <v>64</v>
      </c>
      <c r="D210" s="56" t="s">
        <v>486</v>
      </c>
      <c r="E210" s="58" t="s">
        <v>1236</v>
      </c>
      <c r="F210" s="58" t="s">
        <v>1237</v>
      </c>
      <c r="G210" s="58" t="s">
        <v>1232</v>
      </c>
      <c r="H210" s="58" t="s">
        <v>67</v>
      </c>
      <c r="I210" s="58" t="s">
        <v>1003</v>
      </c>
      <c r="J210" s="58" t="s">
        <v>1003</v>
      </c>
      <c r="K210" s="58" t="s">
        <v>1003</v>
      </c>
      <c r="L210" s="58" t="s">
        <v>1003</v>
      </c>
      <c r="M210" s="58" t="s">
        <v>10472</v>
      </c>
      <c r="N210" s="58" t="s">
        <v>168</v>
      </c>
      <c r="O210" s="58" t="s">
        <v>488</v>
      </c>
      <c r="P210" s="58"/>
      <c r="Q210" s="58"/>
      <c r="R210" s="58"/>
      <c r="S210" s="58"/>
      <c r="T210" s="58"/>
      <c r="U210" s="58" t="s">
        <v>1003</v>
      </c>
      <c r="V210" s="58" t="s">
        <v>1003</v>
      </c>
      <c r="W210" s="58"/>
      <c r="X210" s="58"/>
      <c r="Y210" s="340">
        <v>45533.810173611113</v>
      </c>
      <c r="Z210" s="340">
        <v>45534.890219907407</v>
      </c>
      <c r="AA210" s="58"/>
      <c r="AB210" s="58" t="s">
        <v>1233</v>
      </c>
      <c r="AC210" s="58">
        <v>93880</v>
      </c>
      <c r="AD210" s="58">
        <v>3060</v>
      </c>
      <c r="AE210" s="58" t="s">
        <v>10471</v>
      </c>
      <c r="AF210" s="58" t="s">
        <v>10470</v>
      </c>
      <c r="AG210" s="58"/>
    </row>
    <row r="211" spans="1:33" ht="26.4" x14ac:dyDescent="0.3">
      <c r="A211" s="58"/>
      <c r="B211" s="58" t="s">
        <v>10471</v>
      </c>
      <c r="C211" s="58" t="s">
        <v>64</v>
      </c>
      <c r="D211" s="56" t="s">
        <v>503</v>
      </c>
      <c r="E211" s="58" t="s">
        <v>1239</v>
      </c>
      <c r="F211" s="58" t="s">
        <v>1240</v>
      </c>
      <c r="G211" s="58" t="s">
        <v>1232</v>
      </c>
      <c r="H211" s="58" t="s">
        <v>67</v>
      </c>
      <c r="I211" s="58" t="s">
        <v>1003</v>
      </c>
      <c r="J211" s="58" t="s">
        <v>1003</v>
      </c>
      <c r="K211" s="58" t="s">
        <v>1003</v>
      </c>
      <c r="L211" s="58" t="s">
        <v>1003</v>
      </c>
      <c r="M211" s="58" t="s">
        <v>10472</v>
      </c>
      <c r="N211" s="58" t="s">
        <v>1003</v>
      </c>
      <c r="O211" s="58" t="s">
        <v>1003</v>
      </c>
      <c r="P211" s="58"/>
      <c r="Q211" s="58"/>
      <c r="R211" s="58"/>
      <c r="S211" s="58"/>
      <c r="T211" s="58"/>
      <c r="U211" s="58" t="s">
        <v>1003</v>
      </c>
      <c r="V211" s="58" t="s">
        <v>1003</v>
      </c>
      <c r="W211" s="58"/>
      <c r="X211" s="58"/>
      <c r="Y211" s="340">
        <v>45533.811284722222</v>
      </c>
      <c r="Z211" s="340">
        <v>45534.890219907407</v>
      </c>
      <c r="AA211" s="58"/>
      <c r="AB211" s="58" t="s">
        <v>1233</v>
      </c>
      <c r="AC211" s="58">
        <v>93880</v>
      </c>
      <c r="AD211" s="58">
        <v>4030</v>
      </c>
      <c r="AE211" s="58" t="s">
        <v>10471</v>
      </c>
      <c r="AF211" s="58" t="s">
        <v>10470</v>
      </c>
      <c r="AG211" s="58"/>
    </row>
    <row r="212" spans="1:33" ht="26.4" x14ac:dyDescent="0.3">
      <c r="A212" s="58"/>
      <c r="B212" s="58" t="s">
        <v>10471</v>
      </c>
      <c r="C212" s="58" t="s">
        <v>64</v>
      </c>
      <c r="D212" s="56" t="s">
        <v>477</v>
      </c>
      <c r="E212" s="58" t="s">
        <v>1243</v>
      </c>
      <c r="F212" s="58" t="s">
        <v>1244</v>
      </c>
      <c r="G212" s="58" t="s">
        <v>1232</v>
      </c>
      <c r="H212" s="58" t="s">
        <v>67</v>
      </c>
      <c r="I212" s="58" t="s">
        <v>1003</v>
      </c>
      <c r="J212" s="58" t="s">
        <v>1003</v>
      </c>
      <c r="K212" s="58" t="s">
        <v>1003</v>
      </c>
      <c r="L212" s="58" t="s">
        <v>1003</v>
      </c>
      <c r="M212" s="58" t="s">
        <v>10472</v>
      </c>
      <c r="N212" s="58" t="s">
        <v>168</v>
      </c>
      <c r="O212" s="58" t="s">
        <v>578</v>
      </c>
      <c r="P212" s="58"/>
      <c r="Q212" s="58"/>
      <c r="R212" s="58"/>
      <c r="S212" s="58"/>
      <c r="T212" s="58"/>
      <c r="U212" s="58" t="s">
        <v>1003</v>
      </c>
      <c r="V212" s="58" t="s">
        <v>1003</v>
      </c>
      <c r="W212" s="58"/>
      <c r="X212" s="58"/>
      <c r="Y212" s="340">
        <v>45533.812152777777</v>
      </c>
      <c r="Z212" s="340">
        <v>45534.890219907407</v>
      </c>
      <c r="AA212" s="58"/>
      <c r="AB212" s="58" t="s">
        <v>1233</v>
      </c>
      <c r="AC212" s="58">
        <v>93880</v>
      </c>
      <c r="AD212" s="58">
        <v>5020</v>
      </c>
      <c r="AE212" s="58" t="s">
        <v>10471</v>
      </c>
      <c r="AF212" s="58" t="s">
        <v>10470</v>
      </c>
      <c r="AG212" s="58"/>
    </row>
    <row r="213" spans="1:33" ht="26.4" x14ac:dyDescent="0.3">
      <c r="A213" s="58"/>
      <c r="B213" s="58" t="s">
        <v>10471</v>
      </c>
      <c r="C213" s="58" t="s">
        <v>64</v>
      </c>
      <c r="D213" s="56" t="s">
        <v>383</v>
      </c>
      <c r="E213" s="58" t="s">
        <v>1247</v>
      </c>
      <c r="F213" s="58" t="s">
        <v>1248</v>
      </c>
      <c r="G213" s="58" t="s">
        <v>1232</v>
      </c>
      <c r="H213" s="58" t="s">
        <v>67</v>
      </c>
      <c r="I213" s="58" t="s">
        <v>1003</v>
      </c>
      <c r="J213" s="58" t="s">
        <v>1003</v>
      </c>
      <c r="K213" s="58" t="s">
        <v>1003</v>
      </c>
      <c r="L213" s="58" t="s">
        <v>1003</v>
      </c>
      <c r="M213" s="58" t="s">
        <v>10472</v>
      </c>
      <c r="N213" s="58" t="s">
        <v>168</v>
      </c>
      <c r="O213" s="58" t="s">
        <v>387</v>
      </c>
      <c r="P213" s="58"/>
      <c r="Q213" s="58"/>
      <c r="R213" s="58"/>
      <c r="S213" s="58"/>
      <c r="T213" s="58"/>
      <c r="U213" s="58" t="s">
        <v>1003</v>
      </c>
      <c r="V213" s="58" t="s">
        <v>1003</v>
      </c>
      <c r="W213" s="58"/>
      <c r="X213" s="58"/>
      <c r="Y213" s="340">
        <v>45533.812835648147</v>
      </c>
      <c r="Z213" s="340">
        <v>45534.890219907407</v>
      </c>
      <c r="AA213" s="58"/>
      <c r="AB213" s="58" t="s">
        <v>1233</v>
      </c>
      <c r="AC213" s="58">
        <v>93880</v>
      </c>
      <c r="AD213" s="58">
        <v>4000</v>
      </c>
      <c r="AE213" s="58" t="s">
        <v>10471</v>
      </c>
      <c r="AF213" s="58" t="s">
        <v>10470</v>
      </c>
      <c r="AG213" s="58"/>
    </row>
    <row r="214" spans="1:33" ht="26.4" x14ac:dyDescent="0.3">
      <c r="A214" s="58"/>
      <c r="B214" s="58" t="s">
        <v>10471</v>
      </c>
      <c r="C214" s="58" t="s">
        <v>64</v>
      </c>
      <c r="D214" s="56" t="s">
        <v>199</v>
      </c>
      <c r="E214" s="58" t="s">
        <v>1250</v>
      </c>
      <c r="F214" s="58" t="s">
        <v>1251</v>
      </c>
      <c r="G214" s="58" t="s">
        <v>1232</v>
      </c>
      <c r="H214" s="58" t="s">
        <v>67</v>
      </c>
      <c r="I214" s="58" t="s">
        <v>1003</v>
      </c>
      <c r="J214" s="58" t="s">
        <v>1003</v>
      </c>
      <c r="K214" s="58" t="s">
        <v>1003</v>
      </c>
      <c r="L214" s="58" t="s">
        <v>1003</v>
      </c>
      <c r="M214" s="58" t="s">
        <v>10472</v>
      </c>
      <c r="N214" s="58" t="s">
        <v>168</v>
      </c>
      <c r="O214" s="58" t="s">
        <v>482</v>
      </c>
      <c r="P214" s="58"/>
      <c r="Q214" s="58"/>
      <c r="R214" s="58"/>
      <c r="S214" s="58"/>
      <c r="T214" s="58"/>
      <c r="U214" s="58" t="s">
        <v>1003</v>
      </c>
      <c r="V214" s="58" t="s">
        <v>1003</v>
      </c>
      <c r="W214" s="58"/>
      <c r="X214" s="58"/>
      <c r="Y214" s="340">
        <v>45533.813657407409</v>
      </c>
      <c r="Z214" s="340">
        <v>45534.890219907407</v>
      </c>
      <c r="AA214" s="58"/>
      <c r="AB214" s="58" t="s">
        <v>1233</v>
      </c>
      <c r="AC214" s="58">
        <v>93880</v>
      </c>
      <c r="AD214" s="58">
        <v>4020</v>
      </c>
      <c r="AE214" s="58" t="s">
        <v>10471</v>
      </c>
      <c r="AF214" s="58" t="s">
        <v>10470</v>
      </c>
      <c r="AG214" s="58"/>
    </row>
    <row r="215" spans="1:33" ht="290.39999999999998" x14ac:dyDescent="0.3">
      <c r="A215" s="58"/>
      <c r="B215" s="58" t="s">
        <v>10471</v>
      </c>
      <c r="C215" s="58" t="s">
        <v>64</v>
      </c>
      <c r="D215" s="56" t="s">
        <v>313</v>
      </c>
      <c r="E215" s="58" t="s">
        <v>1253</v>
      </c>
      <c r="F215" s="58" t="s">
        <v>10553</v>
      </c>
      <c r="G215" s="58" t="s">
        <v>1255</v>
      </c>
      <c r="H215" s="58" t="s">
        <v>67</v>
      </c>
      <c r="I215" s="58" t="s">
        <v>1003</v>
      </c>
      <c r="J215" s="58" t="s">
        <v>1003</v>
      </c>
      <c r="K215" s="58" t="s">
        <v>1003</v>
      </c>
      <c r="L215" s="58" t="s">
        <v>1003</v>
      </c>
      <c r="M215" s="58" t="s">
        <v>10472</v>
      </c>
      <c r="N215" s="58" t="s">
        <v>168</v>
      </c>
      <c r="O215" s="58" t="s">
        <v>317</v>
      </c>
      <c r="P215" s="58"/>
      <c r="Q215" s="58"/>
      <c r="R215" s="58" t="s">
        <v>1258</v>
      </c>
      <c r="S215" s="58" t="s">
        <v>10554</v>
      </c>
      <c r="T215" s="58"/>
      <c r="U215" s="58" t="s">
        <v>1003</v>
      </c>
      <c r="V215" s="58" t="s">
        <v>1003</v>
      </c>
      <c r="W215" s="58"/>
      <c r="X215" s="58"/>
      <c r="Y215" s="340">
        <v>45533.845995370371</v>
      </c>
      <c r="Z215" s="340">
        <v>45538.003668981481</v>
      </c>
      <c r="AA215" s="58"/>
      <c r="AB215" s="58" t="s">
        <v>1256</v>
      </c>
      <c r="AC215" s="58">
        <v>72762</v>
      </c>
      <c r="AD215" s="58">
        <v>1110</v>
      </c>
      <c r="AE215" s="58" t="s">
        <v>10471</v>
      </c>
      <c r="AF215" s="58" t="s">
        <v>10470</v>
      </c>
      <c r="AG215" s="58" t="s">
        <v>252</v>
      </c>
    </row>
    <row r="216" spans="1:33" ht="52.8" x14ac:dyDescent="0.3">
      <c r="A216" s="58"/>
      <c r="B216" s="58" t="s">
        <v>10471</v>
      </c>
      <c r="C216" s="58" t="s">
        <v>64</v>
      </c>
      <c r="D216" s="56" t="s">
        <v>1145</v>
      </c>
      <c r="E216" s="58" t="s">
        <v>1260</v>
      </c>
      <c r="F216" s="58" t="s">
        <v>1261</v>
      </c>
      <c r="G216" s="58" t="s">
        <v>1140</v>
      </c>
      <c r="H216" s="58" t="s">
        <v>67</v>
      </c>
      <c r="I216" s="58" t="s">
        <v>1003</v>
      </c>
      <c r="J216" s="58" t="s">
        <v>1003</v>
      </c>
      <c r="K216" s="58" t="s">
        <v>1003</v>
      </c>
      <c r="L216" s="58" t="s">
        <v>1003</v>
      </c>
      <c r="M216" s="58" t="s">
        <v>10472</v>
      </c>
      <c r="N216" s="58" t="s">
        <v>168</v>
      </c>
      <c r="O216" s="58" t="s">
        <v>1003</v>
      </c>
      <c r="P216" s="58"/>
      <c r="Q216" s="58"/>
      <c r="R216" s="58" t="s">
        <v>1262</v>
      </c>
      <c r="S216" s="58"/>
      <c r="T216" s="58"/>
      <c r="U216" s="58" t="s">
        <v>1003</v>
      </c>
      <c r="V216" s="58" t="s">
        <v>1003</v>
      </c>
      <c r="W216" s="58"/>
      <c r="X216" s="58"/>
      <c r="Y216" s="340">
        <v>45533.849699074075</v>
      </c>
      <c r="Z216" s="340">
        <v>45538.003668981481</v>
      </c>
      <c r="AA216" s="58"/>
      <c r="AB216" s="58" t="s">
        <v>1141</v>
      </c>
      <c r="AC216" s="58">
        <v>106171</v>
      </c>
      <c r="AD216" s="58">
        <v>210</v>
      </c>
      <c r="AE216" s="58" t="s">
        <v>10471</v>
      </c>
      <c r="AF216" s="58" t="s">
        <v>10470</v>
      </c>
      <c r="AG216" s="58" t="s">
        <v>629</v>
      </c>
    </row>
    <row r="217" spans="1:33" ht="39.6" x14ac:dyDescent="0.3">
      <c r="A217" s="58"/>
      <c r="B217" s="58" t="s">
        <v>10471</v>
      </c>
      <c r="C217" s="58" t="s">
        <v>47</v>
      </c>
      <c r="D217" s="56" t="s">
        <v>313</v>
      </c>
      <c r="E217" s="58" t="s">
        <v>1264</v>
      </c>
      <c r="F217" s="58" t="s">
        <v>1265</v>
      </c>
      <c r="G217" s="58" t="s">
        <v>1266</v>
      </c>
      <c r="H217" s="58" t="s">
        <v>285</v>
      </c>
      <c r="I217" s="58" t="s">
        <v>1003</v>
      </c>
      <c r="J217" s="58" t="s">
        <v>1003</v>
      </c>
      <c r="K217" s="58" t="s">
        <v>1003</v>
      </c>
      <c r="L217" s="58" t="s">
        <v>1003</v>
      </c>
      <c r="M217" s="58" t="s">
        <v>10472</v>
      </c>
      <c r="N217" s="58" t="s">
        <v>168</v>
      </c>
      <c r="O217" s="58" t="s">
        <v>317</v>
      </c>
      <c r="P217" s="58" t="s">
        <v>1270</v>
      </c>
      <c r="Q217" s="58"/>
      <c r="R217" s="58"/>
      <c r="S217" s="58"/>
      <c r="T217" s="58"/>
      <c r="U217" s="58" t="s">
        <v>1003</v>
      </c>
      <c r="V217" s="58" t="s">
        <v>1003</v>
      </c>
      <c r="W217" s="58"/>
      <c r="X217" s="58"/>
      <c r="Y217" s="340">
        <v>45533.85628472222</v>
      </c>
      <c r="Z217" s="340">
        <v>45538.003668981481</v>
      </c>
      <c r="AA217" s="58"/>
      <c r="AB217" s="58" t="s">
        <v>1267</v>
      </c>
      <c r="AC217" s="58">
        <v>34439</v>
      </c>
      <c r="AD217" s="58">
        <v>1000</v>
      </c>
      <c r="AE217" s="58" t="s">
        <v>10471</v>
      </c>
      <c r="AF217" s="58" t="s">
        <v>10470</v>
      </c>
      <c r="AG217" s="58"/>
    </row>
    <row r="218" spans="1:33" ht="409.6" x14ac:dyDescent="0.3">
      <c r="A218" s="58" t="s">
        <v>600</v>
      </c>
      <c r="B218" s="58" t="s">
        <v>10471</v>
      </c>
      <c r="C218" s="58" t="s">
        <v>1274</v>
      </c>
      <c r="D218" s="56" t="s">
        <v>313</v>
      </c>
      <c r="E218" s="58" t="s">
        <v>1271</v>
      </c>
      <c r="F218" s="58" t="s">
        <v>1272</v>
      </c>
      <c r="G218" s="58" t="s">
        <v>1266</v>
      </c>
      <c r="H218" s="58" t="s">
        <v>22</v>
      </c>
      <c r="I218" s="58" t="s">
        <v>1276</v>
      </c>
      <c r="J218" s="58">
        <v>1</v>
      </c>
      <c r="K218" s="58" t="s">
        <v>1003</v>
      </c>
      <c r="L218" s="58" t="s">
        <v>1172</v>
      </c>
      <c r="M218" s="58" t="s">
        <v>1277</v>
      </c>
      <c r="N218" s="58" t="s">
        <v>168</v>
      </c>
      <c r="O218" s="58" t="s">
        <v>1278</v>
      </c>
      <c r="P218" s="58"/>
      <c r="Q218" s="58"/>
      <c r="R218" s="58" t="s">
        <v>1273</v>
      </c>
      <c r="S218" s="58" t="s">
        <v>10614</v>
      </c>
      <c r="T218" s="58"/>
      <c r="U218" s="58" t="s">
        <v>1003</v>
      </c>
      <c r="V218" s="58" t="s">
        <v>1003</v>
      </c>
      <c r="W218" s="58"/>
      <c r="X218" s="58"/>
      <c r="Y218" s="340">
        <v>45533.859293981484</v>
      </c>
      <c r="Z218" s="340">
        <v>45538.003668981481</v>
      </c>
      <c r="AA218" s="58"/>
      <c r="AB218" s="58" t="s">
        <v>1267</v>
      </c>
      <c r="AC218" s="58">
        <v>34439</v>
      </c>
      <c r="AD218" s="58">
        <v>9000</v>
      </c>
      <c r="AE218" s="58" t="s">
        <v>10471</v>
      </c>
      <c r="AF218" s="58" t="s">
        <v>10470</v>
      </c>
      <c r="AG218" s="58" t="s">
        <v>42</v>
      </c>
    </row>
    <row r="219" spans="1:33" ht="26.4" x14ac:dyDescent="0.3">
      <c r="A219" s="58"/>
      <c r="B219" s="58" t="s">
        <v>10471</v>
      </c>
      <c r="C219" s="58" t="s">
        <v>64</v>
      </c>
      <c r="D219" s="56" t="s">
        <v>313</v>
      </c>
      <c r="E219" s="58" t="s">
        <v>1280</v>
      </c>
      <c r="F219" s="58" t="s">
        <v>1281</v>
      </c>
      <c r="G219" s="58" t="s">
        <v>1232</v>
      </c>
      <c r="H219" s="58" t="s">
        <v>67</v>
      </c>
      <c r="I219" s="58" t="s">
        <v>1003</v>
      </c>
      <c r="J219" s="58" t="s">
        <v>1003</v>
      </c>
      <c r="K219" s="58" t="s">
        <v>1003</v>
      </c>
      <c r="L219" s="58" t="s">
        <v>1003</v>
      </c>
      <c r="M219" s="58" t="s">
        <v>10472</v>
      </c>
      <c r="N219" s="58" t="s">
        <v>1003</v>
      </c>
      <c r="O219" s="58" t="s">
        <v>317</v>
      </c>
      <c r="P219" s="58"/>
      <c r="Q219" s="58"/>
      <c r="R219" s="58"/>
      <c r="S219" s="58"/>
      <c r="T219" s="58"/>
      <c r="U219" s="58" t="s">
        <v>1003</v>
      </c>
      <c r="V219" s="58" t="s">
        <v>1003</v>
      </c>
      <c r="W219" s="58"/>
      <c r="X219" s="58"/>
      <c r="Y219" s="340">
        <v>45533.902499999997</v>
      </c>
      <c r="Z219" s="340">
        <v>45534.890231481484</v>
      </c>
      <c r="AA219" s="58"/>
      <c r="AB219" s="58" t="s">
        <v>1233</v>
      </c>
      <c r="AC219" s="58">
        <v>93880</v>
      </c>
      <c r="AD219" s="58">
        <v>6010</v>
      </c>
      <c r="AE219" s="58" t="s">
        <v>10471</v>
      </c>
      <c r="AF219" s="58" t="s">
        <v>10470</v>
      </c>
      <c r="AG219" s="58"/>
    </row>
    <row r="220" spans="1:33" ht="26.4" x14ac:dyDescent="0.3">
      <c r="A220" s="58"/>
      <c r="B220" s="58" t="s">
        <v>10471</v>
      </c>
      <c r="C220" s="58" t="s">
        <v>64</v>
      </c>
      <c r="D220" s="56" t="s">
        <v>1291</v>
      </c>
      <c r="E220" s="58" t="s">
        <v>1284</v>
      </c>
      <c r="F220" s="58" t="s">
        <v>1285</v>
      </c>
      <c r="G220" s="58" t="s">
        <v>1286</v>
      </c>
      <c r="H220" s="58" t="s">
        <v>285</v>
      </c>
      <c r="I220" s="58" t="s">
        <v>1003</v>
      </c>
      <c r="J220" s="58" t="s">
        <v>1003</v>
      </c>
      <c r="K220" s="58" t="s">
        <v>1003</v>
      </c>
      <c r="L220" s="58" t="s">
        <v>1003</v>
      </c>
      <c r="M220" s="58" t="s">
        <v>10472</v>
      </c>
      <c r="N220" s="58" t="s">
        <v>426</v>
      </c>
      <c r="O220" s="58" t="s">
        <v>1294</v>
      </c>
      <c r="P220" s="58"/>
      <c r="Q220" s="58"/>
      <c r="R220" s="58" t="s">
        <v>1289</v>
      </c>
      <c r="S220" s="58"/>
      <c r="T220" s="58"/>
      <c r="U220" s="58" t="s">
        <v>1003</v>
      </c>
      <c r="V220" s="58" t="s">
        <v>1003</v>
      </c>
      <c r="W220" s="58"/>
      <c r="X220" s="58"/>
      <c r="Y220" s="340">
        <v>45533.947268518517</v>
      </c>
      <c r="Z220" s="340">
        <v>45534.905891203707</v>
      </c>
      <c r="AA220" s="58"/>
      <c r="AB220" s="58" t="s">
        <v>1287</v>
      </c>
      <c r="AC220" s="58">
        <v>63855</v>
      </c>
      <c r="AD220" s="58">
        <v>1000</v>
      </c>
      <c r="AE220" s="58" t="s">
        <v>10471</v>
      </c>
      <c r="AF220" s="58" t="s">
        <v>10470</v>
      </c>
      <c r="AG220" s="58" t="s">
        <v>42</v>
      </c>
    </row>
    <row r="221" spans="1:33" ht="26.4" x14ac:dyDescent="0.3">
      <c r="A221" s="58"/>
      <c r="B221" s="58" t="s">
        <v>10471</v>
      </c>
      <c r="C221" s="58" t="s">
        <v>64</v>
      </c>
      <c r="D221" s="56" t="s">
        <v>1299</v>
      </c>
      <c r="E221" s="58" t="s">
        <v>1295</v>
      </c>
      <c r="F221" s="58" t="s">
        <v>1296</v>
      </c>
      <c r="G221" s="58" t="s">
        <v>1286</v>
      </c>
      <c r="H221" s="58" t="s">
        <v>285</v>
      </c>
      <c r="I221" s="58" t="s">
        <v>1003</v>
      </c>
      <c r="J221" s="58" t="s">
        <v>1003</v>
      </c>
      <c r="K221" s="58" t="s">
        <v>1003</v>
      </c>
      <c r="L221" s="58" t="s">
        <v>1003</v>
      </c>
      <c r="M221" s="58" t="s">
        <v>10472</v>
      </c>
      <c r="N221" s="58" t="s">
        <v>152</v>
      </c>
      <c r="O221" s="58" t="s">
        <v>1302</v>
      </c>
      <c r="P221" s="58"/>
      <c r="Q221" s="58"/>
      <c r="R221" s="58" t="s">
        <v>1297</v>
      </c>
      <c r="S221" s="58"/>
      <c r="T221" s="58"/>
      <c r="U221" s="58" t="s">
        <v>1003</v>
      </c>
      <c r="V221" s="58" t="s">
        <v>1003</v>
      </c>
      <c r="W221" s="58"/>
      <c r="X221" s="58"/>
      <c r="Y221" s="340">
        <v>45533.949629629627</v>
      </c>
      <c r="Z221" s="340">
        <v>45534.905891203707</v>
      </c>
      <c r="AA221" s="58"/>
      <c r="AB221" s="58" t="s">
        <v>1287</v>
      </c>
      <c r="AC221" s="58">
        <v>63855</v>
      </c>
      <c r="AD221" s="58">
        <v>1000</v>
      </c>
      <c r="AE221" s="58" t="s">
        <v>10471</v>
      </c>
      <c r="AF221" s="58" t="s">
        <v>10470</v>
      </c>
      <c r="AG221" s="58" t="s">
        <v>42</v>
      </c>
    </row>
    <row r="222" spans="1:33" ht="26.4" x14ac:dyDescent="0.3">
      <c r="A222" s="58"/>
      <c r="B222" s="58" t="s">
        <v>10471</v>
      </c>
      <c r="C222" s="58" t="s">
        <v>64</v>
      </c>
      <c r="D222" s="56" t="s">
        <v>383</v>
      </c>
      <c r="E222" s="58" t="s">
        <v>1303</v>
      </c>
      <c r="F222" s="58" t="s">
        <v>1304</v>
      </c>
      <c r="G222" s="58" t="s">
        <v>1305</v>
      </c>
      <c r="H222" s="58" t="s">
        <v>285</v>
      </c>
      <c r="I222" s="58" t="s">
        <v>1003</v>
      </c>
      <c r="J222" s="58" t="s">
        <v>1003</v>
      </c>
      <c r="K222" s="58" t="s">
        <v>1003</v>
      </c>
      <c r="L222" s="58" t="s">
        <v>1003</v>
      </c>
      <c r="M222" s="58" t="s">
        <v>10472</v>
      </c>
      <c r="N222" s="58" t="s">
        <v>168</v>
      </c>
      <c r="O222" s="58" t="s">
        <v>387</v>
      </c>
      <c r="P222" s="58"/>
      <c r="Q222" s="58"/>
      <c r="R222" s="58" t="s">
        <v>1308</v>
      </c>
      <c r="S222" s="58"/>
      <c r="T222" s="58"/>
      <c r="U222" s="58" t="s">
        <v>1003</v>
      </c>
      <c r="V222" s="58" t="s">
        <v>1003</v>
      </c>
      <c r="W222" s="58"/>
      <c r="X222" s="58"/>
      <c r="Y222" s="340">
        <v>45533.984513888892</v>
      </c>
      <c r="Z222" s="340">
        <v>45538.003668981481</v>
      </c>
      <c r="AA222" s="58"/>
      <c r="AB222" s="58" t="s">
        <v>1306</v>
      </c>
      <c r="AC222" s="58">
        <v>102928</v>
      </c>
      <c r="AD222" s="58">
        <v>1000</v>
      </c>
      <c r="AE222" s="58" t="s">
        <v>10471</v>
      </c>
      <c r="AF222" s="58" t="s">
        <v>10470</v>
      </c>
      <c r="AG222" s="58" t="s">
        <v>42</v>
      </c>
    </row>
    <row r="223" spans="1:33" ht="26.4" x14ac:dyDescent="0.3">
      <c r="A223" s="58"/>
      <c r="B223" s="58" t="s">
        <v>10471</v>
      </c>
      <c r="C223" s="58" t="s">
        <v>47</v>
      </c>
      <c r="D223" s="56" t="s">
        <v>383</v>
      </c>
      <c r="E223" s="58" t="s">
        <v>1310</v>
      </c>
      <c r="F223" s="58" t="s">
        <v>1311</v>
      </c>
      <c r="G223" s="58" t="s">
        <v>1312</v>
      </c>
      <c r="H223" s="58" t="s">
        <v>303</v>
      </c>
      <c r="I223" s="58" t="s">
        <v>1003</v>
      </c>
      <c r="J223" s="58" t="s">
        <v>1003</v>
      </c>
      <c r="K223" s="58" t="s">
        <v>1003</v>
      </c>
      <c r="L223" s="58" t="s">
        <v>1003</v>
      </c>
      <c r="M223" s="58" t="s">
        <v>10472</v>
      </c>
      <c r="N223" s="58" t="s">
        <v>168</v>
      </c>
      <c r="O223" s="58" t="s">
        <v>387</v>
      </c>
      <c r="P223" s="58" t="s">
        <v>1314</v>
      </c>
      <c r="Q223" s="58"/>
      <c r="R223" s="58" t="s">
        <v>1313</v>
      </c>
      <c r="S223" s="58"/>
      <c r="T223" s="58"/>
      <c r="U223" s="58" t="s">
        <v>1003</v>
      </c>
      <c r="V223" s="58" t="s">
        <v>1003</v>
      </c>
      <c r="W223" s="58"/>
      <c r="X223" s="58"/>
      <c r="Y223" s="340">
        <v>45533.984513888892</v>
      </c>
      <c r="Z223" s="340">
        <v>45538.003668981481</v>
      </c>
      <c r="AA223" s="58"/>
      <c r="AB223" s="58" t="s">
        <v>1306</v>
      </c>
      <c r="AC223" s="58">
        <v>102928</v>
      </c>
      <c r="AD223" s="58">
        <v>9000</v>
      </c>
      <c r="AE223" s="58" t="s">
        <v>10471</v>
      </c>
      <c r="AF223" s="58" t="s">
        <v>10470</v>
      </c>
      <c r="AG223" s="58" t="s">
        <v>42</v>
      </c>
    </row>
    <row r="224" spans="1:33" ht="118.8" x14ac:dyDescent="0.3">
      <c r="A224" s="58"/>
      <c r="B224" s="58" t="s">
        <v>10471</v>
      </c>
      <c r="C224" s="58" t="s">
        <v>64</v>
      </c>
      <c r="D224" s="56" t="s">
        <v>383</v>
      </c>
      <c r="E224" s="58" t="s">
        <v>1315</v>
      </c>
      <c r="F224" s="58" t="s">
        <v>1316</v>
      </c>
      <c r="G224" s="58" t="s">
        <v>1312</v>
      </c>
      <c r="H224" s="58" t="s">
        <v>67</v>
      </c>
      <c r="I224" s="58" t="s">
        <v>1003</v>
      </c>
      <c r="J224" s="58" t="s">
        <v>1003</v>
      </c>
      <c r="K224" s="58" t="s">
        <v>1003</v>
      </c>
      <c r="L224" s="58" t="s">
        <v>1003</v>
      </c>
      <c r="M224" s="58" t="s">
        <v>10472</v>
      </c>
      <c r="N224" s="58" t="s">
        <v>168</v>
      </c>
      <c r="O224" s="58" t="s">
        <v>387</v>
      </c>
      <c r="P224" s="58"/>
      <c r="Q224" s="58"/>
      <c r="R224" s="58"/>
      <c r="S224" s="58" t="s">
        <v>10557</v>
      </c>
      <c r="T224" s="58"/>
      <c r="U224" s="58" t="s">
        <v>1003</v>
      </c>
      <c r="V224" s="58" t="s">
        <v>1003</v>
      </c>
      <c r="W224" s="58"/>
      <c r="X224" s="58"/>
      <c r="Y224" s="340">
        <v>45533.984513888892</v>
      </c>
      <c r="Z224" s="340">
        <v>45538.003668981481</v>
      </c>
      <c r="AA224" s="58"/>
      <c r="AB224" s="58" t="s">
        <v>1306</v>
      </c>
      <c r="AC224" s="58">
        <v>102928</v>
      </c>
      <c r="AD224" s="58">
        <v>1120</v>
      </c>
      <c r="AE224" s="58" t="s">
        <v>10471</v>
      </c>
      <c r="AF224" s="58" t="s">
        <v>10470</v>
      </c>
      <c r="AG224" s="58" t="s">
        <v>690</v>
      </c>
    </row>
    <row r="225" spans="1:33" ht="145.19999999999999" x14ac:dyDescent="0.3">
      <c r="A225" s="58"/>
      <c r="B225" s="58" t="s">
        <v>10471</v>
      </c>
      <c r="C225" s="58" t="s">
        <v>64</v>
      </c>
      <c r="D225" s="56" t="s">
        <v>313</v>
      </c>
      <c r="E225" s="58" t="s">
        <v>1317</v>
      </c>
      <c r="F225" s="58" t="s">
        <v>1318</v>
      </c>
      <c r="G225" s="58" t="s">
        <v>1319</v>
      </c>
      <c r="H225" s="58" t="s">
        <v>67</v>
      </c>
      <c r="I225" s="58" t="s">
        <v>1003</v>
      </c>
      <c r="J225" s="58" t="s">
        <v>1003</v>
      </c>
      <c r="K225" s="58" t="s">
        <v>1003</v>
      </c>
      <c r="L225" s="58" t="s">
        <v>1003</v>
      </c>
      <c r="M225" s="58" t="s">
        <v>10472</v>
      </c>
      <c r="N225" s="58" t="s">
        <v>168</v>
      </c>
      <c r="O225" s="58" t="s">
        <v>887</v>
      </c>
      <c r="P225" s="58"/>
      <c r="Q225" s="58"/>
      <c r="R225" s="58"/>
      <c r="S225" s="58" t="s">
        <v>10558</v>
      </c>
      <c r="T225" s="58"/>
      <c r="U225" s="58" t="s">
        <v>1003</v>
      </c>
      <c r="V225" s="58" t="s">
        <v>1003</v>
      </c>
      <c r="W225" s="58"/>
      <c r="X225" s="58"/>
      <c r="Y225" s="340">
        <v>45533.984513888892</v>
      </c>
      <c r="Z225" s="340">
        <v>45538.003668981481</v>
      </c>
      <c r="AA225" s="58"/>
      <c r="AB225" s="58" t="s">
        <v>1306</v>
      </c>
      <c r="AC225" s="58">
        <v>102928</v>
      </c>
      <c r="AD225" s="58">
        <v>1120</v>
      </c>
      <c r="AE225" s="58" t="s">
        <v>10471</v>
      </c>
      <c r="AF225" s="58" t="s">
        <v>10470</v>
      </c>
      <c r="AG225" s="58" t="s">
        <v>690</v>
      </c>
    </row>
    <row r="226" spans="1:33" ht="39.6" x14ac:dyDescent="0.3">
      <c r="A226" s="58"/>
      <c r="B226" s="58" t="s">
        <v>10471</v>
      </c>
      <c r="C226" s="58" t="s">
        <v>47</v>
      </c>
      <c r="D226" s="56" t="s">
        <v>1327</v>
      </c>
      <c r="E226" s="58" t="s">
        <v>1320</v>
      </c>
      <c r="F226" s="58" t="s">
        <v>1321</v>
      </c>
      <c r="G226" s="58" t="s">
        <v>1322</v>
      </c>
      <c r="H226" s="58" t="s">
        <v>285</v>
      </c>
      <c r="I226" s="58" t="s">
        <v>1003</v>
      </c>
      <c r="J226" s="58" t="s">
        <v>1003</v>
      </c>
      <c r="K226" s="58" t="s">
        <v>1003</v>
      </c>
      <c r="L226" s="58" t="s">
        <v>1003</v>
      </c>
      <c r="M226" s="58" t="s">
        <v>10472</v>
      </c>
      <c r="N226" s="58" t="s">
        <v>152</v>
      </c>
      <c r="O226" s="58" t="s">
        <v>1331</v>
      </c>
      <c r="P226" s="58" t="s">
        <v>1330</v>
      </c>
      <c r="Q226" s="58"/>
      <c r="R226" s="58" t="s">
        <v>1325</v>
      </c>
      <c r="S226" s="58" t="s">
        <v>10521</v>
      </c>
      <c r="T226" s="58"/>
      <c r="U226" s="58" t="s">
        <v>1003</v>
      </c>
      <c r="V226" s="58" t="s">
        <v>1003</v>
      </c>
      <c r="W226" s="58"/>
      <c r="X226" s="58"/>
      <c r="Y226" s="340">
        <v>45533.993750000001</v>
      </c>
      <c r="Z226" s="340">
        <v>45538.003668981481</v>
      </c>
      <c r="AA226" s="58"/>
      <c r="AB226" s="58" t="s">
        <v>1323</v>
      </c>
      <c r="AC226" s="58">
        <v>46454</v>
      </c>
      <c r="AD226" s="58">
        <v>1000</v>
      </c>
      <c r="AE226" s="58" t="s">
        <v>10471</v>
      </c>
      <c r="AF226" s="58" t="s">
        <v>10470</v>
      </c>
      <c r="AG226" s="58" t="s">
        <v>68</v>
      </c>
    </row>
    <row r="227" spans="1:33" ht="26.4" x14ac:dyDescent="0.3">
      <c r="A227" s="58"/>
      <c r="B227" s="58" t="s">
        <v>10471</v>
      </c>
      <c r="C227" s="58" t="s">
        <v>64</v>
      </c>
      <c r="D227" s="56" t="s">
        <v>1337</v>
      </c>
      <c r="E227" s="58" t="s">
        <v>1332</v>
      </c>
      <c r="F227" s="58" t="s">
        <v>1333</v>
      </c>
      <c r="G227" s="58" t="s">
        <v>1225</v>
      </c>
      <c r="H227" s="58" t="s">
        <v>285</v>
      </c>
      <c r="I227" s="58" t="s">
        <v>1003</v>
      </c>
      <c r="J227" s="58" t="s">
        <v>1003</v>
      </c>
      <c r="K227" s="58" t="s">
        <v>1003</v>
      </c>
      <c r="L227" s="58" t="s">
        <v>1003</v>
      </c>
      <c r="M227" s="58" t="s">
        <v>10472</v>
      </c>
      <c r="N227" s="58" t="s">
        <v>1060</v>
      </c>
      <c r="O227" s="58" t="s">
        <v>1340</v>
      </c>
      <c r="P227" s="58"/>
      <c r="Q227" s="58"/>
      <c r="R227" s="58"/>
      <c r="S227" s="58"/>
      <c r="T227" s="58"/>
      <c r="U227" s="58" t="s">
        <v>1003</v>
      </c>
      <c r="V227" s="58" t="s">
        <v>1003</v>
      </c>
      <c r="W227" s="58"/>
      <c r="X227" s="58"/>
      <c r="Y227" s="340">
        <v>45534.026979166665</v>
      </c>
      <c r="Z227" s="340">
        <v>45534.036909722221</v>
      </c>
      <c r="AA227" s="58"/>
      <c r="AB227" s="58" t="s">
        <v>1334</v>
      </c>
      <c r="AC227" s="58">
        <v>102059</v>
      </c>
      <c r="AD227" s="58">
        <v>1000</v>
      </c>
      <c r="AE227" s="58" t="s">
        <v>10471</v>
      </c>
      <c r="AF227" s="58" t="s">
        <v>10470</v>
      </c>
      <c r="AG227" s="58" t="s">
        <v>68</v>
      </c>
    </row>
    <row r="228" spans="1:33" ht="26.4" x14ac:dyDescent="0.3">
      <c r="A228" s="58" t="s">
        <v>523</v>
      </c>
      <c r="B228" s="58" t="s">
        <v>10471</v>
      </c>
      <c r="C228" s="58" t="s">
        <v>47</v>
      </c>
      <c r="D228" s="56" t="s">
        <v>1178</v>
      </c>
      <c r="E228" s="58" t="s">
        <v>1341</v>
      </c>
      <c r="F228" s="58" t="s">
        <v>1342</v>
      </c>
      <c r="G228" s="58" t="s">
        <v>1343</v>
      </c>
      <c r="H228" s="58" t="s">
        <v>522</v>
      </c>
      <c r="I228" s="58" t="s">
        <v>1349</v>
      </c>
      <c r="J228" s="58" t="s">
        <v>1003</v>
      </c>
      <c r="K228" s="58" t="s">
        <v>1003</v>
      </c>
      <c r="L228" s="58" t="s">
        <v>1003</v>
      </c>
      <c r="M228" s="58" t="s">
        <v>529</v>
      </c>
      <c r="N228" s="58" t="s">
        <v>168</v>
      </c>
      <c r="O228" s="58" t="s">
        <v>1181</v>
      </c>
      <c r="P228" s="58" t="s">
        <v>1348</v>
      </c>
      <c r="Q228" s="58"/>
      <c r="R228" s="58"/>
      <c r="S228" s="58"/>
      <c r="T228" s="58"/>
      <c r="U228" s="58" t="s">
        <v>1003</v>
      </c>
      <c r="V228" s="58" t="s">
        <v>1003</v>
      </c>
      <c r="W228" s="58"/>
      <c r="X228" s="58"/>
      <c r="Y228" s="340">
        <v>45534.04315972222</v>
      </c>
      <c r="Z228" s="340">
        <v>45534.065925925926</v>
      </c>
      <c r="AA228" s="58"/>
      <c r="AB228" s="58" t="s">
        <v>1344</v>
      </c>
      <c r="AC228" s="58">
        <v>70644</v>
      </c>
      <c r="AD228" s="58">
        <v>8010</v>
      </c>
      <c r="AE228" s="58" t="s">
        <v>10471</v>
      </c>
      <c r="AF228" s="58" t="s">
        <v>10470</v>
      </c>
      <c r="AG228" s="58" t="s">
        <v>42</v>
      </c>
    </row>
    <row r="229" spans="1:33" ht="26.4" x14ac:dyDescent="0.3">
      <c r="A229" s="58" t="s">
        <v>304</v>
      </c>
      <c r="B229" s="58" t="s">
        <v>10471</v>
      </c>
      <c r="C229" s="58" t="s">
        <v>108</v>
      </c>
      <c r="D229" s="56" t="s">
        <v>1356</v>
      </c>
      <c r="E229" s="58" t="s">
        <v>1350</v>
      </c>
      <c r="F229" s="58" t="s">
        <v>1351</v>
      </c>
      <c r="G229" s="58" t="s">
        <v>1352</v>
      </c>
      <c r="H229" s="58" t="s">
        <v>303</v>
      </c>
      <c r="I229" s="58" t="s">
        <v>1003</v>
      </c>
      <c r="J229" s="58" t="s">
        <v>1003</v>
      </c>
      <c r="K229" s="58" t="s">
        <v>1003</v>
      </c>
      <c r="L229" s="58" t="s">
        <v>1003</v>
      </c>
      <c r="M229" s="58" t="s">
        <v>10472</v>
      </c>
      <c r="N229" s="58" t="s">
        <v>168</v>
      </c>
      <c r="O229" s="58" t="s">
        <v>1359</v>
      </c>
      <c r="P229" s="58"/>
      <c r="Q229" s="58"/>
      <c r="R229" s="58"/>
      <c r="S229" s="58"/>
      <c r="T229" s="58"/>
      <c r="U229" s="58" t="s">
        <v>1003</v>
      </c>
      <c r="V229" s="58" t="s">
        <v>1003</v>
      </c>
      <c r="W229" s="58"/>
      <c r="X229" s="58"/>
      <c r="Y229" s="340">
        <v>45534.073252314818</v>
      </c>
      <c r="Z229" s="340">
        <v>45538.003668981481</v>
      </c>
      <c r="AA229" s="58"/>
      <c r="AB229" s="58" t="s">
        <v>1353</v>
      </c>
      <c r="AC229" s="58">
        <v>43891</v>
      </c>
      <c r="AD229" s="58">
        <v>9000</v>
      </c>
      <c r="AE229" s="58" t="s">
        <v>10471</v>
      </c>
      <c r="AF229" s="58" t="s">
        <v>10470</v>
      </c>
      <c r="AG229" s="58" t="s">
        <v>42</v>
      </c>
    </row>
    <row r="230" spans="1:33" ht="39.6" x14ac:dyDescent="0.3">
      <c r="A230" s="58" t="s">
        <v>923</v>
      </c>
      <c r="B230" s="58" t="s">
        <v>10471</v>
      </c>
      <c r="C230" s="58" t="s">
        <v>47</v>
      </c>
      <c r="D230" s="56" t="s">
        <v>1356</v>
      </c>
      <c r="E230" s="58" t="s">
        <v>1360</v>
      </c>
      <c r="F230" s="58" t="s">
        <v>1361</v>
      </c>
      <c r="G230" s="58" t="s">
        <v>1352</v>
      </c>
      <c r="H230" s="58" t="s">
        <v>285</v>
      </c>
      <c r="I230" s="58" t="s">
        <v>1003</v>
      </c>
      <c r="J230" s="58" t="s">
        <v>1003</v>
      </c>
      <c r="K230" s="58" t="s">
        <v>1003</v>
      </c>
      <c r="L230" s="58" t="s">
        <v>1003</v>
      </c>
      <c r="M230" s="58" t="s">
        <v>10472</v>
      </c>
      <c r="N230" s="58" t="s">
        <v>168</v>
      </c>
      <c r="O230" s="58" t="s">
        <v>1359</v>
      </c>
      <c r="P230" s="58" t="s">
        <v>1362</v>
      </c>
      <c r="Q230" s="58"/>
      <c r="R230" s="58"/>
      <c r="S230" s="58" t="s">
        <v>10522</v>
      </c>
      <c r="T230" s="58"/>
      <c r="U230" s="58" t="s">
        <v>1003</v>
      </c>
      <c r="V230" s="58" t="s">
        <v>1003</v>
      </c>
      <c r="W230" s="58"/>
      <c r="X230" s="58"/>
      <c r="Y230" s="340">
        <v>45534.073252314818</v>
      </c>
      <c r="Z230" s="340">
        <v>45538.003668981481</v>
      </c>
      <c r="AA230" s="58"/>
      <c r="AB230" s="58" t="s">
        <v>1353</v>
      </c>
      <c r="AC230" s="58">
        <v>43891</v>
      </c>
      <c r="AD230" s="58">
        <v>1000</v>
      </c>
      <c r="AE230" s="58" t="s">
        <v>10471</v>
      </c>
      <c r="AF230" s="58" t="s">
        <v>10470</v>
      </c>
      <c r="AG230" s="58" t="s">
        <v>42</v>
      </c>
    </row>
    <row r="231" spans="1:33" ht="26.4" x14ac:dyDescent="0.3">
      <c r="A231" s="58" t="s">
        <v>523</v>
      </c>
      <c r="B231" s="58" t="s">
        <v>10470</v>
      </c>
      <c r="C231" s="58" t="s">
        <v>213</v>
      </c>
      <c r="D231" s="56" t="s">
        <v>1178</v>
      </c>
      <c r="E231" s="58" t="s">
        <v>1363</v>
      </c>
      <c r="F231" s="58" t="s">
        <v>1364</v>
      </c>
      <c r="G231" s="58" t="s">
        <v>1343</v>
      </c>
      <c r="H231" s="58" t="s">
        <v>522</v>
      </c>
      <c r="I231" s="58" t="s">
        <v>1349</v>
      </c>
      <c r="J231" s="58" t="s">
        <v>1003</v>
      </c>
      <c r="K231" s="58" t="s">
        <v>1003</v>
      </c>
      <c r="L231" s="58" t="s">
        <v>1003</v>
      </c>
      <c r="M231" s="58" t="s">
        <v>1367</v>
      </c>
      <c r="N231" s="58" t="s">
        <v>168</v>
      </c>
      <c r="O231" s="58" t="s">
        <v>1181</v>
      </c>
      <c r="P231" s="58"/>
      <c r="Q231" s="58"/>
      <c r="R231" s="58"/>
      <c r="S231" s="58" t="s">
        <v>10605</v>
      </c>
      <c r="T231" s="58"/>
      <c r="U231" s="58" t="s">
        <v>1003</v>
      </c>
      <c r="V231" s="58" t="s">
        <v>1003</v>
      </c>
      <c r="W231" s="58"/>
      <c r="X231" s="58"/>
      <c r="Y231" s="340">
        <v>45534.078819444447</v>
      </c>
      <c r="Z231" s="58"/>
      <c r="AA231" s="58"/>
      <c r="AB231" s="58" t="s">
        <v>1344</v>
      </c>
      <c r="AC231" s="58">
        <v>70644</v>
      </c>
      <c r="AD231" s="58">
        <v>8020</v>
      </c>
      <c r="AE231" s="58" t="s">
        <v>10471</v>
      </c>
      <c r="AF231" s="58" t="s">
        <v>10471</v>
      </c>
      <c r="AG231" s="58" t="s">
        <v>42</v>
      </c>
    </row>
    <row r="232" spans="1:33" ht="26.4" x14ac:dyDescent="0.3">
      <c r="A232" s="58" t="s">
        <v>523</v>
      </c>
      <c r="B232" s="58" t="s">
        <v>10471</v>
      </c>
      <c r="C232" s="58" t="s">
        <v>108</v>
      </c>
      <c r="D232" s="56" t="s">
        <v>1178</v>
      </c>
      <c r="E232" s="58" t="s">
        <v>1348</v>
      </c>
      <c r="F232" s="58" t="s">
        <v>1368</v>
      </c>
      <c r="G232" s="58" t="s">
        <v>1343</v>
      </c>
      <c r="H232" s="58" t="s">
        <v>522</v>
      </c>
      <c r="I232" s="58" t="s">
        <v>1349</v>
      </c>
      <c r="J232" s="58" t="s">
        <v>1003</v>
      </c>
      <c r="K232" s="58" t="s">
        <v>1003</v>
      </c>
      <c r="L232" s="58" t="s">
        <v>1003</v>
      </c>
      <c r="M232" s="58" t="s">
        <v>1370</v>
      </c>
      <c r="N232" s="58" t="s">
        <v>168</v>
      </c>
      <c r="O232" s="58" t="s">
        <v>1181</v>
      </c>
      <c r="P232" s="58"/>
      <c r="Q232" s="58" t="s">
        <v>1341</v>
      </c>
      <c r="R232" s="58"/>
      <c r="S232" s="58" t="s">
        <v>10615</v>
      </c>
      <c r="T232" s="58"/>
      <c r="U232" s="58" t="s">
        <v>1003</v>
      </c>
      <c r="V232" s="58" t="s">
        <v>1003</v>
      </c>
      <c r="W232" s="58"/>
      <c r="X232" s="58"/>
      <c r="Y232" s="340">
        <v>45534.08216435185</v>
      </c>
      <c r="Z232" s="340">
        <v>45541.710717592592</v>
      </c>
      <c r="AA232" s="58"/>
      <c r="AB232" s="58" t="s">
        <v>1344</v>
      </c>
      <c r="AC232" s="58">
        <v>70644</v>
      </c>
      <c r="AD232" s="58">
        <v>9000</v>
      </c>
      <c r="AE232" s="58" t="s">
        <v>10471</v>
      </c>
      <c r="AF232" s="58" t="s">
        <v>10470</v>
      </c>
      <c r="AG232" s="58" t="s">
        <v>42</v>
      </c>
    </row>
    <row r="233" spans="1:33" ht="250.8" x14ac:dyDescent="0.3">
      <c r="A233" s="58"/>
      <c r="B233" s="58" t="s">
        <v>10471</v>
      </c>
      <c r="C233" s="58" t="s">
        <v>64</v>
      </c>
      <c r="D233" s="56" t="s">
        <v>383</v>
      </c>
      <c r="E233" s="58" t="s">
        <v>1371</v>
      </c>
      <c r="F233" s="58" t="s">
        <v>1372</v>
      </c>
      <c r="G233" s="58" t="s">
        <v>1373</v>
      </c>
      <c r="H233" s="58" t="s">
        <v>67</v>
      </c>
      <c r="I233" s="58" t="s">
        <v>1003</v>
      </c>
      <c r="J233" s="58" t="s">
        <v>1003</v>
      </c>
      <c r="K233" s="58" t="s">
        <v>1003</v>
      </c>
      <c r="L233" s="58" t="s">
        <v>1003</v>
      </c>
      <c r="M233" s="58" t="s">
        <v>10472</v>
      </c>
      <c r="N233" s="58" t="s">
        <v>168</v>
      </c>
      <c r="O233" s="58" t="s">
        <v>387</v>
      </c>
      <c r="P233" s="58"/>
      <c r="Q233" s="58"/>
      <c r="R233" s="58"/>
      <c r="S233" s="58" t="s">
        <v>10564</v>
      </c>
      <c r="T233" s="58"/>
      <c r="U233" s="58" t="s">
        <v>1003</v>
      </c>
      <c r="V233" s="58" t="s">
        <v>1003</v>
      </c>
      <c r="W233" s="58"/>
      <c r="X233" s="58"/>
      <c r="Y233" s="340">
        <v>45534.104733796295</v>
      </c>
      <c r="Z233" s="340">
        <v>45538.003668981481</v>
      </c>
      <c r="AA233" s="58"/>
      <c r="AB233" s="58" t="s">
        <v>1374</v>
      </c>
      <c r="AC233" s="58">
        <v>102823</v>
      </c>
      <c r="AD233" s="58">
        <v>1130</v>
      </c>
      <c r="AE233" s="58" t="s">
        <v>10471</v>
      </c>
      <c r="AF233" s="58" t="s">
        <v>10470</v>
      </c>
      <c r="AG233" s="58" t="s">
        <v>629</v>
      </c>
    </row>
    <row r="234" spans="1:33" ht="26.4" x14ac:dyDescent="0.3">
      <c r="A234" s="58"/>
      <c r="B234" s="58" t="s">
        <v>10471</v>
      </c>
      <c r="C234" s="58" t="s">
        <v>64</v>
      </c>
      <c r="D234" s="56" t="s">
        <v>383</v>
      </c>
      <c r="E234" s="58" t="s">
        <v>1377</v>
      </c>
      <c r="F234" s="58" t="s">
        <v>1378</v>
      </c>
      <c r="G234" s="58" t="s">
        <v>1379</v>
      </c>
      <c r="H234" s="58" t="s">
        <v>67</v>
      </c>
      <c r="I234" s="58" t="s">
        <v>1003</v>
      </c>
      <c r="J234" s="58" t="s">
        <v>1003</v>
      </c>
      <c r="K234" s="58" t="s">
        <v>1003</v>
      </c>
      <c r="L234" s="58" t="s">
        <v>1003</v>
      </c>
      <c r="M234" s="58" t="s">
        <v>10472</v>
      </c>
      <c r="N234" s="58" t="s">
        <v>168</v>
      </c>
      <c r="O234" s="58" t="s">
        <v>387</v>
      </c>
      <c r="P234" s="58"/>
      <c r="Q234" s="58"/>
      <c r="R234" s="58"/>
      <c r="S234" s="58"/>
      <c r="T234" s="58"/>
      <c r="U234" s="58" t="s">
        <v>1003</v>
      </c>
      <c r="V234" s="58" t="s">
        <v>1003</v>
      </c>
      <c r="W234" s="58"/>
      <c r="X234" s="58"/>
      <c r="Y234" s="340">
        <v>45534.106226851851</v>
      </c>
      <c r="Z234" s="340">
        <v>45538.003668981481</v>
      </c>
      <c r="AA234" s="58"/>
      <c r="AB234" s="58" t="s">
        <v>1374</v>
      </c>
      <c r="AC234" s="58">
        <v>102823</v>
      </c>
      <c r="AD234" s="58">
        <v>4020</v>
      </c>
      <c r="AE234" s="58" t="s">
        <v>10471</v>
      </c>
      <c r="AF234" s="58" t="s">
        <v>10470</v>
      </c>
      <c r="AG234" s="58" t="s">
        <v>629</v>
      </c>
    </row>
    <row r="235" spans="1:33" ht="26.4" x14ac:dyDescent="0.3">
      <c r="A235" s="58"/>
      <c r="B235" s="58" t="s">
        <v>10471</v>
      </c>
      <c r="C235" s="58" t="s">
        <v>64</v>
      </c>
      <c r="D235" s="56" t="s">
        <v>199</v>
      </c>
      <c r="E235" s="58" t="s">
        <v>1381</v>
      </c>
      <c r="F235" s="58" t="s">
        <v>1382</v>
      </c>
      <c r="G235" s="58" t="s">
        <v>1383</v>
      </c>
      <c r="H235" s="58" t="s">
        <v>67</v>
      </c>
      <c r="I235" s="58" t="s">
        <v>1003</v>
      </c>
      <c r="J235" s="58" t="s">
        <v>1003</v>
      </c>
      <c r="K235" s="58" t="s">
        <v>1003</v>
      </c>
      <c r="L235" s="58" t="s">
        <v>1003</v>
      </c>
      <c r="M235" s="58" t="s">
        <v>10472</v>
      </c>
      <c r="N235" s="58" t="s">
        <v>168</v>
      </c>
      <c r="O235" s="58" t="s">
        <v>482</v>
      </c>
      <c r="P235" s="58"/>
      <c r="Q235" s="58"/>
      <c r="R235" s="58"/>
      <c r="S235" s="58"/>
      <c r="T235" s="58"/>
      <c r="U235" s="58" t="s">
        <v>1003</v>
      </c>
      <c r="V235" s="58" t="s">
        <v>1003</v>
      </c>
      <c r="W235" s="58"/>
      <c r="X235" s="58"/>
      <c r="Y235" s="340">
        <v>45534.107037037036</v>
      </c>
      <c r="Z235" s="340">
        <v>45538.003668981481</v>
      </c>
      <c r="AA235" s="58"/>
      <c r="AB235" s="58" t="s">
        <v>1384</v>
      </c>
      <c r="AC235" s="58">
        <v>76945</v>
      </c>
      <c r="AD235" s="58">
        <v>4030</v>
      </c>
      <c r="AE235" s="58" t="s">
        <v>10471</v>
      </c>
      <c r="AF235" s="58" t="s">
        <v>10470</v>
      </c>
      <c r="AG235" s="58"/>
    </row>
    <row r="236" spans="1:33" ht="26.4" x14ac:dyDescent="0.3">
      <c r="A236" s="58"/>
      <c r="B236" s="58" t="s">
        <v>10471</v>
      </c>
      <c r="C236" s="58" t="s">
        <v>64</v>
      </c>
      <c r="D236" s="56" t="s">
        <v>1393</v>
      </c>
      <c r="E236" s="58" t="s">
        <v>1387</v>
      </c>
      <c r="F236" s="58" t="s">
        <v>1388</v>
      </c>
      <c r="G236" s="58" t="s">
        <v>1389</v>
      </c>
      <c r="H236" s="58" t="s">
        <v>285</v>
      </c>
      <c r="I236" s="58" t="s">
        <v>1003</v>
      </c>
      <c r="J236" s="58" t="s">
        <v>1003</v>
      </c>
      <c r="K236" s="58" t="s">
        <v>1003</v>
      </c>
      <c r="L236" s="58" t="s">
        <v>1003</v>
      </c>
      <c r="M236" s="58" t="s">
        <v>10472</v>
      </c>
      <c r="N236" s="58" t="s">
        <v>168</v>
      </c>
      <c r="O236" s="58" t="s">
        <v>1396</v>
      </c>
      <c r="P236" s="58"/>
      <c r="Q236" s="58"/>
      <c r="R236" s="58"/>
      <c r="S236" s="58"/>
      <c r="T236" s="58"/>
      <c r="U236" s="58" t="s">
        <v>1003</v>
      </c>
      <c r="V236" s="58" t="s">
        <v>1003</v>
      </c>
      <c r="W236" s="58"/>
      <c r="X236" s="58"/>
      <c r="Y236" s="340">
        <v>45534.10837962963</v>
      </c>
      <c r="Z236" s="340">
        <v>45538.003668981481</v>
      </c>
      <c r="AA236" s="58"/>
      <c r="AB236" s="58" t="s">
        <v>1390</v>
      </c>
      <c r="AC236" s="58">
        <v>58560</v>
      </c>
      <c r="AD236" s="58">
        <v>1000</v>
      </c>
      <c r="AE236" s="58" t="s">
        <v>10471</v>
      </c>
      <c r="AF236" s="58" t="s">
        <v>10470</v>
      </c>
      <c r="AG236" s="58" t="s">
        <v>68</v>
      </c>
    </row>
    <row r="237" spans="1:33" ht="26.4" x14ac:dyDescent="0.3">
      <c r="A237" s="58" t="s">
        <v>304</v>
      </c>
      <c r="B237" s="58" t="s">
        <v>10471</v>
      </c>
      <c r="C237" s="58" t="s">
        <v>108</v>
      </c>
      <c r="D237" s="56" t="s">
        <v>1393</v>
      </c>
      <c r="E237" s="58" t="s">
        <v>1397</v>
      </c>
      <c r="F237" s="58" t="s">
        <v>1398</v>
      </c>
      <c r="G237" s="58" t="s">
        <v>1399</v>
      </c>
      <c r="H237" s="58" t="s">
        <v>303</v>
      </c>
      <c r="I237" s="58" t="s">
        <v>1003</v>
      </c>
      <c r="J237" s="58" t="s">
        <v>1003</v>
      </c>
      <c r="K237" s="58" t="s">
        <v>1003</v>
      </c>
      <c r="L237" s="58" t="s">
        <v>1003</v>
      </c>
      <c r="M237" s="58" t="s">
        <v>10472</v>
      </c>
      <c r="N237" s="58" t="s">
        <v>168</v>
      </c>
      <c r="O237" s="58" t="s">
        <v>1400</v>
      </c>
      <c r="P237" s="58"/>
      <c r="Q237" s="58"/>
      <c r="R237" s="58"/>
      <c r="S237" s="58"/>
      <c r="T237" s="58"/>
      <c r="U237" s="58" t="s">
        <v>1003</v>
      </c>
      <c r="V237" s="58" t="s">
        <v>1003</v>
      </c>
      <c r="W237" s="58"/>
      <c r="X237" s="58"/>
      <c r="Y237" s="340">
        <v>45534.10837962963</v>
      </c>
      <c r="Z237" s="340">
        <v>45538.003668981481</v>
      </c>
      <c r="AA237" s="58"/>
      <c r="AB237" s="58" t="s">
        <v>1390</v>
      </c>
      <c r="AC237" s="58">
        <v>58560</v>
      </c>
      <c r="AD237" s="58">
        <v>9000</v>
      </c>
      <c r="AE237" s="58" t="s">
        <v>10471</v>
      </c>
      <c r="AF237" s="58" t="s">
        <v>10470</v>
      </c>
      <c r="AG237" s="58" t="s">
        <v>42</v>
      </c>
    </row>
    <row r="238" spans="1:33" ht="66" x14ac:dyDescent="0.3">
      <c r="A238" s="58"/>
      <c r="B238" s="58" t="s">
        <v>10471</v>
      </c>
      <c r="C238" s="58" t="s">
        <v>64</v>
      </c>
      <c r="D238" s="56" t="s">
        <v>1404</v>
      </c>
      <c r="E238" s="58" t="s">
        <v>1401</v>
      </c>
      <c r="F238" s="58" t="s">
        <v>1402</v>
      </c>
      <c r="G238" s="58" t="s">
        <v>1389</v>
      </c>
      <c r="H238" s="58" t="s">
        <v>285</v>
      </c>
      <c r="I238" s="58" t="s">
        <v>1003</v>
      </c>
      <c r="J238" s="58" t="s">
        <v>1003</v>
      </c>
      <c r="K238" s="58" t="s">
        <v>1003</v>
      </c>
      <c r="L238" s="58" t="s">
        <v>1003</v>
      </c>
      <c r="M238" s="58" t="s">
        <v>10472</v>
      </c>
      <c r="N238" s="58" t="s">
        <v>168</v>
      </c>
      <c r="O238" s="58" t="s">
        <v>1406</v>
      </c>
      <c r="P238" s="58"/>
      <c r="Q238" s="58"/>
      <c r="R238" s="58"/>
      <c r="S238" s="58"/>
      <c r="T238" s="58"/>
      <c r="U238" s="58" t="s">
        <v>1003</v>
      </c>
      <c r="V238" s="58" t="s">
        <v>1003</v>
      </c>
      <c r="W238" s="58"/>
      <c r="X238" s="58"/>
      <c r="Y238" s="340">
        <v>45534.10837962963</v>
      </c>
      <c r="Z238" s="340">
        <v>45538.003668981481</v>
      </c>
      <c r="AA238" s="58"/>
      <c r="AB238" s="58" t="s">
        <v>1390</v>
      </c>
      <c r="AC238" s="58">
        <v>58560</v>
      </c>
      <c r="AD238" s="58">
        <v>1000</v>
      </c>
      <c r="AE238" s="58" t="s">
        <v>10471</v>
      </c>
      <c r="AF238" s="58" t="s">
        <v>10470</v>
      </c>
      <c r="AG238" s="58" t="s">
        <v>68</v>
      </c>
    </row>
    <row r="239" spans="1:33" ht="66" x14ac:dyDescent="0.3">
      <c r="A239" s="58" t="s">
        <v>304</v>
      </c>
      <c r="B239" s="58" t="s">
        <v>10471</v>
      </c>
      <c r="C239" s="58" t="s">
        <v>108</v>
      </c>
      <c r="D239" s="56" t="s">
        <v>1404</v>
      </c>
      <c r="E239" s="58" t="s">
        <v>1407</v>
      </c>
      <c r="F239" s="58" t="s">
        <v>1408</v>
      </c>
      <c r="G239" s="58" t="s">
        <v>1409</v>
      </c>
      <c r="H239" s="58" t="s">
        <v>303</v>
      </c>
      <c r="I239" s="58" t="s">
        <v>1003</v>
      </c>
      <c r="J239" s="58" t="s">
        <v>1003</v>
      </c>
      <c r="K239" s="58" t="s">
        <v>1003</v>
      </c>
      <c r="L239" s="58" t="s">
        <v>1003</v>
      </c>
      <c r="M239" s="58" t="s">
        <v>10472</v>
      </c>
      <c r="N239" s="58" t="s">
        <v>168</v>
      </c>
      <c r="O239" s="58" t="s">
        <v>1406</v>
      </c>
      <c r="P239" s="58"/>
      <c r="Q239" s="58"/>
      <c r="R239" s="58"/>
      <c r="S239" s="58"/>
      <c r="T239" s="58"/>
      <c r="U239" s="58" t="s">
        <v>1003</v>
      </c>
      <c r="V239" s="58" t="s">
        <v>1003</v>
      </c>
      <c r="W239" s="58"/>
      <c r="X239" s="58"/>
      <c r="Y239" s="340">
        <v>45534.10837962963</v>
      </c>
      <c r="Z239" s="340">
        <v>45538.003668981481</v>
      </c>
      <c r="AA239" s="58"/>
      <c r="AB239" s="58" t="s">
        <v>1390</v>
      </c>
      <c r="AC239" s="58">
        <v>58560</v>
      </c>
      <c r="AD239" s="58">
        <v>9000</v>
      </c>
      <c r="AE239" s="58" t="s">
        <v>10471</v>
      </c>
      <c r="AF239" s="58" t="s">
        <v>10470</v>
      </c>
      <c r="AG239" s="58" t="s">
        <v>42</v>
      </c>
    </row>
    <row r="240" spans="1:33" ht="26.4" x14ac:dyDescent="0.3">
      <c r="A240" s="58"/>
      <c r="B240" s="58" t="s">
        <v>10471</v>
      </c>
      <c r="C240" s="58" t="s">
        <v>64</v>
      </c>
      <c r="D240" s="56" t="s">
        <v>1413</v>
      </c>
      <c r="E240" s="58" t="s">
        <v>1410</v>
      </c>
      <c r="F240" s="58" t="s">
        <v>1411</v>
      </c>
      <c r="G240" s="58" t="s">
        <v>1389</v>
      </c>
      <c r="H240" s="58" t="s">
        <v>285</v>
      </c>
      <c r="I240" s="58" t="s">
        <v>1003</v>
      </c>
      <c r="J240" s="58" t="s">
        <v>1003</v>
      </c>
      <c r="K240" s="58" t="s">
        <v>1003</v>
      </c>
      <c r="L240" s="58" t="s">
        <v>1003</v>
      </c>
      <c r="M240" s="58" t="s">
        <v>10472</v>
      </c>
      <c r="N240" s="58" t="s">
        <v>168</v>
      </c>
      <c r="O240" s="58" t="s">
        <v>1415</v>
      </c>
      <c r="P240" s="58"/>
      <c r="Q240" s="58"/>
      <c r="R240" s="58"/>
      <c r="S240" s="58"/>
      <c r="T240" s="58"/>
      <c r="U240" s="58" t="s">
        <v>1003</v>
      </c>
      <c r="V240" s="58" t="s">
        <v>1003</v>
      </c>
      <c r="W240" s="58"/>
      <c r="X240" s="58"/>
      <c r="Y240" s="340">
        <v>45534.10837962963</v>
      </c>
      <c r="Z240" s="340">
        <v>45538.003668981481</v>
      </c>
      <c r="AA240" s="58"/>
      <c r="AB240" s="58" t="s">
        <v>1390</v>
      </c>
      <c r="AC240" s="58">
        <v>58560</v>
      </c>
      <c r="AD240" s="58">
        <v>1000</v>
      </c>
      <c r="AE240" s="58" t="s">
        <v>10471</v>
      </c>
      <c r="AF240" s="58" t="s">
        <v>10470</v>
      </c>
      <c r="AG240" s="58" t="s">
        <v>68</v>
      </c>
    </row>
    <row r="241" spans="1:33" ht="26.4" x14ac:dyDescent="0.3">
      <c r="A241" s="58"/>
      <c r="B241" s="58" t="s">
        <v>10471</v>
      </c>
      <c r="C241" s="58" t="s">
        <v>47</v>
      </c>
      <c r="D241" s="56" t="s">
        <v>1413</v>
      </c>
      <c r="E241" s="58" t="s">
        <v>1416</v>
      </c>
      <c r="F241" s="58" t="s">
        <v>1417</v>
      </c>
      <c r="G241" s="58" t="s">
        <v>1418</v>
      </c>
      <c r="H241" s="58" t="s">
        <v>303</v>
      </c>
      <c r="I241" s="58" t="s">
        <v>1003</v>
      </c>
      <c r="J241" s="58" t="s">
        <v>1003</v>
      </c>
      <c r="K241" s="58" t="s">
        <v>1003</v>
      </c>
      <c r="L241" s="58" t="s">
        <v>1003</v>
      </c>
      <c r="M241" s="58" t="s">
        <v>10472</v>
      </c>
      <c r="N241" s="58" t="s">
        <v>168</v>
      </c>
      <c r="O241" s="58" t="s">
        <v>1415</v>
      </c>
      <c r="P241" s="58" t="s">
        <v>1419</v>
      </c>
      <c r="Q241" s="58"/>
      <c r="R241" s="58"/>
      <c r="S241" s="58" t="s">
        <v>10616</v>
      </c>
      <c r="T241" s="58"/>
      <c r="U241" s="58" t="s">
        <v>1003</v>
      </c>
      <c r="V241" s="58" t="s">
        <v>1003</v>
      </c>
      <c r="W241" s="58"/>
      <c r="X241" s="58"/>
      <c r="Y241" s="340">
        <v>45534.10837962963</v>
      </c>
      <c r="Z241" s="340">
        <v>45538.003668981481</v>
      </c>
      <c r="AA241" s="58"/>
      <c r="AB241" s="58" t="s">
        <v>1390</v>
      </c>
      <c r="AC241" s="58">
        <v>58560</v>
      </c>
      <c r="AD241" s="58">
        <v>9000</v>
      </c>
      <c r="AE241" s="58" t="s">
        <v>10471</v>
      </c>
      <c r="AF241" s="58" t="s">
        <v>10470</v>
      </c>
      <c r="AG241" s="58" t="s">
        <v>42</v>
      </c>
    </row>
    <row r="242" spans="1:33" ht="66" x14ac:dyDescent="0.3">
      <c r="A242" s="58"/>
      <c r="B242" s="58" t="s">
        <v>10471</v>
      </c>
      <c r="C242" s="58" t="s">
        <v>674</v>
      </c>
      <c r="D242" s="56" t="s">
        <v>1413</v>
      </c>
      <c r="E242" s="58" t="s">
        <v>1420</v>
      </c>
      <c r="F242" s="58" t="s">
        <v>1421</v>
      </c>
      <c r="G242" s="58" t="s">
        <v>1418</v>
      </c>
      <c r="H242" s="58" t="s">
        <v>67</v>
      </c>
      <c r="I242" s="58" t="s">
        <v>1003</v>
      </c>
      <c r="J242" s="58" t="s">
        <v>1003</v>
      </c>
      <c r="K242" s="58" t="s">
        <v>1003</v>
      </c>
      <c r="L242" s="58" t="s">
        <v>1003</v>
      </c>
      <c r="M242" s="58" t="s">
        <v>10472</v>
      </c>
      <c r="N242" s="58" t="s">
        <v>168</v>
      </c>
      <c r="O242" s="58" t="s">
        <v>1415</v>
      </c>
      <c r="P242" s="58"/>
      <c r="Q242" s="58"/>
      <c r="R242" s="58"/>
      <c r="S242" s="58" t="s">
        <v>10481</v>
      </c>
      <c r="T242" s="58"/>
      <c r="U242" s="58" t="s">
        <v>1003</v>
      </c>
      <c r="V242" s="58" t="s">
        <v>1003</v>
      </c>
      <c r="W242" s="58"/>
      <c r="X242" s="58"/>
      <c r="Y242" s="340">
        <v>45534.10837962963</v>
      </c>
      <c r="Z242" s="340">
        <v>45538.003668981481</v>
      </c>
      <c r="AA242" s="58"/>
      <c r="AB242" s="58" t="s">
        <v>1390</v>
      </c>
      <c r="AC242" s="58">
        <v>58560</v>
      </c>
      <c r="AD242" s="58">
        <v>2000</v>
      </c>
      <c r="AE242" s="58" t="s">
        <v>10471</v>
      </c>
      <c r="AF242" s="58" t="s">
        <v>10470</v>
      </c>
      <c r="AG242" s="58" t="s">
        <v>252</v>
      </c>
    </row>
    <row r="243" spans="1:33" ht="369.6" x14ac:dyDescent="0.3">
      <c r="A243" s="58"/>
      <c r="B243" s="58" t="s">
        <v>10471</v>
      </c>
      <c r="C243" s="58" t="s">
        <v>64</v>
      </c>
      <c r="D243" s="56" t="s">
        <v>199</v>
      </c>
      <c r="E243" s="58" t="s">
        <v>1422</v>
      </c>
      <c r="F243" s="58" t="s">
        <v>1423</v>
      </c>
      <c r="G243" s="58" t="s">
        <v>1389</v>
      </c>
      <c r="H243" s="58" t="s">
        <v>67</v>
      </c>
      <c r="I243" s="58" t="s">
        <v>1003</v>
      </c>
      <c r="J243" s="58" t="s">
        <v>1003</v>
      </c>
      <c r="K243" s="58" t="s">
        <v>1003</v>
      </c>
      <c r="L243" s="58" t="s">
        <v>1003</v>
      </c>
      <c r="M243" s="58" t="s">
        <v>10472</v>
      </c>
      <c r="N243" s="58" t="s">
        <v>168</v>
      </c>
      <c r="O243" s="58" t="s">
        <v>482</v>
      </c>
      <c r="P243" s="58"/>
      <c r="Q243" s="58"/>
      <c r="R243" s="58"/>
      <c r="S243" s="58" t="s">
        <v>10555</v>
      </c>
      <c r="T243" s="58"/>
      <c r="U243" s="58" t="s">
        <v>1003</v>
      </c>
      <c r="V243" s="58" t="s">
        <v>1003</v>
      </c>
      <c r="W243" s="58"/>
      <c r="X243" s="58"/>
      <c r="Y243" s="340">
        <v>45534.10837962963</v>
      </c>
      <c r="Z243" s="340">
        <v>45538.003668981481</v>
      </c>
      <c r="AA243" s="58"/>
      <c r="AB243" s="58" t="s">
        <v>1390</v>
      </c>
      <c r="AC243" s="58">
        <v>58560</v>
      </c>
      <c r="AD243" s="58">
        <v>1110</v>
      </c>
      <c r="AE243" s="58" t="s">
        <v>10471</v>
      </c>
      <c r="AF243" s="58" t="s">
        <v>10470</v>
      </c>
      <c r="AG243" s="58" t="s">
        <v>252</v>
      </c>
    </row>
    <row r="244" spans="1:33" ht="343.2" x14ac:dyDescent="0.3">
      <c r="A244" s="58"/>
      <c r="B244" s="58" t="s">
        <v>10471</v>
      </c>
      <c r="C244" s="58" t="s">
        <v>64</v>
      </c>
      <c r="D244" s="56" t="s">
        <v>332</v>
      </c>
      <c r="E244" s="58" t="s">
        <v>1424</v>
      </c>
      <c r="F244" s="58" t="s">
        <v>1425</v>
      </c>
      <c r="G244" s="58" t="s">
        <v>1389</v>
      </c>
      <c r="H244" s="58" t="s">
        <v>67</v>
      </c>
      <c r="I244" s="58" t="s">
        <v>1003</v>
      </c>
      <c r="J244" s="58" t="s">
        <v>1003</v>
      </c>
      <c r="K244" s="58" t="s">
        <v>1003</v>
      </c>
      <c r="L244" s="58" t="s">
        <v>1003</v>
      </c>
      <c r="M244" s="58" t="s">
        <v>10472</v>
      </c>
      <c r="N244" s="58" t="s">
        <v>168</v>
      </c>
      <c r="O244" s="58" t="s">
        <v>336</v>
      </c>
      <c r="P244" s="58"/>
      <c r="Q244" s="58"/>
      <c r="R244" s="58"/>
      <c r="S244" s="58" t="s">
        <v>10543</v>
      </c>
      <c r="T244" s="58"/>
      <c r="U244" s="58" t="s">
        <v>1003</v>
      </c>
      <c r="V244" s="58" t="s">
        <v>1003</v>
      </c>
      <c r="W244" s="58"/>
      <c r="X244" s="58"/>
      <c r="Y244" s="340">
        <v>45534.10837962963</v>
      </c>
      <c r="Z244" s="340">
        <v>45538.003668981481</v>
      </c>
      <c r="AA244" s="58"/>
      <c r="AB244" s="58" t="s">
        <v>1390</v>
      </c>
      <c r="AC244" s="58">
        <v>58560</v>
      </c>
      <c r="AD244" s="58">
        <v>1100</v>
      </c>
      <c r="AE244" s="58" t="s">
        <v>10471</v>
      </c>
      <c r="AF244" s="58" t="s">
        <v>10470</v>
      </c>
      <c r="AG244" s="58" t="s">
        <v>252</v>
      </c>
    </row>
    <row r="245" spans="1:33" ht="26.4" x14ac:dyDescent="0.3">
      <c r="A245" s="58"/>
      <c r="B245" s="58" t="s">
        <v>10471</v>
      </c>
      <c r="C245" s="58" t="s">
        <v>64</v>
      </c>
      <c r="D245" s="56" t="s">
        <v>383</v>
      </c>
      <c r="E245" s="58" t="s">
        <v>1426</v>
      </c>
      <c r="F245" s="58" t="s">
        <v>1427</v>
      </c>
      <c r="G245" s="58" t="s">
        <v>1389</v>
      </c>
      <c r="H245" s="58" t="s">
        <v>67</v>
      </c>
      <c r="I245" s="58" t="s">
        <v>1003</v>
      </c>
      <c r="J245" s="58" t="s">
        <v>1003</v>
      </c>
      <c r="K245" s="58" t="s">
        <v>1003</v>
      </c>
      <c r="L245" s="58" t="s">
        <v>1003</v>
      </c>
      <c r="M245" s="58" t="s">
        <v>10472</v>
      </c>
      <c r="N245" s="58" t="s">
        <v>168</v>
      </c>
      <c r="O245" s="58" t="s">
        <v>387</v>
      </c>
      <c r="P245" s="58"/>
      <c r="Q245" s="58"/>
      <c r="R245" s="58"/>
      <c r="S245" s="58"/>
      <c r="T245" s="58"/>
      <c r="U245" s="58" t="s">
        <v>1003</v>
      </c>
      <c r="V245" s="58" t="s">
        <v>1003</v>
      </c>
      <c r="W245" s="58"/>
      <c r="X245" s="58"/>
      <c r="Y245" s="340">
        <v>45534.10837962963</v>
      </c>
      <c r="Z245" s="340">
        <v>45538.003668981481</v>
      </c>
      <c r="AA245" s="58"/>
      <c r="AB245" s="58" t="s">
        <v>1390</v>
      </c>
      <c r="AC245" s="58">
        <v>58560</v>
      </c>
      <c r="AD245" s="58">
        <v>1140</v>
      </c>
      <c r="AE245" s="58" t="s">
        <v>10471</v>
      </c>
      <c r="AF245" s="58" t="s">
        <v>10470</v>
      </c>
      <c r="AG245" s="58" t="s">
        <v>252</v>
      </c>
    </row>
    <row r="246" spans="1:33" ht="26.4" x14ac:dyDescent="0.3">
      <c r="A246" s="58"/>
      <c r="B246" s="58" t="s">
        <v>10471</v>
      </c>
      <c r="C246" s="58" t="s">
        <v>64</v>
      </c>
      <c r="D246" s="56" t="s">
        <v>477</v>
      </c>
      <c r="E246" s="58" t="s">
        <v>1428</v>
      </c>
      <c r="F246" s="58" t="s">
        <v>1429</v>
      </c>
      <c r="G246" s="58" t="s">
        <v>1389</v>
      </c>
      <c r="H246" s="58" t="s">
        <v>67</v>
      </c>
      <c r="I246" s="58" t="s">
        <v>1003</v>
      </c>
      <c r="J246" s="58" t="s">
        <v>1003</v>
      </c>
      <c r="K246" s="58" t="s">
        <v>1003</v>
      </c>
      <c r="L246" s="58" t="s">
        <v>1003</v>
      </c>
      <c r="M246" s="58" t="s">
        <v>10472</v>
      </c>
      <c r="N246" s="58" t="s">
        <v>168</v>
      </c>
      <c r="O246" s="58" t="s">
        <v>578</v>
      </c>
      <c r="P246" s="58"/>
      <c r="Q246" s="58"/>
      <c r="R246" s="58"/>
      <c r="S246" s="58"/>
      <c r="T246" s="58"/>
      <c r="U246" s="58" t="s">
        <v>1003</v>
      </c>
      <c r="V246" s="58" t="s">
        <v>1003</v>
      </c>
      <c r="W246" s="58"/>
      <c r="X246" s="58"/>
      <c r="Y246" s="340">
        <v>45534.10837962963</v>
      </c>
      <c r="Z246" s="340">
        <v>45538.003668981481</v>
      </c>
      <c r="AA246" s="58"/>
      <c r="AB246" s="58" t="s">
        <v>1390</v>
      </c>
      <c r="AC246" s="58">
        <v>58560</v>
      </c>
      <c r="AD246" s="58">
        <v>4030</v>
      </c>
      <c r="AE246" s="58" t="s">
        <v>10471</v>
      </c>
      <c r="AF246" s="58" t="s">
        <v>10470</v>
      </c>
      <c r="AG246" s="58" t="s">
        <v>252</v>
      </c>
    </row>
    <row r="247" spans="1:33" ht="26.4" x14ac:dyDescent="0.3">
      <c r="A247" s="58"/>
      <c r="B247" s="58" t="s">
        <v>10471</v>
      </c>
      <c r="C247" s="58" t="s">
        <v>64</v>
      </c>
      <c r="D247" s="56" t="s">
        <v>313</v>
      </c>
      <c r="E247" s="58" t="s">
        <v>1430</v>
      </c>
      <c r="F247" s="58" t="s">
        <v>1431</v>
      </c>
      <c r="G247" s="58" t="s">
        <v>1389</v>
      </c>
      <c r="H247" s="58" t="s">
        <v>67</v>
      </c>
      <c r="I247" s="58" t="s">
        <v>1003</v>
      </c>
      <c r="J247" s="58" t="s">
        <v>1003</v>
      </c>
      <c r="K247" s="58" t="s">
        <v>1003</v>
      </c>
      <c r="L247" s="58" t="s">
        <v>1003</v>
      </c>
      <c r="M247" s="58" t="s">
        <v>10472</v>
      </c>
      <c r="N247" s="58" t="s">
        <v>168</v>
      </c>
      <c r="O247" s="58" t="s">
        <v>317</v>
      </c>
      <c r="P247" s="58"/>
      <c r="Q247" s="58"/>
      <c r="R247" s="58"/>
      <c r="S247" s="58"/>
      <c r="T247" s="58"/>
      <c r="U247" s="58" t="s">
        <v>1003</v>
      </c>
      <c r="V247" s="58" t="s">
        <v>1003</v>
      </c>
      <c r="W247" s="58"/>
      <c r="X247" s="58"/>
      <c r="Y247" s="340">
        <v>45534.10837962963</v>
      </c>
      <c r="Z247" s="340">
        <v>45538.003668981481</v>
      </c>
      <c r="AA247" s="58"/>
      <c r="AB247" s="58" t="s">
        <v>1390</v>
      </c>
      <c r="AC247" s="58">
        <v>58560</v>
      </c>
      <c r="AD247" s="58">
        <v>4010</v>
      </c>
      <c r="AE247" s="58" t="s">
        <v>10471</v>
      </c>
      <c r="AF247" s="58" t="s">
        <v>10470</v>
      </c>
      <c r="AG247" s="58" t="s">
        <v>252</v>
      </c>
    </row>
    <row r="248" spans="1:33" ht="26.4" x14ac:dyDescent="0.3">
      <c r="A248" s="58"/>
      <c r="B248" s="58" t="s">
        <v>10471</v>
      </c>
      <c r="C248" s="58" t="s">
        <v>64</v>
      </c>
      <c r="D248" s="56" t="s">
        <v>486</v>
      </c>
      <c r="E248" s="58" t="s">
        <v>1432</v>
      </c>
      <c r="F248" s="58" t="s">
        <v>1433</v>
      </c>
      <c r="G248" s="58" t="s">
        <v>1389</v>
      </c>
      <c r="H248" s="58" t="s">
        <v>67</v>
      </c>
      <c r="I248" s="58" t="s">
        <v>1003</v>
      </c>
      <c r="J248" s="58" t="s">
        <v>1003</v>
      </c>
      <c r="K248" s="58" t="s">
        <v>1003</v>
      </c>
      <c r="L248" s="58" t="s">
        <v>1003</v>
      </c>
      <c r="M248" s="58" t="s">
        <v>10472</v>
      </c>
      <c r="N248" s="58" t="s">
        <v>168</v>
      </c>
      <c r="O248" s="58" t="s">
        <v>488</v>
      </c>
      <c r="P248" s="58"/>
      <c r="Q248" s="58"/>
      <c r="R248" s="58"/>
      <c r="S248" s="58"/>
      <c r="T248" s="58"/>
      <c r="U248" s="58" t="s">
        <v>1003</v>
      </c>
      <c r="V248" s="58" t="s">
        <v>1003</v>
      </c>
      <c r="W248" s="58"/>
      <c r="X248" s="58"/>
      <c r="Y248" s="340">
        <v>45534.10837962963</v>
      </c>
      <c r="Z248" s="340">
        <v>45538.003668981481</v>
      </c>
      <c r="AA248" s="58"/>
      <c r="AB248" s="58" t="s">
        <v>1390</v>
      </c>
      <c r="AC248" s="58">
        <v>58560</v>
      </c>
      <c r="AD248" s="58">
        <v>3070</v>
      </c>
      <c r="AE248" s="58" t="s">
        <v>10471</v>
      </c>
      <c r="AF248" s="58" t="s">
        <v>10470</v>
      </c>
      <c r="AG248" s="58" t="s">
        <v>252</v>
      </c>
    </row>
    <row r="249" spans="1:33" ht="26.4" x14ac:dyDescent="0.3">
      <c r="A249" s="58"/>
      <c r="B249" s="58" t="s">
        <v>10471</v>
      </c>
      <c r="C249" s="58" t="s">
        <v>64</v>
      </c>
      <c r="D249" s="56" t="s">
        <v>503</v>
      </c>
      <c r="E249" s="58" t="s">
        <v>1434</v>
      </c>
      <c r="F249" s="58" t="s">
        <v>1435</v>
      </c>
      <c r="G249" s="58" t="s">
        <v>1389</v>
      </c>
      <c r="H249" s="58" t="s">
        <v>67</v>
      </c>
      <c r="I249" s="58" t="s">
        <v>1003</v>
      </c>
      <c r="J249" s="58" t="s">
        <v>1003</v>
      </c>
      <c r="K249" s="58" t="s">
        <v>1003</v>
      </c>
      <c r="L249" s="58" t="s">
        <v>1003</v>
      </c>
      <c r="M249" s="58" t="s">
        <v>10472</v>
      </c>
      <c r="N249" s="58" t="s">
        <v>168</v>
      </c>
      <c r="O249" s="58" t="s">
        <v>505</v>
      </c>
      <c r="P249" s="58"/>
      <c r="Q249" s="58"/>
      <c r="R249" s="58"/>
      <c r="S249" s="58"/>
      <c r="T249" s="58"/>
      <c r="U249" s="58" t="s">
        <v>1003</v>
      </c>
      <c r="V249" s="58" t="s">
        <v>1003</v>
      </c>
      <c r="W249" s="58"/>
      <c r="X249" s="58"/>
      <c r="Y249" s="340">
        <v>45534.10837962963</v>
      </c>
      <c r="Z249" s="340">
        <v>45538.003668981481</v>
      </c>
      <c r="AA249" s="58"/>
      <c r="AB249" s="58" t="s">
        <v>1390</v>
      </c>
      <c r="AC249" s="58">
        <v>58560</v>
      </c>
      <c r="AD249" s="58">
        <v>1120</v>
      </c>
      <c r="AE249" s="58" t="s">
        <v>10471</v>
      </c>
      <c r="AF249" s="58" t="s">
        <v>10470</v>
      </c>
      <c r="AG249" s="58" t="s">
        <v>252</v>
      </c>
    </row>
    <row r="250" spans="1:33" ht="26.4" x14ac:dyDescent="0.3">
      <c r="A250" s="58"/>
      <c r="B250" s="58" t="s">
        <v>10471</v>
      </c>
      <c r="C250" s="58" t="s">
        <v>47</v>
      </c>
      <c r="D250" s="56" t="s">
        <v>495</v>
      </c>
      <c r="E250" s="58" t="s">
        <v>1436</v>
      </c>
      <c r="F250" s="58" t="s">
        <v>1437</v>
      </c>
      <c r="G250" s="58" t="s">
        <v>1389</v>
      </c>
      <c r="H250" s="58" t="s">
        <v>285</v>
      </c>
      <c r="I250" s="58" t="s">
        <v>1003</v>
      </c>
      <c r="J250" s="58" t="s">
        <v>1003</v>
      </c>
      <c r="K250" s="58" t="s">
        <v>1003</v>
      </c>
      <c r="L250" s="58" t="s">
        <v>1003</v>
      </c>
      <c r="M250" s="58" t="s">
        <v>10472</v>
      </c>
      <c r="N250" s="58" t="s">
        <v>168</v>
      </c>
      <c r="O250" s="58" t="s">
        <v>499</v>
      </c>
      <c r="P250" s="58" t="s">
        <v>1438</v>
      </c>
      <c r="Q250" s="58"/>
      <c r="R250" s="58"/>
      <c r="S250" s="58" t="s">
        <v>10523</v>
      </c>
      <c r="T250" s="58"/>
      <c r="U250" s="58" t="s">
        <v>1003</v>
      </c>
      <c r="V250" s="58" t="s">
        <v>1003</v>
      </c>
      <c r="W250" s="58"/>
      <c r="X250" s="58"/>
      <c r="Y250" s="340">
        <v>45534.10837962963</v>
      </c>
      <c r="Z250" s="340">
        <v>45538.003668981481</v>
      </c>
      <c r="AA250" s="58"/>
      <c r="AB250" s="58" t="s">
        <v>1390</v>
      </c>
      <c r="AC250" s="58">
        <v>58560</v>
      </c>
      <c r="AD250" s="58">
        <v>1000</v>
      </c>
      <c r="AE250" s="58" t="s">
        <v>10471</v>
      </c>
      <c r="AF250" s="58" t="s">
        <v>10470</v>
      </c>
      <c r="AG250" s="58" t="s">
        <v>68</v>
      </c>
    </row>
    <row r="251" spans="1:33" ht="66" x14ac:dyDescent="0.3">
      <c r="A251" s="58"/>
      <c r="B251" s="58" t="s">
        <v>10471</v>
      </c>
      <c r="C251" s="58" t="s">
        <v>64</v>
      </c>
      <c r="D251" s="56" t="s">
        <v>495</v>
      </c>
      <c r="E251" s="58" t="s">
        <v>1439</v>
      </c>
      <c r="F251" s="58" t="s">
        <v>1440</v>
      </c>
      <c r="G251" s="58" t="s">
        <v>1441</v>
      </c>
      <c r="H251" s="58" t="s">
        <v>67</v>
      </c>
      <c r="I251" s="58" t="s">
        <v>1003</v>
      </c>
      <c r="J251" s="58" t="s">
        <v>1003</v>
      </c>
      <c r="K251" s="58" t="s">
        <v>1003</v>
      </c>
      <c r="L251" s="58" t="s">
        <v>1003</v>
      </c>
      <c r="M251" s="58" t="s">
        <v>10472</v>
      </c>
      <c r="N251" s="58" t="s">
        <v>168</v>
      </c>
      <c r="O251" s="58" t="s">
        <v>499</v>
      </c>
      <c r="P251" s="58"/>
      <c r="Q251" s="58"/>
      <c r="R251" s="58"/>
      <c r="S251" s="58"/>
      <c r="T251" s="58"/>
      <c r="U251" s="58" t="s">
        <v>1003</v>
      </c>
      <c r="V251" s="58" t="s">
        <v>1003</v>
      </c>
      <c r="W251" s="58"/>
      <c r="X251" s="58"/>
      <c r="Y251" s="340">
        <v>45534.10837962963</v>
      </c>
      <c r="Z251" s="340">
        <v>45538.003668981481</v>
      </c>
      <c r="AA251" s="58"/>
      <c r="AB251" s="58" t="s">
        <v>1390</v>
      </c>
      <c r="AC251" s="58">
        <v>58560</v>
      </c>
      <c r="AD251" s="58">
        <v>1160</v>
      </c>
      <c r="AE251" s="58" t="s">
        <v>10471</v>
      </c>
      <c r="AF251" s="58" t="s">
        <v>10470</v>
      </c>
      <c r="AG251" s="58" t="s">
        <v>252</v>
      </c>
    </row>
    <row r="252" spans="1:33" ht="26.4" x14ac:dyDescent="0.3">
      <c r="A252" s="58"/>
      <c r="B252" s="58" t="s">
        <v>10471</v>
      </c>
      <c r="C252" s="58" t="s">
        <v>64</v>
      </c>
      <c r="D252" s="56" t="s">
        <v>276</v>
      </c>
      <c r="E252" s="58" t="s">
        <v>1443</v>
      </c>
      <c r="F252" s="58" t="s">
        <v>1444</v>
      </c>
      <c r="G252" s="58" t="s">
        <v>1389</v>
      </c>
      <c r="H252" s="58" t="s">
        <v>67</v>
      </c>
      <c r="I252" s="58" t="s">
        <v>1003</v>
      </c>
      <c r="J252" s="58" t="s">
        <v>1003</v>
      </c>
      <c r="K252" s="58" t="s">
        <v>1003</v>
      </c>
      <c r="L252" s="58" t="s">
        <v>1003</v>
      </c>
      <c r="M252" s="58" t="s">
        <v>10472</v>
      </c>
      <c r="N252" s="58" t="s">
        <v>168</v>
      </c>
      <c r="O252" s="58" t="s">
        <v>1003</v>
      </c>
      <c r="P252" s="58"/>
      <c r="Q252" s="58"/>
      <c r="R252" s="58"/>
      <c r="S252" s="58"/>
      <c r="T252" s="58"/>
      <c r="U252" s="58" t="s">
        <v>1003</v>
      </c>
      <c r="V252" s="58" t="s">
        <v>1003</v>
      </c>
      <c r="W252" s="58"/>
      <c r="X252" s="58"/>
      <c r="Y252" s="340">
        <v>45534.10837962963</v>
      </c>
      <c r="Z252" s="340">
        <v>45538.003668981481</v>
      </c>
      <c r="AA252" s="58"/>
      <c r="AB252" s="58" t="s">
        <v>1390</v>
      </c>
      <c r="AC252" s="58">
        <v>58560</v>
      </c>
      <c r="AD252" s="58">
        <v>410</v>
      </c>
      <c r="AE252" s="58" t="s">
        <v>10471</v>
      </c>
      <c r="AF252" s="58" t="s">
        <v>10470</v>
      </c>
      <c r="AG252" s="58" t="s">
        <v>252</v>
      </c>
    </row>
    <row r="253" spans="1:33" ht="26.4" x14ac:dyDescent="0.3">
      <c r="A253" s="58"/>
      <c r="B253" s="58" t="s">
        <v>10471</v>
      </c>
      <c r="C253" s="58" t="s">
        <v>64</v>
      </c>
      <c r="D253" s="56">
        <v>15</v>
      </c>
      <c r="E253" s="58" t="s">
        <v>1446</v>
      </c>
      <c r="F253" s="58" t="s">
        <v>1447</v>
      </c>
      <c r="G253" s="58" t="s">
        <v>1448</v>
      </c>
      <c r="H253" s="58" t="s">
        <v>67</v>
      </c>
      <c r="I253" s="58" t="s">
        <v>1003</v>
      </c>
      <c r="J253" s="58" t="s">
        <v>1003</v>
      </c>
      <c r="K253" s="58" t="s">
        <v>1003</v>
      </c>
      <c r="L253" s="58" t="s">
        <v>1003</v>
      </c>
      <c r="M253" s="58" t="s">
        <v>10472</v>
      </c>
      <c r="N253" s="58" t="s">
        <v>1003</v>
      </c>
      <c r="O253" s="58" t="s">
        <v>1003</v>
      </c>
      <c r="P253" s="58"/>
      <c r="Q253" s="58"/>
      <c r="R253" s="58"/>
      <c r="S253" s="58"/>
      <c r="T253" s="58"/>
      <c r="U253" s="58" t="s">
        <v>1003</v>
      </c>
      <c r="V253" s="58" t="s">
        <v>1003</v>
      </c>
      <c r="W253" s="58"/>
      <c r="X253" s="58"/>
      <c r="Y253" s="340">
        <v>45534.10837962963</v>
      </c>
      <c r="Z253" s="340">
        <v>45538.003668981481</v>
      </c>
      <c r="AA253" s="58"/>
      <c r="AB253" s="58" t="s">
        <v>1390</v>
      </c>
      <c r="AC253" s="58">
        <v>58560</v>
      </c>
      <c r="AD253" s="58">
        <v>110</v>
      </c>
      <c r="AE253" s="58" t="s">
        <v>10471</v>
      </c>
      <c r="AF253" s="58" t="s">
        <v>10470</v>
      </c>
      <c r="AG253" s="58" t="s">
        <v>252</v>
      </c>
    </row>
    <row r="254" spans="1:33" ht="26.4" x14ac:dyDescent="0.3">
      <c r="A254" s="58"/>
      <c r="B254" s="58" t="s">
        <v>10471</v>
      </c>
      <c r="C254" s="58" t="s">
        <v>64</v>
      </c>
      <c r="D254" s="56" t="s">
        <v>1452</v>
      </c>
      <c r="E254" s="58" t="s">
        <v>1449</v>
      </c>
      <c r="F254" s="58" t="s">
        <v>1450</v>
      </c>
      <c r="G254" s="58" t="s">
        <v>1389</v>
      </c>
      <c r="H254" s="58" t="s">
        <v>285</v>
      </c>
      <c r="I254" s="58" t="s">
        <v>1003</v>
      </c>
      <c r="J254" s="58" t="s">
        <v>1003</v>
      </c>
      <c r="K254" s="58" t="s">
        <v>1003</v>
      </c>
      <c r="L254" s="58" t="s">
        <v>1003</v>
      </c>
      <c r="M254" s="58" t="s">
        <v>10472</v>
      </c>
      <c r="N254" s="58" t="s">
        <v>152</v>
      </c>
      <c r="O254" s="58" t="s">
        <v>1454</v>
      </c>
      <c r="P254" s="58"/>
      <c r="Q254" s="58"/>
      <c r="R254" s="58"/>
      <c r="S254" s="58"/>
      <c r="T254" s="58"/>
      <c r="U254" s="58" t="s">
        <v>1003</v>
      </c>
      <c r="V254" s="58" t="s">
        <v>1003</v>
      </c>
      <c r="W254" s="58"/>
      <c r="X254" s="58"/>
      <c r="Y254" s="340">
        <v>45534.10837962963</v>
      </c>
      <c r="Z254" s="340">
        <v>45538.003668981481</v>
      </c>
      <c r="AA254" s="58"/>
      <c r="AB254" s="58" t="s">
        <v>1390</v>
      </c>
      <c r="AC254" s="58">
        <v>58560</v>
      </c>
      <c r="AD254" s="58">
        <v>1000</v>
      </c>
      <c r="AE254" s="58" t="s">
        <v>10471</v>
      </c>
      <c r="AF254" s="58" t="s">
        <v>10470</v>
      </c>
      <c r="AG254" s="58" t="s">
        <v>68</v>
      </c>
    </row>
    <row r="255" spans="1:33" ht="66" x14ac:dyDescent="0.3">
      <c r="A255" s="58"/>
      <c r="B255" s="58" t="s">
        <v>10471</v>
      </c>
      <c r="C255" s="58" t="s">
        <v>64</v>
      </c>
      <c r="D255" s="56" t="s">
        <v>1458</v>
      </c>
      <c r="E255" s="58" t="s">
        <v>1455</v>
      </c>
      <c r="F255" s="58" t="s">
        <v>1456</v>
      </c>
      <c r="G255" s="58" t="s">
        <v>1389</v>
      </c>
      <c r="H255" s="58" t="s">
        <v>285</v>
      </c>
      <c r="I255" s="58" t="s">
        <v>1003</v>
      </c>
      <c r="J255" s="58" t="s">
        <v>1003</v>
      </c>
      <c r="K255" s="58" t="s">
        <v>1003</v>
      </c>
      <c r="L255" s="58" t="s">
        <v>1003</v>
      </c>
      <c r="M255" s="58" t="s">
        <v>10472</v>
      </c>
      <c r="N255" s="58" t="s">
        <v>152</v>
      </c>
      <c r="O255" s="58" t="s">
        <v>1460</v>
      </c>
      <c r="P255" s="58"/>
      <c r="Q255" s="58"/>
      <c r="R255" s="58"/>
      <c r="S255" s="58" t="s">
        <v>10524</v>
      </c>
      <c r="T255" s="58"/>
      <c r="U255" s="58" t="s">
        <v>1003</v>
      </c>
      <c r="V255" s="58" t="s">
        <v>1003</v>
      </c>
      <c r="W255" s="58"/>
      <c r="X255" s="58"/>
      <c r="Y255" s="340">
        <v>45534.10837962963</v>
      </c>
      <c r="Z255" s="340">
        <v>45538.003668981481</v>
      </c>
      <c r="AA255" s="58"/>
      <c r="AB255" s="58" t="s">
        <v>1390</v>
      </c>
      <c r="AC255" s="58">
        <v>58560</v>
      </c>
      <c r="AD255" s="58">
        <v>1000</v>
      </c>
      <c r="AE255" s="58" t="s">
        <v>10471</v>
      </c>
      <c r="AF255" s="58" t="s">
        <v>10470</v>
      </c>
      <c r="AG255" s="58" t="s">
        <v>68</v>
      </c>
    </row>
    <row r="256" spans="1:33" ht="26.4" x14ac:dyDescent="0.3">
      <c r="A256" s="58" t="s">
        <v>438</v>
      </c>
      <c r="B256" s="58" t="s">
        <v>10471</v>
      </c>
      <c r="C256" s="58" t="s">
        <v>108</v>
      </c>
      <c r="D256" s="56" t="s">
        <v>1464</v>
      </c>
      <c r="E256" s="58" t="s">
        <v>1461</v>
      </c>
      <c r="F256" s="58" t="s">
        <v>1462</v>
      </c>
      <c r="G256" s="58" t="s">
        <v>1389</v>
      </c>
      <c r="H256" s="58" t="s">
        <v>303</v>
      </c>
      <c r="I256" s="58" t="s">
        <v>1003</v>
      </c>
      <c r="J256" s="58" t="s">
        <v>1003</v>
      </c>
      <c r="K256" s="58" t="s">
        <v>1003</v>
      </c>
      <c r="L256" s="58" t="s">
        <v>1003</v>
      </c>
      <c r="M256" s="58" t="s">
        <v>10472</v>
      </c>
      <c r="N256" s="58" t="s">
        <v>152</v>
      </c>
      <c r="O256" s="58" t="s">
        <v>1466</v>
      </c>
      <c r="P256" s="58"/>
      <c r="Q256" s="58"/>
      <c r="R256" s="58"/>
      <c r="S256" s="58"/>
      <c r="T256" s="58"/>
      <c r="U256" s="58" t="s">
        <v>1003</v>
      </c>
      <c r="V256" s="58" t="s">
        <v>1003</v>
      </c>
      <c r="W256" s="58"/>
      <c r="X256" s="58"/>
      <c r="Y256" s="340">
        <v>45534.10837962963</v>
      </c>
      <c r="Z256" s="340">
        <v>45538.003668981481</v>
      </c>
      <c r="AA256" s="58"/>
      <c r="AB256" s="58" t="s">
        <v>1390</v>
      </c>
      <c r="AC256" s="58">
        <v>58560</v>
      </c>
      <c r="AD256" s="58">
        <v>9000</v>
      </c>
      <c r="AE256" s="58" t="s">
        <v>10471</v>
      </c>
      <c r="AF256" s="58" t="s">
        <v>10470</v>
      </c>
      <c r="AG256" s="58" t="s">
        <v>42</v>
      </c>
    </row>
    <row r="257" spans="1:33" ht="26.4" x14ac:dyDescent="0.3">
      <c r="A257" s="58"/>
      <c r="B257" s="58" t="s">
        <v>10471</v>
      </c>
      <c r="C257" s="58" t="s">
        <v>64</v>
      </c>
      <c r="D257" s="56" t="s">
        <v>1464</v>
      </c>
      <c r="E257" s="58" t="s">
        <v>1467</v>
      </c>
      <c r="F257" s="58" t="s">
        <v>1468</v>
      </c>
      <c r="G257" s="58" t="s">
        <v>1389</v>
      </c>
      <c r="H257" s="58" t="s">
        <v>285</v>
      </c>
      <c r="I257" s="58" t="s">
        <v>1003</v>
      </c>
      <c r="J257" s="58" t="s">
        <v>1003</v>
      </c>
      <c r="K257" s="58" t="s">
        <v>1003</v>
      </c>
      <c r="L257" s="58" t="s">
        <v>1003</v>
      </c>
      <c r="M257" s="58" t="s">
        <v>10472</v>
      </c>
      <c r="N257" s="58" t="s">
        <v>152</v>
      </c>
      <c r="O257" s="58" t="s">
        <v>1466</v>
      </c>
      <c r="P257" s="58"/>
      <c r="Q257" s="58"/>
      <c r="R257" s="58"/>
      <c r="S257" s="58"/>
      <c r="T257" s="58"/>
      <c r="U257" s="58" t="s">
        <v>1003</v>
      </c>
      <c r="V257" s="58" t="s">
        <v>1003</v>
      </c>
      <c r="W257" s="58"/>
      <c r="X257" s="58"/>
      <c r="Y257" s="340">
        <v>45534.10837962963</v>
      </c>
      <c r="Z257" s="340">
        <v>45538.003668981481</v>
      </c>
      <c r="AA257" s="58"/>
      <c r="AB257" s="58" t="s">
        <v>1390</v>
      </c>
      <c r="AC257" s="58">
        <v>58560</v>
      </c>
      <c r="AD257" s="58">
        <v>1000</v>
      </c>
      <c r="AE257" s="58" t="s">
        <v>10471</v>
      </c>
      <c r="AF257" s="58" t="s">
        <v>10470</v>
      </c>
      <c r="AG257" s="58" t="s">
        <v>68</v>
      </c>
    </row>
    <row r="258" spans="1:33" ht="39.6" x14ac:dyDescent="0.3">
      <c r="A258" s="58"/>
      <c r="B258" s="58" t="s">
        <v>10471</v>
      </c>
      <c r="C258" s="58" t="s">
        <v>64</v>
      </c>
      <c r="D258" s="56" t="s">
        <v>1472</v>
      </c>
      <c r="E258" s="58" t="s">
        <v>1469</v>
      </c>
      <c r="F258" s="58" t="s">
        <v>1470</v>
      </c>
      <c r="G258" s="58" t="s">
        <v>1389</v>
      </c>
      <c r="H258" s="58" t="s">
        <v>285</v>
      </c>
      <c r="I258" s="58" t="s">
        <v>1003</v>
      </c>
      <c r="J258" s="58" t="s">
        <v>1003</v>
      </c>
      <c r="K258" s="58" t="s">
        <v>1003</v>
      </c>
      <c r="L258" s="58" t="s">
        <v>1003</v>
      </c>
      <c r="M258" s="58" t="s">
        <v>10472</v>
      </c>
      <c r="N258" s="58" t="s">
        <v>1060</v>
      </c>
      <c r="O258" s="58" t="s">
        <v>1474</v>
      </c>
      <c r="P258" s="58"/>
      <c r="Q258" s="58"/>
      <c r="R258" s="58"/>
      <c r="S258" s="58"/>
      <c r="T258" s="58"/>
      <c r="U258" s="58" t="s">
        <v>1003</v>
      </c>
      <c r="V258" s="58" t="s">
        <v>1003</v>
      </c>
      <c r="W258" s="58"/>
      <c r="X258" s="58"/>
      <c r="Y258" s="340">
        <v>45534.10837962963</v>
      </c>
      <c r="Z258" s="340">
        <v>45538.003668981481</v>
      </c>
      <c r="AA258" s="58"/>
      <c r="AB258" s="58" t="s">
        <v>1390</v>
      </c>
      <c r="AC258" s="58">
        <v>58560</v>
      </c>
      <c r="AD258" s="58">
        <v>1000</v>
      </c>
      <c r="AE258" s="58" t="s">
        <v>10471</v>
      </c>
      <c r="AF258" s="58" t="s">
        <v>10470</v>
      </c>
      <c r="AG258" s="58" t="s">
        <v>68</v>
      </c>
    </row>
    <row r="259" spans="1:33" ht="26.4" x14ac:dyDescent="0.3">
      <c r="A259" s="58"/>
      <c r="B259" s="58" t="s">
        <v>10471</v>
      </c>
      <c r="C259" s="58" t="s">
        <v>64</v>
      </c>
      <c r="D259" s="56" t="s">
        <v>313</v>
      </c>
      <c r="E259" s="58" t="s">
        <v>1475</v>
      </c>
      <c r="F259" s="58" t="s">
        <v>1476</v>
      </c>
      <c r="G259" s="58" t="s">
        <v>1379</v>
      </c>
      <c r="H259" s="58" t="s">
        <v>67</v>
      </c>
      <c r="I259" s="58" t="s">
        <v>1003</v>
      </c>
      <c r="J259" s="58" t="s">
        <v>1003</v>
      </c>
      <c r="K259" s="58" t="s">
        <v>1003</v>
      </c>
      <c r="L259" s="58" t="s">
        <v>1003</v>
      </c>
      <c r="M259" s="58" t="s">
        <v>10472</v>
      </c>
      <c r="N259" s="58" t="s">
        <v>168</v>
      </c>
      <c r="O259" s="58" t="s">
        <v>317</v>
      </c>
      <c r="P259" s="58"/>
      <c r="Q259" s="58"/>
      <c r="R259" s="58"/>
      <c r="S259" s="58"/>
      <c r="T259" s="58"/>
      <c r="U259" s="58" t="s">
        <v>1003</v>
      </c>
      <c r="V259" s="58" t="s">
        <v>1003</v>
      </c>
      <c r="W259" s="58"/>
      <c r="X259" s="58"/>
      <c r="Y259" s="340">
        <v>45534.108726851853</v>
      </c>
      <c r="Z259" s="340">
        <v>45538.003668981481</v>
      </c>
      <c r="AA259" s="58"/>
      <c r="AB259" s="58" t="s">
        <v>1374</v>
      </c>
      <c r="AC259" s="58">
        <v>102823</v>
      </c>
      <c r="AD259" s="58">
        <v>2060</v>
      </c>
      <c r="AE259" s="58" t="s">
        <v>10471</v>
      </c>
      <c r="AF259" s="58" t="s">
        <v>10470</v>
      </c>
      <c r="AG259" s="58" t="s">
        <v>629</v>
      </c>
    </row>
    <row r="260" spans="1:33" ht="26.4" x14ac:dyDescent="0.3">
      <c r="A260" s="58"/>
      <c r="B260" s="58" t="s">
        <v>10471</v>
      </c>
      <c r="C260" s="58" t="s">
        <v>64</v>
      </c>
      <c r="D260" s="56" t="s">
        <v>512</v>
      </c>
      <c r="E260" s="58" t="s">
        <v>1478</v>
      </c>
      <c r="F260" s="58" t="s">
        <v>1479</v>
      </c>
      <c r="G260" s="58" t="s">
        <v>1480</v>
      </c>
      <c r="H260" s="58" t="s">
        <v>67</v>
      </c>
      <c r="I260" s="58" t="s">
        <v>1003</v>
      </c>
      <c r="J260" s="58" t="s">
        <v>1003</v>
      </c>
      <c r="K260" s="58" t="s">
        <v>1003</v>
      </c>
      <c r="L260" s="58" t="s">
        <v>1003</v>
      </c>
      <c r="M260" s="58" t="s">
        <v>10472</v>
      </c>
      <c r="N260" s="58" t="s">
        <v>1003</v>
      </c>
      <c r="O260" s="58" t="s">
        <v>1003</v>
      </c>
      <c r="P260" s="58"/>
      <c r="Q260" s="58"/>
      <c r="R260" s="58"/>
      <c r="S260" s="58"/>
      <c r="T260" s="58"/>
      <c r="U260" s="58" t="s">
        <v>1003</v>
      </c>
      <c r="V260" s="58" t="s">
        <v>1003</v>
      </c>
      <c r="W260" s="58"/>
      <c r="X260" s="58"/>
      <c r="Y260" s="340">
        <v>45534.109861111108</v>
      </c>
      <c r="Z260" s="340">
        <v>45538.003668981481</v>
      </c>
      <c r="AA260" s="58"/>
      <c r="AB260" s="58" t="s">
        <v>1481</v>
      </c>
      <c r="AC260" s="58">
        <v>82648</v>
      </c>
      <c r="AD260" s="58">
        <v>2010</v>
      </c>
      <c r="AE260" s="58" t="s">
        <v>10471</v>
      </c>
      <c r="AF260" s="58" t="s">
        <v>10470</v>
      </c>
      <c r="AG260" s="58"/>
    </row>
    <row r="261" spans="1:33" ht="158.4" x14ac:dyDescent="0.3">
      <c r="A261" s="58"/>
      <c r="B261" s="58" t="s">
        <v>10471</v>
      </c>
      <c r="C261" s="58" t="s">
        <v>64</v>
      </c>
      <c r="D261" s="56" t="s">
        <v>325</v>
      </c>
      <c r="E261" s="58" t="s">
        <v>1484</v>
      </c>
      <c r="F261" s="58" t="s">
        <v>1485</v>
      </c>
      <c r="G261" s="58" t="s">
        <v>1486</v>
      </c>
      <c r="H261" s="58" t="s">
        <v>67</v>
      </c>
      <c r="I261" s="58" t="s">
        <v>1003</v>
      </c>
      <c r="J261" s="58" t="s">
        <v>1003</v>
      </c>
      <c r="K261" s="58" t="s">
        <v>1003</v>
      </c>
      <c r="L261" s="58" t="s">
        <v>1003</v>
      </c>
      <c r="M261" s="58" t="s">
        <v>10472</v>
      </c>
      <c r="N261" s="58" t="s">
        <v>168</v>
      </c>
      <c r="O261" s="58" t="s">
        <v>1490</v>
      </c>
      <c r="P261" s="58"/>
      <c r="Q261" s="58"/>
      <c r="R261" s="58"/>
      <c r="S261" s="58" t="s">
        <v>10582</v>
      </c>
      <c r="T261" s="58"/>
      <c r="U261" s="58" t="s">
        <v>1003</v>
      </c>
      <c r="V261" s="58" t="s">
        <v>1003</v>
      </c>
      <c r="W261" s="58"/>
      <c r="X261" s="58"/>
      <c r="Y261" s="340">
        <v>45534.113009259258</v>
      </c>
      <c r="Z261" s="340">
        <v>45534.118946759256</v>
      </c>
      <c r="AA261" s="58"/>
      <c r="AB261" s="58" t="s">
        <v>1487</v>
      </c>
      <c r="AC261" s="58">
        <v>89095</v>
      </c>
      <c r="AD261" s="58">
        <v>2000</v>
      </c>
      <c r="AE261" s="58" t="s">
        <v>10471</v>
      </c>
      <c r="AF261" s="58" t="s">
        <v>10470</v>
      </c>
      <c r="AG261" s="58" t="s">
        <v>629</v>
      </c>
    </row>
    <row r="262" spans="1:33" ht="118.8" x14ac:dyDescent="0.3">
      <c r="A262" s="58"/>
      <c r="B262" s="58" t="s">
        <v>10471</v>
      </c>
      <c r="C262" s="58" t="s">
        <v>47</v>
      </c>
      <c r="D262" s="56" t="s">
        <v>313</v>
      </c>
      <c r="E262" s="58" t="s">
        <v>1491</v>
      </c>
      <c r="F262" s="58" t="s">
        <v>1492</v>
      </c>
      <c r="G262" s="58" t="s">
        <v>491</v>
      </c>
      <c r="H262" s="58" t="s">
        <v>67</v>
      </c>
      <c r="I262" s="58" t="s">
        <v>1003</v>
      </c>
      <c r="J262" s="58" t="s">
        <v>1003</v>
      </c>
      <c r="K262" s="58" t="s">
        <v>1003</v>
      </c>
      <c r="L262" s="58" t="s">
        <v>1003</v>
      </c>
      <c r="M262" s="58" t="s">
        <v>10472</v>
      </c>
      <c r="N262" s="58" t="s">
        <v>168</v>
      </c>
      <c r="O262" s="58" t="s">
        <v>317</v>
      </c>
      <c r="P262" s="58" t="s">
        <v>1497</v>
      </c>
      <c r="Q262" s="58"/>
      <c r="R262" s="58"/>
      <c r="S262" s="58" t="s">
        <v>10602</v>
      </c>
      <c r="T262" s="58"/>
      <c r="U262" s="58" t="s">
        <v>1003</v>
      </c>
      <c r="V262" s="58" t="s">
        <v>1003</v>
      </c>
      <c r="W262" s="58"/>
      <c r="X262" s="58"/>
      <c r="Y262" s="340">
        <v>45534.135821759257</v>
      </c>
      <c r="Z262" s="340">
        <v>45541.370092592595</v>
      </c>
      <c r="AA262" s="58"/>
      <c r="AB262" s="58" t="s">
        <v>1493</v>
      </c>
      <c r="AC262" s="58">
        <v>43117</v>
      </c>
      <c r="AD262" s="58">
        <v>7020</v>
      </c>
      <c r="AE262" s="58" t="s">
        <v>10471</v>
      </c>
      <c r="AF262" s="58" t="s">
        <v>10470</v>
      </c>
      <c r="AG262" s="58" t="s">
        <v>629</v>
      </c>
    </row>
    <row r="263" spans="1:33" ht="26.4" x14ac:dyDescent="0.3">
      <c r="A263" s="58"/>
      <c r="B263" s="58" t="s">
        <v>10471</v>
      </c>
      <c r="C263" s="58" t="s">
        <v>64</v>
      </c>
      <c r="D263" s="56" t="s">
        <v>313</v>
      </c>
      <c r="E263" s="58" t="s">
        <v>1498</v>
      </c>
      <c r="F263" s="58" t="s">
        <v>10601</v>
      </c>
      <c r="G263" s="58" t="s">
        <v>491</v>
      </c>
      <c r="H263" s="58" t="s">
        <v>67</v>
      </c>
      <c r="I263" s="58" t="s">
        <v>1003</v>
      </c>
      <c r="J263" s="58" t="s">
        <v>1003</v>
      </c>
      <c r="K263" s="58" t="s">
        <v>1003</v>
      </c>
      <c r="L263" s="58" t="s">
        <v>1003</v>
      </c>
      <c r="M263" s="58" t="s">
        <v>10472</v>
      </c>
      <c r="N263" s="58" t="s">
        <v>168</v>
      </c>
      <c r="O263" s="58" t="s">
        <v>317</v>
      </c>
      <c r="P263" s="58"/>
      <c r="Q263" s="58"/>
      <c r="R263" s="58"/>
      <c r="S263" s="58"/>
      <c r="T263" s="58"/>
      <c r="U263" s="58" t="s">
        <v>1003</v>
      </c>
      <c r="V263" s="58" t="s">
        <v>1003</v>
      </c>
      <c r="W263" s="58"/>
      <c r="X263" s="58"/>
      <c r="Y263" s="340">
        <v>45534.137280092589</v>
      </c>
      <c r="Z263" s="340">
        <v>45538.003668981481</v>
      </c>
      <c r="AA263" s="58"/>
      <c r="AB263" s="58" t="s">
        <v>1493</v>
      </c>
      <c r="AC263" s="58">
        <v>43117</v>
      </c>
      <c r="AD263" s="58">
        <v>7010</v>
      </c>
      <c r="AE263" s="58" t="s">
        <v>10471</v>
      </c>
      <c r="AF263" s="58" t="s">
        <v>10470</v>
      </c>
      <c r="AG263" s="58" t="s">
        <v>42</v>
      </c>
    </row>
    <row r="264" spans="1:33" ht="39.6" x14ac:dyDescent="0.3">
      <c r="A264" s="58"/>
      <c r="B264" s="58" t="s">
        <v>10471</v>
      </c>
      <c r="C264" s="58" t="s">
        <v>64</v>
      </c>
      <c r="D264" s="56" t="s">
        <v>1507</v>
      </c>
      <c r="E264" s="58" t="s">
        <v>1502</v>
      </c>
      <c r="F264" s="58" t="s">
        <v>1503</v>
      </c>
      <c r="G264" s="58" t="s">
        <v>417</v>
      </c>
      <c r="H264" s="58" t="s">
        <v>285</v>
      </c>
      <c r="I264" s="58" t="s">
        <v>1003</v>
      </c>
      <c r="J264" s="58" t="s">
        <v>1003</v>
      </c>
      <c r="K264" s="58" t="s">
        <v>1003</v>
      </c>
      <c r="L264" s="58" t="s">
        <v>1003</v>
      </c>
      <c r="M264" s="58" t="s">
        <v>10472</v>
      </c>
      <c r="N264" s="58" t="s">
        <v>152</v>
      </c>
      <c r="O264" s="58" t="s">
        <v>1510</v>
      </c>
      <c r="P264" s="58"/>
      <c r="Q264" s="58"/>
      <c r="R264" s="58"/>
      <c r="S264" s="58"/>
      <c r="T264" s="58"/>
      <c r="U264" s="58" t="s">
        <v>1003</v>
      </c>
      <c r="V264" s="58" t="s">
        <v>1003</v>
      </c>
      <c r="W264" s="58"/>
      <c r="X264" s="58"/>
      <c r="Y264" s="340">
        <v>45534.143483796295</v>
      </c>
      <c r="Z264" s="340">
        <v>45538.003668981481</v>
      </c>
      <c r="AA264" s="58"/>
      <c r="AB264" s="58" t="s">
        <v>1504</v>
      </c>
      <c r="AC264" s="58">
        <v>85327</v>
      </c>
      <c r="AD264" s="58">
        <v>1000</v>
      </c>
      <c r="AE264" s="58" t="s">
        <v>10471</v>
      </c>
      <c r="AF264" s="58" t="s">
        <v>10470</v>
      </c>
      <c r="AG264" s="58" t="s">
        <v>68</v>
      </c>
    </row>
    <row r="265" spans="1:33" ht="26.4" x14ac:dyDescent="0.3">
      <c r="A265" s="58" t="s">
        <v>274</v>
      </c>
      <c r="B265" s="58" t="s">
        <v>10471</v>
      </c>
      <c r="C265" s="58" t="s">
        <v>449</v>
      </c>
      <c r="D265" s="56" t="s">
        <v>276</v>
      </c>
      <c r="E265" s="58" t="s">
        <v>1511</v>
      </c>
      <c r="F265" s="58" t="s">
        <v>1512</v>
      </c>
      <c r="G265" s="58" t="s">
        <v>1513</v>
      </c>
      <c r="H265" s="58" t="s">
        <v>272</v>
      </c>
      <c r="I265" s="58" t="s">
        <v>1003</v>
      </c>
      <c r="J265" s="58" t="s">
        <v>1003</v>
      </c>
      <c r="K265" s="58" t="s">
        <v>1003</v>
      </c>
      <c r="L265" s="58" t="s">
        <v>1003</v>
      </c>
      <c r="M265" s="58" t="s">
        <v>10472</v>
      </c>
      <c r="N265" s="58" t="s">
        <v>1003</v>
      </c>
      <c r="O265" s="58" t="s">
        <v>1003</v>
      </c>
      <c r="P265" s="58"/>
      <c r="Q265" s="58"/>
      <c r="R265" s="58"/>
      <c r="S265" s="58"/>
      <c r="T265" s="58"/>
      <c r="U265" s="58" t="s">
        <v>1003</v>
      </c>
      <c r="V265" s="58" t="s">
        <v>1003</v>
      </c>
      <c r="W265" s="58"/>
      <c r="X265" s="58"/>
      <c r="Y265" s="340">
        <v>45534.152256944442</v>
      </c>
      <c r="Z265" s="340">
        <v>45538.003668981481</v>
      </c>
      <c r="AA265" s="58"/>
      <c r="AB265" s="58" t="s">
        <v>1514</v>
      </c>
      <c r="AC265" s="58">
        <v>94837</v>
      </c>
      <c r="AD265" s="58">
        <v>610</v>
      </c>
      <c r="AE265" s="58" t="s">
        <v>10471</v>
      </c>
      <c r="AF265" s="58" t="s">
        <v>10470</v>
      </c>
      <c r="AG265" s="58" t="s">
        <v>42</v>
      </c>
    </row>
    <row r="266" spans="1:33" ht="26.4" x14ac:dyDescent="0.3">
      <c r="A266" s="58"/>
      <c r="B266" s="58" t="s">
        <v>10471</v>
      </c>
      <c r="C266" s="58" t="s">
        <v>47</v>
      </c>
      <c r="D266" s="56" t="s">
        <v>503</v>
      </c>
      <c r="E266" s="58" t="s">
        <v>1518</v>
      </c>
      <c r="F266" s="58" t="s">
        <v>1519</v>
      </c>
      <c r="G266" s="58" t="s">
        <v>1520</v>
      </c>
      <c r="H266" s="58" t="s">
        <v>942</v>
      </c>
      <c r="I266" s="58" t="s">
        <v>1003</v>
      </c>
      <c r="J266" s="58" t="s">
        <v>1003</v>
      </c>
      <c r="K266" s="58" t="s">
        <v>1003</v>
      </c>
      <c r="L266" s="58" t="s">
        <v>1003</v>
      </c>
      <c r="M266" s="58" t="s">
        <v>10472</v>
      </c>
      <c r="N266" s="58" t="s">
        <v>168</v>
      </c>
      <c r="O266" s="58" t="s">
        <v>505</v>
      </c>
      <c r="P266" s="58" t="s">
        <v>1524</v>
      </c>
      <c r="Q266" s="58"/>
      <c r="R266" s="58"/>
      <c r="S266" s="58"/>
      <c r="T266" s="58"/>
      <c r="U266" s="58" t="s">
        <v>1003</v>
      </c>
      <c r="V266" s="58" t="s">
        <v>1003</v>
      </c>
      <c r="W266" s="58"/>
      <c r="X266" s="58"/>
      <c r="Y266" s="340">
        <v>45534.153287037036</v>
      </c>
      <c r="Z266" s="340">
        <v>45538.003668981481</v>
      </c>
      <c r="AA266" s="58"/>
      <c r="AB266" s="58" t="s">
        <v>1521</v>
      </c>
      <c r="AC266" s="58">
        <v>105108</v>
      </c>
      <c r="AD266" s="58">
        <v>8000</v>
      </c>
      <c r="AE266" s="58" t="s">
        <v>10471</v>
      </c>
      <c r="AF266" s="58" t="s">
        <v>10470</v>
      </c>
      <c r="AG266" s="58" t="s">
        <v>42</v>
      </c>
    </row>
    <row r="267" spans="1:33" ht="26.4" x14ac:dyDescent="0.3">
      <c r="A267" s="58"/>
      <c r="B267" s="58" t="s">
        <v>10471</v>
      </c>
      <c r="C267" s="58" t="s">
        <v>64</v>
      </c>
      <c r="D267" s="56" t="s">
        <v>503</v>
      </c>
      <c r="E267" s="58" t="s">
        <v>1525</v>
      </c>
      <c r="F267" s="58" t="s">
        <v>1526</v>
      </c>
      <c r="G267" s="58" t="s">
        <v>1520</v>
      </c>
      <c r="H267" s="58" t="s">
        <v>285</v>
      </c>
      <c r="I267" s="58" t="s">
        <v>1003</v>
      </c>
      <c r="J267" s="58" t="s">
        <v>1003</v>
      </c>
      <c r="K267" s="58" t="s">
        <v>1003</v>
      </c>
      <c r="L267" s="58" t="s">
        <v>1003</v>
      </c>
      <c r="M267" s="58" t="s">
        <v>10472</v>
      </c>
      <c r="N267" s="58" t="s">
        <v>168</v>
      </c>
      <c r="O267" s="58" t="s">
        <v>505</v>
      </c>
      <c r="P267" s="58"/>
      <c r="Q267" s="58"/>
      <c r="R267" s="58"/>
      <c r="S267" s="58"/>
      <c r="T267" s="58"/>
      <c r="U267" s="58" t="s">
        <v>1003</v>
      </c>
      <c r="V267" s="58" t="s">
        <v>1003</v>
      </c>
      <c r="W267" s="58"/>
      <c r="X267" s="58"/>
      <c r="Y267" s="340">
        <v>45534.161423611113</v>
      </c>
      <c r="Z267" s="340">
        <v>45538.003668981481</v>
      </c>
      <c r="AA267" s="58"/>
      <c r="AB267" s="58" t="s">
        <v>1521</v>
      </c>
      <c r="AC267" s="58">
        <v>105108</v>
      </c>
      <c r="AD267" s="58">
        <v>1000</v>
      </c>
      <c r="AE267" s="58" t="s">
        <v>10471</v>
      </c>
      <c r="AF267" s="58" t="s">
        <v>10470</v>
      </c>
      <c r="AG267" s="58"/>
    </row>
    <row r="268" spans="1:33" ht="277.2" x14ac:dyDescent="0.3">
      <c r="A268" s="58"/>
      <c r="B268" s="58" t="s">
        <v>10471</v>
      </c>
      <c r="C268" s="58" t="s">
        <v>64</v>
      </c>
      <c r="D268" s="56" t="s">
        <v>503</v>
      </c>
      <c r="E268" s="58" t="s">
        <v>1528</v>
      </c>
      <c r="F268" s="58" t="s">
        <v>1529</v>
      </c>
      <c r="G268" s="58" t="s">
        <v>379</v>
      </c>
      <c r="H268" s="58" t="s">
        <v>67</v>
      </c>
      <c r="I268" s="58" t="s">
        <v>1003</v>
      </c>
      <c r="J268" s="58" t="s">
        <v>1003</v>
      </c>
      <c r="K268" s="58" t="s">
        <v>1003</v>
      </c>
      <c r="L268" s="58" t="s">
        <v>1003</v>
      </c>
      <c r="M268" s="58" t="s">
        <v>10472</v>
      </c>
      <c r="N268" s="58" t="s">
        <v>168</v>
      </c>
      <c r="O268" s="58" t="s">
        <v>505</v>
      </c>
      <c r="P268" s="58"/>
      <c r="Q268" s="58"/>
      <c r="R268" s="58"/>
      <c r="S268" s="58" t="s">
        <v>10575</v>
      </c>
      <c r="T268" s="58"/>
      <c r="U268" s="58" t="s">
        <v>1003</v>
      </c>
      <c r="V268" s="58" t="s">
        <v>1003</v>
      </c>
      <c r="W268" s="58"/>
      <c r="X268" s="58"/>
      <c r="Y268" s="340">
        <v>45534.16542824074</v>
      </c>
      <c r="Z268" s="340">
        <v>45538.003668981481</v>
      </c>
      <c r="AA268" s="58"/>
      <c r="AB268" s="58" t="s">
        <v>1521</v>
      </c>
      <c r="AC268" s="58">
        <v>105108</v>
      </c>
      <c r="AD268" s="58">
        <v>1160</v>
      </c>
      <c r="AE268" s="58" t="s">
        <v>10471</v>
      </c>
      <c r="AF268" s="58" t="s">
        <v>10470</v>
      </c>
      <c r="AG268" s="58" t="s">
        <v>252</v>
      </c>
    </row>
    <row r="269" spans="1:33" ht="26.4" x14ac:dyDescent="0.3">
      <c r="A269" s="58"/>
      <c r="B269" s="58" t="s">
        <v>10471</v>
      </c>
      <c r="C269" s="58" t="s">
        <v>64</v>
      </c>
      <c r="D269" s="56" t="s">
        <v>1537</v>
      </c>
      <c r="E269" s="58" t="s">
        <v>1531</v>
      </c>
      <c r="F269" s="58" t="s">
        <v>1532</v>
      </c>
      <c r="G269" s="58" t="s">
        <v>1533</v>
      </c>
      <c r="H269" s="58" t="s">
        <v>67</v>
      </c>
      <c r="I269" s="58" t="s">
        <v>1003</v>
      </c>
      <c r="J269" s="58" t="s">
        <v>1003</v>
      </c>
      <c r="K269" s="58" t="s">
        <v>1003</v>
      </c>
      <c r="L269" s="58" t="s">
        <v>1003</v>
      </c>
      <c r="M269" s="58" t="s">
        <v>10472</v>
      </c>
      <c r="N269" s="58" t="s">
        <v>168</v>
      </c>
      <c r="O269" s="58" t="s">
        <v>1003</v>
      </c>
      <c r="P269" s="58"/>
      <c r="Q269" s="58"/>
      <c r="R269" s="58"/>
      <c r="S269" s="58"/>
      <c r="T269" s="58"/>
      <c r="U269" s="58" t="s">
        <v>1003</v>
      </c>
      <c r="V269" s="58" t="s">
        <v>1003</v>
      </c>
      <c r="W269" s="58"/>
      <c r="X269" s="58"/>
      <c r="Y269" s="340">
        <v>45534.169583333336</v>
      </c>
      <c r="Z269" s="340">
        <v>45538.003668981481</v>
      </c>
      <c r="AA269" s="58"/>
      <c r="AB269" s="58" t="s">
        <v>1534</v>
      </c>
      <c r="AC269" s="58">
        <v>91543</v>
      </c>
      <c r="AD269" s="58">
        <v>100</v>
      </c>
      <c r="AE269" s="58" t="s">
        <v>10471</v>
      </c>
      <c r="AF269" s="58" t="s">
        <v>10470</v>
      </c>
      <c r="AG269" s="58" t="s">
        <v>252</v>
      </c>
    </row>
    <row r="270" spans="1:33" ht="26.4" x14ac:dyDescent="0.3">
      <c r="A270" s="58"/>
      <c r="B270" s="58" t="s">
        <v>10471</v>
      </c>
      <c r="C270" s="58" t="s">
        <v>64</v>
      </c>
      <c r="D270" s="56" t="s">
        <v>1178</v>
      </c>
      <c r="E270" s="58" t="s">
        <v>1539</v>
      </c>
      <c r="F270" s="58" t="s">
        <v>1540</v>
      </c>
      <c r="G270" s="58" t="s">
        <v>1541</v>
      </c>
      <c r="H270" s="58" t="s">
        <v>285</v>
      </c>
      <c r="I270" s="58" t="s">
        <v>1003</v>
      </c>
      <c r="J270" s="58" t="s">
        <v>1003</v>
      </c>
      <c r="K270" s="58" t="s">
        <v>1003</v>
      </c>
      <c r="L270" s="58" t="s">
        <v>1003</v>
      </c>
      <c r="M270" s="58" t="s">
        <v>10472</v>
      </c>
      <c r="N270" s="58" t="s">
        <v>168</v>
      </c>
      <c r="O270" s="58" t="s">
        <v>1181</v>
      </c>
      <c r="P270" s="58"/>
      <c r="Q270" s="58"/>
      <c r="R270" s="58"/>
      <c r="S270" s="58" t="s">
        <v>10517</v>
      </c>
      <c r="T270" s="58"/>
      <c r="U270" s="58" t="s">
        <v>1003</v>
      </c>
      <c r="V270" s="58" t="s">
        <v>1003</v>
      </c>
      <c r="W270" s="58"/>
      <c r="X270" s="58"/>
      <c r="Y270" s="340">
        <v>45534.169583333336</v>
      </c>
      <c r="Z270" s="340">
        <v>45538.003668981481</v>
      </c>
      <c r="AA270" s="58"/>
      <c r="AB270" s="58" t="s">
        <v>1534</v>
      </c>
      <c r="AC270" s="58">
        <v>91543</v>
      </c>
      <c r="AD270" s="58">
        <v>1000</v>
      </c>
      <c r="AE270" s="58" t="s">
        <v>10471</v>
      </c>
      <c r="AF270" s="58" t="s">
        <v>10470</v>
      </c>
      <c r="AG270" s="58" t="s">
        <v>629</v>
      </c>
    </row>
    <row r="271" spans="1:33" ht="52.8" x14ac:dyDescent="0.3">
      <c r="A271" s="58" t="s">
        <v>523</v>
      </c>
      <c r="B271" s="58" t="s">
        <v>10471</v>
      </c>
      <c r="C271" s="58" t="s">
        <v>47</v>
      </c>
      <c r="D271" s="56" t="s">
        <v>534</v>
      </c>
      <c r="E271" s="58" t="s">
        <v>1542</v>
      </c>
      <c r="F271" s="58" t="s">
        <v>1543</v>
      </c>
      <c r="G271" s="58" t="s">
        <v>1541</v>
      </c>
      <c r="H271" s="58" t="s">
        <v>272</v>
      </c>
      <c r="I271" s="58" t="s">
        <v>1003</v>
      </c>
      <c r="J271" s="58" t="s">
        <v>1003</v>
      </c>
      <c r="K271" s="58" t="s">
        <v>1003</v>
      </c>
      <c r="L271" s="58" t="s">
        <v>1003</v>
      </c>
      <c r="M271" s="58" t="s">
        <v>10472</v>
      </c>
      <c r="N271" s="58" t="s">
        <v>168</v>
      </c>
      <c r="O271" s="58" t="s">
        <v>1003</v>
      </c>
      <c r="P271" s="58" t="s">
        <v>1545</v>
      </c>
      <c r="Q271" s="58"/>
      <c r="R271" s="58" t="s">
        <v>1544</v>
      </c>
      <c r="S271" s="58" t="s">
        <v>10490</v>
      </c>
      <c r="T271" s="58"/>
      <c r="U271" s="58" t="s">
        <v>1003</v>
      </c>
      <c r="V271" s="58" t="s">
        <v>1003</v>
      </c>
      <c r="W271" s="58"/>
      <c r="X271" s="58"/>
      <c r="Y271" s="340">
        <v>45534.169583333336</v>
      </c>
      <c r="Z271" s="340">
        <v>45538.003668981481</v>
      </c>
      <c r="AA271" s="58"/>
      <c r="AB271" s="58" t="s">
        <v>1534</v>
      </c>
      <c r="AC271" s="58">
        <v>91543</v>
      </c>
      <c r="AD271" s="58">
        <v>130</v>
      </c>
      <c r="AE271" s="58" t="s">
        <v>10471</v>
      </c>
      <c r="AF271" s="58" t="s">
        <v>10470</v>
      </c>
      <c r="AG271" s="58" t="s">
        <v>42</v>
      </c>
    </row>
    <row r="272" spans="1:33" ht="92.4" x14ac:dyDescent="0.3">
      <c r="A272" s="58"/>
      <c r="B272" s="58" t="s">
        <v>10471</v>
      </c>
      <c r="C272" s="58" t="s">
        <v>64</v>
      </c>
      <c r="D272" s="56" t="s">
        <v>486</v>
      </c>
      <c r="E272" s="58" t="s">
        <v>1546</v>
      </c>
      <c r="F272" s="58" t="s">
        <v>566</v>
      </c>
      <c r="G272" s="58" t="s">
        <v>1547</v>
      </c>
      <c r="H272" s="58" t="s">
        <v>67</v>
      </c>
      <c r="I272" s="58" t="s">
        <v>1003</v>
      </c>
      <c r="J272" s="58" t="s">
        <v>1003</v>
      </c>
      <c r="K272" s="58" t="s">
        <v>1003</v>
      </c>
      <c r="L272" s="58" t="s">
        <v>1003</v>
      </c>
      <c r="M272" s="58" t="s">
        <v>10472</v>
      </c>
      <c r="N272" s="58" t="s">
        <v>168</v>
      </c>
      <c r="O272" s="58" t="s">
        <v>488</v>
      </c>
      <c r="P272" s="58"/>
      <c r="Q272" s="58"/>
      <c r="R272" s="58"/>
      <c r="S272" s="58" t="s">
        <v>10569</v>
      </c>
      <c r="T272" s="58"/>
      <c r="U272" s="58" t="s">
        <v>1003</v>
      </c>
      <c r="V272" s="58" t="s">
        <v>1003</v>
      </c>
      <c r="W272" s="58"/>
      <c r="X272" s="58"/>
      <c r="Y272" s="340">
        <v>45534.169583333336</v>
      </c>
      <c r="Z272" s="340">
        <v>45538.003668981481</v>
      </c>
      <c r="AA272" s="58"/>
      <c r="AB272" s="58" t="s">
        <v>1534</v>
      </c>
      <c r="AC272" s="58">
        <v>91543</v>
      </c>
      <c r="AD272" s="58">
        <v>1140</v>
      </c>
      <c r="AE272" s="58" t="s">
        <v>10471</v>
      </c>
      <c r="AF272" s="58" t="s">
        <v>10470</v>
      </c>
      <c r="AG272" s="58" t="s">
        <v>252</v>
      </c>
    </row>
    <row r="273" spans="1:33" ht="26.4" x14ac:dyDescent="0.3">
      <c r="A273" s="58"/>
      <c r="B273" s="58" t="s">
        <v>10471</v>
      </c>
      <c r="C273" s="58" t="s">
        <v>64</v>
      </c>
      <c r="D273" s="56" t="s">
        <v>313</v>
      </c>
      <c r="E273" s="58" t="s">
        <v>1548</v>
      </c>
      <c r="F273" s="58" t="s">
        <v>1549</v>
      </c>
      <c r="G273" s="58" t="s">
        <v>1533</v>
      </c>
      <c r="H273" s="58" t="s">
        <v>67</v>
      </c>
      <c r="I273" s="58" t="s">
        <v>1003</v>
      </c>
      <c r="J273" s="58" t="s">
        <v>1003</v>
      </c>
      <c r="K273" s="58" t="s">
        <v>1003</v>
      </c>
      <c r="L273" s="58" t="s">
        <v>1003</v>
      </c>
      <c r="M273" s="58" t="s">
        <v>10472</v>
      </c>
      <c r="N273" s="58" t="s">
        <v>168</v>
      </c>
      <c r="O273" s="58" t="s">
        <v>317</v>
      </c>
      <c r="P273" s="58"/>
      <c r="Q273" s="58"/>
      <c r="R273" s="58"/>
      <c r="S273" s="58"/>
      <c r="T273" s="58"/>
      <c r="U273" s="58" t="s">
        <v>1003</v>
      </c>
      <c r="V273" s="58" t="s">
        <v>1003</v>
      </c>
      <c r="W273" s="58"/>
      <c r="X273" s="58"/>
      <c r="Y273" s="340">
        <v>45534.169583333336</v>
      </c>
      <c r="Z273" s="340">
        <v>45538.003668981481</v>
      </c>
      <c r="AA273" s="58"/>
      <c r="AB273" s="58" t="s">
        <v>1534</v>
      </c>
      <c r="AC273" s="58">
        <v>91543</v>
      </c>
      <c r="AD273" s="58">
        <v>2070</v>
      </c>
      <c r="AE273" s="58" t="s">
        <v>10471</v>
      </c>
      <c r="AF273" s="58" t="s">
        <v>10470</v>
      </c>
      <c r="AG273" s="58" t="s">
        <v>252</v>
      </c>
    </row>
    <row r="274" spans="1:33" x14ac:dyDescent="0.3">
      <c r="A274" s="58"/>
      <c r="B274" s="58" t="s">
        <v>10471</v>
      </c>
      <c r="C274" s="58" t="s">
        <v>64</v>
      </c>
      <c r="D274" s="56" t="s">
        <v>503</v>
      </c>
      <c r="E274" s="58" t="s">
        <v>1551</v>
      </c>
      <c r="F274" s="58" t="s">
        <v>1552</v>
      </c>
      <c r="G274" s="58" t="s">
        <v>1225</v>
      </c>
      <c r="H274" s="58" t="s">
        <v>67</v>
      </c>
      <c r="I274" s="58" t="s">
        <v>1003</v>
      </c>
      <c r="J274" s="58" t="s">
        <v>1003</v>
      </c>
      <c r="K274" s="58" t="s">
        <v>1003</v>
      </c>
      <c r="L274" s="58" t="s">
        <v>1003</v>
      </c>
      <c r="M274" s="58" t="s">
        <v>10472</v>
      </c>
      <c r="N274" s="58" t="s">
        <v>1003</v>
      </c>
      <c r="O274" s="58" t="s">
        <v>1003</v>
      </c>
      <c r="P274" s="58"/>
      <c r="Q274" s="58"/>
      <c r="R274" s="58"/>
      <c r="S274" s="58"/>
      <c r="T274" s="58"/>
      <c r="U274" s="58" t="s">
        <v>1003</v>
      </c>
      <c r="V274" s="58" t="s">
        <v>1003</v>
      </c>
      <c r="W274" s="58"/>
      <c r="X274" s="58"/>
      <c r="Y274" s="340">
        <v>45534.169675925928</v>
      </c>
      <c r="Z274" s="340">
        <v>45538.003668981481</v>
      </c>
      <c r="AA274" s="58"/>
      <c r="AB274" s="58" t="s">
        <v>1553</v>
      </c>
      <c r="AC274" s="58">
        <v>101955</v>
      </c>
      <c r="AD274" s="58">
        <v>2030</v>
      </c>
      <c r="AE274" s="58" t="s">
        <v>10471</v>
      </c>
      <c r="AF274" s="58" t="s">
        <v>10470</v>
      </c>
      <c r="AG274" s="58" t="s">
        <v>252</v>
      </c>
    </row>
    <row r="275" spans="1:33" x14ac:dyDescent="0.3">
      <c r="A275" s="58"/>
      <c r="B275" s="58" t="s">
        <v>10471</v>
      </c>
      <c r="C275" s="58" t="s">
        <v>64</v>
      </c>
      <c r="D275" s="56" t="s">
        <v>486</v>
      </c>
      <c r="E275" s="58" t="s">
        <v>1556</v>
      </c>
      <c r="F275" s="58" t="s">
        <v>1557</v>
      </c>
      <c r="G275" s="58" t="s">
        <v>1225</v>
      </c>
      <c r="H275" s="58" t="s">
        <v>67</v>
      </c>
      <c r="I275" s="58" t="s">
        <v>1003</v>
      </c>
      <c r="J275" s="58" t="s">
        <v>1003</v>
      </c>
      <c r="K275" s="58" t="s">
        <v>1003</v>
      </c>
      <c r="L275" s="58" t="s">
        <v>1003</v>
      </c>
      <c r="M275" s="58" t="s">
        <v>10472</v>
      </c>
      <c r="N275" s="58" t="s">
        <v>168</v>
      </c>
      <c r="O275" s="58" t="s">
        <v>488</v>
      </c>
      <c r="P275" s="58"/>
      <c r="Q275" s="58"/>
      <c r="R275" s="58"/>
      <c r="S275" s="58"/>
      <c r="T275" s="58"/>
      <c r="U275" s="58" t="s">
        <v>1003</v>
      </c>
      <c r="V275" s="58" t="s">
        <v>1003</v>
      </c>
      <c r="W275" s="58"/>
      <c r="X275" s="58"/>
      <c r="Y275" s="340">
        <v>45534.169675925928</v>
      </c>
      <c r="Z275" s="340">
        <v>45538.003668981481</v>
      </c>
      <c r="AA275" s="58"/>
      <c r="AB275" s="58" t="s">
        <v>1553</v>
      </c>
      <c r="AC275" s="58">
        <v>101955</v>
      </c>
      <c r="AD275" s="58">
        <v>3090</v>
      </c>
      <c r="AE275" s="58" t="s">
        <v>10471</v>
      </c>
      <c r="AF275" s="58" t="s">
        <v>10470</v>
      </c>
      <c r="AG275" s="58" t="s">
        <v>252</v>
      </c>
    </row>
    <row r="276" spans="1:33" x14ac:dyDescent="0.3">
      <c r="A276" s="58"/>
      <c r="B276" s="58" t="s">
        <v>10471</v>
      </c>
      <c r="C276" s="58" t="s">
        <v>64</v>
      </c>
      <c r="D276" s="56" t="s">
        <v>313</v>
      </c>
      <c r="E276" s="58" t="s">
        <v>1558</v>
      </c>
      <c r="F276" s="58" t="s">
        <v>1559</v>
      </c>
      <c r="G276" s="58" t="s">
        <v>1225</v>
      </c>
      <c r="H276" s="58" t="s">
        <v>67</v>
      </c>
      <c r="I276" s="58" t="s">
        <v>1003</v>
      </c>
      <c r="J276" s="58" t="s">
        <v>1003</v>
      </c>
      <c r="K276" s="58" t="s">
        <v>1003</v>
      </c>
      <c r="L276" s="58" t="s">
        <v>1003</v>
      </c>
      <c r="M276" s="58" t="s">
        <v>10472</v>
      </c>
      <c r="N276" s="58" t="s">
        <v>1003</v>
      </c>
      <c r="O276" s="58" t="s">
        <v>317</v>
      </c>
      <c r="P276" s="58"/>
      <c r="Q276" s="58"/>
      <c r="R276" s="58"/>
      <c r="S276" s="58"/>
      <c r="T276" s="58"/>
      <c r="U276" s="58" t="s">
        <v>1003</v>
      </c>
      <c r="V276" s="58" t="s">
        <v>1003</v>
      </c>
      <c r="W276" s="58"/>
      <c r="X276" s="58"/>
      <c r="Y276" s="340">
        <v>45534.169675925928</v>
      </c>
      <c r="Z276" s="340">
        <v>45538.003668981481</v>
      </c>
      <c r="AA276" s="58"/>
      <c r="AB276" s="58" t="s">
        <v>1553</v>
      </c>
      <c r="AC276" s="58">
        <v>101955</v>
      </c>
      <c r="AD276" s="58">
        <v>2080</v>
      </c>
      <c r="AE276" s="58" t="s">
        <v>10471</v>
      </c>
      <c r="AF276" s="58" t="s">
        <v>10470</v>
      </c>
      <c r="AG276" s="58" t="s">
        <v>252</v>
      </c>
    </row>
    <row r="277" spans="1:33" ht="26.4" x14ac:dyDescent="0.3">
      <c r="A277" s="58"/>
      <c r="B277" s="58" t="s">
        <v>10471</v>
      </c>
      <c r="C277" s="58" t="s">
        <v>64</v>
      </c>
      <c r="D277" s="56" t="s">
        <v>477</v>
      </c>
      <c r="E277" s="58" t="s">
        <v>1561</v>
      </c>
      <c r="F277" s="58" t="s">
        <v>1562</v>
      </c>
      <c r="G277" s="58" t="s">
        <v>1225</v>
      </c>
      <c r="H277" s="58" t="s">
        <v>67</v>
      </c>
      <c r="I277" s="58" t="s">
        <v>1003</v>
      </c>
      <c r="J277" s="58" t="s">
        <v>1003</v>
      </c>
      <c r="K277" s="58" t="s">
        <v>1003</v>
      </c>
      <c r="L277" s="58" t="s">
        <v>1003</v>
      </c>
      <c r="M277" s="58" t="s">
        <v>10472</v>
      </c>
      <c r="N277" s="58" t="s">
        <v>168</v>
      </c>
      <c r="O277" s="58" t="s">
        <v>578</v>
      </c>
      <c r="P277" s="58"/>
      <c r="Q277" s="58"/>
      <c r="R277" s="58"/>
      <c r="S277" s="58"/>
      <c r="T277" s="58"/>
      <c r="U277" s="58" t="s">
        <v>1003</v>
      </c>
      <c r="V277" s="58" t="s">
        <v>1003</v>
      </c>
      <c r="W277" s="58"/>
      <c r="X277" s="58"/>
      <c r="Y277" s="340">
        <v>45534.169675925928</v>
      </c>
      <c r="Z277" s="340">
        <v>45538.003668981481</v>
      </c>
      <c r="AA277" s="58"/>
      <c r="AB277" s="58" t="s">
        <v>1553</v>
      </c>
      <c r="AC277" s="58">
        <v>101955</v>
      </c>
      <c r="AD277" s="58">
        <v>5030</v>
      </c>
      <c r="AE277" s="58" t="s">
        <v>10471</v>
      </c>
      <c r="AF277" s="58" t="s">
        <v>10470</v>
      </c>
      <c r="AG277" s="58" t="s">
        <v>252</v>
      </c>
    </row>
    <row r="278" spans="1:33" ht="39.6" x14ac:dyDescent="0.3">
      <c r="A278" s="58" t="s">
        <v>323</v>
      </c>
      <c r="B278" s="58" t="s">
        <v>10471</v>
      </c>
      <c r="C278" s="58" t="s">
        <v>47</v>
      </c>
      <c r="D278" s="56" t="s">
        <v>1570</v>
      </c>
      <c r="E278" s="58" t="s">
        <v>1564</v>
      </c>
      <c r="F278" s="58" t="s">
        <v>1565</v>
      </c>
      <c r="G278" s="58" t="s">
        <v>150</v>
      </c>
      <c r="H278" s="58" t="s">
        <v>285</v>
      </c>
      <c r="I278" s="58" t="s">
        <v>1003</v>
      </c>
      <c r="J278" s="58" t="s">
        <v>1003</v>
      </c>
      <c r="K278" s="58" t="s">
        <v>1003</v>
      </c>
      <c r="L278" s="58" t="s">
        <v>1003</v>
      </c>
      <c r="M278" s="58" t="s">
        <v>10472</v>
      </c>
      <c r="N278" s="58" t="s">
        <v>168</v>
      </c>
      <c r="O278" s="58" t="s">
        <v>1574</v>
      </c>
      <c r="P278" s="58" t="s">
        <v>1573</v>
      </c>
      <c r="Q278" s="58"/>
      <c r="R278" s="58" t="s">
        <v>1568</v>
      </c>
      <c r="S278" s="58" t="s">
        <v>10525</v>
      </c>
      <c r="T278" s="58"/>
      <c r="U278" s="58" t="s">
        <v>1003</v>
      </c>
      <c r="V278" s="58" t="s">
        <v>1003</v>
      </c>
      <c r="W278" s="58"/>
      <c r="X278" s="58"/>
      <c r="Y278" s="340">
        <v>45534.175949074073</v>
      </c>
      <c r="Z278" s="340">
        <v>45538.003668981481</v>
      </c>
      <c r="AA278" s="58"/>
      <c r="AB278" s="58" t="s">
        <v>1566</v>
      </c>
      <c r="AC278" s="58">
        <v>103697</v>
      </c>
      <c r="AD278" s="58">
        <v>1000</v>
      </c>
      <c r="AE278" s="58" t="s">
        <v>10471</v>
      </c>
      <c r="AF278" s="58" t="s">
        <v>10470</v>
      </c>
      <c r="AG278" s="58"/>
    </row>
    <row r="279" spans="1:33" ht="26.4" x14ac:dyDescent="0.3">
      <c r="A279" s="58"/>
      <c r="B279" s="58" t="s">
        <v>10471</v>
      </c>
      <c r="C279" s="58" t="s">
        <v>64</v>
      </c>
      <c r="D279" s="56" t="s">
        <v>1570</v>
      </c>
      <c r="E279" s="58" t="s">
        <v>1575</v>
      </c>
      <c r="F279" s="58" t="s">
        <v>1576</v>
      </c>
      <c r="G279" s="58" t="s">
        <v>1225</v>
      </c>
      <c r="H279" s="58" t="s">
        <v>67</v>
      </c>
      <c r="I279" s="58" t="s">
        <v>1003</v>
      </c>
      <c r="J279" s="58" t="s">
        <v>1003</v>
      </c>
      <c r="K279" s="58" t="s">
        <v>1003</v>
      </c>
      <c r="L279" s="58" t="s">
        <v>1003</v>
      </c>
      <c r="M279" s="58" t="s">
        <v>10472</v>
      </c>
      <c r="N279" s="58" t="s">
        <v>168</v>
      </c>
      <c r="O279" s="58" t="s">
        <v>1574</v>
      </c>
      <c r="P279" s="58"/>
      <c r="Q279" s="58"/>
      <c r="R279" s="58"/>
      <c r="S279" s="58" t="s">
        <v>10583</v>
      </c>
      <c r="T279" s="58"/>
      <c r="U279" s="58" t="s">
        <v>1003</v>
      </c>
      <c r="V279" s="58" t="s">
        <v>1003</v>
      </c>
      <c r="W279" s="58"/>
      <c r="X279" s="58"/>
      <c r="Y279" s="340">
        <v>45534.175949074073</v>
      </c>
      <c r="Z279" s="340">
        <v>45538.003668981481</v>
      </c>
      <c r="AA279" s="58"/>
      <c r="AB279" s="58" t="s">
        <v>1566</v>
      </c>
      <c r="AC279" s="58">
        <v>103697</v>
      </c>
      <c r="AD279" s="58">
        <v>2000</v>
      </c>
      <c r="AE279" s="58" t="s">
        <v>10471</v>
      </c>
      <c r="AF279" s="58" t="s">
        <v>10470</v>
      </c>
      <c r="AG279" s="58" t="s">
        <v>252</v>
      </c>
    </row>
    <row r="280" spans="1:33" x14ac:dyDescent="0.3">
      <c r="A280" s="58"/>
      <c r="B280" s="58" t="s">
        <v>10471</v>
      </c>
      <c r="C280" s="58" t="s">
        <v>47</v>
      </c>
      <c r="D280" s="56" t="s">
        <v>1570</v>
      </c>
      <c r="E280" s="58" t="s">
        <v>1577</v>
      </c>
      <c r="F280" s="58" t="s">
        <v>1578</v>
      </c>
      <c r="G280" s="58" t="s">
        <v>1225</v>
      </c>
      <c r="H280" s="58" t="s">
        <v>303</v>
      </c>
      <c r="I280" s="58" t="s">
        <v>1003</v>
      </c>
      <c r="J280" s="58" t="s">
        <v>1003</v>
      </c>
      <c r="K280" s="58" t="s">
        <v>1003</v>
      </c>
      <c r="L280" s="58" t="s">
        <v>1003</v>
      </c>
      <c r="M280" s="58" t="s">
        <v>10472</v>
      </c>
      <c r="N280" s="58" t="s">
        <v>168</v>
      </c>
      <c r="O280" s="58" t="s">
        <v>1574</v>
      </c>
      <c r="P280" s="58" t="s">
        <v>1579</v>
      </c>
      <c r="Q280" s="58"/>
      <c r="R280" s="58"/>
      <c r="S280" s="58"/>
      <c r="T280" s="58"/>
      <c r="U280" s="58" t="s">
        <v>1003</v>
      </c>
      <c r="V280" s="58" t="s">
        <v>1003</v>
      </c>
      <c r="W280" s="58"/>
      <c r="X280" s="58"/>
      <c r="Y280" s="340">
        <v>45534.175949074073</v>
      </c>
      <c r="Z280" s="340">
        <v>45538.003668981481</v>
      </c>
      <c r="AA280" s="58"/>
      <c r="AB280" s="58" t="s">
        <v>1566</v>
      </c>
      <c r="AC280" s="58">
        <v>103697</v>
      </c>
      <c r="AD280" s="58">
        <v>8000</v>
      </c>
      <c r="AE280" s="58" t="s">
        <v>10471</v>
      </c>
      <c r="AF280" s="58" t="s">
        <v>10470</v>
      </c>
      <c r="AG280" s="58" t="s">
        <v>42</v>
      </c>
    </row>
    <row r="281" spans="1:33" ht="26.4" x14ac:dyDescent="0.3">
      <c r="A281" s="58"/>
      <c r="B281" s="58" t="s">
        <v>10471</v>
      </c>
      <c r="C281" s="58" t="s">
        <v>64</v>
      </c>
      <c r="D281" s="56" t="s">
        <v>383</v>
      </c>
      <c r="E281" s="58" t="s">
        <v>1580</v>
      </c>
      <c r="F281" s="58" t="s">
        <v>1581</v>
      </c>
      <c r="G281" s="58" t="s">
        <v>1582</v>
      </c>
      <c r="H281" s="58" t="s">
        <v>67</v>
      </c>
      <c r="I281" s="58" t="s">
        <v>1003</v>
      </c>
      <c r="J281" s="58" t="s">
        <v>1003</v>
      </c>
      <c r="K281" s="58" t="s">
        <v>1003</v>
      </c>
      <c r="L281" s="58" t="s">
        <v>1003</v>
      </c>
      <c r="M281" s="58" t="s">
        <v>10472</v>
      </c>
      <c r="N281" s="58" t="s">
        <v>168</v>
      </c>
      <c r="O281" s="58" t="s">
        <v>387</v>
      </c>
      <c r="P281" s="58"/>
      <c r="Q281" s="58"/>
      <c r="R281" s="58"/>
      <c r="S281" s="58"/>
      <c r="T281" s="58"/>
      <c r="U281" s="58" t="s">
        <v>1003</v>
      </c>
      <c r="V281" s="58" t="s">
        <v>1003</v>
      </c>
      <c r="W281" s="58"/>
      <c r="X281" s="58"/>
      <c r="Y281" s="340">
        <v>45534.187569444446</v>
      </c>
      <c r="Z281" s="340">
        <v>45538.003668981481</v>
      </c>
      <c r="AA281" s="58"/>
      <c r="AB281" s="58" t="s">
        <v>1583</v>
      </c>
      <c r="AC281" s="58">
        <v>96225</v>
      </c>
      <c r="AD281" s="58">
        <v>6010</v>
      </c>
      <c r="AE281" s="58" t="s">
        <v>10471</v>
      </c>
      <c r="AF281" s="58" t="s">
        <v>10470</v>
      </c>
      <c r="AG281" s="58"/>
    </row>
    <row r="282" spans="1:33" ht="26.4" x14ac:dyDescent="0.3">
      <c r="A282" s="58"/>
      <c r="B282" s="58" t="s">
        <v>10471</v>
      </c>
      <c r="C282" s="58" t="s">
        <v>64</v>
      </c>
      <c r="D282" s="56" t="s">
        <v>313</v>
      </c>
      <c r="E282" s="58" t="s">
        <v>1586</v>
      </c>
      <c r="F282" s="58" t="s">
        <v>1587</v>
      </c>
      <c r="G282" s="58" t="s">
        <v>1588</v>
      </c>
      <c r="H282" s="58" t="s">
        <v>67</v>
      </c>
      <c r="I282" s="58" t="s">
        <v>1003</v>
      </c>
      <c r="J282" s="58" t="s">
        <v>1003</v>
      </c>
      <c r="K282" s="58" t="s">
        <v>1003</v>
      </c>
      <c r="L282" s="58" t="s">
        <v>1003</v>
      </c>
      <c r="M282" s="58" t="s">
        <v>10472</v>
      </c>
      <c r="N282" s="58" t="s">
        <v>1003</v>
      </c>
      <c r="O282" s="58" t="s">
        <v>317</v>
      </c>
      <c r="P282" s="58"/>
      <c r="Q282" s="58"/>
      <c r="R282" s="58"/>
      <c r="S282" s="58"/>
      <c r="T282" s="58"/>
      <c r="U282" s="58" t="s">
        <v>1003</v>
      </c>
      <c r="V282" s="58" t="s">
        <v>1003</v>
      </c>
      <c r="W282" s="58"/>
      <c r="X282" s="58"/>
      <c r="Y282" s="340">
        <v>45534.191157407404</v>
      </c>
      <c r="Z282" s="340">
        <v>45538.003668981481</v>
      </c>
      <c r="AA282" s="58"/>
      <c r="AB282" s="58" t="s">
        <v>1589</v>
      </c>
      <c r="AC282" s="58">
        <v>48494</v>
      </c>
      <c r="AD282" s="58">
        <v>3020</v>
      </c>
      <c r="AE282" s="58" t="s">
        <v>10471</v>
      </c>
      <c r="AF282" s="58" t="s">
        <v>10470</v>
      </c>
      <c r="AG282" s="58" t="s">
        <v>252</v>
      </c>
    </row>
    <row r="283" spans="1:33" ht="26.4" x14ac:dyDescent="0.3">
      <c r="A283" s="58"/>
      <c r="B283" s="58" t="s">
        <v>10471</v>
      </c>
      <c r="C283" s="58" t="s">
        <v>64</v>
      </c>
      <c r="D283" s="56" t="s">
        <v>383</v>
      </c>
      <c r="E283" s="58" t="s">
        <v>1592</v>
      </c>
      <c r="F283" s="58" t="s">
        <v>1593</v>
      </c>
      <c r="G283" s="58" t="s">
        <v>1594</v>
      </c>
      <c r="H283" s="58" t="s">
        <v>67</v>
      </c>
      <c r="I283" s="58" t="s">
        <v>1003</v>
      </c>
      <c r="J283" s="58" t="s">
        <v>1003</v>
      </c>
      <c r="K283" s="58" t="s">
        <v>1003</v>
      </c>
      <c r="L283" s="58" t="s">
        <v>1003</v>
      </c>
      <c r="M283" s="58" t="s">
        <v>10472</v>
      </c>
      <c r="N283" s="58" t="s">
        <v>168</v>
      </c>
      <c r="O283" s="58" t="s">
        <v>1599</v>
      </c>
      <c r="P283" s="58"/>
      <c r="Q283" s="58"/>
      <c r="R283" s="58"/>
      <c r="S283" s="58"/>
      <c r="T283" s="58"/>
      <c r="U283" s="58" t="s">
        <v>1003</v>
      </c>
      <c r="V283" s="58" t="s">
        <v>1003</v>
      </c>
      <c r="W283" s="58"/>
      <c r="X283" s="58"/>
      <c r="Y283" s="340">
        <v>45534.227060185185</v>
      </c>
      <c r="Z283" s="340">
        <v>45538.003668981481</v>
      </c>
      <c r="AA283" s="58"/>
      <c r="AB283" s="58" t="s">
        <v>1595</v>
      </c>
      <c r="AC283" s="58">
        <v>70742</v>
      </c>
      <c r="AD283" s="58">
        <v>6020</v>
      </c>
      <c r="AE283" s="58" t="s">
        <v>10471</v>
      </c>
      <c r="AF283" s="58" t="s">
        <v>10470</v>
      </c>
      <c r="AG283" s="58" t="s">
        <v>252</v>
      </c>
    </row>
    <row r="284" spans="1:33" ht="26.4" x14ac:dyDescent="0.3">
      <c r="A284" s="58"/>
      <c r="B284" s="58" t="s">
        <v>10471</v>
      </c>
      <c r="C284" s="58" t="s">
        <v>64</v>
      </c>
      <c r="D284" s="56" t="s">
        <v>534</v>
      </c>
      <c r="E284" s="58" t="s">
        <v>1600</v>
      </c>
      <c r="F284" s="58" t="s">
        <v>10502</v>
      </c>
      <c r="G284" s="58" t="s">
        <v>1602</v>
      </c>
      <c r="H284" s="58" t="s">
        <v>67</v>
      </c>
      <c r="I284" s="58" t="s">
        <v>1003</v>
      </c>
      <c r="J284" s="58" t="s">
        <v>1003</v>
      </c>
      <c r="K284" s="58" t="s">
        <v>1003</v>
      </c>
      <c r="L284" s="58" t="s">
        <v>1003</v>
      </c>
      <c r="M284" s="58" t="s">
        <v>10472</v>
      </c>
      <c r="N284" s="58" t="s">
        <v>1003</v>
      </c>
      <c r="O284" s="58" t="s">
        <v>1003</v>
      </c>
      <c r="P284" s="58"/>
      <c r="Q284" s="58"/>
      <c r="R284" s="58"/>
      <c r="S284" s="58"/>
      <c r="T284" s="58"/>
      <c r="U284" s="58" t="s">
        <v>1003</v>
      </c>
      <c r="V284" s="58" t="s">
        <v>1003</v>
      </c>
      <c r="W284" s="58"/>
      <c r="X284" s="58"/>
      <c r="Y284" s="340">
        <v>45534.250219907408</v>
      </c>
      <c r="Z284" s="340">
        <v>45538.003668981481</v>
      </c>
      <c r="AA284" s="58"/>
      <c r="AB284" s="58" t="s">
        <v>1603</v>
      </c>
      <c r="AC284" s="58">
        <v>88022</v>
      </c>
      <c r="AD284" s="58">
        <v>300</v>
      </c>
      <c r="AE284" s="58" t="s">
        <v>10471</v>
      </c>
      <c r="AF284" s="58" t="s">
        <v>10470</v>
      </c>
      <c r="AG284" s="58"/>
    </row>
    <row r="285" spans="1:33" ht="26.4" x14ac:dyDescent="0.3">
      <c r="A285" s="58"/>
      <c r="B285" s="58" t="s">
        <v>10471</v>
      </c>
      <c r="C285" s="58" t="s">
        <v>64</v>
      </c>
      <c r="D285" s="56" t="s">
        <v>383</v>
      </c>
      <c r="E285" s="58" t="s">
        <v>1607</v>
      </c>
      <c r="F285" s="58" t="s">
        <v>1608</v>
      </c>
      <c r="G285" s="58" t="s">
        <v>573</v>
      </c>
      <c r="H285" s="58" t="s">
        <v>67</v>
      </c>
      <c r="I285" s="58" t="s">
        <v>1003</v>
      </c>
      <c r="J285" s="58" t="s">
        <v>1003</v>
      </c>
      <c r="K285" s="58" t="s">
        <v>1003</v>
      </c>
      <c r="L285" s="58" t="s">
        <v>1003</v>
      </c>
      <c r="M285" s="58" t="s">
        <v>10472</v>
      </c>
      <c r="N285" s="58" t="s">
        <v>168</v>
      </c>
      <c r="O285" s="58" t="s">
        <v>387</v>
      </c>
      <c r="P285" s="58"/>
      <c r="Q285" s="58"/>
      <c r="R285" s="58"/>
      <c r="S285" s="58"/>
      <c r="T285" s="58"/>
      <c r="U285" s="58" t="s">
        <v>1003</v>
      </c>
      <c r="V285" s="58" t="s">
        <v>1003</v>
      </c>
      <c r="W285" s="58"/>
      <c r="X285" s="58"/>
      <c r="Y285" s="340">
        <v>45534.266365740739</v>
      </c>
      <c r="Z285" s="340">
        <v>45538.003668981481</v>
      </c>
      <c r="AA285" s="58"/>
      <c r="AB285" s="58" t="s">
        <v>568</v>
      </c>
      <c r="AC285" s="58">
        <v>44019</v>
      </c>
      <c r="AD285" s="58">
        <v>3000</v>
      </c>
      <c r="AE285" s="58" t="s">
        <v>10471</v>
      </c>
      <c r="AF285" s="58" t="s">
        <v>10470</v>
      </c>
      <c r="AG285" s="58" t="s">
        <v>252</v>
      </c>
    </row>
    <row r="286" spans="1:33" ht="26.4" x14ac:dyDescent="0.3">
      <c r="A286" s="58"/>
      <c r="B286" s="58" t="s">
        <v>10471</v>
      </c>
      <c r="C286" s="58" t="s">
        <v>64</v>
      </c>
      <c r="D286" s="56" t="s">
        <v>1613</v>
      </c>
      <c r="E286" s="58" t="s">
        <v>1610</v>
      </c>
      <c r="F286" s="58" t="s">
        <v>1611</v>
      </c>
      <c r="G286" s="58" t="s">
        <v>573</v>
      </c>
      <c r="H286" s="58" t="s">
        <v>285</v>
      </c>
      <c r="I286" s="58" t="s">
        <v>1003</v>
      </c>
      <c r="J286" s="58" t="s">
        <v>1003</v>
      </c>
      <c r="K286" s="58" t="s">
        <v>1003</v>
      </c>
      <c r="L286" s="58" t="s">
        <v>1003</v>
      </c>
      <c r="M286" s="58" t="s">
        <v>10472</v>
      </c>
      <c r="N286" s="58" t="s">
        <v>426</v>
      </c>
      <c r="O286" s="58" t="s">
        <v>1615</v>
      </c>
      <c r="P286" s="58"/>
      <c r="Q286" s="58"/>
      <c r="R286" s="58"/>
      <c r="S286" s="58"/>
      <c r="T286" s="58"/>
      <c r="U286" s="58" t="s">
        <v>1003</v>
      </c>
      <c r="V286" s="58" t="s">
        <v>1003</v>
      </c>
      <c r="W286" s="58"/>
      <c r="X286" s="58"/>
      <c r="Y286" s="340">
        <v>45534.266365740739</v>
      </c>
      <c r="Z286" s="340">
        <v>45538.003668981481</v>
      </c>
      <c r="AA286" s="58"/>
      <c r="AB286" s="58" t="s">
        <v>568</v>
      </c>
      <c r="AC286" s="58">
        <v>44019</v>
      </c>
      <c r="AD286" s="58">
        <v>1000</v>
      </c>
      <c r="AE286" s="58" t="s">
        <v>10471</v>
      </c>
      <c r="AF286" s="58" t="s">
        <v>10470</v>
      </c>
      <c r="AG286" s="58" t="s">
        <v>68</v>
      </c>
    </row>
    <row r="287" spans="1:33" ht="39.6" x14ac:dyDescent="0.3">
      <c r="A287" s="58" t="s">
        <v>323</v>
      </c>
      <c r="B287" s="58" t="s">
        <v>10471</v>
      </c>
      <c r="C287" s="58" t="s">
        <v>64</v>
      </c>
      <c r="D287" s="56" t="s">
        <v>1619</v>
      </c>
      <c r="E287" s="58" t="s">
        <v>1616</v>
      </c>
      <c r="F287" s="58" t="s">
        <v>1617</v>
      </c>
      <c r="G287" s="58" t="s">
        <v>573</v>
      </c>
      <c r="H287" s="58" t="s">
        <v>285</v>
      </c>
      <c r="I287" s="58" t="s">
        <v>1003</v>
      </c>
      <c r="J287" s="58" t="s">
        <v>1003</v>
      </c>
      <c r="K287" s="58" t="s">
        <v>1003</v>
      </c>
      <c r="L287" s="58" t="s">
        <v>1003</v>
      </c>
      <c r="M287" s="58" t="s">
        <v>10472</v>
      </c>
      <c r="N287" s="58" t="s">
        <v>426</v>
      </c>
      <c r="O287" s="58" t="s">
        <v>1621</v>
      </c>
      <c r="P287" s="58"/>
      <c r="Q287" s="58"/>
      <c r="R287" s="58"/>
      <c r="S287" s="58" t="s">
        <v>10526</v>
      </c>
      <c r="T287" s="58"/>
      <c r="U287" s="58" t="s">
        <v>1003</v>
      </c>
      <c r="V287" s="58" t="s">
        <v>1003</v>
      </c>
      <c r="W287" s="58"/>
      <c r="X287" s="58"/>
      <c r="Y287" s="340">
        <v>45534.266365740739</v>
      </c>
      <c r="Z287" s="340">
        <v>45538.003668981481</v>
      </c>
      <c r="AA287" s="58"/>
      <c r="AB287" s="58" t="s">
        <v>568</v>
      </c>
      <c r="AC287" s="58">
        <v>44019</v>
      </c>
      <c r="AD287" s="58">
        <v>1000</v>
      </c>
      <c r="AE287" s="58" t="s">
        <v>10471</v>
      </c>
      <c r="AF287" s="58" t="s">
        <v>10470</v>
      </c>
      <c r="AG287" s="58" t="s">
        <v>68</v>
      </c>
    </row>
    <row r="288" spans="1:33" ht="26.4" x14ac:dyDescent="0.3">
      <c r="A288" s="58"/>
      <c r="B288" s="58" t="s">
        <v>10471</v>
      </c>
      <c r="C288" s="58" t="s">
        <v>64</v>
      </c>
      <c r="D288" s="56" t="s">
        <v>1625</v>
      </c>
      <c r="E288" s="58" t="s">
        <v>1622</v>
      </c>
      <c r="F288" s="58" t="s">
        <v>1623</v>
      </c>
      <c r="G288" s="58" t="s">
        <v>573</v>
      </c>
      <c r="H288" s="58" t="s">
        <v>285</v>
      </c>
      <c r="I288" s="58" t="s">
        <v>1003</v>
      </c>
      <c r="J288" s="58" t="s">
        <v>1003</v>
      </c>
      <c r="K288" s="58" t="s">
        <v>1003</v>
      </c>
      <c r="L288" s="58" t="s">
        <v>1003</v>
      </c>
      <c r="M288" s="58" t="s">
        <v>10472</v>
      </c>
      <c r="N288" s="58" t="s">
        <v>152</v>
      </c>
      <c r="O288" s="58" t="s">
        <v>1627</v>
      </c>
      <c r="P288" s="58"/>
      <c r="Q288" s="58"/>
      <c r="R288" s="58"/>
      <c r="S288" s="58"/>
      <c r="T288" s="58"/>
      <c r="U288" s="58" t="s">
        <v>1003</v>
      </c>
      <c r="V288" s="58" t="s">
        <v>1003</v>
      </c>
      <c r="W288" s="58"/>
      <c r="X288" s="58"/>
      <c r="Y288" s="340">
        <v>45534.266365740739</v>
      </c>
      <c r="Z288" s="340">
        <v>45538.003668981481</v>
      </c>
      <c r="AA288" s="58"/>
      <c r="AB288" s="58" t="s">
        <v>568</v>
      </c>
      <c r="AC288" s="58">
        <v>44019</v>
      </c>
      <c r="AD288" s="58">
        <v>1000</v>
      </c>
      <c r="AE288" s="58" t="s">
        <v>10471</v>
      </c>
      <c r="AF288" s="58" t="s">
        <v>10470</v>
      </c>
      <c r="AG288" s="58" t="s">
        <v>68</v>
      </c>
    </row>
    <row r="289" spans="1:33" ht="26.4" x14ac:dyDescent="0.3">
      <c r="A289" s="58"/>
      <c r="B289" s="58" t="s">
        <v>10471</v>
      </c>
      <c r="C289" s="58" t="s">
        <v>64</v>
      </c>
      <c r="D289" s="56" t="s">
        <v>1631</v>
      </c>
      <c r="E289" s="58" t="s">
        <v>1628</v>
      </c>
      <c r="F289" s="58" t="s">
        <v>1629</v>
      </c>
      <c r="G289" s="58" t="s">
        <v>573</v>
      </c>
      <c r="H289" s="58" t="s">
        <v>285</v>
      </c>
      <c r="I289" s="58" t="s">
        <v>1003</v>
      </c>
      <c r="J289" s="58" t="s">
        <v>1003</v>
      </c>
      <c r="K289" s="58" t="s">
        <v>1003</v>
      </c>
      <c r="L289" s="58" t="s">
        <v>1003</v>
      </c>
      <c r="M289" s="58" t="s">
        <v>10472</v>
      </c>
      <c r="N289" s="58" t="s">
        <v>152</v>
      </c>
      <c r="O289" s="58" t="s">
        <v>1633</v>
      </c>
      <c r="P289" s="58"/>
      <c r="Q289" s="58"/>
      <c r="R289" s="58"/>
      <c r="S289" s="58"/>
      <c r="T289" s="58"/>
      <c r="U289" s="58" t="s">
        <v>1003</v>
      </c>
      <c r="V289" s="58" t="s">
        <v>1003</v>
      </c>
      <c r="W289" s="58"/>
      <c r="X289" s="58"/>
      <c r="Y289" s="340">
        <v>45534.266365740739</v>
      </c>
      <c r="Z289" s="340">
        <v>45538.003668981481</v>
      </c>
      <c r="AA289" s="58"/>
      <c r="AB289" s="58" t="s">
        <v>568</v>
      </c>
      <c r="AC289" s="58">
        <v>44019</v>
      </c>
      <c r="AD289" s="58">
        <v>1000</v>
      </c>
      <c r="AE289" s="58" t="s">
        <v>10471</v>
      </c>
      <c r="AF289" s="58" t="s">
        <v>10470</v>
      </c>
      <c r="AG289" s="58" t="s">
        <v>68</v>
      </c>
    </row>
    <row r="290" spans="1:33" ht="26.4" x14ac:dyDescent="0.3">
      <c r="A290" s="58" t="s">
        <v>438</v>
      </c>
      <c r="B290" s="58" t="s">
        <v>10471</v>
      </c>
      <c r="C290" s="58" t="s">
        <v>108</v>
      </c>
      <c r="D290" s="56" t="s">
        <v>1619</v>
      </c>
      <c r="E290" s="58" t="s">
        <v>1634</v>
      </c>
      <c r="F290" s="58" t="s">
        <v>1635</v>
      </c>
      <c r="G290" s="58" t="s">
        <v>573</v>
      </c>
      <c r="H290" s="58" t="s">
        <v>303</v>
      </c>
      <c r="I290" s="58" t="s">
        <v>1003</v>
      </c>
      <c r="J290" s="58" t="s">
        <v>1003</v>
      </c>
      <c r="K290" s="58" t="s">
        <v>1003</v>
      </c>
      <c r="L290" s="58" t="s">
        <v>1003</v>
      </c>
      <c r="M290" s="58" t="s">
        <v>10472</v>
      </c>
      <c r="N290" s="58" t="s">
        <v>426</v>
      </c>
      <c r="O290" s="58" t="s">
        <v>1621</v>
      </c>
      <c r="P290" s="58"/>
      <c r="Q290" s="58"/>
      <c r="R290" s="58"/>
      <c r="S290" s="58"/>
      <c r="T290" s="58"/>
      <c r="U290" s="58" t="s">
        <v>1003</v>
      </c>
      <c r="V290" s="58" t="s">
        <v>1003</v>
      </c>
      <c r="W290" s="58"/>
      <c r="X290" s="58"/>
      <c r="Y290" s="340">
        <v>45534.266365740739</v>
      </c>
      <c r="Z290" s="340">
        <v>45538.003668981481</v>
      </c>
      <c r="AA290" s="58"/>
      <c r="AB290" s="58" t="s">
        <v>568</v>
      </c>
      <c r="AC290" s="58">
        <v>44019</v>
      </c>
      <c r="AD290" s="58">
        <v>9000</v>
      </c>
      <c r="AE290" s="58" t="s">
        <v>10471</v>
      </c>
      <c r="AF290" s="58" t="s">
        <v>10470</v>
      </c>
      <c r="AG290" s="58" t="s">
        <v>42</v>
      </c>
    </row>
    <row r="291" spans="1:33" ht="26.4" x14ac:dyDescent="0.3">
      <c r="A291" s="58"/>
      <c r="B291" s="58" t="s">
        <v>10471</v>
      </c>
      <c r="C291" s="58" t="s">
        <v>64</v>
      </c>
      <c r="D291" s="56" t="s">
        <v>1639</v>
      </c>
      <c r="E291" s="58" t="s">
        <v>1636</v>
      </c>
      <c r="F291" s="58" t="s">
        <v>1637</v>
      </c>
      <c r="G291" s="58" t="s">
        <v>573</v>
      </c>
      <c r="H291" s="58" t="s">
        <v>285</v>
      </c>
      <c r="I291" s="58" t="s">
        <v>1003</v>
      </c>
      <c r="J291" s="58" t="s">
        <v>1003</v>
      </c>
      <c r="K291" s="58" t="s">
        <v>1003</v>
      </c>
      <c r="L291" s="58" t="s">
        <v>1003</v>
      </c>
      <c r="M291" s="58" t="s">
        <v>10472</v>
      </c>
      <c r="N291" s="58" t="s">
        <v>168</v>
      </c>
      <c r="O291" s="58" t="s">
        <v>1641</v>
      </c>
      <c r="P291" s="58"/>
      <c r="Q291" s="58"/>
      <c r="R291" s="58"/>
      <c r="S291" s="58"/>
      <c r="T291" s="58"/>
      <c r="U291" s="58" t="s">
        <v>1003</v>
      </c>
      <c r="V291" s="58" t="s">
        <v>1003</v>
      </c>
      <c r="W291" s="58"/>
      <c r="X291" s="58"/>
      <c r="Y291" s="340">
        <v>45534.266365740739</v>
      </c>
      <c r="Z291" s="340">
        <v>45538.003668981481</v>
      </c>
      <c r="AA291" s="58"/>
      <c r="AB291" s="58" t="s">
        <v>568</v>
      </c>
      <c r="AC291" s="58">
        <v>44019</v>
      </c>
      <c r="AD291" s="58">
        <v>1000</v>
      </c>
      <c r="AE291" s="58" t="s">
        <v>10471</v>
      </c>
      <c r="AF291" s="58" t="s">
        <v>10470</v>
      </c>
      <c r="AG291" s="58" t="s">
        <v>68</v>
      </c>
    </row>
    <row r="292" spans="1:33" ht="26.4" x14ac:dyDescent="0.3">
      <c r="A292" s="58" t="s">
        <v>409</v>
      </c>
      <c r="B292" s="58" t="s">
        <v>10471</v>
      </c>
      <c r="C292" s="58" t="s">
        <v>108</v>
      </c>
      <c r="D292" s="56" t="s">
        <v>1639</v>
      </c>
      <c r="E292" s="58" t="s">
        <v>1642</v>
      </c>
      <c r="F292" s="58" t="s">
        <v>1643</v>
      </c>
      <c r="G292" s="58" t="s">
        <v>573</v>
      </c>
      <c r="H292" s="58" t="s">
        <v>303</v>
      </c>
      <c r="I292" s="58" t="s">
        <v>1003</v>
      </c>
      <c r="J292" s="58" t="s">
        <v>1003</v>
      </c>
      <c r="K292" s="58" t="s">
        <v>1003</v>
      </c>
      <c r="L292" s="58" t="s">
        <v>1003</v>
      </c>
      <c r="M292" s="58" t="s">
        <v>10472</v>
      </c>
      <c r="N292" s="58" t="s">
        <v>168</v>
      </c>
      <c r="O292" s="58" t="s">
        <v>1641</v>
      </c>
      <c r="P292" s="58"/>
      <c r="Q292" s="58"/>
      <c r="R292" s="58"/>
      <c r="S292" s="58"/>
      <c r="T292" s="58"/>
      <c r="U292" s="58" t="s">
        <v>1003</v>
      </c>
      <c r="V292" s="58" t="s">
        <v>1003</v>
      </c>
      <c r="W292" s="58"/>
      <c r="X292" s="58"/>
      <c r="Y292" s="340">
        <v>45534.266365740739</v>
      </c>
      <c r="Z292" s="340">
        <v>45538.003668981481</v>
      </c>
      <c r="AA292" s="58"/>
      <c r="AB292" s="58" t="s">
        <v>568</v>
      </c>
      <c r="AC292" s="58">
        <v>44019</v>
      </c>
      <c r="AD292" s="58">
        <v>9000</v>
      </c>
      <c r="AE292" s="58" t="s">
        <v>10471</v>
      </c>
      <c r="AF292" s="58" t="s">
        <v>10470</v>
      </c>
      <c r="AG292" s="58" t="s">
        <v>42</v>
      </c>
    </row>
    <row r="293" spans="1:33" ht="79.2" x14ac:dyDescent="0.3">
      <c r="A293" s="58"/>
      <c r="B293" s="58" t="s">
        <v>10471</v>
      </c>
      <c r="C293" s="58" t="s">
        <v>64</v>
      </c>
      <c r="D293" s="56" t="s">
        <v>936</v>
      </c>
      <c r="E293" s="58" t="s">
        <v>1644</v>
      </c>
      <c r="F293" s="58" t="s">
        <v>1645</v>
      </c>
      <c r="G293" s="58" t="s">
        <v>573</v>
      </c>
      <c r="H293" s="58" t="s">
        <v>67</v>
      </c>
      <c r="I293" s="58" t="s">
        <v>1003</v>
      </c>
      <c r="J293" s="58" t="s">
        <v>1003</v>
      </c>
      <c r="K293" s="58" t="s">
        <v>1003</v>
      </c>
      <c r="L293" s="58" t="s">
        <v>1003</v>
      </c>
      <c r="M293" s="58" t="s">
        <v>10472</v>
      </c>
      <c r="N293" s="58" t="s">
        <v>168</v>
      </c>
      <c r="O293" s="58" t="s">
        <v>939</v>
      </c>
      <c r="P293" s="58"/>
      <c r="Q293" s="58"/>
      <c r="R293" s="58"/>
      <c r="S293" s="58" t="s">
        <v>10544</v>
      </c>
      <c r="T293" s="58"/>
      <c r="U293" s="58" t="s">
        <v>1003</v>
      </c>
      <c r="V293" s="58" t="s">
        <v>1003</v>
      </c>
      <c r="W293" s="58"/>
      <c r="X293" s="58"/>
      <c r="Y293" s="340">
        <v>45534.266365740739</v>
      </c>
      <c r="Z293" s="340">
        <v>45538.003668981481</v>
      </c>
      <c r="AA293" s="58"/>
      <c r="AB293" s="58" t="s">
        <v>568</v>
      </c>
      <c r="AC293" s="58">
        <v>44019</v>
      </c>
      <c r="AD293" s="58">
        <v>1100</v>
      </c>
      <c r="AE293" s="58" t="s">
        <v>10471</v>
      </c>
      <c r="AF293" s="58" t="s">
        <v>10470</v>
      </c>
      <c r="AG293" s="58" t="s">
        <v>252</v>
      </c>
    </row>
    <row r="294" spans="1:33" ht="26.4" x14ac:dyDescent="0.3">
      <c r="A294" s="58"/>
      <c r="B294" s="58" t="s">
        <v>10471</v>
      </c>
      <c r="C294" s="58" t="s">
        <v>64</v>
      </c>
      <c r="D294" s="56" t="s">
        <v>354</v>
      </c>
      <c r="E294" s="58" t="s">
        <v>1646</v>
      </c>
      <c r="F294" s="58" t="s">
        <v>1647</v>
      </c>
      <c r="G294" s="58" t="s">
        <v>573</v>
      </c>
      <c r="H294" s="58" t="s">
        <v>67</v>
      </c>
      <c r="I294" s="58" t="s">
        <v>1003</v>
      </c>
      <c r="J294" s="58" t="s">
        <v>1003</v>
      </c>
      <c r="K294" s="58" t="s">
        <v>1003</v>
      </c>
      <c r="L294" s="58" t="s">
        <v>1003</v>
      </c>
      <c r="M294" s="58" t="s">
        <v>10472</v>
      </c>
      <c r="N294" s="58" t="s">
        <v>168</v>
      </c>
      <c r="O294" s="58" t="s">
        <v>357</v>
      </c>
      <c r="P294" s="58"/>
      <c r="Q294" s="58"/>
      <c r="R294" s="58"/>
      <c r="S294" s="58"/>
      <c r="T294" s="58"/>
      <c r="U294" s="58" t="s">
        <v>1003</v>
      </c>
      <c r="V294" s="58" t="s">
        <v>1003</v>
      </c>
      <c r="W294" s="58"/>
      <c r="X294" s="58"/>
      <c r="Y294" s="340">
        <v>45534.266365740739</v>
      </c>
      <c r="Z294" s="340">
        <v>45538.003668981481</v>
      </c>
      <c r="AA294" s="58"/>
      <c r="AB294" s="58" t="s">
        <v>568</v>
      </c>
      <c r="AC294" s="58">
        <v>44019</v>
      </c>
      <c r="AD294" s="58">
        <v>1110</v>
      </c>
      <c r="AE294" s="58" t="s">
        <v>10471</v>
      </c>
      <c r="AF294" s="58" t="s">
        <v>10470</v>
      </c>
      <c r="AG294" s="58" t="s">
        <v>252</v>
      </c>
    </row>
    <row r="295" spans="1:33" ht="26.4" x14ac:dyDescent="0.3">
      <c r="A295" s="58"/>
      <c r="B295" s="58" t="s">
        <v>10471</v>
      </c>
      <c r="C295" s="58" t="s">
        <v>64</v>
      </c>
      <c r="D295" s="56" t="s">
        <v>1178</v>
      </c>
      <c r="E295" s="58" t="s">
        <v>1648</v>
      </c>
      <c r="F295" s="58" t="s">
        <v>1649</v>
      </c>
      <c r="G295" s="58" t="s">
        <v>573</v>
      </c>
      <c r="H295" s="58" t="s">
        <v>67</v>
      </c>
      <c r="I295" s="58" t="s">
        <v>1003</v>
      </c>
      <c r="J295" s="58" t="s">
        <v>1003</v>
      </c>
      <c r="K295" s="58" t="s">
        <v>1003</v>
      </c>
      <c r="L295" s="58" t="s">
        <v>1003</v>
      </c>
      <c r="M295" s="58" t="s">
        <v>10472</v>
      </c>
      <c r="N295" s="58" t="s">
        <v>168</v>
      </c>
      <c r="O295" s="58" t="s">
        <v>1181</v>
      </c>
      <c r="P295" s="58"/>
      <c r="Q295" s="58"/>
      <c r="R295" s="58"/>
      <c r="S295" s="58"/>
      <c r="T295" s="58"/>
      <c r="U295" s="58" t="s">
        <v>1003</v>
      </c>
      <c r="V295" s="58" t="s">
        <v>1003</v>
      </c>
      <c r="W295" s="58"/>
      <c r="X295" s="58"/>
      <c r="Y295" s="340">
        <v>45534.266365740739</v>
      </c>
      <c r="Z295" s="340">
        <v>45538.003668981481</v>
      </c>
      <c r="AA295" s="58"/>
      <c r="AB295" s="58" t="s">
        <v>568</v>
      </c>
      <c r="AC295" s="58">
        <v>44019</v>
      </c>
      <c r="AD295" s="58">
        <v>3000</v>
      </c>
      <c r="AE295" s="58" t="s">
        <v>10471</v>
      </c>
      <c r="AF295" s="58" t="s">
        <v>10470</v>
      </c>
      <c r="AG295" s="58" t="s">
        <v>252</v>
      </c>
    </row>
    <row r="296" spans="1:33" ht="26.4" x14ac:dyDescent="0.3">
      <c r="A296" s="58"/>
      <c r="B296" s="58" t="s">
        <v>10471</v>
      </c>
      <c r="C296" s="58" t="s">
        <v>64</v>
      </c>
      <c r="D296" s="56">
        <v>15</v>
      </c>
      <c r="E296" s="58" t="s">
        <v>1650</v>
      </c>
      <c r="F296" s="58" t="s">
        <v>1651</v>
      </c>
      <c r="G296" s="58" t="s">
        <v>1652</v>
      </c>
      <c r="H296" s="58" t="s">
        <v>67</v>
      </c>
      <c r="I296" s="58" t="s">
        <v>1003</v>
      </c>
      <c r="J296" s="58" t="s">
        <v>1003</v>
      </c>
      <c r="K296" s="58" t="s">
        <v>1003</v>
      </c>
      <c r="L296" s="58" t="s">
        <v>1003</v>
      </c>
      <c r="M296" s="58" t="s">
        <v>10472</v>
      </c>
      <c r="N296" s="58" t="s">
        <v>1003</v>
      </c>
      <c r="O296" s="58" t="s">
        <v>1003</v>
      </c>
      <c r="P296" s="58"/>
      <c r="Q296" s="58"/>
      <c r="R296" s="58" t="s">
        <v>10493</v>
      </c>
      <c r="S296" s="58"/>
      <c r="T296" s="58"/>
      <c r="U296" s="58" t="s">
        <v>1003</v>
      </c>
      <c r="V296" s="58" t="s">
        <v>1003</v>
      </c>
      <c r="W296" s="58"/>
      <c r="X296" s="58"/>
      <c r="Y296" s="340">
        <v>45534.277604166666</v>
      </c>
      <c r="Z296" s="340">
        <v>45538.003668981481</v>
      </c>
      <c r="AA296" s="58"/>
      <c r="AB296" s="58" t="s">
        <v>1653</v>
      </c>
      <c r="AC296" s="58">
        <v>97207</v>
      </c>
      <c r="AD296" s="58">
        <v>140</v>
      </c>
      <c r="AE296" s="58" t="s">
        <v>10471</v>
      </c>
      <c r="AF296" s="58" t="s">
        <v>10470</v>
      </c>
      <c r="AG296" s="58"/>
    </row>
    <row r="297" spans="1:33" ht="66" x14ac:dyDescent="0.3">
      <c r="A297" s="58"/>
      <c r="B297" s="58" t="s">
        <v>10471</v>
      </c>
      <c r="C297" s="58" t="s">
        <v>64</v>
      </c>
      <c r="D297" s="56" t="s">
        <v>354</v>
      </c>
      <c r="E297" s="58" t="s">
        <v>1658</v>
      </c>
      <c r="F297" s="58" t="s">
        <v>1659</v>
      </c>
      <c r="G297" s="58" t="s">
        <v>1660</v>
      </c>
      <c r="H297" s="58" t="s">
        <v>67</v>
      </c>
      <c r="I297" s="58" t="s">
        <v>1003</v>
      </c>
      <c r="J297" s="58" t="s">
        <v>1003</v>
      </c>
      <c r="K297" s="58" t="s">
        <v>1003</v>
      </c>
      <c r="L297" s="58" t="s">
        <v>1003</v>
      </c>
      <c r="M297" s="58" t="s">
        <v>10472</v>
      </c>
      <c r="N297" s="58" t="s">
        <v>168</v>
      </c>
      <c r="O297" s="58" t="s">
        <v>357</v>
      </c>
      <c r="P297" s="58"/>
      <c r="Q297" s="58"/>
      <c r="R297" s="58" t="s">
        <v>1663</v>
      </c>
      <c r="S297" s="58"/>
      <c r="T297" s="58"/>
      <c r="U297" s="58" t="s">
        <v>1003</v>
      </c>
      <c r="V297" s="58" t="s">
        <v>1003</v>
      </c>
      <c r="W297" s="58"/>
      <c r="X297" s="58"/>
      <c r="Y297" s="340">
        <v>45534.278587962966</v>
      </c>
      <c r="Z297" s="340">
        <v>45538.003668981481</v>
      </c>
      <c r="AA297" s="58"/>
      <c r="AB297" s="58" t="s">
        <v>1661</v>
      </c>
      <c r="AC297" s="58">
        <v>90800</v>
      </c>
      <c r="AD297" s="58">
        <v>1120</v>
      </c>
      <c r="AE297" s="58" t="s">
        <v>10471</v>
      </c>
      <c r="AF297" s="58" t="s">
        <v>10470</v>
      </c>
      <c r="AG297" s="58" t="s">
        <v>629</v>
      </c>
    </row>
    <row r="298" spans="1:33" ht="26.4" x14ac:dyDescent="0.3">
      <c r="A298" s="58"/>
      <c r="B298" s="58" t="s">
        <v>10471</v>
      </c>
      <c r="C298" s="58" t="s">
        <v>64</v>
      </c>
      <c r="D298" s="56" t="s">
        <v>313</v>
      </c>
      <c r="E298" s="58" t="s">
        <v>1665</v>
      </c>
      <c r="F298" s="58" t="s">
        <v>1666</v>
      </c>
      <c r="G298" s="58" t="s">
        <v>1652</v>
      </c>
      <c r="H298" s="58" t="s">
        <v>67</v>
      </c>
      <c r="I298" s="58" t="s">
        <v>1003</v>
      </c>
      <c r="J298" s="58" t="s">
        <v>1003</v>
      </c>
      <c r="K298" s="58" t="s">
        <v>1003</v>
      </c>
      <c r="L298" s="58" t="s">
        <v>1003</v>
      </c>
      <c r="M298" s="58" t="s">
        <v>10472</v>
      </c>
      <c r="N298" s="58" t="s">
        <v>1003</v>
      </c>
      <c r="O298" s="58" t="s">
        <v>317</v>
      </c>
      <c r="P298" s="58"/>
      <c r="Q298" s="58"/>
      <c r="R298" s="58"/>
      <c r="S298" s="58"/>
      <c r="T298" s="58"/>
      <c r="U298" s="58" t="s">
        <v>1003</v>
      </c>
      <c r="V298" s="58" t="s">
        <v>1003</v>
      </c>
      <c r="W298" s="58"/>
      <c r="X298" s="58"/>
      <c r="Y298" s="340">
        <v>45534.281631944446</v>
      </c>
      <c r="Z298" s="340">
        <v>45538.003668981481</v>
      </c>
      <c r="AA298" s="58"/>
      <c r="AB298" s="58" t="s">
        <v>1653</v>
      </c>
      <c r="AC298" s="58">
        <v>97207</v>
      </c>
      <c r="AD298" s="58">
        <v>5020</v>
      </c>
      <c r="AE298" s="58" t="s">
        <v>10471</v>
      </c>
      <c r="AF298" s="58" t="s">
        <v>10470</v>
      </c>
      <c r="AG298" s="58"/>
    </row>
    <row r="299" spans="1:33" ht="39.6" x14ac:dyDescent="0.3">
      <c r="A299" s="58"/>
      <c r="B299" s="58" t="s">
        <v>10471</v>
      </c>
      <c r="C299" s="58" t="s">
        <v>64</v>
      </c>
      <c r="D299" s="56" t="s">
        <v>1674</v>
      </c>
      <c r="E299" s="58" t="s">
        <v>1668</v>
      </c>
      <c r="F299" s="58" t="s">
        <v>1669</v>
      </c>
      <c r="G299" s="58" t="s">
        <v>417</v>
      </c>
      <c r="H299" s="58" t="s">
        <v>285</v>
      </c>
      <c r="I299" s="58" t="s">
        <v>1003</v>
      </c>
      <c r="J299" s="58" t="s">
        <v>1003</v>
      </c>
      <c r="K299" s="58" t="s">
        <v>1003</v>
      </c>
      <c r="L299" s="58" t="s">
        <v>1003</v>
      </c>
      <c r="M299" s="58" t="s">
        <v>10472</v>
      </c>
      <c r="N299" s="58" t="s">
        <v>152</v>
      </c>
      <c r="O299" s="58" t="s">
        <v>1677</v>
      </c>
      <c r="P299" s="58"/>
      <c r="Q299" s="58"/>
      <c r="R299" s="58" t="s">
        <v>1672</v>
      </c>
      <c r="S299" s="58"/>
      <c r="T299" s="58"/>
      <c r="U299" s="58" t="s">
        <v>1003</v>
      </c>
      <c r="V299" s="58" t="s">
        <v>1003</v>
      </c>
      <c r="W299" s="58"/>
      <c r="X299" s="58"/>
      <c r="Y299" s="340">
        <v>45534.283645833333</v>
      </c>
      <c r="Z299" s="340">
        <v>45538.003668981481</v>
      </c>
      <c r="AA299" s="58"/>
      <c r="AB299" s="58" t="s">
        <v>1670</v>
      </c>
      <c r="AC299" s="58">
        <v>58216</v>
      </c>
      <c r="AD299" s="58">
        <v>1000</v>
      </c>
      <c r="AE299" s="58" t="s">
        <v>10471</v>
      </c>
      <c r="AF299" s="58" t="s">
        <v>10470</v>
      </c>
      <c r="AG299" s="58" t="s">
        <v>629</v>
      </c>
    </row>
    <row r="300" spans="1:33" ht="39.6" x14ac:dyDescent="0.3">
      <c r="A300" s="58"/>
      <c r="B300" s="58" t="s">
        <v>10471</v>
      </c>
      <c r="C300" s="58" t="s">
        <v>64</v>
      </c>
      <c r="D300" s="56" t="s">
        <v>1682</v>
      </c>
      <c r="E300" s="58" t="s">
        <v>1678</v>
      </c>
      <c r="F300" s="58" t="s">
        <v>1679</v>
      </c>
      <c r="G300" s="58" t="s">
        <v>417</v>
      </c>
      <c r="H300" s="58" t="s">
        <v>285</v>
      </c>
      <c r="I300" s="58" t="s">
        <v>1003</v>
      </c>
      <c r="J300" s="58" t="s">
        <v>1003</v>
      </c>
      <c r="K300" s="58" t="s">
        <v>1003</v>
      </c>
      <c r="L300" s="58" t="s">
        <v>1003</v>
      </c>
      <c r="M300" s="58" t="s">
        <v>10472</v>
      </c>
      <c r="N300" s="58" t="s">
        <v>426</v>
      </c>
      <c r="O300" s="58" t="s">
        <v>1684</v>
      </c>
      <c r="P300" s="58"/>
      <c r="Q300" s="58"/>
      <c r="R300" s="58" t="s">
        <v>1680</v>
      </c>
      <c r="S300" s="58" t="s">
        <v>10514</v>
      </c>
      <c r="T300" s="58"/>
      <c r="U300" s="58" t="s">
        <v>1003</v>
      </c>
      <c r="V300" s="58" t="s">
        <v>1003</v>
      </c>
      <c r="W300" s="58"/>
      <c r="X300" s="58"/>
      <c r="Y300" s="340">
        <v>45534.283645833333</v>
      </c>
      <c r="Z300" s="340">
        <v>45538.003668981481</v>
      </c>
      <c r="AA300" s="58"/>
      <c r="AB300" s="58" t="s">
        <v>1670</v>
      </c>
      <c r="AC300" s="58">
        <v>58216</v>
      </c>
      <c r="AD300" s="58">
        <v>1000</v>
      </c>
      <c r="AE300" s="58" t="s">
        <v>10471</v>
      </c>
      <c r="AF300" s="58" t="s">
        <v>10470</v>
      </c>
      <c r="AG300" s="58" t="s">
        <v>629</v>
      </c>
    </row>
    <row r="301" spans="1:33" ht="26.4" x14ac:dyDescent="0.3">
      <c r="A301" s="58" t="s">
        <v>438</v>
      </c>
      <c r="B301" s="58" t="s">
        <v>10471</v>
      </c>
      <c r="C301" s="58" t="s">
        <v>108</v>
      </c>
      <c r="D301" s="56" t="s">
        <v>1682</v>
      </c>
      <c r="E301" s="58" t="s">
        <v>1685</v>
      </c>
      <c r="F301" s="58" t="s">
        <v>1686</v>
      </c>
      <c r="G301" s="58" t="s">
        <v>1687</v>
      </c>
      <c r="H301" s="58" t="s">
        <v>303</v>
      </c>
      <c r="I301" s="58" t="s">
        <v>1003</v>
      </c>
      <c r="J301" s="58" t="s">
        <v>1003</v>
      </c>
      <c r="K301" s="58" t="s">
        <v>1003</v>
      </c>
      <c r="L301" s="58" t="s">
        <v>1003</v>
      </c>
      <c r="M301" s="58" t="s">
        <v>10472</v>
      </c>
      <c r="N301" s="58" t="s">
        <v>426</v>
      </c>
      <c r="O301" s="58" t="s">
        <v>1684</v>
      </c>
      <c r="P301" s="58"/>
      <c r="Q301" s="58"/>
      <c r="R301" s="58"/>
      <c r="S301" s="58"/>
      <c r="T301" s="58"/>
      <c r="U301" s="58" t="s">
        <v>1003</v>
      </c>
      <c r="V301" s="58" t="s">
        <v>1003</v>
      </c>
      <c r="W301" s="58"/>
      <c r="X301" s="58"/>
      <c r="Y301" s="340">
        <v>45534.283645833333</v>
      </c>
      <c r="Z301" s="340">
        <v>45538.003668981481</v>
      </c>
      <c r="AA301" s="58"/>
      <c r="AB301" s="58" t="s">
        <v>1670</v>
      </c>
      <c r="AC301" s="58">
        <v>58216</v>
      </c>
      <c r="AD301" s="58">
        <v>9000</v>
      </c>
      <c r="AE301" s="58" t="s">
        <v>10471</v>
      </c>
      <c r="AF301" s="58" t="s">
        <v>10470</v>
      </c>
      <c r="AG301" s="58" t="s">
        <v>42</v>
      </c>
    </row>
    <row r="302" spans="1:33" ht="39.6" x14ac:dyDescent="0.3">
      <c r="A302" s="58"/>
      <c r="B302" s="58" t="s">
        <v>10471</v>
      </c>
      <c r="C302" s="58" t="s">
        <v>64</v>
      </c>
      <c r="D302" s="56" t="s">
        <v>1692</v>
      </c>
      <c r="E302" s="58" t="s">
        <v>1688</v>
      </c>
      <c r="F302" s="58" t="s">
        <v>1689</v>
      </c>
      <c r="G302" s="58" t="s">
        <v>417</v>
      </c>
      <c r="H302" s="58" t="s">
        <v>285</v>
      </c>
      <c r="I302" s="58" t="s">
        <v>1003</v>
      </c>
      <c r="J302" s="58" t="s">
        <v>1003</v>
      </c>
      <c r="K302" s="58" t="s">
        <v>1003</v>
      </c>
      <c r="L302" s="58" t="s">
        <v>1003</v>
      </c>
      <c r="M302" s="58" t="s">
        <v>10472</v>
      </c>
      <c r="N302" s="58" t="s">
        <v>152</v>
      </c>
      <c r="O302" s="58" t="s">
        <v>1694</v>
      </c>
      <c r="P302" s="58"/>
      <c r="Q302" s="58"/>
      <c r="R302" s="58" t="s">
        <v>1690</v>
      </c>
      <c r="S302" s="58"/>
      <c r="T302" s="58"/>
      <c r="U302" s="58" t="s">
        <v>1003</v>
      </c>
      <c r="V302" s="58" t="s">
        <v>1003</v>
      </c>
      <c r="W302" s="58"/>
      <c r="X302" s="58"/>
      <c r="Y302" s="340">
        <v>45534.283645833333</v>
      </c>
      <c r="Z302" s="340">
        <v>45538.003668981481</v>
      </c>
      <c r="AA302" s="58"/>
      <c r="AB302" s="58" t="s">
        <v>1670</v>
      </c>
      <c r="AC302" s="58">
        <v>58216</v>
      </c>
      <c r="AD302" s="58">
        <v>1000</v>
      </c>
      <c r="AE302" s="58" t="s">
        <v>10471</v>
      </c>
      <c r="AF302" s="58" t="s">
        <v>10470</v>
      </c>
      <c r="AG302" s="58" t="s">
        <v>629</v>
      </c>
    </row>
    <row r="303" spans="1:33" ht="26.4" x14ac:dyDescent="0.3">
      <c r="A303" s="58"/>
      <c r="B303" s="58" t="s">
        <v>10471</v>
      </c>
      <c r="C303" s="58" t="s">
        <v>64</v>
      </c>
      <c r="D303" s="56" t="s">
        <v>1699</v>
      </c>
      <c r="E303" s="58" t="s">
        <v>1695</v>
      </c>
      <c r="F303" s="58" t="s">
        <v>1696</v>
      </c>
      <c r="G303" s="58" t="s">
        <v>150</v>
      </c>
      <c r="H303" s="58" t="s">
        <v>285</v>
      </c>
      <c r="I303" s="58" t="s">
        <v>1003</v>
      </c>
      <c r="J303" s="58" t="s">
        <v>1003</v>
      </c>
      <c r="K303" s="58" t="s">
        <v>1003</v>
      </c>
      <c r="L303" s="58" t="s">
        <v>1003</v>
      </c>
      <c r="M303" s="58" t="s">
        <v>10472</v>
      </c>
      <c r="N303" s="58" t="s">
        <v>168</v>
      </c>
      <c r="O303" s="58" t="s">
        <v>1701</v>
      </c>
      <c r="P303" s="58"/>
      <c r="Q303" s="58"/>
      <c r="R303" s="58" t="s">
        <v>1697</v>
      </c>
      <c r="S303" s="58"/>
      <c r="T303" s="58"/>
      <c r="U303" s="58" t="s">
        <v>1003</v>
      </c>
      <c r="V303" s="58" t="s">
        <v>1003</v>
      </c>
      <c r="W303" s="58"/>
      <c r="X303" s="58"/>
      <c r="Y303" s="340">
        <v>45534.283645833333</v>
      </c>
      <c r="Z303" s="340">
        <v>45538.003668981481</v>
      </c>
      <c r="AA303" s="58"/>
      <c r="AB303" s="58" t="s">
        <v>1670</v>
      </c>
      <c r="AC303" s="58">
        <v>58216</v>
      </c>
      <c r="AD303" s="58">
        <v>1000</v>
      </c>
      <c r="AE303" s="58" t="s">
        <v>10471</v>
      </c>
      <c r="AF303" s="58" t="s">
        <v>10470</v>
      </c>
      <c r="AG303" s="58" t="s">
        <v>629</v>
      </c>
    </row>
    <row r="304" spans="1:33" ht="26.4" x14ac:dyDescent="0.3">
      <c r="A304" s="58" t="s">
        <v>304</v>
      </c>
      <c r="B304" s="58" t="s">
        <v>10471</v>
      </c>
      <c r="C304" s="58" t="s">
        <v>108</v>
      </c>
      <c r="D304" s="56" t="s">
        <v>1705</v>
      </c>
      <c r="E304" s="58" t="s">
        <v>1702</v>
      </c>
      <c r="F304" s="58" t="s">
        <v>1703</v>
      </c>
      <c r="G304" s="58" t="s">
        <v>1687</v>
      </c>
      <c r="H304" s="58" t="s">
        <v>303</v>
      </c>
      <c r="I304" s="58" t="s">
        <v>1003</v>
      </c>
      <c r="J304" s="58" t="s">
        <v>1003</v>
      </c>
      <c r="K304" s="58" t="s">
        <v>1003</v>
      </c>
      <c r="L304" s="58" t="s">
        <v>1003</v>
      </c>
      <c r="M304" s="58" t="s">
        <v>10472</v>
      </c>
      <c r="N304" s="58" t="s">
        <v>168</v>
      </c>
      <c r="O304" s="58" t="s">
        <v>1707</v>
      </c>
      <c r="P304" s="58"/>
      <c r="Q304" s="58"/>
      <c r="R304" s="58"/>
      <c r="S304" s="58"/>
      <c r="T304" s="58"/>
      <c r="U304" s="58" t="s">
        <v>1003</v>
      </c>
      <c r="V304" s="58" t="s">
        <v>1003</v>
      </c>
      <c r="W304" s="58"/>
      <c r="X304" s="58"/>
      <c r="Y304" s="340">
        <v>45534.283645833333</v>
      </c>
      <c r="Z304" s="340">
        <v>45538.003668981481</v>
      </c>
      <c r="AA304" s="58"/>
      <c r="AB304" s="58" t="s">
        <v>1670</v>
      </c>
      <c r="AC304" s="58">
        <v>58216</v>
      </c>
      <c r="AD304" s="58">
        <v>9000</v>
      </c>
      <c r="AE304" s="58" t="s">
        <v>10471</v>
      </c>
      <c r="AF304" s="58" t="s">
        <v>10470</v>
      </c>
      <c r="AG304" s="58" t="s">
        <v>42</v>
      </c>
    </row>
    <row r="305" spans="1:33" ht="39.6" x14ac:dyDescent="0.3">
      <c r="A305" s="58"/>
      <c r="B305" s="58" t="s">
        <v>10471</v>
      </c>
      <c r="C305" s="58" t="s">
        <v>64</v>
      </c>
      <c r="D305" s="56" t="s">
        <v>1705</v>
      </c>
      <c r="E305" s="58" t="s">
        <v>1708</v>
      </c>
      <c r="F305" s="58" t="s">
        <v>1709</v>
      </c>
      <c r="G305" s="58" t="s">
        <v>150</v>
      </c>
      <c r="H305" s="58" t="s">
        <v>285</v>
      </c>
      <c r="I305" s="58" t="s">
        <v>1003</v>
      </c>
      <c r="J305" s="58" t="s">
        <v>1003</v>
      </c>
      <c r="K305" s="58" t="s">
        <v>1003</v>
      </c>
      <c r="L305" s="58" t="s">
        <v>1003</v>
      </c>
      <c r="M305" s="58" t="s">
        <v>10472</v>
      </c>
      <c r="N305" s="58" t="s">
        <v>168</v>
      </c>
      <c r="O305" s="58" t="s">
        <v>1707</v>
      </c>
      <c r="P305" s="58"/>
      <c r="Q305" s="58"/>
      <c r="R305" s="58" t="s">
        <v>1710</v>
      </c>
      <c r="S305" s="58"/>
      <c r="T305" s="58"/>
      <c r="U305" s="58" t="s">
        <v>1003</v>
      </c>
      <c r="V305" s="58" t="s">
        <v>1003</v>
      </c>
      <c r="W305" s="58"/>
      <c r="X305" s="58"/>
      <c r="Y305" s="340">
        <v>45534.283645833333</v>
      </c>
      <c r="Z305" s="340">
        <v>45538.003668981481</v>
      </c>
      <c r="AA305" s="58"/>
      <c r="AB305" s="58" t="s">
        <v>1670</v>
      </c>
      <c r="AC305" s="58">
        <v>58216</v>
      </c>
      <c r="AD305" s="58">
        <v>1000</v>
      </c>
      <c r="AE305" s="58" t="s">
        <v>10471</v>
      </c>
      <c r="AF305" s="58" t="s">
        <v>10470</v>
      </c>
      <c r="AG305" s="58" t="s">
        <v>629</v>
      </c>
    </row>
    <row r="306" spans="1:33" ht="39.6" x14ac:dyDescent="0.3">
      <c r="A306" s="58"/>
      <c r="B306" s="58" t="s">
        <v>10471</v>
      </c>
      <c r="C306" s="58" t="s">
        <v>64</v>
      </c>
      <c r="D306" s="56" t="s">
        <v>1715</v>
      </c>
      <c r="E306" s="58" t="s">
        <v>1711</v>
      </c>
      <c r="F306" s="58" t="s">
        <v>1712</v>
      </c>
      <c r="G306" s="58" t="s">
        <v>150</v>
      </c>
      <c r="H306" s="58" t="s">
        <v>285</v>
      </c>
      <c r="I306" s="58" t="s">
        <v>1003</v>
      </c>
      <c r="J306" s="58" t="s">
        <v>1003</v>
      </c>
      <c r="K306" s="58" t="s">
        <v>1003</v>
      </c>
      <c r="L306" s="58" t="s">
        <v>1003</v>
      </c>
      <c r="M306" s="58" t="s">
        <v>10472</v>
      </c>
      <c r="N306" s="58" t="s">
        <v>168</v>
      </c>
      <c r="O306" s="58" t="s">
        <v>1717</v>
      </c>
      <c r="P306" s="58"/>
      <c r="Q306" s="58"/>
      <c r="R306" s="58" t="s">
        <v>1713</v>
      </c>
      <c r="S306" s="58"/>
      <c r="T306" s="58"/>
      <c r="U306" s="58" t="s">
        <v>1003</v>
      </c>
      <c r="V306" s="58" t="s">
        <v>1003</v>
      </c>
      <c r="W306" s="58"/>
      <c r="X306" s="58"/>
      <c r="Y306" s="340">
        <v>45534.283645833333</v>
      </c>
      <c r="Z306" s="340">
        <v>45538.003668981481</v>
      </c>
      <c r="AA306" s="58"/>
      <c r="AB306" s="58" t="s">
        <v>1670</v>
      </c>
      <c r="AC306" s="58">
        <v>58216</v>
      </c>
      <c r="AD306" s="58">
        <v>1000</v>
      </c>
      <c r="AE306" s="58" t="s">
        <v>10471</v>
      </c>
      <c r="AF306" s="58" t="s">
        <v>10470</v>
      </c>
      <c r="AG306" s="58" t="s">
        <v>629</v>
      </c>
    </row>
    <row r="307" spans="1:33" ht="39.6" x14ac:dyDescent="0.3">
      <c r="A307" s="58"/>
      <c r="B307" s="58" t="s">
        <v>10471</v>
      </c>
      <c r="C307" s="58" t="s">
        <v>64</v>
      </c>
      <c r="D307" s="56" t="s">
        <v>1722</v>
      </c>
      <c r="E307" s="58" t="s">
        <v>1718</v>
      </c>
      <c r="F307" s="58" t="s">
        <v>1719</v>
      </c>
      <c r="G307" s="58" t="s">
        <v>417</v>
      </c>
      <c r="H307" s="58" t="s">
        <v>285</v>
      </c>
      <c r="I307" s="58" t="s">
        <v>1003</v>
      </c>
      <c r="J307" s="58" t="s">
        <v>1003</v>
      </c>
      <c r="K307" s="58" t="s">
        <v>1003</v>
      </c>
      <c r="L307" s="58" t="s">
        <v>1003</v>
      </c>
      <c r="M307" s="58" t="s">
        <v>10472</v>
      </c>
      <c r="N307" s="58" t="s">
        <v>152</v>
      </c>
      <c r="O307" s="58" t="s">
        <v>1724</v>
      </c>
      <c r="P307" s="58"/>
      <c r="Q307" s="58"/>
      <c r="R307" s="58" t="s">
        <v>1720</v>
      </c>
      <c r="S307" s="58"/>
      <c r="T307" s="58"/>
      <c r="U307" s="58" t="s">
        <v>1003</v>
      </c>
      <c r="V307" s="58" t="s">
        <v>1003</v>
      </c>
      <c r="W307" s="58"/>
      <c r="X307" s="58"/>
      <c r="Y307" s="340">
        <v>45534.283645833333</v>
      </c>
      <c r="Z307" s="340">
        <v>45538.003668981481</v>
      </c>
      <c r="AA307" s="58"/>
      <c r="AB307" s="58" t="s">
        <v>1670</v>
      </c>
      <c r="AC307" s="58">
        <v>58216</v>
      </c>
      <c r="AD307" s="58">
        <v>1000</v>
      </c>
      <c r="AE307" s="58" t="s">
        <v>10471</v>
      </c>
      <c r="AF307" s="58" t="s">
        <v>10470</v>
      </c>
      <c r="AG307" s="58" t="s">
        <v>629</v>
      </c>
    </row>
    <row r="308" spans="1:33" ht="39.6" x14ac:dyDescent="0.3">
      <c r="A308" s="58" t="s">
        <v>438</v>
      </c>
      <c r="B308" s="58" t="s">
        <v>10471</v>
      </c>
      <c r="C308" s="58" t="s">
        <v>108</v>
      </c>
      <c r="D308" s="56" t="s">
        <v>443</v>
      </c>
      <c r="E308" s="58" t="s">
        <v>1725</v>
      </c>
      <c r="F308" s="58" t="s">
        <v>1726</v>
      </c>
      <c r="G308" s="58" t="s">
        <v>1727</v>
      </c>
      <c r="H308" s="58" t="s">
        <v>272</v>
      </c>
      <c r="I308" s="58" t="s">
        <v>1003</v>
      </c>
      <c r="J308" s="58" t="s">
        <v>1003</v>
      </c>
      <c r="K308" s="58" t="s">
        <v>1003</v>
      </c>
      <c r="L308" s="58" t="s">
        <v>1003</v>
      </c>
      <c r="M308" s="58" t="s">
        <v>10472</v>
      </c>
      <c r="N308" s="58" t="s">
        <v>152</v>
      </c>
      <c r="O308" s="58" t="s">
        <v>1003</v>
      </c>
      <c r="P308" s="58"/>
      <c r="Q308" s="58"/>
      <c r="R308" s="58" t="s">
        <v>1728</v>
      </c>
      <c r="S308" s="58"/>
      <c r="T308" s="58"/>
      <c r="U308" s="58" t="s">
        <v>1003</v>
      </c>
      <c r="V308" s="58" t="s">
        <v>1003</v>
      </c>
      <c r="W308" s="58"/>
      <c r="X308" s="58"/>
      <c r="Y308" s="340">
        <v>45534.283645833333</v>
      </c>
      <c r="Z308" s="340">
        <v>45538.003668981481</v>
      </c>
      <c r="AA308" s="58"/>
      <c r="AB308" s="58" t="s">
        <v>1670</v>
      </c>
      <c r="AC308" s="58">
        <v>58216</v>
      </c>
      <c r="AD308" s="58">
        <v>20010</v>
      </c>
      <c r="AE308" s="58" t="s">
        <v>10471</v>
      </c>
      <c r="AF308" s="58" t="s">
        <v>10470</v>
      </c>
      <c r="AG308" s="58" t="s">
        <v>42</v>
      </c>
    </row>
    <row r="309" spans="1:33" ht="26.4" x14ac:dyDescent="0.3">
      <c r="A309" s="58"/>
      <c r="B309" s="58" t="s">
        <v>10471</v>
      </c>
      <c r="C309" s="58" t="s">
        <v>64</v>
      </c>
      <c r="D309" s="56" t="s">
        <v>534</v>
      </c>
      <c r="E309" s="58" t="s">
        <v>1730</v>
      </c>
      <c r="F309" s="58" t="s">
        <v>1731</v>
      </c>
      <c r="G309" s="58" t="s">
        <v>1732</v>
      </c>
      <c r="H309" s="58" t="s">
        <v>67</v>
      </c>
      <c r="I309" s="58" t="s">
        <v>1003</v>
      </c>
      <c r="J309" s="58" t="s">
        <v>1003</v>
      </c>
      <c r="K309" s="58" t="s">
        <v>1003</v>
      </c>
      <c r="L309" s="58" t="s">
        <v>1003</v>
      </c>
      <c r="M309" s="58" t="s">
        <v>10472</v>
      </c>
      <c r="N309" s="58" t="s">
        <v>168</v>
      </c>
      <c r="O309" s="58" t="s">
        <v>1003</v>
      </c>
      <c r="P309" s="58"/>
      <c r="Q309" s="58"/>
      <c r="R309" s="58"/>
      <c r="S309" s="58"/>
      <c r="T309" s="58"/>
      <c r="U309" s="58" t="s">
        <v>1003</v>
      </c>
      <c r="V309" s="58" t="s">
        <v>1003</v>
      </c>
      <c r="W309" s="58"/>
      <c r="X309" s="58"/>
      <c r="Y309" s="340">
        <v>45534.283645833333</v>
      </c>
      <c r="Z309" s="340">
        <v>45538.003668981481</v>
      </c>
      <c r="AA309" s="58"/>
      <c r="AB309" s="58" t="s">
        <v>1670</v>
      </c>
      <c r="AC309" s="58">
        <v>58216</v>
      </c>
      <c r="AD309" s="58">
        <v>400</v>
      </c>
      <c r="AE309" s="58" t="s">
        <v>10471</v>
      </c>
      <c r="AF309" s="58" t="s">
        <v>10470</v>
      </c>
      <c r="AG309" s="58" t="s">
        <v>68</v>
      </c>
    </row>
    <row r="310" spans="1:33" ht="52.8" x14ac:dyDescent="0.3">
      <c r="A310" s="58" t="s">
        <v>304</v>
      </c>
      <c r="B310" s="58" t="s">
        <v>10471</v>
      </c>
      <c r="C310" s="58" t="s">
        <v>108</v>
      </c>
      <c r="D310" s="56" t="s">
        <v>1737</v>
      </c>
      <c r="E310" s="58" t="s">
        <v>1733</v>
      </c>
      <c r="F310" s="58" t="s">
        <v>1734</v>
      </c>
      <c r="G310" s="58" t="s">
        <v>1735</v>
      </c>
      <c r="H310" s="58" t="s">
        <v>303</v>
      </c>
      <c r="I310" s="58" t="s">
        <v>1003</v>
      </c>
      <c r="J310" s="58" t="s">
        <v>1003</v>
      </c>
      <c r="K310" s="58" t="s">
        <v>1003</v>
      </c>
      <c r="L310" s="58" t="s">
        <v>1003</v>
      </c>
      <c r="M310" s="58" t="s">
        <v>10472</v>
      </c>
      <c r="N310" s="58" t="s">
        <v>168</v>
      </c>
      <c r="O310" s="58" t="s">
        <v>1740</v>
      </c>
      <c r="P310" s="58"/>
      <c r="Q310" s="58" t="s">
        <v>1739</v>
      </c>
      <c r="R310" s="58"/>
      <c r="S310" s="58"/>
      <c r="T310" s="58"/>
      <c r="U310" s="58" t="s">
        <v>1003</v>
      </c>
      <c r="V310" s="58" t="s">
        <v>1003</v>
      </c>
      <c r="W310" s="58"/>
      <c r="X310" s="58"/>
      <c r="Y310" s="340">
        <v>45534.283645833333</v>
      </c>
      <c r="Z310" s="340">
        <v>45538.003668981481</v>
      </c>
      <c r="AA310" s="58"/>
      <c r="AB310" s="58" t="s">
        <v>1670</v>
      </c>
      <c r="AC310" s="58">
        <v>58216</v>
      </c>
      <c r="AD310" s="58">
        <v>9000</v>
      </c>
      <c r="AE310" s="58" t="s">
        <v>10471</v>
      </c>
      <c r="AF310" s="58" t="s">
        <v>10470</v>
      </c>
      <c r="AG310" s="58" t="s">
        <v>42</v>
      </c>
    </row>
    <row r="311" spans="1:33" ht="79.2" x14ac:dyDescent="0.3">
      <c r="A311" s="58"/>
      <c r="B311" s="58" t="s">
        <v>10471</v>
      </c>
      <c r="C311" s="58" t="s">
        <v>64</v>
      </c>
      <c r="D311" s="56" t="s">
        <v>1737</v>
      </c>
      <c r="E311" s="58" t="s">
        <v>1741</v>
      </c>
      <c r="F311" s="58" t="s">
        <v>1742</v>
      </c>
      <c r="G311" s="58" t="s">
        <v>150</v>
      </c>
      <c r="H311" s="58" t="s">
        <v>285</v>
      </c>
      <c r="I311" s="58" t="s">
        <v>1003</v>
      </c>
      <c r="J311" s="58" t="s">
        <v>1003</v>
      </c>
      <c r="K311" s="58" t="s">
        <v>1003</v>
      </c>
      <c r="L311" s="58" t="s">
        <v>1003</v>
      </c>
      <c r="M311" s="58" t="s">
        <v>10472</v>
      </c>
      <c r="N311" s="58" t="s">
        <v>168</v>
      </c>
      <c r="O311" s="58" t="s">
        <v>1743</v>
      </c>
      <c r="P311" s="58"/>
      <c r="Q311" s="58"/>
      <c r="R311" s="58"/>
      <c r="S311" s="58"/>
      <c r="T311" s="58"/>
      <c r="U311" s="58" t="s">
        <v>1003</v>
      </c>
      <c r="V311" s="58" t="s">
        <v>1003</v>
      </c>
      <c r="W311" s="58"/>
      <c r="X311" s="58"/>
      <c r="Y311" s="340">
        <v>45534.283645833333</v>
      </c>
      <c r="Z311" s="340">
        <v>45538.003668981481</v>
      </c>
      <c r="AA311" s="58"/>
      <c r="AB311" s="58" t="s">
        <v>1670</v>
      </c>
      <c r="AC311" s="58">
        <v>58216</v>
      </c>
      <c r="AD311" s="58">
        <v>1000</v>
      </c>
      <c r="AE311" s="58" t="s">
        <v>10471</v>
      </c>
      <c r="AF311" s="58" t="s">
        <v>10470</v>
      </c>
      <c r="AG311" s="58" t="s">
        <v>629</v>
      </c>
    </row>
    <row r="312" spans="1:33" ht="26.4" x14ac:dyDescent="0.3">
      <c r="A312" s="58" t="s">
        <v>438</v>
      </c>
      <c r="B312" s="58" t="s">
        <v>10471</v>
      </c>
      <c r="C312" s="58" t="s">
        <v>108</v>
      </c>
      <c r="D312" s="56" t="s">
        <v>1748</v>
      </c>
      <c r="E312" s="58" t="s">
        <v>1744</v>
      </c>
      <c r="F312" s="58" t="s">
        <v>1745</v>
      </c>
      <c r="G312" s="58" t="s">
        <v>1746</v>
      </c>
      <c r="H312" s="58" t="s">
        <v>303</v>
      </c>
      <c r="I312" s="58" t="s">
        <v>1003</v>
      </c>
      <c r="J312" s="58" t="s">
        <v>1003</v>
      </c>
      <c r="K312" s="58" t="s">
        <v>1003</v>
      </c>
      <c r="L312" s="58" t="s">
        <v>1003</v>
      </c>
      <c r="M312" s="58" t="s">
        <v>10472</v>
      </c>
      <c r="N312" s="58" t="s">
        <v>426</v>
      </c>
      <c r="O312" s="58" t="s">
        <v>1750</v>
      </c>
      <c r="P312" s="58"/>
      <c r="Q312" s="58"/>
      <c r="R312" s="58"/>
      <c r="S312" s="58"/>
      <c r="T312" s="58"/>
      <c r="U312" s="58" t="s">
        <v>1003</v>
      </c>
      <c r="V312" s="58" t="s">
        <v>1003</v>
      </c>
      <c r="W312" s="58"/>
      <c r="X312" s="58"/>
      <c r="Y312" s="340">
        <v>45534.283645833333</v>
      </c>
      <c r="Z312" s="340">
        <v>45538.003668981481</v>
      </c>
      <c r="AA312" s="58"/>
      <c r="AB312" s="58" t="s">
        <v>1670</v>
      </c>
      <c r="AC312" s="58">
        <v>58216</v>
      </c>
      <c r="AD312" s="58">
        <v>9000</v>
      </c>
      <c r="AE312" s="58" t="s">
        <v>10471</v>
      </c>
      <c r="AF312" s="58" t="s">
        <v>10470</v>
      </c>
      <c r="AG312" s="58" t="s">
        <v>42</v>
      </c>
    </row>
    <row r="313" spans="1:33" ht="39.6" x14ac:dyDescent="0.3">
      <c r="A313" s="58"/>
      <c r="B313" s="58" t="s">
        <v>10471</v>
      </c>
      <c r="C313" s="58" t="s">
        <v>64</v>
      </c>
      <c r="D313" s="56" t="s">
        <v>1748</v>
      </c>
      <c r="E313" s="58" t="s">
        <v>1751</v>
      </c>
      <c r="F313" s="58" t="s">
        <v>1752</v>
      </c>
      <c r="G313" s="58" t="s">
        <v>417</v>
      </c>
      <c r="H313" s="58" t="s">
        <v>285</v>
      </c>
      <c r="I313" s="58" t="s">
        <v>1003</v>
      </c>
      <c r="J313" s="58" t="s">
        <v>1003</v>
      </c>
      <c r="K313" s="58" t="s">
        <v>1003</v>
      </c>
      <c r="L313" s="58" t="s">
        <v>1003</v>
      </c>
      <c r="M313" s="58" t="s">
        <v>10472</v>
      </c>
      <c r="N313" s="58" t="s">
        <v>426</v>
      </c>
      <c r="O313" s="58" t="s">
        <v>1750</v>
      </c>
      <c r="P313" s="58"/>
      <c r="Q313" s="58"/>
      <c r="R313" s="58" t="s">
        <v>1753</v>
      </c>
      <c r="S313" s="58" t="s">
        <v>10514</v>
      </c>
      <c r="T313" s="58"/>
      <c r="U313" s="58" t="s">
        <v>1003</v>
      </c>
      <c r="V313" s="58" t="s">
        <v>1003</v>
      </c>
      <c r="W313" s="58"/>
      <c r="X313" s="58"/>
      <c r="Y313" s="340">
        <v>45534.283645833333</v>
      </c>
      <c r="Z313" s="340">
        <v>45538.003668981481</v>
      </c>
      <c r="AA313" s="58"/>
      <c r="AB313" s="58" t="s">
        <v>1670</v>
      </c>
      <c r="AC313" s="58">
        <v>58216</v>
      </c>
      <c r="AD313" s="58">
        <v>1000</v>
      </c>
      <c r="AE313" s="58" t="s">
        <v>10471</v>
      </c>
      <c r="AF313" s="58" t="s">
        <v>10470</v>
      </c>
      <c r="AG313" s="58" t="s">
        <v>629</v>
      </c>
    </row>
    <row r="314" spans="1:33" ht="52.8" x14ac:dyDescent="0.3">
      <c r="A314" s="58"/>
      <c r="B314" s="58" t="s">
        <v>10471</v>
      </c>
      <c r="C314" s="58" t="s">
        <v>64</v>
      </c>
      <c r="D314" s="56" t="s">
        <v>1758</v>
      </c>
      <c r="E314" s="58" t="s">
        <v>1754</v>
      </c>
      <c r="F314" s="58" t="s">
        <v>1755</v>
      </c>
      <c r="G314" s="58" t="s">
        <v>417</v>
      </c>
      <c r="H314" s="58" t="s">
        <v>285</v>
      </c>
      <c r="I314" s="58" t="s">
        <v>1003</v>
      </c>
      <c r="J314" s="58" t="s">
        <v>1003</v>
      </c>
      <c r="K314" s="58" t="s">
        <v>1003</v>
      </c>
      <c r="L314" s="58" t="s">
        <v>1003</v>
      </c>
      <c r="M314" s="58" t="s">
        <v>10472</v>
      </c>
      <c r="N314" s="58" t="s">
        <v>152</v>
      </c>
      <c r="O314" s="58" t="s">
        <v>1760</v>
      </c>
      <c r="P314" s="58"/>
      <c r="Q314" s="58"/>
      <c r="R314" s="58" t="s">
        <v>1756</v>
      </c>
      <c r="S314" s="58"/>
      <c r="T314" s="58"/>
      <c r="U314" s="58" t="s">
        <v>1003</v>
      </c>
      <c r="V314" s="58" t="s">
        <v>1003</v>
      </c>
      <c r="W314" s="58"/>
      <c r="X314" s="58"/>
      <c r="Y314" s="340">
        <v>45534.283645833333</v>
      </c>
      <c r="Z314" s="340">
        <v>45538.003668981481</v>
      </c>
      <c r="AA314" s="58"/>
      <c r="AB314" s="58" t="s">
        <v>1670</v>
      </c>
      <c r="AC314" s="58">
        <v>58216</v>
      </c>
      <c r="AD314" s="58">
        <v>1000</v>
      </c>
      <c r="AE314" s="58" t="s">
        <v>10471</v>
      </c>
      <c r="AF314" s="58" t="s">
        <v>10470</v>
      </c>
      <c r="AG314" s="58" t="s">
        <v>629</v>
      </c>
    </row>
    <row r="315" spans="1:33" ht="39.6" x14ac:dyDescent="0.3">
      <c r="A315" s="58"/>
      <c r="B315" s="58" t="s">
        <v>10471</v>
      </c>
      <c r="C315" s="58" t="s">
        <v>64</v>
      </c>
      <c r="D315" s="56" t="s">
        <v>1765</v>
      </c>
      <c r="E315" s="58" t="s">
        <v>1761</v>
      </c>
      <c r="F315" s="58" t="s">
        <v>1762</v>
      </c>
      <c r="G315" s="58" t="s">
        <v>417</v>
      </c>
      <c r="H315" s="58" t="s">
        <v>285</v>
      </c>
      <c r="I315" s="58" t="s">
        <v>1003</v>
      </c>
      <c r="J315" s="58" t="s">
        <v>1003</v>
      </c>
      <c r="K315" s="58" t="s">
        <v>1003</v>
      </c>
      <c r="L315" s="58" t="s">
        <v>1003</v>
      </c>
      <c r="M315" s="58" t="s">
        <v>10472</v>
      </c>
      <c r="N315" s="58" t="s">
        <v>426</v>
      </c>
      <c r="O315" s="58" t="s">
        <v>1767</v>
      </c>
      <c r="P315" s="58"/>
      <c r="Q315" s="58"/>
      <c r="R315" s="58" t="s">
        <v>1763</v>
      </c>
      <c r="S315" s="58"/>
      <c r="T315" s="58"/>
      <c r="U315" s="58" t="s">
        <v>1003</v>
      </c>
      <c r="V315" s="58" t="s">
        <v>1003</v>
      </c>
      <c r="W315" s="58"/>
      <c r="X315" s="58"/>
      <c r="Y315" s="340">
        <v>45534.283645833333</v>
      </c>
      <c r="Z315" s="340">
        <v>45538.003668981481</v>
      </c>
      <c r="AA315" s="58"/>
      <c r="AB315" s="58" t="s">
        <v>1670</v>
      </c>
      <c r="AC315" s="58">
        <v>58216</v>
      </c>
      <c r="AD315" s="58">
        <v>1000</v>
      </c>
      <c r="AE315" s="58" t="s">
        <v>10471</v>
      </c>
      <c r="AF315" s="58" t="s">
        <v>10470</v>
      </c>
      <c r="AG315" s="58" t="s">
        <v>629</v>
      </c>
    </row>
    <row r="316" spans="1:33" ht="39.6" x14ac:dyDescent="0.3">
      <c r="A316" s="58"/>
      <c r="B316" s="58" t="s">
        <v>10471</v>
      </c>
      <c r="C316" s="58" t="s">
        <v>64</v>
      </c>
      <c r="D316" s="56" t="s">
        <v>1772</v>
      </c>
      <c r="E316" s="58" t="s">
        <v>1768</v>
      </c>
      <c r="F316" s="58" t="s">
        <v>1769</v>
      </c>
      <c r="G316" s="58" t="s">
        <v>417</v>
      </c>
      <c r="H316" s="58" t="s">
        <v>285</v>
      </c>
      <c r="I316" s="58" t="s">
        <v>1003</v>
      </c>
      <c r="J316" s="58" t="s">
        <v>1003</v>
      </c>
      <c r="K316" s="58" t="s">
        <v>1003</v>
      </c>
      <c r="L316" s="58" t="s">
        <v>1003</v>
      </c>
      <c r="M316" s="58" t="s">
        <v>10472</v>
      </c>
      <c r="N316" s="58" t="s">
        <v>152</v>
      </c>
      <c r="O316" s="58" t="s">
        <v>1774</v>
      </c>
      <c r="P316" s="58"/>
      <c r="Q316" s="58"/>
      <c r="R316" s="58" t="s">
        <v>1770</v>
      </c>
      <c r="S316" s="58" t="s">
        <v>10527</v>
      </c>
      <c r="T316" s="58"/>
      <c r="U316" s="58" t="s">
        <v>1003</v>
      </c>
      <c r="V316" s="58" t="s">
        <v>1003</v>
      </c>
      <c r="W316" s="58"/>
      <c r="X316" s="58"/>
      <c r="Y316" s="340">
        <v>45534.283645833333</v>
      </c>
      <c r="Z316" s="340">
        <v>45538.003668981481</v>
      </c>
      <c r="AA316" s="58"/>
      <c r="AB316" s="58" t="s">
        <v>1670</v>
      </c>
      <c r="AC316" s="58">
        <v>58216</v>
      </c>
      <c r="AD316" s="58">
        <v>1000</v>
      </c>
      <c r="AE316" s="58" t="s">
        <v>10471</v>
      </c>
      <c r="AF316" s="58" t="s">
        <v>10470</v>
      </c>
      <c r="AG316" s="58" t="s">
        <v>68</v>
      </c>
    </row>
    <row r="317" spans="1:33" ht="26.4" x14ac:dyDescent="0.3">
      <c r="A317" s="58" t="s">
        <v>409</v>
      </c>
      <c r="B317" s="58" t="s">
        <v>10471</v>
      </c>
      <c r="C317" s="58" t="s">
        <v>108</v>
      </c>
      <c r="D317" s="56" t="s">
        <v>1780</v>
      </c>
      <c r="E317" s="58" t="s">
        <v>1775</v>
      </c>
      <c r="F317" s="58" t="s">
        <v>1776</v>
      </c>
      <c r="G317" s="58" t="s">
        <v>1352</v>
      </c>
      <c r="H317" s="58" t="s">
        <v>303</v>
      </c>
      <c r="I317" s="58" t="s">
        <v>1003</v>
      </c>
      <c r="J317" s="58" t="s">
        <v>1003</v>
      </c>
      <c r="K317" s="58" t="s">
        <v>1003</v>
      </c>
      <c r="L317" s="58" t="s">
        <v>1003</v>
      </c>
      <c r="M317" s="58" t="s">
        <v>10472</v>
      </c>
      <c r="N317" s="58" t="s">
        <v>168</v>
      </c>
      <c r="O317" s="58" t="s">
        <v>1783</v>
      </c>
      <c r="P317" s="58"/>
      <c r="Q317" s="58"/>
      <c r="R317" s="58"/>
      <c r="S317" s="58"/>
      <c r="T317" s="58"/>
      <c r="U317" s="58" t="s">
        <v>1003</v>
      </c>
      <c r="V317" s="58" t="s">
        <v>1003</v>
      </c>
      <c r="W317" s="58"/>
      <c r="X317" s="58"/>
      <c r="Y317" s="340">
        <v>45534.296956018516</v>
      </c>
      <c r="Z317" s="340">
        <v>45538.003668981481</v>
      </c>
      <c r="AA317" s="58"/>
      <c r="AB317" s="58" t="s">
        <v>1777</v>
      </c>
      <c r="AC317" s="58">
        <v>59676</v>
      </c>
      <c r="AD317" s="58">
        <v>8000</v>
      </c>
      <c r="AE317" s="58" t="s">
        <v>10471</v>
      </c>
      <c r="AF317" s="58" t="s">
        <v>10470</v>
      </c>
      <c r="AG317" s="58" t="s">
        <v>42</v>
      </c>
    </row>
    <row r="318" spans="1:33" ht="26.4" x14ac:dyDescent="0.3">
      <c r="A318" s="58"/>
      <c r="B318" s="58" t="s">
        <v>10471</v>
      </c>
      <c r="C318" s="58" t="s">
        <v>64</v>
      </c>
      <c r="D318" s="56" t="s">
        <v>1780</v>
      </c>
      <c r="E318" s="58" t="s">
        <v>1784</v>
      </c>
      <c r="F318" s="58" t="s">
        <v>1785</v>
      </c>
      <c r="G318" s="58" t="s">
        <v>1352</v>
      </c>
      <c r="H318" s="58" t="s">
        <v>285</v>
      </c>
      <c r="I318" s="58" t="s">
        <v>1003</v>
      </c>
      <c r="J318" s="58" t="s">
        <v>1003</v>
      </c>
      <c r="K318" s="58" t="s">
        <v>1003</v>
      </c>
      <c r="L318" s="58" t="s">
        <v>1003</v>
      </c>
      <c r="M318" s="58" t="s">
        <v>10472</v>
      </c>
      <c r="N318" s="58" t="s">
        <v>168</v>
      </c>
      <c r="O318" s="58" t="s">
        <v>1783</v>
      </c>
      <c r="P318" s="58"/>
      <c r="Q318" s="58"/>
      <c r="R318" s="58"/>
      <c r="S318" s="58"/>
      <c r="T318" s="58"/>
      <c r="U318" s="58" t="s">
        <v>1003</v>
      </c>
      <c r="V318" s="58" t="s">
        <v>1003</v>
      </c>
      <c r="W318" s="58"/>
      <c r="X318" s="58"/>
      <c r="Y318" s="340">
        <v>45534.296956018516</v>
      </c>
      <c r="Z318" s="340">
        <v>45538.003668981481</v>
      </c>
      <c r="AA318" s="58"/>
      <c r="AB318" s="58" t="s">
        <v>1777</v>
      </c>
      <c r="AC318" s="58">
        <v>59676</v>
      </c>
      <c r="AD318" s="58">
        <v>1000</v>
      </c>
      <c r="AE318" s="58" t="s">
        <v>10471</v>
      </c>
      <c r="AF318" s="58" t="s">
        <v>10470</v>
      </c>
      <c r="AG318" s="58" t="s">
        <v>68</v>
      </c>
    </row>
    <row r="319" spans="1:33" ht="145.19999999999999" x14ac:dyDescent="0.3">
      <c r="A319" s="58" t="s">
        <v>409</v>
      </c>
      <c r="B319" s="58" t="s">
        <v>10471</v>
      </c>
      <c r="C319" s="58" t="s">
        <v>64</v>
      </c>
      <c r="D319" s="56" t="s">
        <v>1780</v>
      </c>
      <c r="E319" s="58" t="s">
        <v>1786</v>
      </c>
      <c r="F319" s="58" t="s">
        <v>1787</v>
      </c>
      <c r="G319" s="58" t="s">
        <v>1352</v>
      </c>
      <c r="H319" s="58" t="s">
        <v>522</v>
      </c>
      <c r="I319" s="58" t="s">
        <v>1788</v>
      </c>
      <c r="J319" s="58" t="s">
        <v>1003</v>
      </c>
      <c r="K319" s="58" t="s">
        <v>1003</v>
      </c>
      <c r="L319" s="58" t="s">
        <v>1003</v>
      </c>
      <c r="M319" s="58" t="s">
        <v>611</v>
      </c>
      <c r="N319" s="58" t="s">
        <v>168</v>
      </c>
      <c r="O319" s="58" t="s">
        <v>1789</v>
      </c>
      <c r="P319" s="58"/>
      <c r="Q319" s="58"/>
      <c r="R319" s="58"/>
      <c r="S319" s="58" t="s">
        <v>10584</v>
      </c>
      <c r="T319" s="58"/>
      <c r="U319" s="58" t="s">
        <v>1003</v>
      </c>
      <c r="V319" s="58" t="s">
        <v>1003</v>
      </c>
      <c r="W319" s="58"/>
      <c r="X319" s="58"/>
      <c r="Y319" s="340">
        <v>45534.296956018516</v>
      </c>
      <c r="Z319" s="340">
        <v>45538.003668981481</v>
      </c>
      <c r="AA319" s="58"/>
      <c r="AB319" s="58" t="s">
        <v>1777</v>
      </c>
      <c r="AC319" s="58">
        <v>59676</v>
      </c>
      <c r="AD319" s="58">
        <v>2000</v>
      </c>
      <c r="AE319" s="58" t="s">
        <v>10471</v>
      </c>
      <c r="AF319" s="58" t="s">
        <v>10470</v>
      </c>
      <c r="AG319" s="58" t="s">
        <v>68</v>
      </c>
    </row>
    <row r="320" spans="1:33" ht="26.4" x14ac:dyDescent="0.3">
      <c r="A320" s="58"/>
      <c r="B320" s="58" t="s">
        <v>10471</v>
      </c>
      <c r="C320" s="58" t="s">
        <v>674</v>
      </c>
      <c r="D320" s="56">
        <v>15</v>
      </c>
      <c r="E320" s="58" t="s">
        <v>1790</v>
      </c>
      <c r="F320" s="58" t="s">
        <v>1791</v>
      </c>
      <c r="G320" s="58" t="s">
        <v>1792</v>
      </c>
      <c r="H320" s="58" t="s">
        <v>67</v>
      </c>
      <c r="I320" s="58" t="s">
        <v>1003</v>
      </c>
      <c r="J320" s="58" t="s">
        <v>1003</v>
      </c>
      <c r="K320" s="58" t="s">
        <v>1003</v>
      </c>
      <c r="L320" s="58" t="s">
        <v>1003</v>
      </c>
      <c r="M320" s="58" t="s">
        <v>10472</v>
      </c>
      <c r="N320" s="58" t="s">
        <v>1003</v>
      </c>
      <c r="O320" s="58" t="s">
        <v>1003</v>
      </c>
      <c r="P320" s="58"/>
      <c r="Q320" s="58"/>
      <c r="R320" s="58"/>
      <c r="S320" s="58"/>
      <c r="T320" s="58"/>
      <c r="U320" s="58" t="s">
        <v>1003</v>
      </c>
      <c r="V320" s="58" t="s">
        <v>1003</v>
      </c>
      <c r="W320" s="58"/>
      <c r="X320" s="58"/>
      <c r="Y320" s="340">
        <v>45534.298634259256</v>
      </c>
      <c r="Z320" s="340">
        <v>45538.003668981481</v>
      </c>
      <c r="AA320" s="58"/>
      <c r="AB320" s="58" t="s">
        <v>1793</v>
      </c>
      <c r="AC320" s="58">
        <v>91787</v>
      </c>
      <c r="AD320" s="58">
        <v>20130</v>
      </c>
      <c r="AE320" s="58" t="s">
        <v>10471</v>
      </c>
      <c r="AF320" s="58" t="s">
        <v>10470</v>
      </c>
      <c r="AG320" s="58"/>
    </row>
    <row r="321" spans="1:33" ht="26.4" x14ac:dyDescent="0.3">
      <c r="A321" s="58"/>
      <c r="B321" s="58" t="s">
        <v>10471</v>
      </c>
      <c r="C321" s="58" t="s">
        <v>674</v>
      </c>
      <c r="D321" s="56">
        <v>15</v>
      </c>
      <c r="E321" s="58" t="s">
        <v>1797</v>
      </c>
      <c r="F321" s="58" t="s">
        <v>1798</v>
      </c>
      <c r="G321" s="58" t="s">
        <v>1792</v>
      </c>
      <c r="H321" s="58" t="s">
        <v>67</v>
      </c>
      <c r="I321" s="58" t="s">
        <v>1003</v>
      </c>
      <c r="J321" s="58" t="s">
        <v>1003</v>
      </c>
      <c r="K321" s="58" t="s">
        <v>1003</v>
      </c>
      <c r="L321" s="58" t="s">
        <v>1003</v>
      </c>
      <c r="M321" s="58" t="s">
        <v>10472</v>
      </c>
      <c r="N321" s="58" t="s">
        <v>1003</v>
      </c>
      <c r="O321" s="58" t="s">
        <v>1003</v>
      </c>
      <c r="P321" s="58"/>
      <c r="Q321" s="58"/>
      <c r="R321" s="58"/>
      <c r="S321" s="58"/>
      <c r="T321" s="58"/>
      <c r="U321" s="58" t="s">
        <v>1003</v>
      </c>
      <c r="V321" s="58" t="s">
        <v>1003</v>
      </c>
      <c r="W321" s="58"/>
      <c r="X321" s="58"/>
      <c r="Y321" s="340">
        <v>45534.299583333333</v>
      </c>
      <c r="Z321" s="340">
        <v>45538.003668981481</v>
      </c>
      <c r="AA321" s="58"/>
      <c r="AB321" s="58" t="s">
        <v>1793</v>
      </c>
      <c r="AC321" s="58">
        <v>91787</v>
      </c>
      <c r="AD321" s="58">
        <v>20140</v>
      </c>
      <c r="AE321" s="58" t="s">
        <v>10471</v>
      </c>
      <c r="AF321" s="58" t="s">
        <v>10470</v>
      </c>
      <c r="AG321" s="58"/>
    </row>
    <row r="322" spans="1:33" ht="52.8" x14ac:dyDescent="0.3">
      <c r="A322" s="58"/>
      <c r="B322" s="58" t="s">
        <v>10471</v>
      </c>
      <c r="C322" s="58" t="s">
        <v>64</v>
      </c>
      <c r="D322" s="56" t="s">
        <v>1807</v>
      </c>
      <c r="E322" s="58" t="s">
        <v>1801</v>
      </c>
      <c r="F322" s="58" t="s">
        <v>1802</v>
      </c>
      <c r="G322" s="58" t="s">
        <v>1803</v>
      </c>
      <c r="H322" s="58" t="s">
        <v>285</v>
      </c>
      <c r="I322" s="58" t="s">
        <v>1003</v>
      </c>
      <c r="J322" s="58" t="s">
        <v>1003</v>
      </c>
      <c r="K322" s="58" t="s">
        <v>1003</v>
      </c>
      <c r="L322" s="58" t="s">
        <v>1003</v>
      </c>
      <c r="M322" s="58" t="s">
        <v>10472</v>
      </c>
      <c r="N322" s="58" t="s">
        <v>168</v>
      </c>
      <c r="O322" s="58" t="s">
        <v>1810</v>
      </c>
      <c r="P322" s="58"/>
      <c r="Q322" s="58"/>
      <c r="R322" s="58"/>
      <c r="S322" s="58"/>
      <c r="T322" s="58"/>
      <c r="U322" s="58" t="s">
        <v>1003</v>
      </c>
      <c r="V322" s="58" t="s">
        <v>1003</v>
      </c>
      <c r="W322" s="58"/>
      <c r="X322" s="58"/>
      <c r="Y322" s="340">
        <v>45534.306863425925</v>
      </c>
      <c r="Z322" s="340">
        <v>45538.003668981481</v>
      </c>
      <c r="AA322" s="58"/>
      <c r="AB322" s="58" t="s">
        <v>1804</v>
      </c>
      <c r="AC322" s="58">
        <v>91862</v>
      </c>
      <c r="AD322" s="58">
        <v>1000</v>
      </c>
      <c r="AE322" s="58" t="s">
        <v>10471</v>
      </c>
      <c r="AF322" s="58" t="s">
        <v>10470</v>
      </c>
      <c r="AG322" s="58"/>
    </row>
    <row r="323" spans="1:33" ht="26.4" x14ac:dyDescent="0.3">
      <c r="A323" s="58"/>
      <c r="B323" s="58" t="s">
        <v>10471</v>
      </c>
      <c r="C323" s="58" t="s">
        <v>674</v>
      </c>
      <c r="D323" s="56">
        <v>15</v>
      </c>
      <c r="E323" s="58" t="s">
        <v>1811</v>
      </c>
      <c r="F323" s="58" t="s">
        <v>1812</v>
      </c>
      <c r="G323" s="58" t="s">
        <v>1813</v>
      </c>
      <c r="H323" s="58" t="s">
        <v>67</v>
      </c>
      <c r="I323" s="58" t="s">
        <v>1003</v>
      </c>
      <c r="J323" s="58" t="s">
        <v>1003</v>
      </c>
      <c r="K323" s="58" t="s">
        <v>1003</v>
      </c>
      <c r="L323" s="58" t="s">
        <v>1003</v>
      </c>
      <c r="M323" s="58" t="s">
        <v>10472</v>
      </c>
      <c r="N323" s="58" t="s">
        <v>1003</v>
      </c>
      <c r="O323" s="58" t="s">
        <v>1003</v>
      </c>
      <c r="P323" s="58"/>
      <c r="Q323" s="58"/>
      <c r="R323" s="58"/>
      <c r="S323" s="58"/>
      <c r="T323" s="58"/>
      <c r="U323" s="58" t="s">
        <v>1003</v>
      </c>
      <c r="V323" s="58" t="s">
        <v>1003</v>
      </c>
      <c r="W323" s="58"/>
      <c r="X323" s="58"/>
      <c r="Y323" s="340">
        <v>45534.311979166669</v>
      </c>
      <c r="Z323" s="340">
        <v>45538.003668981481</v>
      </c>
      <c r="AA323" s="58"/>
      <c r="AB323" s="58" t="s">
        <v>1814</v>
      </c>
      <c r="AC323" s="58">
        <v>83637</v>
      </c>
      <c r="AD323" s="58">
        <v>1030</v>
      </c>
      <c r="AE323" s="58" t="s">
        <v>10471</v>
      </c>
      <c r="AF323" s="58" t="s">
        <v>10470</v>
      </c>
      <c r="AG323" s="58" t="s">
        <v>629</v>
      </c>
    </row>
    <row r="324" spans="1:33" ht="26.4" x14ac:dyDescent="0.3">
      <c r="A324" s="58"/>
      <c r="B324" s="58" t="s">
        <v>10471</v>
      </c>
      <c r="C324" s="58" t="s">
        <v>64</v>
      </c>
      <c r="D324" s="56" t="s">
        <v>534</v>
      </c>
      <c r="E324" s="58" t="s">
        <v>1817</v>
      </c>
      <c r="F324" s="58" t="s">
        <v>1818</v>
      </c>
      <c r="G324" s="58" t="s">
        <v>1819</v>
      </c>
      <c r="H324" s="58" t="s">
        <v>67</v>
      </c>
      <c r="I324" s="58" t="s">
        <v>1003</v>
      </c>
      <c r="J324" s="58" t="s">
        <v>1003</v>
      </c>
      <c r="K324" s="58" t="s">
        <v>1003</v>
      </c>
      <c r="L324" s="58" t="s">
        <v>1003</v>
      </c>
      <c r="M324" s="58" t="s">
        <v>10472</v>
      </c>
      <c r="N324" s="58" t="s">
        <v>168</v>
      </c>
      <c r="O324" s="58" t="s">
        <v>1181</v>
      </c>
      <c r="P324" s="58"/>
      <c r="Q324" s="58"/>
      <c r="R324" s="58"/>
      <c r="S324" s="58" t="s">
        <v>10479</v>
      </c>
      <c r="T324" s="58"/>
      <c r="U324" s="58" t="s">
        <v>1003</v>
      </c>
      <c r="V324" s="58" t="s">
        <v>1003</v>
      </c>
      <c r="W324" s="58"/>
      <c r="X324" s="58"/>
      <c r="Y324" s="340">
        <v>45534.32304398148</v>
      </c>
      <c r="Z324" s="340">
        <v>45538.003668981481</v>
      </c>
      <c r="AA324" s="58"/>
      <c r="AB324" s="58" t="s">
        <v>1820</v>
      </c>
      <c r="AC324" s="58">
        <v>35013</v>
      </c>
      <c r="AD324" s="58">
        <v>100</v>
      </c>
      <c r="AE324" s="58" t="s">
        <v>10471</v>
      </c>
      <c r="AF324" s="58" t="s">
        <v>10470</v>
      </c>
      <c r="AG324" s="58" t="s">
        <v>252</v>
      </c>
    </row>
    <row r="325" spans="1:33" ht="39.6" x14ac:dyDescent="0.3">
      <c r="A325" s="58"/>
      <c r="B325" s="58" t="s">
        <v>10471</v>
      </c>
      <c r="C325" s="58" t="s">
        <v>47</v>
      </c>
      <c r="D325" s="56" t="s">
        <v>1829</v>
      </c>
      <c r="E325" s="58" t="s">
        <v>1823</v>
      </c>
      <c r="F325" s="58" t="s">
        <v>1824</v>
      </c>
      <c r="G325" s="58" t="s">
        <v>1825</v>
      </c>
      <c r="H325" s="58" t="s">
        <v>303</v>
      </c>
      <c r="I325" s="58" t="s">
        <v>1003</v>
      </c>
      <c r="J325" s="58" t="s">
        <v>1003</v>
      </c>
      <c r="K325" s="58" t="s">
        <v>1003</v>
      </c>
      <c r="L325" s="58" t="s">
        <v>1003</v>
      </c>
      <c r="M325" s="58" t="s">
        <v>10472</v>
      </c>
      <c r="N325" s="58" t="s">
        <v>168</v>
      </c>
      <c r="O325" s="58" t="s">
        <v>1833</v>
      </c>
      <c r="P325" s="58" t="s">
        <v>1832</v>
      </c>
      <c r="Q325" s="58"/>
      <c r="R325" s="58"/>
      <c r="S325" s="58" t="s">
        <v>10528</v>
      </c>
      <c r="T325" s="58"/>
      <c r="U325" s="58" t="s">
        <v>1003</v>
      </c>
      <c r="V325" s="58" t="s">
        <v>1003</v>
      </c>
      <c r="W325" s="58"/>
      <c r="X325" s="58"/>
      <c r="Y325" s="340">
        <v>45534.339641203704</v>
      </c>
      <c r="Z325" s="340">
        <v>45538.003668981481</v>
      </c>
      <c r="AA325" s="58"/>
      <c r="AB325" s="58" t="s">
        <v>1826</v>
      </c>
      <c r="AC325" s="58">
        <v>82696</v>
      </c>
      <c r="AD325" s="58">
        <v>9000</v>
      </c>
      <c r="AE325" s="58" t="s">
        <v>10471</v>
      </c>
      <c r="AF325" s="58" t="s">
        <v>10470</v>
      </c>
      <c r="AG325" s="58" t="s">
        <v>42</v>
      </c>
    </row>
    <row r="326" spans="1:33" ht="39.6" x14ac:dyDescent="0.3">
      <c r="A326" s="58" t="s">
        <v>923</v>
      </c>
      <c r="B326" s="58" t="s">
        <v>10471</v>
      </c>
      <c r="C326" s="58" t="s">
        <v>47</v>
      </c>
      <c r="D326" s="56" t="s">
        <v>1829</v>
      </c>
      <c r="E326" s="58" t="s">
        <v>1834</v>
      </c>
      <c r="F326" s="58" t="s">
        <v>1835</v>
      </c>
      <c r="G326" s="58" t="s">
        <v>1825</v>
      </c>
      <c r="H326" s="58" t="s">
        <v>285</v>
      </c>
      <c r="I326" s="58" t="s">
        <v>1003</v>
      </c>
      <c r="J326" s="58" t="s">
        <v>1003</v>
      </c>
      <c r="K326" s="58" t="s">
        <v>1003</v>
      </c>
      <c r="L326" s="58" t="s">
        <v>1003</v>
      </c>
      <c r="M326" s="58" t="s">
        <v>10472</v>
      </c>
      <c r="N326" s="58" t="s">
        <v>168</v>
      </c>
      <c r="O326" s="58" t="s">
        <v>1833</v>
      </c>
      <c r="P326" s="58" t="s">
        <v>1837</v>
      </c>
      <c r="Q326" s="58"/>
      <c r="R326" s="58"/>
      <c r="S326" s="58" t="s">
        <v>10528</v>
      </c>
      <c r="T326" s="58"/>
      <c r="U326" s="58" t="s">
        <v>1003</v>
      </c>
      <c r="V326" s="58" t="s">
        <v>1003</v>
      </c>
      <c r="W326" s="58"/>
      <c r="X326" s="58"/>
      <c r="Y326" s="340">
        <v>45534.340775462966</v>
      </c>
      <c r="Z326" s="340">
        <v>45538.003668981481</v>
      </c>
      <c r="AA326" s="58"/>
      <c r="AB326" s="58" t="s">
        <v>1826</v>
      </c>
      <c r="AC326" s="58">
        <v>82696</v>
      </c>
      <c r="AD326" s="58">
        <v>1000</v>
      </c>
      <c r="AE326" s="58" t="s">
        <v>10471</v>
      </c>
      <c r="AF326" s="58" t="s">
        <v>10470</v>
      </c>
      <c r="AG326" s="58" t="s">
        <v>42</v>
      </c>
    </row>
    <row r="327" spans="1:33" ht="39.6" x14ac:dyDescent="0.3">
      <c r="A327" s="58"/>
      <c r="B327" s="58" t="s">
        <v>10471</v>
      </c>
      <c r="C327" s="58" t="s">
        <v>64</v>
      </c>
      <c r="D327" s="56" t="s">
        <v>534</v>
      </c>
      <c r="E327" s="58" t="s">
        <v>1838</v>
      </c>
      <c r="F327" s="58" t="s">
        <v>1839</v>
      </c>
      <c r="G327" s="58" t="s">
        <v>1840</v>
      </c>
      <c r="H327" s="58" t="s">
        <v>67</v>
      </c>
      <c r="I327" s="58" t="s">
        <v>1003</v>
      </c>
      <c r="J327" s="58" t="s">
        <v>1003</v>
      </c>
      <c r="K327" s="58" t="s">
        <v>1003</v>
      </c>
      <c r="L327" s="58" t="s">
        <v>1003</v>
      </c>
      <c r="M327" s="58" t="s">
        <v>10472</v>
      </c>
      <c r="N327" s="58" t="s">
        <v>168</v>
      </c>
      <c r="O327" s="58" t="s">
        <v>1003</v>
      </c>
      <c r="P327" s="58"/>
      <c r="Q327" s="58"/>
      <c r="R327" s="58"/>
      <c r="S327" s="58"/>
      <c r="T327" s="58"/>
      <c r="U327" s="58" t="s">
        <v>1003</v>
      </c>
      <c r="V327" s="58" t="s">
        <v>1003</v>
      </c>
      <c r="W327" s="58"/>
      <c r="X327" s="58"/>
      <c r="Y327" s="340">
        <v>45534.34883101852</v>
      </c>
      <c r="Z327" s="340">
        <v>45538.003668981481</v>
      </c>
      <c r="AA327" s="58"/>
      <c r="AB327" s="58" t="s">
        <v>1841</v>
      </c>
      <c r="AC327" s="58">
        <v>58500</v>
      </c>
      <c r="AD327" s="58">
        <v>310</v>
      </c>
      <c r="AE327" s="58" t="s">
        <v>10471</v>
      </c>
      <c r="AF327" s="58" t="s">
        <v>10470</v>
      </c>
      <c r="AG327" s="58" t="s">
        <v>629</v>
      </c>
    </row>
    <row r="328" spans="1:33" ht="26.4" x14ac:dyDescent="0.3">
      <c r="A328" s="58" t="s">
        <v>523</v>
      </c>
      <c r="B328" s="58" t="s">
        <v>10471</v>
      </c>
      <c r="C328" s="58" t="s">
        <v>449</v>
      </c>
      <c r="D328" s="56" t="s">
        <v>534</v>
      </c>
      <c r="E328" s="58" t="s">
        <v>1845</v>
      </c>
      <c r="F328" s="58" t="s">
        <v>1846</v>
      </c>
      <c r="G328" s="58" t="s">
        <v>1847</v>
      </c>
      <c r="H328" s="58" t="s">
        <v>272</v>
      </c>
      <c r="I328" s="58" t="s">
        <v>1003</v>
      </c>
      <c r="J328" s="58" t="s">
        <v>1003</v>
      </c>
      <c r="K328" s="58" t="s">
        <v>1003</v>
      </c>
      <c r="L328" s="58" t="s">
        <v>1003</v>
      </c>
      <c r="M328" s="58" t="s">
        <v>10472</v>
      </c>
      <c r="N328" s="58" t="s">
        <v>168</v>
      </c>
      <c r="O328" s="58" t="s">
        <v>1003</v>
      </c>
      <c r="P328" s="58"/>
      <c r="Q328" s="58"/>
      <c r="R328" s="58"/>
      <c r="S328" s="58"/>
      <c r="T328" s="58"/>
      <c r="U328" s="58" t="s">
        <v>1003</v>
      </c>
      <c r="V328" s="58" t="s">
        <v>1003</v>
      </c>
      <c r="W328" s="58"/>
      <c r="X328" s="58"/>
      <c r="Y328" s="340">
        <v>45534.349409722221</v>
      </c>
      <c r="Z328" s="340">
        <v>45538.003668981481</v>
      </c>
      <c r="AA328" s="58"/>
      <c r="AB328" s="58" t="s">
        <v>1841</v>
      </c>
      <c r="AC328" s="58">
        <v>58500</v>
      </c>
      <c r="AD328" s="58">
        <v>320</v>
      </c>
      <c r="AE328" s="58" t="s">
        <v>10471</v>
      </c>
      <c r="AF328" s="58" t="s">
        <v>10470</v>
      </c>
      <c r="AG328" s="58" t="s">
        <v>42</v>
      </c>
    </row>
    <row r="329" spans="1:33" ht="145.19999999999999" x14ac:dyDescent="0.3">
      <c r="A329" s="58"/>
      <c r="B329" s="58" t="s">
        <v>10471</v>
      </c>
      <c r="C329" s="58" t="s">
        <v>64</v>
      </c>
      <c r="D329" s="56">
        <v>15</v>
      </c>
      <c r="E329" s="58" t="s">
        <v>1850</v>
      </c>
      <c r="F329" s="58" t="s">
        <v>1851</v>
      </c>
      <c r="G329" s="58" t="s">
        <v>1852</v>
      </c>
      <c r="H329" s="58" t="s">
        <v>67</v>
      </c>
      <c r="I329" s="58" t="s">
        <v>1003</v>
      </c>
      <c r="J329" s="58" t="s">
        <v>1003</v>
      </c>
      <c r="K329" s="58" t="s">
        <v>1003</v>
      </c>
      <c r="L329" s="58" t="s">
        <v>1003</v>
      </c>
      <c r="M329" s="58" t="s">
        <v>10472</v>
      </c>
      <c r="N329" s="58" t="s">
        <v>1003</v>
      </c>
      <c r="O329" s="58" t="s">
        <v>1003</v>
      </c>
      <c r="P329" s="58"/>
      <c r="Q329" s="58"/>
      <c r="R329" s="58" t="s">
        <v>1855</v>
      </c>
      <c r="S329" s="58" t="s">
        <v>10480</v>
      </c>
      <c r="T329" s="58"/>
      <c r="U329" s="58" t="s">
        <v>1003</v>
      </c>
      <c r="V329" s="58" t="s">
        <v>1003</v>
      </c>
      <c r="W329" s="58"/>
      <c r="X329" s="58"/>
      <c r="Y329" s="340">
        <v>45534.35833333333</v>
      </c>
      <c r="Z329" s="340">
        <v>45538.003668981481</v>
      </c>
      <c r="AA329" s="58"/>
      <c r="AB329" s="58" t="s">
        <v>1853</v>
      </c>
      <c r="AC329" s="58">
        <v>10425</v>
      </c>
      <c r="AD329" s="58">
        <v>100</v>
      </c>
      <c r="AE329" s="58" t="s">
        <v>10471</v>
      </c>
      <c r="AF329" s="58" t="s">
        <v>10470</v>
      </c>
      <c r="AG329" s="58" t="s">
        <v>68</v>
      </c>
    </row>
    <row r="330" spans="1:33" ht="105.6" x14ac:dyDescent="0.3">
      <c r="A330" s="58" t="s">
        <v>409</v>
      </c>
      <c r="B330" s="58" t="s">
        <v>10471</v>
      </c>
      <c r="C330" s="58" t="s">
        <v>47</v>
      </c>
      <c r="D330" s="56" t="s">
        <v>891</v>
      </c>
      <c r="E330" s="58" t="s">
        <v>1857</v>
      </c>
      <c r="F330" s="58" t="s">
        <v>1858</v>
      </c>
      <c r="G330" s="58" t="s">
        <v>1859</v>
      </c>
      <c r="H330" s="58" t="s">
        <v>272</v>
      </c>
      <c r="I330" s="58" t="s">
        <v>1003</v>
      </c>
      <c r="J330" s="58" t="s">
        <v>1003</v>
      </c>
      <c r="K330" s="58" t="s">
        <v>1003</v>
      </c>
      <c r="L330" s="58" t="s">
        <v>1003</v>
      </c>
      <c r="M330" s="58" t="s">
        <v>10472</v>
      </c>
      <c r="N330" s="58" t="s">
        <v>1003</v>
      </c>
      <c r="O330" s="58" t="s">
        <v>1003</v>
      </c>
      <c r="P330" s="58" t="s">
        <v>1862</v>
      </c>
      <c r="Q330" s="58"/>
      <c r="R330" s="58"/>
      <c r="S330" s="58" t="s">
        <v>10509</v>
      </c>
      <c r="T330" s="58"/>
      <c r="U330" s="58" t="s">
        <v>1003</v>
      </c>
      <c r="V330" s="58" t="s">
        <v>1003</v>
      </c>
      <c r="W330" s="58"/>
      <c r="X330" s="58"/>
      <c r="Y330" s="340">
        <v>45534.360543981478</v>
      </c>
      <c r="Z330" s="340">
        <v>45538.003668981481</v>
      </c>
      <c r="AA330" s="58"/>
      <c r="AB330" s="58" t="s">
        <v>1826</v>
      </c>
      <c r="AC330" s="58">
        <v>82696</v>
      </c>
      <c r="AD330" s="58">
        <v>500</v>
      </c>
      <c r="AE330" s="58" t="s">
        <v>10471</v>
      </c>
      <c r="AF330" s="58" t="s">
        <v>10470</v>
      </c>
      <c r="AG330" s="58" t="s">
        <v>42</v>
      </c>
    </row>
    <row r="331" spans="1:33" ht="52.8" x14ac:dyDescent="0.3">
      <c r="A331" s="58" t="s">
        <v>438</v>
      </c>
      <c r="B331" s="58" t="s">
        <v>10471</v>
      </c>
      <c r="C331" s="58" t="s">
        <v>108</v>
      </c>
      <c r="D331" s="56" t="s">
        <v>443</v>
      </c>
      <c r="E331" s="58" t="s">
        <v>1863</v>
      </c>
      <c r="F331" s="58" t="s">
        <v>1864</v>
      </c>
      <c r="G331" s="58" t="s">
        <v>1865</v>
      </c>
      <c r="H331" s="58" t="s">
        <v>272</v>
      </c>
      <c r="I331" s="58" t="s">
        <v>1003</v>
      </c>
      <c r="J331" s="58" t="s">
        <v>1003</v>
      </c>
      <c r="K331" s="58" t="s">
        <v>1003</v>
      </c>
      <c r="L331" s="58" t="s">
        <v>1003</v>
      </c>
      <c r="M331" s="58" t="s">
        <v>10472</v>
      </c>
      <c r="N331" s="58" t="s">
        <v>152</v>
      </c>
      <c r="O331" s="58" t="s">
        <v>1003</v>
      </c>
      <c r="P331" s="58"/>
      <c r="Q331" s="58"/>
      <c r="R331" s="58" t="s">
        <v>1868</v>
      </c>
      <c r="S331" s="58"/>
      <c r="T331" s="58"/>
      <c r="U331" s="58" t="s">
        <v>1003</v>
      </c>
      <c r="V331" s="58" t="s">
        <v>1003</v>
      </c>
      <c r="W331" s="58"/>
      <c r="X331" s="58"/>
      <c r="Y331" s="340">
        <v>45534.360937500001</v>
      </c>
      <c r="Z331" s="340">
        <v>45534.903564814813</v>
      </c>
      <c r="AA331" s="58"/>
      <c r="AB331" s="58" t="s">
        <v>1866</v>
      </c>
      <c r="AC331" s="58">
        <v>84569</v>
      </c>
      <c r="AD331" s="58">
        <v>20240</v>
      </c>
      <c r="AE331" s="58" t="s">
        <v>10471</v>
      </c>
      <c r="AF331" s="58" t="s">
        <v>10470</v>
      </c>
      <c r="AG331" s="58" t="s">
        <v>42</v>
      </c>
    </row>
    <row r="332" spans="1:33" ht="39.6" x14ac:dyDescent="0.3">
      <c r="A332" s="58"/>
      <c r="B332" s="58" t="s">
        <v>10471</v>
      </c>
      <c r="C332" s="58" t="s">
        <v>64</v>
      </c>
      <c r="D332" s="56">
        <v>15</v>
      </c>
      <c r="E332" s="58" t="s">
        <v>1871</v>
      </c>
      <c r="F332" s="58" t="s">
        <v>1872</v>
      </c>
      <c r="G332" s="58" t="s">
        <v>436</v>
      </c>
      <c r="H332" s="58" t="s">
        <v>67</v>
      </c>
      <c r="I332" s="58" t="s">
        <v>1003</v>
      </c>
      <c r="J332" s="58" t="s">
        <v>1003</v>
      </c>
      <c r="K332" s="58" t="s">
        <v>1003</v>
      </c>
      <c r="L332" s="58" t="s">
        <v>1003</v>
      </c>
      <c r="M332" s="58" t="s">
        <v>10472</v>
      </c>
      <c r="N332" s="58" t="s">
        <v>1003</v>
      </c>
      <c r="O332" s="58" t="s">
        <v>1003</v>
      </c>
      <c r="P332" s="58"/>
      <c r="Q332" s="58"/>
      <c r="R332" s="58" t="s">
        <v>1873</v>
      </c>
      <c r="S332" s="58"/>
      <c r="T332" s="58"/>
      <c r="U332" s="58" t="s">
        <v>1003</v>
      </c>
      <c r="V332" s="58" t="s">
        <v>1003</v>
      </c>
      <c r="W332" s="58"/>
      <c r="X332" s="58"/>
      <c r="Y332" s="340">
        <v>45534.365370370368</v>
      </c>
      <c r="Z332" s="340">
        <v>45538.003668981481</v>
      </c>
      <c r="AA332" s="58"/>
      <c r="AB332" s="58" t="s">
        <v>1853</v>
      </c>
      <c r="AC332" s="58">
        <v>10425</v>
      </c>
      <c r="AD332" s="58">
        <v>150</v>
      </c>
      <c r="AE332" s="58" t="s">
        <v>10471</v>
      </c>
      <c r="AF332" s="58" t="s">
        <v>10470</v>
      </c>
      <c r="AG332" s="58" t="s">
        <v>629</v>
      </c>
    </row>
    <row r="333" spans="1:33" ht="290.39999999999998" x14ac:dyDescent="0.3">
      <c r="A333" s="58" t="s">
        <v>438</v>
      </c>
      <c r="B333" s="58" t="s">
        <v>10471</v>
      </c>
      <c r="C333" s="58" t="s">
        <v>108</v>
      </c>
      <c r="D333" s="56" t="s">
        <v>443</v>
      </c>
      <c r="E333" s="58" t="s">
        <v>1876</v>
      </c>
      <c r="F333" s="58" t="s">
        <v>1877</v>
      </c>
      <c r="G333" s="58" t="s">
        <v>1878</v>
      </c>
      <c r="H333" s="58" t="s">
        <v>272</v>
      </c>
      <c r="I333" s="58" t="s">
        <v>1003</v>
      </c>
      <c r="J333" s="58" t="s">
        <v>1003</v>
      </c>
      <c r="K333" s="58" t="s">
        <v>1003</v>
      </c>
      <c r="L333" s="58" t="s">
        <v>1003</v>
      </c>
      <c r="M333" s="58" t="s">
        <v>10472</v>
      </c>
      <c r="N333" s="58" t="s">
        <v>152</v>
      </c>
      <c r="O333" s="58" t="s">
        <v>1003</v>
      </c>
      <c r="P333" s="58"/>
      <c r="Q333" s="58"/>
      <c r="R333" s="58" t="s">
        <v>10636</v>
      </c>
      <c r="S333" s="58" t="s">
        <v>10637</v>
      </c>
      <c r="T333" s="58"/>
      <c r="U333" s="58" t="s">
        <v>1003</v>
      </c>
      <c r="V333" s="58" t="s">
        <v>1003</v>
      </c>
      <c r="W333" s="58"/>
      <c r="X333" s="58"/>
      <c r="Y333" s="340">
        <v>45534.365902777776</v>
      </c>
      <c r="Z333" s="340">
        <v>45534.903564814813</v>
      </c>
      <c r="AA333" s="58"/>
      <c r="AB333" s="58" t="s">
        <v>1866</v>
      </c>
      <c r="AC333" s="58">
        <v>84569</v>
      </c>
      <c r="AD333" s="58">
        <v>20260</v>
      </c>
      <c r="AE333" s="58" t="s">
        <v>10471</v>
      </c>
      <c r="AF333" s="58" t="s">
        <v>10470</v>
      </c>
      <c r="AG333" s="58" t="s">
        <v>42</v>
      </c>
    </row>
    <row r="334" spans="1:33" ht="26.4" x14ac:dyDescent="0.3">
      <c r="A334" s="58"/>
      <c r="B334" s="58" t="s">
        <v>10471</v>
      </c>
      <c r="C334" s="58" t="s">
        <v>64</v>
      </c>
      <c r="D334" s="56" t="s">
        <v>503</v>
      </c>
      <c r="E334" s="58" t="s">
        <v>1882</v>
      </c>
      <c r="F334" s="58" t="s">
        <v>1883</v>
      </c>
      <c r="G334" s="58" t="s">
        <v>10591</v>
      </c>
      <c r="H334" s="58" t="s">
        <v>67</v>
      </c>
      <c r="I334" s="58" t="s">
        <v>1003</v>
      </c>
      <c r="J334" s="58" t="s">
        <v>1003</v>
      </c>
      <c r="K334" s="58" t="s">
        <v>1003</v>
      </c>
      <c r="L334" s="58" t="s">
        <v>1003</v>
      </c>
      <c r="M334" s="58" t="s">
        <v>10472</v>
      </c>
      <c r="N334" s="58" t="s">
        <v>1003</v>
      </c>
      <c r="O334" s="58" t="s">
        <v>1003</v>
      </c>
      <c r="P334" s="58"/>
      <c r="Q334" s="58"/>
      <c r="R334" s="58"/>
      <c r="S334" s="58"/>
      <c r="T334" s="58"/>
      <c r="U334" s="58" t="s">
        <v>1003</v>
      </c>
      <c r="V334" s="58" t="s">
        <v>1003</v>
      </c>
      <c r="W334" s="58"/>
      <c r="X334" s="58"/>
      <c r="Y334" s="340">
        <v>45534.378252314818</v>
      </c>
      <c r="Z334" s="340">
        <v>45538.003668981481</v>
      </c>
      <c r="AA334" s="58"/>
      <c r="AB334" s="58" t="s">
        <v>1884</v>
      </c>
      <c r="AC334" s="58">
        <v>33019</v>
      </c>
      <c r="AD334" s="58">
        <v>3010</v>
      </c>
      <c r="AE334" s="58" t="s">
        <v>10471</v>
      </c>
      <c r="AF334" s="58" t="s">
        <v>10470</v>
      </c>
      <c r="AG334" s="58"/>
    </row>
    <row r="335" spans="1:33" ht="26.4" x14ac:dyDescent="0.3">
      <c r="A335" s="58"/>
      <c r="B335" s="58" t="s">
        <v>10471</v>
      </c>
      <c r="C335" s="58" t="s">
        <v>64</v>
      </c>
      <c r="D335" s="56" t="s">
        <v>486</v>
      </c>
      <c r="E335" s="58" t="s">
        <v>1887</v>
      </c>
      <c r="F335" s="58" t="s">
        <v>1888</v>
      </c>
      <c r="G335" s="58" t="s">
        <v>436</v>
      </c>
      <c r="H335" s="58" t="s">
        <v>67</v>
      </c>
      <c r="I335" s="58" t="s">
        <v>1003</v>
      </c>
      <c r="J335" s="58" t="s">
        <v>1003</v>
      </c>
      <c r="K335" s="58" t="s">
        <v>1003</v>
      </c>
      <c r="L335" s="58" t="s">
        <v>1003</v>
      </c>
      <c r="M335" s="58" t="s">
        <v>10472</v>
      </c>
      <c r="N335" s="58" t="s">
        <v>168</v>
      </c>
      <c r="O335" s="58" t="s">
        <v>488</v>
      </c>
      <c r="P335" s="58"/>
      <c r="Q335" s="58"/>
      <c r="R335" s="58"/>
      <c r="S335" s="58"/>
      <c r="T335" s="58"/>
      <c r="U335" s="58" t="s">
        <v>1003</v>
      </c>
      <c r="V335" s="58" t="s">
        <v>1003</v>
      </c>
      <c r="W335" s="58"/>
      <c r="X335" s="58"/>
      <c r="Y335" s="340">
        <v>45534.379050925927</v>
      </c>
      <c r="Z335" s="340">
        <v>45538.003668981481</v>
      </c>
      <c r="AA335" s="58"/>
      <c r="AB335" s="58" t="s">
        <v>1884</v>
      </c>
      <c r="AC335" s="58">
        <v>33019</v>
      </c>
      <c r="AD335" s="58">
        <v>3100</v>
      </c>
      <c r="AE335" s="58" t="s">
        <v>10471</v>
      </c>
      <c r="AF335" s="58" t="s">
        <v>10470</v>
      </c>
      <c r="AG335" s="58"/>
    </row>
    <row r="336" spans="1:33" ht="303.60000000000002" x14ac:dyDescent="0.3">
      <c r="A336" s="58"/>
      <c r="B336" s="58" t="s">
        <v>10471</v>
      </c>
      <c r="C336" s="58" t="s">
        <v>64</v>
      </c>
      <c r="D336" s="56" t="s">
        <v>486</v>
      </c>
      <c r="E336" s="58" t="s">
        <v>1890</v>
      </c>
      <c r="F336" s="58" t="s">
        <v>10571</v>
      </c>
      <c r="G336" s="58" t="s">
        <v>436</v>
      </c>
      <c r="H336" s="58" t="s">
        <v>67</v>
      </c>
      <c r="I336" s="58" t="s">
        <v>1003</v>
      </c>
      <c r="J336" s="58" t="s">
        <v>1003</v>
      </c>
      <c r="K336" s="58" t="s">
        <v>1003</v>
      </c>
      <c r="L336" s="58" t="s">
        <v>1003</v>
      </c>
      <c r="M336" s="58" t="s">
        <v>10472</v>
      </c>
      <c r="N336" s="58" t="s">
        <v>168</v>
      </c>
      <c r="O336" s="58" t="s">
        <v>488</v>
      </c>
      <c r="P336" s="58"/>
      <c r="Q336" s="58"/>
      <c r="R336" s="58"/>
      <c r="S336" s="58" t="s">
        <v>10572</v>
      </c>
      <c r="T336" s="58"/>
      <c r="U336" s="58" t="s">
        <v>1003</v>
      </c>
      <c r="V336" s="58" t="s">
        <v>1003</v>
      </c>
      <c r="W336" s="58"/>
      <c r="X336" s="58"/>
      <c r="Y336" s="340">
        <v>45534.380486111113</v>
      </c>
      <c r="Z336" s="340">
        <v>45538.003668981481</v>
      </c>
      <c r="AA336" s="58"/>
      <c r="AB336" s="58" t="s">
        <v>1884</v>
      </c>
      <c r="AC336" s="58">
        <v>33019</v>
      </c>
      <c r="AD336" s="58">
        <v>1150</v>
      </c>
      <c r="AE336" s="58" t="s">
        <v>10471</v>
      </c>
      <c r="AF336" s="58" t="s">
        <v>10470</v>
      </c>
      <c r="AG336" s="58"/>
    </row>
    <row r="337" spans="1:33" ht="409.2" x14ac:dyDescent="0.3">
      <c r="A337" s="58"/>
      <c r="B337" s="58" t="s">
        <v>10471</v>
      </c>
      <c r="C337" s="58" t="s">
        <v>64</v>
      </c>
      <c r="D337" s="56" t="s">
        <v>313</v>
      </c>
      <c r="E337" s="58" t="s">
        <v>1893</v>
      </c>
      <c r="F337" s="58" t="s">
        <v>1894</v>
      </c>
      <c r="G337" s="58" t="s">
        <v>436</v>
      </c>
      <c r="H337" s="58" t="s">
        <v>67</v>
      </c>
      <c r="I337" s="58" t="s">
        <v>1003</v>
      </c>
      <c r="J337" s="58" t="s">
        <v>1003</v>
      </c>
      <c r="K337" s="58" t="s">
        <v>1003</v>
      </c>
      <c r="L337" s="58" t="s">
        <v>1003</v>
      </c>
      <c r="M337" s="58" t="s">
        <v>10472</v>
      </c>
      <c r="N337" s="58" t="s">
        <v>168</v>
      </c>
      <c r="O337" s="58" t="s">
        <v>317</v>
      </c>
      <c r="P337" s="58"/>
      <c r="Q337" s="58"/>
      <c r="R337" s="58"/>
      <c r="S337" s="58" t="s">
        <v>10565</v>
      </c>
      <c r="T337" s="58"/>
      <c r="U337" s="58" t="s">
        <v>1003</v>
      </c>
      <c r="V337" s="58" t="s">
        <v>1003</v>
      </c>
      <c r="W337" s="58"/>
      <c r="X337" s="58"/>
      <c r="Y337" s="340">
        <v>45534.381215277775</v>
      </c>
      <c r="Z337" s="340">
        <v>45538.003668981481</v>
      </c>
      <c r="AA337" s="58"/>
      <c r="AB337" s="58" t="s">
        <v>1884</v>
      </c>
      <c r="AC337" s="58">
        <v>33019</v>
      </c>
      <c r="AD337" s="58">
        <v>1130</v>
      </c>
      <c r="AE337" s="58" t="s">
        <v>10471</v>
      </c>
      <c r="AF337" s="58" t="s">
        <v>10470</v>
      </c>
      <c r="AG337" s="58"/>
    </row>
    <row r="338" spans="1:33" ht="39.6" x14ac:dyDescent="0.3">
      <c r="A338" s="58"/>
      <c r="B338" s="58" t="s">
        <v>10471</v>
      </c>
      <c r="C338" s="58" t="s">
        <v>64</v>
      </c>
      <c r="D338" s="56" t="s">
        <v>1902</v>
      </c>
      <c r="E338" s="58" t="s">
        <v>1896</v>
      </c>
      <c r="F338" s="58" t="s">
        <v>1897</v>
      </c>
      <c r="G338" s="58" t="s">
        <v>150</v>
      </c>
      <c r="H338" s="58" t="s">
        <v>285</v>
      </c>
      <c r="I338" s="58" t="s">
        <v>1003</v>
      </c>
      <c r="J338" s="58" t="s">
        <v>1003</v>
      </c>
      <c r="K338" s="58" t="s">
        <v>1003</v>
      </c>
      <c r="L338" s="58" t="s">
        <v>1003</v>
      </c>
      <c r="M338" s="58" t="s">
        <v>10472</v>
      </c>
      <c r="N338" s="58" t="s">
        <v>168</v>
      </c>
      <c r="O338" s="58" t="s">
        <v>1905</v>
      </c>
      <c r="P338" s="58"/>
      <c r="Q338" s="58"/>
      <c r="R338" s="58" t="s">
        <v>1900</v>
      </c>
      <c r="S338" s="58"/>
      <c r="T338" s="58"/>
      <c r="U338" s="58" t="s">
        <v>1003</v>
      </c>
      <c r="V338" s="58" t="s">
        <v>1003</v>
      </c>
      <c r="W338" s="58"/>
      <c r="X338" s="58"/>
      <c r="Y338" s="340">
        <v>45534.381458333337</v>
      </c>
      <c r="Z338" s="340">
        <v>45538.003668981481</v>
      </c>
      <c r="AA338" s="58"/>
      <c r="AB338" s="58" t="s">
        <v>1898</v>
      </c>
      <c r="AC338" s="58">
        <v>47232</v>
      </c>
      <c r="AD338" s="58">
        <v>1000</v>
      </c>
      <c r="AE338" s="58" t="s">
        <v>10471</v>
      </c>
      <c r="AF338" s="58" t="s">
        <v>10470</v>
      </c>
      <c r="AG338" s="58" t="s">
        <v>68</v>
      </c>
    </row>
    <row r="339" spans="1:33" ht="211.2" x14ac:dyDescent="0.3">
      <c r="A339" s="58"/>
      <c r="B339" s="58" t="s">
        <v>10471</v>
      </c>
      <c r="C339" s="58" t="s">
        <v>64</v>
      </c>
      <c r="D339" s="56" t="s">
        <v>1537</v>
      </c>
      <c r="E339" s="58" t="s">
        <v>1906</v>
      </c>
      <c r="F339" s="58" t="s">
        <v>1907</v>
      </c>
      <c r="G339" s="58" t="s">
        <v>1908</v>
      </c>
      <c r="H339" s="58" t="s">
        <v>67</v>
      </c>
      <c r="I339" s="58" t="s">
        <v>1003</v>
      </c>
      <c r="J339" s="58" t="s">
        <v>1003</v>
      </c>
      <c r="K339" s="58" t="s">
        <v>1003</v>
      </c>
      <c r="L339" s="58" t="s">
        <v>1003</v>
      </c>
      <c r="M339" s="58" t="s">
        <v>10472</v>
      </c>
      <c r="N339" s="58" t="s">
        <v>168</v>
      </c>
      <c r="O339" s="58" t="s">
        <v>1003</v>
      </c>
      <c r="P339" s="58"/>
      <c r="Q339" s="58"/>
      <c r="R339" s="58"/>
      <c r="S339" s="58"/>
      <c r="T339" s="58"/>
      <c r="U339" s="58" t="s">
        <v>1003</v>
      </c>
      <c r="V339" s="58" t="s">
        <v>1003</v>
      </c>
      <c r="W339" s="58"/>
      <c r="X339" s="58"/>
      <c r="Y339" s="340">
        <v>45534.387465277781</v>
      </c>
      <c r="Z339" s="340">
        <v>45538.003668981481</v>
      </c>
      <c r="AA339" s="58"/>
      <c r="AB339" s="58" t="s">
        <v>1670</v>
      </c>
      <c r="AC339" s="58">
        <v>58216</v>
      </c>
      <c r="AD339" s="58">
        <v>200</v>
      </c>
      <c r="AE339" s="58" t="s">
        <v>10471</v>
      </c>
      <c r="AF339" s="58" t="s">
        <v>10470</v>
      </c>
      <c r="AG339" s="58" t="s">
        <v>629</v>
      </c>
    </row>
    <row r="340" spans="1:33" ht="26.4" x14ac:dyDescent="0.3">
      <c r="A340" s="58" t="s">
        <v>600</v>
      </c>
      <c r="B340" s="58" t="s">
        <v>10471</v>
      </c>
      <c r="C340" s="58" t="s">
        <v>449</v>
      </c>
      <c r="D340" s="56" t="s">
        <v>1537</v>
      </c>
      <c r="E340" s="58" t="s">
        <v>1910</v>
      </c>
      <c r="F340" s="58" t="s">
        <v>1911</v>
      </c>
      <c r="G340" s="58" t="s">
        <v>1687</v>
      </c>
      <c r="H340" s="58" t="s">
        <v>272</v>
      </c>
      <c r="I340" s="58" t="s">
        <v>1003</v>
      </c>
      <c r="J340" s="58" t="s">
        <v>1003</v>
      </c>
      <c r="K340" s="58" t="s">
        <v>1003</v>
      </c>
      <c r="L340" s="58" t="s">
        <v>1003</v>
      </c>
      <c r="M340" s="58" t="s">
        <v>10472</v>
      </c>
      <c r="N340" s="58" t="s">
        <v>168</v>
      </c>
      <c r="O340" s="58" t="s">
        <v>1003</v>
      </c>
      <c r="P340" s="58"/>
      <c r="Q340" s="58"/>
      <c r="R340" s="58"/>
      <c r="S340" s="58"/>
      <c r="T340" s="58"/>
      <c r="U340" s="58" t="s">
        <v>1003</v>
      </c>
      <c r="V340" s="58" t="s">
        <v>1003</v>
      </c>
      <c r="W340" s="58"/>
      <c r="X340" s="58"/>
      <c r="Y340" s="340">
        <v>45534.387465277781</v>
      </c>
      <c r="Z340" s="340">
        <v>45538.003668981481</v>
      </c>
      <c r="AA340" s="58"/>
      <c r="AB340" s="58" t="s">
        <v>1670</v>
      </c>
      <c r="AC340" s="58">
        <v>58216</v>
      </c>
      <c r="AD340" s="58">
        <v>210</v>
      </c>
      <c r="AE340" s="58" t="s">
        <v>10471</v>
      </c>
      <c r="AF340" s="58" t="s">
        <v>10470</v>
      </c>
      <c r="AG340" s="58" t="s">
        <v>42</v>
      </c>
    </row>
    <row r="341" spans="1:33" ht="26.4" x14ac:dyDescent="0.3">
      <c r="A341" s="58"/>
      <c r="B341" s="58" t="s">
        <v>10471</v>
      </c>
      <c r="C341" s="58" t="s">
        <v>64</v>
      </c>
      <c r="D341" s="56" t="s">
        <v>1918</v>
      </c>
      <c r="E341" s="58" t="s">
        <v>1912</v>
      </c>
      <c r="F341" s="58" t="s">
        <v>1913</v>
      </c>
      <c r="G341" s="58" t="s">
        <v>1914</v>
      </c>
      <c r="H341" s="58" t="s">
        <v>285</v>
      </c>
      <c r="I341" s="58" t="s">
        <v>1003</v>
      </c>
      <c r="J341" s="58" t="s">
        <v>1003</v>
      </c>
      <c r="K341" s="58" t="s">
        <v>1003</v>
      </c>
      <c r="L341" s="58" t="s">
        <v>1003</v>
      </c>
      <c r="M341" s="58" t="s">
        <v>10472</v>
      </c>
      <c r="N341" s="58" t="s">
        <v>168</v>
      </c>
      <c r="O341" s="58" t="s">
        <v>1922</v>
      </c>
      <c r="P341" s="58"/>
      <c r="Q341" s="58"/>
      <c r="R341" s="58"/>
      <c r="S341" s="58"/>
      <c r="T341" s="58"/>
      <c r="U341" s="58" t="s">
        <v>1003</v>
      </c>
      <c r="V341" s="58" t="s">
        <v>1003</v>
      </c>
      <c r="W341" s="58"/>
      <c r="X341" s="58"/>
      <c r="Y341" s="340">
        <v>45534.387916666667</v>
      </c>
      <c r="Z341" s="340">
        <v>45538.003668981481</v>
      </c>
      <c r="AA341" s="58"/>
      <c r="AB341" s="58" t="s">
        <v>1915</v>
      </c>
      <c r="AC341" s="58">
        <v>44044</v>
      </c>
      <c r="AD341" s="58">
        <v>20340</v>
      </c>
      <c r="AE341" s="58" t="s">
        <v>10471</v>
      </c>
      <c r="AF341" s="58" t="s">
        <v>10470</v>
      </c>
      <c r="AG341" s="58" t="s">
        <v>42</v>
      </c>
    </row>
    <row r="342" spans="1:33" ht="26.4" x14ac:dyDescent="0.3">
      <c r="A342" s="58"/>
      <c r="B342" s="58" t="s">
        <v>10471</v>
      </c>
      <c r="C342" s="58" t="s">
        <v>64</v>
      </c>
      <c r="D342" s="56" t="s">
        <v>236</v>
      </c>
      <c r="E342" s="58" t="s">
        <v>1923</v>
      </c>
      <c r="F342" s="58" t="s">
        <v>1924</v>
      </c>
      <c r="G342" s="58" t="s">
        <v>1819</v>
      </c>
      <c r="H342" s="58" t="s">
        <v>67</v>
      </c>
      <c r="I342" s="58" t="s">
        <v>1003</v>
      </c>
      <c r="J342" s="58" t="s">
        <v>1003</v>
      </c>
      <c r="K342" s="58" t="s">
        <v>1003</v>
      </c>
      <c r="L342" s="58" t="s">
        <v>1003</v>
      </c>
      <c r="M342" s="58" t="s">
        <v>10472</v>
      </c>
      <c r="N342" s="58" t="s">
        <v>168</v>
      </c>
      <c r="O342" s="58" t="s">
        <v>1003</v>
      </c>
      <c r="P342" s="58"/>
      <c r="Q342" s="58"/>
      <c r="R342" s="58"/>
      <c r="S342" s="58"/>
      <c r="T342" s="58"/>
      <c r="U342" s="58" t="s">
        <v>1003</v>
      </c>
      <c r="V342" s="58" t="s">
        <v>1003</v>
      </c>
      <c r="W342" s="58"/>
      <c r="X342" s="58"/>
      <c r="Y342" s="340">
        <v>45534.387916666667</v>
      </c>
      <c r="Z342" s="340">
        <v>45538.003668981481</v>
      </c>
      <c r="AA342" s="58"/>
      <c r="AB342" s="58" t="s">
        <v>1915</v>
      </c>
      <c r="AC342" s="58">
        <v>44044</v>
      </c>
      <c r="AD342" s="58">
        <v>20350</v>
      </c>
      <c r="AE342" s="58" t="s">
        <v>10471</v>
      </c>
      <c r="AF342" s="58" t="s">
        <v>10470</v>
      </c>
      <c r="AG342" s="58" t="s">
        <v>629</v>
      </c>
    </row>
    <row r="343" spans="1:33" ht="26.4" x14ac:dyDescent="0.3">
      <c r="A343" s="58"/>
      <c r="B343" s="58" t="s">
        <v>10471</v>
      </c>
      <c r="C343" s="58" t="s">
        <v>64</v>
      </c>
      <c r="D343" s="56" t="s">
        <v>313</v>
      </c>
      <c r="E343" s="58" t="s">
        <v>1926</v>
      </c>
      <c r="F343" s="58" t="s">
        <v>1927</v>
      </c>
      <c r="G343" s="58" t="s">
        <v>1819</v>
      </c>
      <c r="H343" s="58" t="s">
        <v>67</v>
      </c>
      <c r="I343" s="58" t="s">
        <v>1003</v>
      </c>
      <c r="J343" s="58" t="s">
        <v>1003</v>
      </c>
      <c r="K343" s="58" t="s">
        <v>1003</v>
      </c>
      <c r="L343" s="58" t="s">
        <v>1003</v>
      </c>
      <c r="M343" s="58" t="s">
        <v>10472</v>
      </c>
      <c r="N343" s="58" t="s">
        <v>168</v>
      </c>
      <c r="O343" s="58" t="s">
        <v>317</v>
      </c>
      <c r="P343" s="58"/>
      <c r="Q343" s="58"/>
      <c r="R343" s="58"/>
      <c r="S343" s="58"/>
      <c r="T343" s="58"/>
      <c r="U343" s="58" t="s">
        <v>1003</v>
      </c>
      <c r="V343" s="58" t="s">
        <v>1003</v>
      </c>
      <c r="W343" s="58"/>
      <c r="X343" s="58"/>
      <c r="Y343" s="340">
        <v>45534.387928240743</v>
      </c>
      <c r="Z343" s="340">
        <v>45538.003668981481</v>
      </c>
      <c r="AA343" s="58"/>
      <c r="AB343" s="58" t="s">
        <v>1915</v>
      </c>
      <c r="AC343" s="58">
        <v>44044</v>
      </c>
      <c r="AD343" s="58">
        <v>3040</v>
      </c>
      <c r="AE343" s="58" t="s">
        <v>10471</v>
      </c>
      <c r="AF343" s="58" t="s">
        <v>10470</v>
      </c>
      <c r="AG343" s="58" t="s">
        <v>252</v>
      </c>
    </row>
    <row r="344" spans="1:33" ht="79.2" x14ac:dyDescent="0.3">
      <c r="A344" s="58"/>
      <c r="B344" s="58" t="s">
        <v>10471</v>
      </c>
      <c r="C344" s="58" t="s">
        <v>64</v>
      </c>
      <c r="D344" s="56" t="s">
        <v>503</v>
      </c>
      <c r="E344" s="58" t="s">
        <v>1929</v>
      </c>
      <c r="F344" s="58" t="s">
        <v>1930</v>
      </c>
      <c r="G344" s="58" t="s">
        <v>1931</v>
      </c>
      <c r="H344" s="58" t="s">
        <v>67</v>
      </c>
      <c r="I344" s="58" t="s">
        <v>1003</v>
      </c>
      <c r="J344" s="58" t="s">
        <v>1003</v>
      </c>
      <c r="K344" s="58" t="s">
        <v>1003</v>
      </c>
      <c r="L344" s="58" t="s">
        <v>1003</v>
      </c>
      <c r="M344" s="58" t="s">
        <v>10472</v>
      </c>
      <c r="N344" s="58" t="s">
        <v>168</v>
      </c>
      <c r="O344" s="58" t="s">
        <v>505</v>
      </c>
      <c r="P344" s="58"/>
      <c r="Q344" s="58"/>
      <c r="R344" s="58"/>
      <c r="S344" s="58"/>
      <c r="T344" s="58"/>
      <c r="U344" s="58" t="s">
        <v>1003</v>
      </c>
      <c r="V344" s="58" t="s">
        <v>1003</v>
      </c>
      <c r="W344" s="58"/>
      <c r="X344" s="58"/>
      <c r="Y344" s="340">
        <v>45534.387928240743</v>
      </c>
      <c r="Z344" s="340">
        <v>45538.003668981481</v>
      </c>
      <c r="AA344" s="58"/>
      <c r="AB344" s="58" t="s">
        <v>1915</v>
      </c>
      <c r="AC344" s="58">
        <v>44044</v>
      </c>
      <c r="AD344" s="58">
        <v>1130</v>
      </c>
      <c r="AE344" s="58" t="s">
        <v>10471</v>
      </c>
      <c r="AF344" s="58" t="s">
        <v>10470</v>
      </c>
      <c r="AG344" s="58" t="s">
        <v>252</v>
      </c>
    </row>
    <row r="345" spans="1:33" ht="66" x14ac:dyDescent="0.3">
      <c r="A345" s="58"/>
      <c r="B345" s="58" t="s">
        <v>10471</v>
      </c>
      <c r="C345" s="58" t="s">
        <v>64</v>
      </c>
      <c r="D345" s="56" t="s">
        <v>477</v>
      </c>
      <c r="E345" s="58" t="s">
        <v>1932</v>
      </c>
      <c r="F345" s="58" t="s">
        <v>1933</v>
      </c>
      <c r="G345" s="58" t="s">
        <v>1819</v>
      </c>
      <c r="H345" s="58" t="s">
        <v>67</v>
      </c>
      <c r="I345" s="58" t="s">
        <v>1003</v>
      </c>
      <c r="J345" s="58" t="s">
        <v>1003</v>
      </c>
      <c r="K345" s="58" t="s">
        <v>1003</v>
      </c>
      <c r="L345" s="58" t="s">
        <v>1003</v>
      </c>
      <c r="M345" s="58" t="s">
        <v>10472</v>
      </c>
      <c r="N345" s="58" t="s">
        <v>168</v>
      </c>
      <c r="O345" s="58" t="s">
        <v>578</v>
      </c>
      <c r="P345" s="58"/>
      <c r="Q345" s="58"/>
      <c r="R345" s="58"/>
      <c r="S345" s="58" t="s">
        <v>10559</v>
      </c>
      <c r="T345" s="58"/>
      <c r="U345" s="58" t="s">
        <v>1003</v>
      </c>
      <c r="V345" s="58" t="s">
        <v>1003</v>
      </c>
      <c r="W345" s="58"/>
      <c r="X345" s="58"/>
      <c r="Y345" s="340">
        <v>45534.387928240743</v>
      </c>
      <c r="Z345" s="340">
        <v>45538.003668981481</v>
      </c>
      <c r="AA345" s="58"/>
      <c r="AB345" s="58" t="s">
        <v>1915</v>
      </c>
      <c r="AC345" s="58">
        <v>44044</v>
      </c>
      <c r="AD345" s="58">
        <v>1120</v>
      </c>
      <c r="AE345" s="58" t="s">
        <v>10471</v>
      </c>
      <c r="AF345" s="58" t="s">
        <v>10470</v>
      </c>
      <c r="AG345" s="58" t="s">
        <v>252</v>
      </c>
    </row>
    <row r="346" spans="1:33" ht="105.6" x14ac:dyDescent="0.3">
      <c r="A346" s="58"/>
      <c r="B346" s="58" t="s">
        <v>10471</v>
      </c>
      <c r="C346" s="58" t="s">
        <v>64</v>
      </c>
      <c r="D346" s="56" t="s">
        <v>486</v>
      </c>
      <c r="E346" s="58" t="s">
        <v>1934</v>
      </c>
      <c r="F346" s="58" t="s">
        <v>1935</v>
      </c>
      <c r="G346" s="58" t="s">
        <v>1936</v>
      </c>
      <c r="H346" s="58" t="s">
        <v>67</v>
      </c>
      <c r="I346" s="58" t="s">
        <v>1003</v>
      </c>
      <c r="J346" s="58" t="s">
        <v>1003</v>
      </c>
      <c r="K346" s="58" t="s">
        <v>1003</v>
      </c>
      <c r="L346" s="58" t="s">
        <v>1003</v>
      </c>
      <c r="M346" s="58" t="s">
        <v>10472</v>
      </c>
      <c r="N346" s="58" t="s">
        <v>168</v>
      </c>
      <c r="O346" s="58" t="s">
        <v>488</v>
      </c>
      <c r="P346" s="58"/>
      <c r="Q346" s="58"/>
      <c r="R346" s="58"/>
      <c r="S346" s="58" t="s">
        <v>10560</v>
      </c>
      <c r="T346" s="58"/>
      <c r="U346" s="58" t="s">
        <v>1003</v>
      </c>
      <c r="V346" s="58" t="s">
        <v>1003</v>
      </c>
      <c r="W346" s="58"/>
      <c r="X346" s="58"/>
      <c r="Y346" s="340">
        <v>45534.387928240743</v>
      </c>
      <c r="Z346" s="340">
        <v>45538.003668981481</v>
      </c>
      <c r="AA346" s="58"/>
      <c r="AB346" s="58" t="s">
        <v>1915</v>
      </c>
      <c r="AC346" s="58">
        <v>44044</v>
      </c>
      <c r="AD346" s="58">
        <v>1120</v>
      </c>
      <c r="AE346" s="58" t="s">
        <v>10471</v>
      </c>
      <c r="AF346" s="58" t="s">
        <v>10470</v>
      </c>
      <c r="AG346" s="58" t="s">
        <v>252</v>
      </c>
    </row>
    <row r="347" spans="1:33" ht="39.6" x14ac:dyDescent="0.3">
      <c r="A347" s="58"/>
      <c r="B347" s="58" t="s">
        <v>10471</v>
      </c>
      <c r="C347" s="58" t="s">
        <v>64</v>
      </c>
      <c r="D347" s="56" t="s">
        <v>1941</v>
      </c>
      <c r="E347" s="58" t="s">
        <v>1937</v>
      </c>
      <c r="F347" s="58" t="s">
        <v>1938</v>
      </c>
      <c r="G347" s="58" t="s">
        <v>1878</v>
      </c>
      <c r="H347" s="58" t="s">
        <v>285</v>
      </c>
      <c r="I347" s="58" t="s">
        <v>1003</v>
      </c>
      <c r="J347" s="58" t="s">
        <v>1003</v>
      </c>
      <c r="K347" s="58" t="s">
        <v>1003</v>
      </c>
      <c r="L347" s="58" t="s">
        <v>1003</v>
      </c>
      <c r="M347" s="58" t="s">
        <v>10472</v>
      </c>
      <c r="N347" s="58" t="s">
        <v>152</v>
      </c>
      <c r="O347" s="58" t="s">
        <v>1944</v>
      </c>
      <c r="P347" s="58"/>
      <c r="Q347" s="58"/>
      <c r="R347" s="58" t="s">
        <v>1939</v>
      </c>
      <c r="S347" s="58"/>
      <c r="T347" s="58"/>
      <c r="U347" s="58" t="s">
        <v>1003</v>
      </c>
      <c r="V347" s="58" t="s">
        <v>1003</v>
      </c>
      <c r="W347" s="58"/>
      <c r="X347" s="58"/>
      <c r="Y347" s="340">
        <v>45534.389513888891</v>
      </c>
      <c r="Z347" s="340">
        <v>45534.903564814813</v>
      </c>
      <c r="AA347" s="58"/>
      <c r="AB347" s="58" t="s">
        <v>1866</v>
      </c>
      <c r="AC347" s="58">
        <v>84569</v>
      </c>
      <c r="AD347" s="58">
        <v>1000</v>
      </c>
      <c r="AE347" s="58" t="s">
        <v>10471</v>
      </c>
      <c r="AF347" s="58" t="s">
        <v>10470</v>
      </c>
      <c r="AG347" s="58" t="s">
        <v>42</v>
      </c>
    </row>
    <row r="348" spans="1:33" ht="39.6" x14ac:dyDescent="0.3">
      <c r="A348" s="58"/>
      <c r="B348" s="58" t="s">
        <v>10471</v>
      </c>
      <c r="C348" s="58" t="s">
        <v>64</v>
      </c>
      <c r="D348" s="56" t="s">
        <v>1949</v>
      </c>
      <c r="E348" s="58" t="s">
        <v>1945</v>
      </c>
      <c r="F348" s="58" t="s">
        <v>1946</v>
      </c>
      <c r="G348" s="58" t="s">
        <v>1878</v>
      </c>
      <c r="H348" s="58" t="s">
        <v>285</v>
      </c>
      <c r="I348" s="58" t="s">
        <v>1003</v>
      </c>
      <c r="J348" s="58" t="s">
        <v>1003</v>
      </c>
      <c r="K348" s="58" t="s">
        <v>1003</v>
      </c>
      <c r="L348" s="58" t="s">
        <v>1003</v>
      </c>
      <c r="M348" s="58" t="s">
        <v>10472</v>
      </c>
      <c r="N348" s="58" t="s">
        <v>1060</v>
      </c>
      <c r="O348" s="58" t="s">
        <v>1952</v>
      </c>
      <c r="P348" s="58"/>
      <c r="Q348" s="58"/>
      <c r="R348" s="58" t="s">
        <v>1947</v>
      </c>
      <c r="S348" s="58"/>
      <c r="T348" s="58"/>
      <c r="U348" s="58" t="s">
        <v>1003</v>
      </c>
      <c r="V348" s="58" t="s">
        <v>1003</v>
      </c>
      <c r="W348" s="58"/>
      <c r="X348" s="58"/>
      <c r="Y348" s="340">
        <v>45534.392858796295</v>
      </c>
      <c r="Z348" s="340">
        <v>45534.903564814813</v>
      </c>
      <c r="AA348" s="58"/>
      <c r="AB348" s="58" t="s">
        <v>1866</v>
      </c>
      <c r="AC348" s="58">
        <v>84569</v>
      </c>
      <c r="AD348" s="58">
        <v>1000</v>
      </c>
      <c r="AE348" s="58" t="s">
        <v>10471</v>
      </c>
      <c r="AF348" s="58" t="s">
        <v>10470</v>
      </c>
      <c r="AG348" s="58" t="s">
        <v>42</v>
      </c>
    </row>
    <row r="349" spans="1:33" ht="39.6" x14ac:dyDescent="0.3">
      <c r="A349" s="58"/>
      <c r="B349" s="58" t="s">
        <v>10471</v>
      </c>
      <c r="C349" s="58" t="s">
        <v>64</v>
      </c>
      <c r="D349" s="56" t="s">
        <v>1957</v>
      </c>
      <c r="E349" s="58" t="s">
        <v>1953</v>
      </c>
      <c r="F349" s="58" t="s">
        <v>1954</v>
      </c>
      <c r="G349" s="58" t="s">
        <v>1878</v>
      </c>
      <c r="H349" s="58" t="s">
        <v>285</v>
      </c>
      <c r="I349" s="58" t="s">
        <v>1003</v>
      </c>
      <c r="J349" s="58" t="s">
        <v>1003</v>
      </c>
      <c r="K349" s="58" t="s">
        <v>1003</v>
      </c>
      <c r="L349" s="58" t="s">
        <v>1003</v>
      </c>
      <c r="M349" s="58" t="s">
        <v>10472</v>
      </c>
      <c r="N349" s="58" t="s">
        <v>426</v>
      </c>
      <c r="O349" s="58" t="s">
        <v>1960</v>
      </c>
      <c r="P349" s="58"/>
      <c r="Q349" s="58"/>
      <c r="R349" s="58" t="s">
        <v>1955</v>
      </c>
      <c r="S349" s="58"/>
      <c r="T349" s="58"/>
      <c r="U349" s="58" t="s">
        <v>1003</v>
      </c>
      <c r="V349" s="58" t="s">
        <v>1003</v>
      </c>
      <c r="W349" s="58"/>
      <c r="X349" s="58"/>
      <c r="Y349" s="340">
        <v>45534.396423611113</v>
      </c>
      <c r="Z349" s="340">
        <v>45534.903564814813</v>
      </c>
      <c r="AA349" s="58"/>
      <c r="AB349" s="58" t="s">
        <v>1866</v>
      </c>
      <c r="AC349" s="58">
        <v>84569</v>
      </c>
      <c r="AD349" s="58">
        <v>1000</v>
      </c>
      <c r="AE349" s="58" t="s">
        <v>10471</v>
      </c>
      <c r="AF349" s="58" t="s">
        <v>10470</v>
      </c>
      <c r="AG349" s="58" t="s">
        <v>42</v>
      </c>
    </row>
    <row r="350" spans="1:33" x14ac:dyDescent="0.3">
      <c r="A350" s="58"/>
      <c r="B350" s="58" t="s">
        <v>10471</v>
      </c>
      <c r="C350" s="58" t="s">
        <v>64</v>
      </c>
      <c r="D350" s="56" t="s">
        <v>1178</v>
      </c>
      <c r="E350" s="58" t="s">
        <v>1961</v>
      </c>
      <c r="F350" s="58" t="s">
        <v>1962</v>
      </c>
      <c r="G350" s="58" t="s">
        <v>1963</v>
      </c>
      <c r="H350" s="58" t="s">
        <v>67</v>
      </c>
      <c r="I350" s="58" t="s">
        <v>1003</v>
      </c>
      <c r="J350" s="58" t="s">
        <v>1003</v>
      </c>
      <c r="K350" s="58" t="s">
        <v>1003</v>
      </c>
      <c r="L350" s="58" t="s">
        <v>1003</v>
      </c>
      <c r="M350" s="58" t="s">
        <v>10472</v>
      </c>
      <c r="N350" s="58" t="s">
        <v>168</v>
      </c>
      <c r="O350" s="58" t="s">
        <v>1003</v>
      </c>
      <c r="P350" s="58"/>
      <c r="Q350" s="58"/>
      <c r="R350" s="58"/>
      <c r="S350" s="58"/>
      <c r="T350" s="58"/>
      <c r="U350" s="58" t="s">
        <v>1003</v>
      </c>
      <c r="V350" s="58" t="s">
        <v>1003</v>
      </c>
      <c r="W350" s="58"/>
      <c r="X350" s="58"/>
      <c r="Y350" s="340">
        <v>45534.411226851851</v>
      </c>
      <c r="Z350" s="340">
        <v>45538.003668981481</v>
      </c>
      <c r="AA350" s="58"/>
      <c r="AB350" s="58" t="s">
        <v>1964</v>
      </c>
      <c r="AC350" s="58">
        <v>92870</v>
      </c>
      <c r="AD350" s="58">
        <v>2000</v>
      </c>
      <c r="AE350" s="58" t="s">
        <v>10471</v>
      </c>
      <c r="AF350" s="58" t="s">
        <v>10470</v>
      </c>
      <c r="AG350" s="58" t="s">
        <v>252</v>
      </c>
    </row>
    <row r="351" spans="1:33" ht="224.4" x14ac:dyDescent="0.3">
      <c r="A351" s="58"/>
      <c r="B351" s="58" t="s">
        <v>10471</v>
      </c>
      <c r="C351" s="58" t="s">
        <v>64</v>
      </c>
      <c r="D351" s="56" t="s">
        <v>276</v>
      </c>
      <c r="E351" s="58" t="s">
        <v>1967</v>
      </c>
      <c r="F351" s="58" t="s">
        <v>1968</v>
      </c>
      <c r="G351" s="58" t="s">
        <v>1969</v>
      </c>
      <c r="H351" s="58" t="s">
        <v>67</v>
      </c>
      <c r="I351" s="58" t="s">
        <v>1003</v>
      </c>
      <c r="J351" s="58" t="s">
        <v>1003</v>
      </c>
      <c r="K351" s="58" t="s">
        <v>1003</v>
      </c>
      <c r="L351" s="58" t="s">
        <v>1003</v>
      </c>
      <c r="M351" s="58" t="s">
        <v>10472</v>
      </c>
      <c r="N351" s="58" t="s">
        <v>168</v>
      </c>
      <c r="O351" s="58" t="s">
        <v>1003</v>
      </c>
      <c r="P351" s="58"/>
      <c r="Q351" s="58"/>
      <c r="R351" s="58"/>
      <c r="S351" s="58"/>
      <c r="T351" s="58"/>
      <c r="U351" s="58" t="s">
        <v>1003</v>
      </c>
      <c r="V351" s="58" t="s">
        <v>1003</v>
      </c>
      <c r="W351" s="58"/>
      <c r="X351" s="58"/>
      <c r="Y351" s="340">
        <v>45534.411666666667</v>
      </c>
      <c r="Z351" s="340">
        <v>45538.003668981481</v>
      </c>
      <c r="AA351" s="58"/>
      <c r="AB351" s="58" t="s">
        <v>1970</v>
      </c>
      <c r="AC351" s="58">
        <v>98045</v>
      </c>
      <c r="AD351" s="58">
        <v>200</v>
      </c>
      <c r="AE351" s="58" t="s">
        <v>10471</v>
      </c>
      <c r="AF351" s="58" t="s">
        <v>10470</v>
      </c>
      <c r="AG351" s="58" t="s">
        <v>252</v>
      </c>
    </row>
    <row r="352" spans="1:33" x14ac:dyDescent="0.3">
      <c r="A352" s="58" t="s">
        <v>274</v>
      </c>
      <c r="B352" s="58" t="s">
        <v>10471</v>
      </c>
      <c r="C352" s="58" t="s">
        <v>47</v>
      </c>
      <c r="D352" s="56" t="s">
        <v>276</v>
      </c>
      <c r="E352" s="58" t="s">
        <v>1973</v>
      </c>
      <c r="F352" s="58" t="s">
        <v>1974</v>
      </c>
      <c r="G352" s="58" t="s">
        <v>1975</v>
      </c>
      <c r="H352" s="58" t="s">
        <v>272</v>
      </c>
      <c r="I352" s="58" t="s">
        <v>1003</v>
      </c>
      <c r="J352" s="58" t="s">
        <v>1003</v>
      </c>
      <c r="K352" s="58" t="s">
        <v>1003</v>
      </c>
      <c r="L352" s="58" t="s">
        <v>1003</v>
      </c>
      <c r="M352" s="58" t="s">
        <v>10472</v>
      </c>
      <c r="N352" s="58" t="s">
        <v>168</v>
      </c>
      <c r="O352" s="58" t="s">
        <v>1003</v>
      </c>
      <c r="P352" s="58" t="s">
        <v>1976</v>
      </c>
      <c r="Q352" s="58"/>
      <c r="R352" s="58"/>
      <c r="S352" s="58"/>
      <c r="T352" s="58"/>
      <c r="U352" s="58" t="s">
        <v>1003</v>
      </c>
      <c r="V352" s="58" t="s">
        <v>1003</v>
      </c>
      <c r="W352" s="58"/>
      <c r="X352" s="58"/>
      <c r="Y352" s="340">
        <v>45534.411666666667</v>
      </c>
      <c r="Z352" s="340">
        <v>45538.003668981481</v>
      </c>
      <c r="AA352" s="58"/>
      <c r="AB352" s="58" t="s">
        <v>1970</v>
      </c>
      <c r="AC352" s="58">
        <v>98045</v>
      </c>
      <c r="AD352" s="58">
        <v>210</v>
      </c>
      <c r="AE352" s="58" t="s">
        <v>10471</v>
      </c>
      <c r="AF352" s="58" t="s">
        <v>10470</v>
      </c>
      <c r="AG352" s="58" t="s">
        <v>42</v>
      </c>
    </row>
    <row r="353" spans="1:33" ht="39.6" x14ac:dyDescent="0.3">
      <c r="A353" s="58" t="s">
        <v>438</v>
      </c>
      <c r="B353" s="58" t="s">
        <v>10471</v>
      </c>
      <c r="C353" s="58" t="s">
        <v>108</v>
      </c>
      <c r="D353" s="56" t="s">
        <v>443</v>
      </c>
      <c r="E353" s="58" t="s">
        <v>1977</v>
      </c>
      <c r="F353" s="58" t="s">
        <v>1978</v>
      </c>
      <c r="G353" s="58" t="s">
        <v>1979</v>
      </c>
      <c r="H353" s="58" t="s">
        <v>272</v>
      </c>
      <c r="I353" s="58" t="s">
        <v>1003</v>
      </c>
      <c r="J353" s="58" t="s">
        <v>1003</v>
      </c>
      <c r="K353" s="58" t="s">
        <v>1003</v>
      </c>
      <c r="L353" s="58" t="s">
        <v>1003</v>
      </c>
      <c r="M353" s="58" t="s">
        <v>10472</v>
      </c>
      <c r="N353" s="58" t="s">
        <v>152</v>
      </c>
      <c r="O353" s="58" t="s">
        <v>1003</v>
      </c>
      <c r="P353" s="58"/>
      <c r="Q353" s="58"/>
      <c r="R353" s="58" t="s">
        <v>1982</v>
      </c>
      <c r="S353" s="58"/>
      <c r="T353" s="58"/>
      <c r="U353" s="58" t="s">
        <v>1003</v>
      </c>
      <c r="V353" s="58" t="s">
        <v>1003</v>
      </c>
      <c r="W353" s="58"/>
      <c r="X353" s="58"/>
      <c r="Y353" s="340">
        <v>45534.413668981484</v>
      </c>
      <c r="Z353" s="340">
        <v>45538.003668981481</v>
      </c>
      <c r="AA353" s="58"/>
      <c r="AB353" s="58" t="s">
        <v>1980</v>
      </c>
      <c r="AC353" s="58">
        <v>45073</v>
      </c>
      <c r="AD353" s="58">
        <v>20780</v>
      </c>
      <c r="AE353" s="58" t="s">
        <v>10471</v>
      </c>
      <c r="AF353" s="58" t="s">
        <v>10470</v>
      </c>
      <c r="AG353" s="58" t="s">
        <v>42</v>
      </c>
    </row>
    <row r="354" spans="1:33" ht="39.6" x14ac:dyDescent="0.3">
      <c r="A354" s="58"/>
      <c r="B354" s="58" t="s">
        <v>10471</v>
      </c>
      <c r="C354" s="58" t="s">
        <v>64</v>
      </c>
      <c r="D354" s="56" t="s">
        <v>1989</v>
      </c>
      <c r="E354" s="58" t="s">
        <v>1985</v>
      </c>
      <c r="F354" s="58" t="s">
        <v>1986</v>
      </c>
      <c r="G354" s="58" t="s">
        <v>1987</v>
      </c>
      <c r="H354" s="58" t="s">
        <v>285</v>
      </c>
      <c r="I354" s="58" t="s">
        <v>1003</v>
      </c>
      <c r="J354" s="58" t="s">
        <v>1003</v>
      </c>
      <c r="K354" s="58" t="s">
        <v>1003</v>
      </c>
      <c r="L354" s="58" t="s">
        <v>1003</v>
      </c>
      <c r="M354" s="58" t="s">
        <v>10472</v>
      </c>
      <c r="N354" s="58" t="s">
        <v>152</v>
      </c>
      <c r="O354" s="58" t="s">
        <v>1991</v>
      </c>
      <c r="P354" s="58"/>
      <c r="Q354" s="58"/>
      <c r="R354" s="58"/>
      <c r="S354" s="58"/>
      <c r="T354" s="58"/>
      <c r="U354" s="58" t="s">
        <v>1003</v>
      </c>
      <c r="V354" s="58" t="s">
        <v>1003</v>
      </c>
      <c r="W354" s="58"/>
      <c r="X354" s="58"/>
      <c r="Y354" s="340">
        <v>45534.413668981484</v>
      </c>
      <c r="Z354" s="340">
        <v>45538.003668981481</v>
      </c>
      <c r="AA354" s="58"/>
      <c r="AB354" s="58" t="s">
        <v>1980</v>
      </c>
      <c r="AC354" s="58">
        <v>45073</v>
      </c>
      <c r="AD354" s="58">
        <v>1000</v>
      </c>
      <c r="AE354" s="58" t="s">
        <v>10471</v>
      </c>
      <c r="AF354" s="58" t="s">
        <v>10470</v>
      </c>
      <c r="AG354" s="58" t="s">
        <v>68</v>
      </c>
    </row>
    <row r="355" spans="1:33" ht="26.4" x14ac:dyDescent="0.3">
      <c r="A355" s="58"/>
      <c r="B355" s="58" t="s">
        <v>10471</v>
      </c>
      <c r="C355" s="58" t="s">
        <v>64</v>
      </c>
      <c r="D355" s="56" t="s">
        <v>1997</v>
      </c>
      <c r="E355" s="58" t="s">
        <v>1992</v>
      </c>
      <c r="F355" s="58" t="s">
        <v>1993</v>
      </c>
      <c r="G355" s="58" t="s">
        <v>1994</v>
      </c>
      <c r="H355" s="58" t="s">
        <v>285</v>
      </c>
      <c r="I355" s="58" t="s">
        <v>1003</v>
      </c>
      <c r="J355" s="58" t="s">
        <v>1003</v>
      </c>
      <c r="K355" s="58" t="s">
        <v>1003</v>
      </c>
      <c r="L355" s="58" t="s">
        <v>1003</v>
      </c>
      <c r="M355" s="58" t="s">
        <v>10472</v>
      </c>
      <c r="N355" s="58" t="s">
        <v>152</v>
      </c>
      <c r="O355" s="58" t="s">
        <v>1999</v>
      </c>
      <c r="P355" s="58"/>
      <c r="Q355" s="58"/>
      <c r="R355" s="58" t="s">
        <v>1995</v>
      </c>
      <c r="S355" s="58"/>
      <c r="T355" s="58"/>
      <c r="U355" s="58" t="s">
        <v>1003</v>
      </c>
      <c r="V355" s="58" t="s">
        <v>1003</v>
      </c>
      <c r="W355" s="58"/>
      <c r="X355" s="58"/>
      <c r="Y355" s="340">
        <v>45534.413668981484</v>
      </c>
      <c r="Z355" s="340">
        <v>45538.003668981481</v>
      </c>
      <c r="AA355" s="58"/>
      <c r="AB355" s="58" t="s">
        <v>1980</v>
      </c>
      <c r="AC355" s="58">
        <v>45073</v>
      </c>
      <c r="AD355" s="58">
        <v>1000</v>
      </c>
      <c r="AE355" s="58" t="s">
        <v>10471</v>
      </c>
      <c r="AF355" s="58" t="s">
        <v>10470</v>
      </c>
      <c r="AG355" s="58" t="s">
        <v>68</v>
      </c>
    </row>
    <row r="356" spans="1:33" ht="39.6" x14ac:dyDescent="0.3">
      <c r="A356" s="58"/>
      <c r="B356" s="58" t="s">
        <v>10471</v>
      </c>
      <c r="C356" s="58" t="s">
        <v>64</v>
      </c>
      <c r="D356" s="56" t="s">
        <v>2004</v>
      </c>
      <c r="E356" s="58" t="s">
        <v>2000</v>
      </c>
      <c r="F356" s="58" t="s">
        <v>2001</v>
      </c>
      <c r="G356" s="58" t="s">
        <v>2002</v>
      </c>
      <c r="H356" s="58" t="s">
        <v>285</v>
      </c>
      <c r="I356" s="58" t="s">
        <v>1003</v>
      </c>
      <c r="J356" s="58" t="s">
        <v>1003</v>
      </c>
      <c r="K356" s="58" t="s">
        <v>1003</v>
      </c>
      <c r="L356" s="58" t="s">
        <v>1003</v>
      </c>
      <c r="M356" s="58" t="s">
        <v>10472</v>
      </c>
      <c r="N356" s="58" t="s">
        <v>152</v>
      </c>
      <c r="O356" s="58" t="s">
        <v>2006</v>
      </c>
      <c r="P356" s="58"/>
      <c r="Q356" s="58"/>
      <c r="R356" s="58"/>
      <c r="S356" s="58"/>
      <c r="T356" s="58"/>
      <c r="U356" s="58" t="s">
        <v>1003</v>
      </c>
      <c r="V356" s="58" t="s">
        <v>1003</v>
      </c>
      <c r="W356" s="58"/>
      <c r="X356" s="58"/>
      <c r="Y356" s="340">
        <v>45534.413668981484</v>
      </c>
      <c r="Z356" s="340">
        <v>45538.003668981481</v>
      </c>
      <c r="AA356" s="58"/>
      <c r="AB356" s="58" t="s">
        <v>1980</v>
      </c>
      <c r="AC356" s="58">
        <v>45073</v>
      </c>
      <c r="AD356" s="58">
        <v>1000</v>
      </c>
      <c r="AE356" s="58" t="s">
        <v>10471</v>
      </c>
      <c r="AF356" s="58" t="s">
        <v>10470</v>
      </c>
      <c r="AG356" s="58" t="s">
        <v>68</v>
      </c>
    </row>
    <row r="357" spans="1:33" ht="52.8" x14ac:dyDescent="0.3">
      <c r="A357" s="58" t="s">
        <v>323</v>
      </c>
      <c r="B357" s="58" t="s">
        <v>10471</v>
      </c>
      <c r="C357" s="58" t="s">
        <v>64</v>
      </c>
      <c r="D357" s="56" t="s">
        <v>2012</v>
      </c>
      <c r="E357" s="58" t="s">
        <v>2007</v>
      </c>
      <c r="F357" s="58" t="s">
        <v>2008</v>
      </c>
      <c r="G357" s="58" t="s">
        <v>2009</v>
      </c>
      <c r="H357" s="58" t="s">
        <v>285</v>
      </c>
      <c r="I357" s="58" t="s">
        <v>1003</v>
      </c>
      <c r="J357" s="58" t="s">
        <v>1003</v>
      </c>
      <c r="K357" s="58" t="s">
        <v>1003</v>
      </c>
      <c r="L357" s="58" t="s">
        <v>1003</v>
      </c>
      <c r="M357" s="58" t="s">
        <v>10472</v>
      </c>
      <c r="N357" s="58" t="s">
        <v>168</v>
      </c>
      <c r="O357" s="58" t="s">
        <v>2015</v>
      </c>
      <c r="P357" s="58"/>
      <c r="Q357" s="58"/>
      <c r="R357" s="58" t="s">
        <v>2010</v>
      </c>
      <c r="S357" s="58" t="s">
        <v>10511</v>
      </c>
      <c r="T357" s="58"/>
      <c r="U357" s="58" t="s">
        <v>1003</v>
      </c>
      <c r="V357" s="58" t="s">
        <v>1003</v>
      </c>
      <c r="W357" s="58"/>
      <c r="X357" s="58"/>
      <c r="Y357" s="340">
        <v>45534.413668981484</v>
      </c>
      <c r="Z357" s="340">
        <v>45538.003668981481</v>
      </c>
      <c r="AA357" s="58"/>
      <c r="AB357" s="58" t="s">
        <v>1980</v>
      </c>
      <c r="AC357" s="58">
        <v>45073</v>
      </c>
      <c r="AD357" s="58">
        <v>800</v>
      </c>
      <c r="AE357" s="58" t="s">
        <v>10471</v>
      </c>
      <c r="AF357" s="58" t="s">
        <v>10470</v>
      </c>
      <c r="AG357" s="58" t="s">
        <v>68</v>
      </c>
    </row>
    <row r="358" spans="1:33" ht="26.4" x14ac:dyDescent="0.3">
      <c r="A358" s="58"/>
      <c r="B358" s="58" t="s">
        <v>10471</v>
      </c>
      <c r="C358" s="58" t="s">
        <v>64</v>
      </c>
      <c r="D358" s="56" t="s">
        <v>236</v>
      </c>
      <c r="E358" s="58" t="s">
        <v>2016</v>
      </c>
      <c r="F358" s="58" t="s">
        <v>2017</v>
      </c>
      <c r="G358" s="58" t="s">
        <v>2018</v>
      </c>
      <c r="H358" s="58" t="s">
        <v>67</v>
      </c>
      <c r="I358" s="58" t="s">
        <v>1003</v>
      </c>
      <c r="J358" s="58" t="s">
        <v>1003</v>
      </c>
      <c r="K358" s="58" t="s">
        <v>1003</v>
      </c>
      <c r="L358" s="58" t="s">
        <v>1003</v>
      </c>
      <c r="M358" s="58" t="s">
        <v>10472</v>
      </c>
      <c r="N358" s="58" t="s">
        <v>168</v>
      </c>
      <c r="O358" s="58" t="s">
        <v>1003</v>
      </c>
      <c r="P358" s="58"/>
      <c r="Q358" s="58"/>
      <c r="R358" s="58" t="s">
        <v>2019</v>
      </c>
      <c r="S358" s="58"/>
      <c r="T358" s="58"/>
      <c r="U358" s="58" t="s">
        <v>1003</v>
      </c>
      <c r="V358" s="58" t="s">
        <v>1003</v>
      </c>
      <c r="W358" s="58"/>
      <c r="X358" s="58"/>
      <c r="Y358" s="340">
        <v>45534.413668981484</v>
      </c>
      <c r="Z358" s="340">
        <v>45538.003668981481</v>
      </c>
      <c r="AA358" s="58"/>
      <c r="AB358" s="58" t="s">
        <v>1980</v>
      </c>
      <c r="AC358" s="58">
        <v>45073</v>
      </c>
      <c r="AD358" s="58">
        <v>20510</v>
      </c>
      <c r="AE358" s="58" t="s">
        <v>10471</v>
      </c>
      <c r="AF358" s="58" t="s">
        <v>10470</v>
      </c>
      <c r="AG358" s="58" t="s">
        <v>252</v>
      </c>
    </row>
    <row r="359" spans="1:33" ht="26.4" x14ac:dyDescent="0.3">
      <c r="A359" s="58"/>
      <c r="B359" s="58" t="s">
        <v>10471</v>
      </c>
      <c r="C359" s="58" t="s">
        <v>64</v>
      </c>
      <c r="D359" s="56" t="s">
        <v>1537</v>
      </c>
      <c r="E359" s="58" t="s">
        <v>2021</v>
      </c>
      <c r="F359" s="58" t="s">
        <v>2022</v>
      </c>
      <c r="G359" s="58" t="s">
        <v>2023</v>
      </c>
      <c r="H359" s="58" t="s">
        <v>67</v>
      </c>
      <c r="I359" s="58" t="s">
        <v>1003</v>
      </c>
      <c r="J359" s="58" t="s">
        <v>1003</v>
      </c>
      <c r="K359" s="58" t="s">
        <v>1003</v>
      </c>
      <c r="L359" s="58" t="s">
        <v>1003</v>
      </c>
      <c r="M359" s="58" t="s">
        <v>10472</v>
      </c>
      <c r="N359" s="58" t="s">
        <v>168</v>
      </c>
      <c r="O359" s="58" t="s">
        <v>1003</v>
      </c>
      <c r="P359" s="58"/>
      <c r="Q359" s="58"/>
      <c r="R359" s="58" t="s">
        <v>2024</v>
      </c>
      <c r="S359" s="58"/>
      <c r="T359" s="58"/>
      <c r="U359" s="58" t="s">
        <v>1003</v>
      </c>
      <c r="V359" s="58" t="s">
        <v>1003</v>
      </c>
      <c r="W359" s="58"/>
      <c r="X359" s="58"/>
      <c r="Y359" s="340">
        <v>45534.413668981484</v>
      </c>
      <c r="Z359" s="340">
        <v>45538.003668981481</v>
      </c>
      <c r="AA359" s="58"/>
      <c r="AB359" s="58" t="s">
        <v>1980</v>
      </c>
      <c r="AC359" s="58">
        <v>45073</v>
      </c>
      <c r="AD359" s="58">
        <v>300</v>
      </c>
      <c r="AE359" s="58" t="s">
        <v>10471</v>
      </c>
      <c r="AF359" s="58" t="s">
        <v>10470</v>
      </c>
      <c r="AG359" s="58" t="s">
        <v>252</v>
      </c>
    </row>
    <row r="360" spans="1:33" ht="52.8" x14ac:dyDescent="0.3">
      <c r="A360" s="58"/>
      <c r="B360" s="58" t="s">
        <v>10471</v>
      </c>
      <c r="C360" s="58" t="s">
        <v>64</v>
      </c>
      <c r="D360" s="56" t="s">
        <v>495</v>
      </c>
      <c r="E360" s="58" t="s">
        <v>2025</v>
      </c>
      <c r="F360" s="58" t="s">
        <v>2026</v>
      </c>
      <c r="G360" s="58" t="s">
        <v>2018</v>
      </c>
      <c r="H360" s="58" t="s">
        <v>67</v>
      </c>
      <c r="I360" s="58" t="s">
        <v>1003</v>
      </c>
      <c r="J360" s="58" t="s">
        <v>1003</v>
      </c>
      <c r="K360" s="58" t="s">
        <v>1003</v>
      </c>
      <c r="L360" s="58" t="s">
        <v>1003</v>
      </c>
      <c r="M360" s="58" t="s">
        <v>10472</v>
      </c>
      <c r="N360" s="58" t="s">
        <v>168</v>
      </c>
      <c r="O360" s="58" t="s">
        <v>499</v>
      </c>
      <c r="P360" s="58"/>
      <c r="Q360" s="58"/>
      <c r="R360" s="58" t="s">
        <v>2027</v>
      </c>
      <c r="S360" s="58"/>
      <c r="T360" s="58"/>
      <c r="U360" s="58" t="s">
        <v>1003</v>
      </c>
      <c r="V360" s="58" t="s">
        <v>1003</v>
      </c>
      <c r="W360" s="58"/>
      <c r="X360" s="58"/>
      <c r="Y360" s="340">
        <v>45534.413668981484</v>
      </c>
      <c r="Z360" s="340">
        <v>45538.003668981481</v>
      </c>
      <c r="AA360" s="58"/>
      <c r="AB360" s="58" t="s">
        <v>1980</v>
      </c>
      <c r="AC360" s="58">
        <v>45073</v>
      </c>
      <c r="AD360" s="58">
        <v>1180</v>
      </c>
      <c r="AE360" s="58" t="s">
        <v>10471</v>
      </c>
      <c r="AF360" s="58" t="s">
        <v>10470</v>
      </c>
      <c r="AG360" s="58" t="s">
        <v>252</v>
      </c>
    </row>
    <row r="361" spans="1:33" ht="26.4" x14ac:dyDescent="0.3">
      <c r="A361" s="58"/>
      <c r="B361" s="58" t="s">
        <v>10471</v>
      </c>
      <c r="C361" s="58" t="s">
        <v>64</v>
      </c>
      <c r="D361" s="56" t="s">
        <v>2032</v>
      </c>
      <c r="E361" s="58" t="s">
        <v>2029</v>
      </c>
      <c r="F361" s="58" t="s">
        <v>2030</v>
      </c>
      <c r="G361" s="58" t="s">
        <v>2018</v>
      </c>
      <c r="H361" s="58" t="s">
        <v>285</v>
      </c>
      <c r="I361" s="58" t="s">
        <v>1003</v>
      </c>
      <c r="J361" s="58" t="s">
        <v>1003</v>
      </c>
      <c r="K361" s="58" t="s">
        <v>1003</v>
      </c>
      <c r="L361" s="58" t="s">
        <v>1003</v>
      </c>
      <c r="M361" s="58" t="s">
        <v>10472</v>
      </c>
      <c r="N361" s="58" t="s">
        <v>168</v>
      </c>
      <c r="O361" s="58" t="s">
        <v>2035</v>
      </c>
      <c r="P361" s="58"/>
      <c r="Q361" s="58"/>
      <c r="R361" s="58"/>
      <c r="S361" s="58"/>
      <c r="T361" s="58"/>
      <c r="U361" s="58" t="s">
        <v>1003</v>
      </c>
      <c r="V361" s="58" t="s">
        <v>1003</v>
      </c>
      <c r="W361" s="58"/>
      <c r="X361" s="58"/>
      <c r="Y361" s="340">
        <v>45534.413668981484</v>
      </c>
      <c r="Z361" s="340">
        <v>45538.003668981481</v>
      </c>
      <c r="AA361" s="58"/>
      <c r="AB361" s="58" t="s">
        <v>1980</v>
      </c>
      <c r="AC361" s="58">
        <v>45073</v>
      </c>
      <c r="AD361" s="58">
        <v>20540</v>
      </c>
      <c r="AE361" s="58" t="s">
        <v>10471</v>
      </c>
      <c r="AF361" s="58" t="s">
        <v>10470</v>
      </c>
      <c r="AG361" s="58" t="s">
        <v>68</v>
      </c>
    </row>
    <row r="362" spans="1:33" ht="26.4" x14ac:dyDescent="0.3">
      <c r="A362" s="58"/>
      <c r="B362" s="58" t="s">
        <v>10471</v>
      </c>
      <c r="C362" s="58" t="s">
        <v>47</v>
      </c>
      <c r="D362" s="56" t="s">
        <v>2032</v>
      </c>
      <c r="E362" s="58" t="s">
        <v>2036</v>
      </c>
      <c r="F362" s="58" t="s">
        <v>2037</v>
      </c>
      <c r="G362" s="58" t="s">
        <v>2018</v>
      </c>
      <c r="H362" s="58" t="s">
        <v>942</v>
      </c>
      <c r="I362" s="58" t="s">
        <v>1003</v>
      </c>
      <c r="J362" s="58" t="s">
        <v>1003</v>
      </c>
      <c r="K362" s="58" t="s">
        <v>1003</v>
      </c>
      <c r="L362" s="58" t="s">
        <v>1003</v>
      </c>
      <c r="M362" s="58" t="s">
        <v>10472</v>
      </c>
      <c r="N362" s="58" t="s">
        <v>168</v>
      </c>
      <c r="O362" s="58" t="s">
        <v>2035</v>
      </c>
      <c r="P362" s="58" t="s">
        <v>2040</v>
      </c>
      <c r="Q362" s="58"/>
      <c r="R362" s="58" t="s">
        <v>2038</v>
      </c>
      <c r="S362" s="58" t="s">
        <v>10643</v>
      </c>
      <c r="T362" s="58"/>
      <c r="U362" s="58" t="s">
        <v>1003</v>
      </c>
      <c r="V362" s="58" t="s">
        <v>1003</v>
      </c>
      <c r="W362" s="58"/>
      <c r="X362" s="58"/>
      <c r="Y362" s="340">
        <v>45534.413668981484</v>
      </c>
      <c r="Z362" s="340">
        <v>45538.003668981481</v>
      </c>
      <c r="AA362" s="58"/>
      <c r="AB362" s="58" t="s">
        <v>1980</v>
      </c>
      <c r="AC362" s="58">
        <v>45073</v>
      </c>
      <c r="AD362" s="58">
        <v>22220</v>
      </c>
      <c r="AE362" s="58" t="s">
        <v>10471</v>
      </c>
      <c r="AF362" s="58" t="s">
        <v>10470</v>
      </c>
      <c r="AG362" s="58" t="s">
        <v>42</v>
      </c>
    </row>
    <row r="363" spans="1:33" ht="39.6" x14ac:dyDescent="0.3">
      <c r="A363" s="58"/>
      <c r="B363" s="58" t="s">
        <v>10471</v>
      </c>
      <c r="C363" s="58" t="s">
        <v>64</v>
      </c>
      <c r="D363" s="56" t="s">
        <v>486</v>
      </c>
      <c r="E363" s="58" t="s">
        <v>2041</v>
      </c>
      <c r="F363" s="58" t="s">
        <v>2042</v>
      </c>
      <c r="G363" s="58" t="s">
        <v>2018</v>
      </c>
      <c r="H363" s="58" t="s">
        <v>67</v>
      </c>
      <c r="I363" s="58" t="s">
        <v>1003</v>
      </c>
      <c r="J363" s="58" t="s">
        <v>1003</v>
      </c>
      <c r="K363" s="58" t="s">
        <v>1003</v>
      </c>
      <c r="L363" s="58" t="s">
        <v>1003</v>
      </c>
      <c r="M363" s="58" t="s">
        <v>10472</v>
      </c>
      <c r="N363" s="58" t="s">
        <v>168</v>
      </c>
      <c r="O363" s="58" t="s">
        <v>488</v>
      </c>
      <c r="P363" s="58"/>
      <c r="Q363" s="58"/>
      <c r="R363" s="58" t="s">
        <v>2043</v>
      </c>
      <c r="S363" s="58"/>
      <c r="T363" s="58"/>
      <c r="U363" s="58" t="s">
        <v>1003</v>
      </c>
      <c r="V363" s="58" t="s">
        <v>1003</v>
      </c>
      <c r="W363" s="58"/>
      <c r="X363" s="58"/>
      <c r="Y363" s="340">
        <v>45534.413668981484</v>
      </c>
      <c r="Z363" s="340">
        <v>45538.003668981481</v>
      </c>
      <c r="AA363" s="58"/>
      <c r="AB363" s="58" t="s">
        <v>1980</v>
      </c>
      <c r="AC363" s="58">
        <v>45073</v>
      </c>
      <c r="AD363" s="58">
        <v>3110</v>
      </c>
      <c r="AE363" s="58" t="s">
        <v>10471</v>
      </c>
      <c r="AF363" s="58" t="s">
        <v>10470</v>
      </c>
      <c r="AG363" s="58" t="s">
        <v>252</v>
      </c>
    </row>
    <row r="364" spans="1:33" ht="26.4" x14ac:dyDescent="0.3">
      <c r="A364" s="58"/>
      <c r="B364" s="58" t="s">
        <v>10471</v>
      </c>
      <c r="C364" s="58" t="s">
        <v>64</v>
      </c>
      <c r="D364" s="56" t="s">
        <v>313</v>
      </c>
      <c r="E364" s="58" t="s">
        <v>2044</v>
      </c>
      <c r="F364" s="58" t="s">
        <v>2045</v>
      </c>
      <c r="G364" s="58" t="s">
        <v>2018</v>
      </c>
      <c r="H364" s="58" t="s">
        <v>67</v>
      </c>
      <c r="I364" s="58" t="s">
        <v>1003</v>
      </c>
      <c r="J364" s="58" t="s">
        <v>1003</v>
      </c>
      <c r="K364" s="58" t="s">
        <v>1003</v>
      </c>
      <c r="L364" s="58" t="s">
        <v>1003</v>
      </c>
      <c r="M364" s="58" t="s">
        <v>10472</v>
      </c>
      <c r="N364" s="58" t="s">
        <v>168</v>
      </c>
      <c r="O364" s="58" t="s">
        <v>317</v>
      </c>
      <c r="P364" s="58"/>
      <c r="Q364" s="58"/>
      <c r="R364" s="58" t="s">
        <v>2046</v>
      </c>
      <c r="S364" s="58"/>
      <c r="T364" s="58"/>
      <c r="U364" s="58" t="s">
        <v>1003</v>
      </c>
      <c r="V364" s="58" t="s">
        <v>1003</v>
      </c>
      <c r="W364" s="58"/>
      <c r="X364" s="58"/>
      <c r="Y364" s="340">
        <v>45534.413668981484</v>
      </c>
      <c r="Z364" s="340">
        <v>45538.003668981481</v>
      </c>
      <c r="AA364" s="58"/>
      <c r="AB364" s="58" t="s">
        <v>1980</v>
      </c>
      <c r="AC364" s="58">
        <v>45073</v>
      </c>
      <c r="AD364" s="58">
        <v>6030</v>
      </c>
      <c r="AE364" s="58" t="s">
        <v>10471</v>
      </c>
      <c r="AF364" s="58" t="s">
        <v>10470</v>
      </c>
      <c r="AG364" s="58" t="s">
        <v>252</v>
      </c>
    </row>
    <row r="365" spans="1:33" ht="52.8" x14ac:dyDescent="0.3">
      <c r="A365" s="58"/>
      <c r="B365" s="58" t="s">
        <v>10471</v>
      </c>
      <c r="C365" s="58" t="s">
        <v>64</v>
      </c>
      <c r="D365" s="56" t="s">
        <v>477</v>
      </c>
      <c r="E365" s="58" t="s">
        <v>2048</v>
      </c>
      <c r="F365" s="58" t="s">
        <v>2049</v>
      </c>
      <c r="G365" s="58" t="s">
        <v>2018</v>
      </c>
      <c r="H365" s="58" t="s">
        <v>67</v>
      </c>
      <c r="I365" s="58" t="s">
        <v>1003</v>
      </c>
      <c r="J365" s="58" t="s">
        <v>1003</v>
      </c>
      <c r="K365" s="58" t="s">
        <v>1003</v>
      </c>
      <c r="L365" s="58" t="s">
        <v>1003</v>
      </c>
      <c r="M365" s="58" t="s">
        <v>10472</v>
      </c>
      <c r="N365" s="58" t="s">
        <v>168</v>
      </c>
      <c r="O365" s="58" t="s">
        <v>578</v>
      </c>
      <c r="P365" s="58"/>
      <c r="Q365" s="58"/>
      <c r="R365" s="58" t="s">
        <v>2050</v>
      </c>
      <c r="S365" s="58"/>
      <c r="T365" s="58"/>
      <c r="U365" s="58" t="s">
        <v>1003</v>
      </c>
      <c r="V365" s="58" t="s">
        <v>1003</v>
      </c>
      <c r="W365" s="58"/>
      <c r="X365" s="58"/>
      <c r="Y365" s="340">
        <v>45534.413668981484</v>
      </c>
      <c r="Z365" s="340">
        <v>45538.003668981481</v>
      </c>
      <c r="AA365" s="58"/>
      <c r="AB365" s="58" t="s">
        <v>1980</v>
      </c>
      <c r="AC365" s="58">
        <v>45073</v>
      </c>
      <c r="AD365" s="58">
        <v>5040</v>
      </c>
      <c r="AE365" s="58" t="s">
        <v>10471</v>
      </c>
      <c r="AF365" s="58" t="s">
        <v>10470</v>
      </c>
      <c r="AG365" s="58" t="s">
        <v>252</v>
      </c>
    </row>
    <row r="366" spans="1:33" ht="79.2" x14ac:dyDescent="0.3">
      <c r="A366" s="58"/>
      <c r="B366" s="58" t="s">
        <v>10471</v>
      </c>
      <c r="C366" s="58" t="s">
        <v>64</v>
      </c>
      <c r="D366" s="56" t="s">
        <v>383</v>
      </c>
      <c r="E366" s="58" t="s">
        <v>2052</v>
      </c>
      <c r="F366" s="58" t="s">
        <v>2053</v>
      </c>
      <c r="G366" s="58" t="s">
        <v>2018</v>
      </c>
      <c r="H366" s="58" t="s">
        <v>67</v>
      </c>
      <c r="I366" s="58" t="s">
        <v>1003</v>
      </c>
      <c r="J366" s="58" t="s">
        <v>1003</v>
      </c>
      <c r="K366" s="58" t="s">
        <v>1003</v>
      </c>
      <c r="L366" s="58" t="s">
        <v>1003</v>
      </c>
      <c r="M366" s="58" t="s">
        <v>10472</v>
      </c>
      <c r="N366" s="58" t="s">
        <v>168</v>
      </c>
      <c r="O366" s="58" t="s">
        <v>2055</v>
      </c>
      <c r="P366" s="58"/>
      <c r="Q366" s="58"/>
      <c r="R366" s="58" t="s">
        <v>2054</v>
      </c>
      <c r="S366" s="58"/>
      <c r="T366" s="58"/>
      <c r="U366" s="58" t="s">
        <v>1003</v>
      </c>
      <c r="V366" s="58" t="s">
        <v>1003</v>
      </c>
      <c r="W366" s="58"/>
      <c r="X366" s="58"/>
      <c r="Y366" s="340">
        <v>45534.413668981484</v>
      </c>
      <c r="Z366" s="340">
        <v>45538.003668981481</v>
      </c>
      <c r="AA366" s="58"/>
      <c r="AB366" s="58" t="s">
        <v>1980</v>
      </c>
      <c r="AC366" s="58">
        <v>45073</v>
      </c>
      <c r="AD366" s="58">
        <v>1150</v>
      </c>
      <c r="AE366" s="58" t="s">
        <v>10471</v>
      </c>
      <c r="AF366" s="58" t="s">
        <v>10470</v>
      </c>
      <c r="AG366" s="58" t="s">
        <v>68</v>
      </c>
    </row>
    <row r="367" spans="1:33" ht="26.4" x14ac:dyDescent="0.3">
      <c r="A367" s="58"/>
      <c r="B367" s="58" t="s">
        <v>10471</v>
      </c>
      <c r="C367" s="58" t="s">
        <v>64</v>
      </c>
      <c r="D367" s="56" t="s">
        <v>383</v>
      </c>
      <c r="E367" s="58" t="s">
        <v>2056</v>
      </c>
      <c r="F367" s="58" t="s">
        <v>2057</v>
      </c>
      <c r="G367" s="58" t="s">
        <v>2018</v>
      </c>
      <c r="H367" s="58" t="s">
        <v>67</v>
      </c>
      <c r="I367" s="58" t="s">
        <v>1003</v>
      </c>
      <c r="J367" s="58" t="s">
        <v>1003</v>
      </c>
      <c r="K367" s="58" t="s">
        <v>1003</v>
      </c>
      <c r="L367" s="58" t="s">
        <v>1003</v>
      </c>
      <c r="M367" s="58" t="s">
        <v>10472</v>
      </c>
      <c r="N367" s="58" t="s">
        <v>168</v>
      </c>
      <c r="O367" s="58" t="s">
        <v>387</v>
      </c>
      <c r="P367" s="58"/>
      <c r="Q367" s="58"/>
      <c r="R367" s="58" t="s">
        <v>2058</v>
      </c>
      <c r="S367" s="58"/>
      <c r="T367" s="58"/>
      <c r="U367" s="58" t="s">
        <v>1003</v>
      </c>
      <c r="V367" s="58" t="s">
        <v>1003</v>
      </c>
      <c r="W367" s="58"/>
      <c r="X367" s="58"/>
      <c r="Y367" s="340">
        <v>45534.413668981484</v>
      </c>
      <c r="Z367" s="340">
        <v>45538.003668981481</v>
      </c>
      <c r="AA367" s="58"/>
      <c r="AB367" s="58" t="s">
        <v>1980</v>
      </c>
      <c r="AC367" s="58">
        <v>45073</v>
      </c>
      <c r="AD367" s="58">
        <v>6040</v>
      </c>
      <c r="AE367" s="58" t="s">
        <v>10471</v>
      </c>
      <c r="AF367" s="58" t="s">
        <v>10470</v>
      </c>
      <c r="AG367" s="58" t="s">
        <v>68</v>
      </c>
    </row>
    <row r="368" spans="1:33" ht="92.4" x14ac:dyDescent="0.3">
      <c r="A368" s="58" t="s">
        <v>323</v>
      </c>
      <c r="B368" s="58" t="s">
        <v>10471</v>
      </c>
      <c r="C368" s="58" t="s">
        <v>47</v>
      </c>
      <c r="D368" s="56" t="s">
        <v>2063</v>
      </c>
      <c r="E368" s="58" t="s">
        <v>2060</v>
      </c>
      <c r="F368" s="58" t="s">
        <v>2061</v>
      </c>
      <c r="G368" s="58" t="s">
        <v>2018</v>
      </c>
      <c r="H368" s="58" t="s">
        <v>285</v>
      </c>
      <c r="I368" s="58" t="s">
        <v>1003</v>
      </c>
      <c r="J368" s="58" t="s">
        <v>1003</v>
      </c>
      <c r="K368" s="58" t="s">
        <v>1003</v>
      </c>
      <c r="L368" s="58" t="s">
        <v>1003</v>
      </c>
      <c r="M368" s="58" t="s">
        <v>10472</v>
      </c>
      <c r="N368" s="58" t="s">
        <v>168</v>
      </c>
      <c r="O368" s="58" t="s">
        <v>2066</v>
      </c>
      <c r="P368" s="58" t="s">
        <v>2065</v>
      </c>
      <c r="Q368" s="58"/>
      <c r="R368" s="58"/>
      <c r="S368" s="58" t="s">
        <v>10529</v>
      </c>
      <c r="T368" s="58"/>
      <c r="U368" s="58" t="s">
        <v>1003</v>
      </c>
      <c r="V368" s="58" t="s">
        <v>1003</v>
      </c>
      <c r="W368" s="58"/>
      <c r="X368" s="58"/>
      <c r="Y368" s="340">
        <v>45534.413668981484</v>
      </c>
      <c r="Z368" s="340">
        <v>45538.003668981481</v>
      </c>
      <c r="AA368" s="58"/>
      <c r="AB368" s="58" t="s">
        <v>1980</v>
      </c>
      <c r="AC368" s="58">
        <v>45073</v>
      </c>
      <c r="AD368" s="58">
        <v>1000</v>
      </c>
      <c r="AE368" s="58" t="s">
        <v>10471</v>
      </c>
      <c r="AF368" s="58" t="s">
        <v>10470</v>
      </c>
      <c r="AG368" s="58" t="s">
        <v>68</v>
      </c>
    </row>
    <row r="369" spans="1:33" ht="92.4" x14ac:dyDescent="0.3">
      <c r="A369" s="58" t="s">
        <v>304</v>
      </c>
      <c r="B369" s="58" t="s">
        <v>10471</v>
      </c>
      <c r="C369" s="58" t="s">
        <v>108</v>
      </c>
      <c r="D369" s="56" t="s">
        <v>2063</v>
      </c>
      <c r="E369" s="58" t="s">
        <v>2067</v>
      </c>
      <c r="F369" s="58" t="s">
        <v>2068</v>
      </c>
      <c r="G369" s="58" t="s">
        <v>2018</v>
      </c>
      <c r="H369" s="58" t="s">
        <v>303</v>
      </c>
      <c r="I369" s="58" t="s">
        <v>1003</v>
      </c>
      <c r="J369" s="58" t="s">
        <v>1003</v>
      </c>
      <c r="K369" s="58" t="s">
        <v>1003</v>
      </c>
      <c r="L369" s="58" t="s">
        <v>1003</v>
      </c>
      <c r="M369" s="58" t="s">
        <v>10472</v>
      </c>
      <c r="N369" s="58" t="s">
        <v>168</v>
      </c>
      <c r="O369" s="58" t="s">
        <v>2066</v>
      </c>
      <c r="P369" s="58"/>
      <c r="Q369" s="58" t="s">
        <v>2070</v>
      </c>
      <c r="R369" s="58" t="s">
        <v>2069</v>
      </c>
      <c r="S369" s="58" t="s">
        <v>10529</v>
      </c>
      <c r="T369" s="58"/>
      <c r="U369" s="58" t="s">
        <v>1003</v>
      </c>
      <c r="V369" s="58" t="s">
        <v>1003</v>
      </c>
      <c r="W369" s="58"/>
      <c r="X369" s="58"/>
      <c r="Y369" s="340">
        <v>45534.413668981484</v>
      </c>
      <c r="Z369" s="340">
        <v>45538.003668981481</v>
      </c>
      <c r="AA369" s="58"/>
      <c r="AB369" s="58" t="s">
        <v>1980</v>
      </c>
      <c r="AC369" s="58">
        <v>45073</v>
      </c>
      <c r="AD369" s="58">
        <v>9000</v>
      </c>
      <c r="AE369" s="58" t="s">
        <v>10471</v>
      </c>
      <c r="AF369" s="58" t="s">
        <v>10470</v>
      </c>
      <c r="AG369" s="58" t="s">
        <v>42</v>
      </c>
    </row>
    <row r="370" spans="1:33" ht="26.4" x14ac:dyDescent="0.3">
      <c r="A370" s="58"/>
      <c r="B370" s="58" t="s">
        <v>10470</v>
      </c>
      <c r="C370" s="58" t="s">
        <v>213</v>
      </c>
      <c r="D370" s="56">
        <v>15</v>
      </c>
      <c r="E370" s="58" t="s">
        <v>2071</v>
      </c>
      <c r="F370" s="58" t="s">
        <v>2072</v>
      </c>
      <c r="G370" s="58" t="s">
        <v>2018</v>
      </c>
      <c r="H370" s="58" t="s">
        <v>67</v>
      </c>
      <c r="I370" s="58" t="s">
        <v>1003</v>
      </c>
      <c r="J370" s="58" t="s">
        <v>1003</v>
      </c>
      <c r="K370" s="58" t="s">
        <v>1003</v>
      </c>
      <c r="L370" s="58" t="s">
        <v>1003</v>
      </c>
      <c r="M370" s="58" t="s">
        <v>10472</v>
      </c>
      <c r="N370" s="58" t="s">
        <v>1003</v>
      </c>
      <c r="O370" s="58" t="s">
        <v>1003</v>
      </c>
      <c r="P370" s="58"/>
      <c r="Q370" s="58"/>
      <c r="R370" s="58" t="s">
        <v>2073</v>
      </c>
      <c r="S370" s="58"/>
      <c r="T370" s="58"/>
      <c r="U370" s="58" t="s">
        <v>1003</v>
      </c>
      <c r="V370" s="58" t="s">
        <v>1003</v>
      </c>
      <c r="W370" s="58"/>
      <c r="X370" s="58"/>
      <c r="Y370" s="340">
        <v>45534.413680555554</v>
      </c>
      <c r="Z370" s="58"/>
      <c r="AA370" s="58"/>
      <c r="AB370" s="58" t="s">
        <v>1980</v>
      </c>
      <c r="AC370" s="58">
        <v>45073</v>
      </c>
      <c r="AD370" s="58">
        <v>2030</v>
      </c>
      <c r="AE370" s="58" t="s">
        <v>10471</v>
      </c>
      <c r="AF370" s="58" t="s">
        <v>10471</v>
      </c>
      <c r="AG370" s="58" t="s">
        <v>629</v>
      </c>
    </row>
    <row r="371" spans="1:33" ht="26.4" x14ac:dyDescent="0.3">
      <c r="A371" s="58"/>
      <c r="B371" s="58" t="s">
        <v>10471</v>
      </c>
      <c r="C371" s="58" t="s">
        <v>64</v>
      </c>
      <c r="D371" s="56" t="s">
        <v>891</v>
      </c>
      <c r="E371" s="58" t="s">
        <v>2075</v>
      </c>
      <c r="F371" s="58" t="s">
        <v>10503</v>
      </c>
      <c r="G371" s="58" t="s">
        <v>2077</v>
      </c>
      <c r="H371" s="58" t="s">
        <v>67</v>
      </c>
      <c r="I371" s="58" t="s">
        <v>1003</v>
      </c>
      <c r="J371" s="58" t="s">
        <v>1003</v>
      </c>
      <c r="K371" s="58" t="s">
        <v>1003</v>
      </c>
      <c r="L371" s="58" t="s">
        <v>1003</v>
      </c>
      <c r="M371" s="58" t="s">
        <v>10472</v>
      </c>
      <c r="N371" s="58" t="s">
        <v>168</v>
      </c>
      <c r="O371" s="58" t="s">
        <v>2081</v>
      </c>
      <c r="P371" s="58"/>
      <c r="Q371" s="58"/>
      <c r="R371" s="58"/>
      <c r="S371" s="58"/>
      <c r="T371" s="58"/>
      <c r="U371" s="58" t="s">
        <v>1003</v>
      </c>
      <c r="V371" s="58" t="s">
        <v>1003</v>
      </c>
      <c r="W371" s="58"/>
      <c r="X371" s="58"/>
      <c r="Y371" s="340">
        <v>45534.416967592595</v>
      </c>
      <c r="Z371" s="340">
        <v>45538.003668981481</v>
      </c>
      <c r="AA371" s="58"/>
      <c r="AB371" s="58" t="s">
        <v>2078</v>
      </c>
      <c r="AC371" s="58">
        <v>101081</v>
      </c>
      <c r="AD371" s="58">
        <v>300</v>
      </c>
      <c r="AE371" s="58" t="s">
        <v>10471</v>
      </c>
      <c r="AF371" s="58" t="s">
        <v>10470</v>
      </c>
      <c r="AG371" s="58" t="s">
        <v>68</v>
      </c>
    </row>
    <row r="372" spans="1:33" ht="79.2" x14ac:dyDescent="0.3">
      <c r="A372" s="58" t="s">
        <v>409</v>
      </c>
      <c r="B372" s="58" t="s">
        <v>10471</v>
      </c>
      <c r="C372" s="58" t="s">
        <v>47</v>
      </c>
      <c r="D372" s="56" t="s">
        <v>891</v>
      </c>
      <c r="E372" s="58" t="s">
        <v>2082</v>
      </c>
      <c r="F372" s="58" t="s">
        <v>2083</v>
      </c>
      <c r="G372" s="58" t="s">
        <v>2084</v>
      </c>
      <c r="H372" s="58" t="s">
        <v>272</v>
      </c>
      <c r="I372" s="58" t="s">
        <v>1003</v>
      </c>
      <c r="J372" s="58" t="s">
        <v>1003</v>
      </c>
      <c r="K372" s="58" t="s">
        <v>1003</v>
      </c>
      <c r="L372" s="58" t="s">
        <v>1003</v>
      </c>
      <c r="M372" s="58" t="s">
        <v>10472</v>
      </c>
      <c r="N372" s="58" t="s">
        <v>168</v>
      </c>
      <c r="O372" s="58" t="s">
        <v>1003</v>
      </c>
      <c r="P372" s="58" t="s">
        <v>2087</v>
      </c>
      <c r="Q372" s="58"/>
      <c r="R372" s="58" t="s">
        <v>2085</v>
      </c>
      <c r="S372" s="58" t="s">
        <v>10505</v>
      </c>
      <c r="T372" s="58"/>
      <c r="U372" s="58" t="s">
        <v>1003</v>
      </c>
      <c r="V372" s="58" t="s">
        <v>1003</v>
      </c>
      <c r="W372" s="58"/>
      <c r="X372" s="58"/>
      <c r="Y372" s="340">
        <v>45534.420405092591</v>
      </c>
      <c r="Z372" s="340">
        <v>45538.003668981481</v>
      </c>
      <c r="AA372" s="58"/>
      <c r="AB372" s="58" t="s">
        <v>2078</v>
      </c>
      <c r="AC372" s="58">
        <v>101081</v>
      </c>
      <c r="AD372" s="58">
        <v>310</v>
      </c>
      <c r="AE372" s="58" t="s">
        <v>10471</v>
      </c>
      <c r="AF372" s="58" t="s">
        <v>10470</v>
      </c>
      <c r="AG372" s="58" t="s">
        <v>42</v>
      </c>
    </row>
    <row r="373" spans="1:33" ht="26.4" x14ac:dyDescent="0.3">
      <c r="A373" s="58" t="s">
        <v>409</v>
      </c>
      <c r="B373" s="58" t="s">
        <v>10470</v>
      </c>
      <c r="C373" s="58" t="s">
        <v>213</v>
      </c>
      <c r="D373" s="56" t="s">
        <v>2094</v>
      </c>
      <c r="E373" s="58" t="s">
        <v>2088</v>
      </c>
      <c r="F373" s="58" t="s">
        <v>2089</v>
      </c>
      <c r="G373" s="58" t="s">
        <v>2090</v>
      </c>
      <c r="H373" s="58" t="s">
        <v>303</v>
      </c>
      <c r="I373" s="58" t="s">
        <v>1003</v>
      </c>
      <c r="J373" s="58" t="s">
        <v>1003</v>
      </c>
      <c r="K373" s="58" t="s">
        <v>1003</v>
      </c>
      <c r="L373" s="58" t="s">
        <v>1003</v>
      </c>
      <c r="M373" s="58" t="s">
        <v>10472</v>
      </c>
      <c r="N373" s="58" t="s">
        <v>168</v>
      </c>
      <c r="O373" s="58" t="s">
        <v>2099</v>
      </c>
      <c r="P373" s="58"/>
      <c r="Q373" s="58" t="s">
        <v>2098</v>
      </c>
      <c r="R373" s="58"/>
      <c r="S373" s="58" t="s">
        <v>10626</v>
      </c>
      <c r="T373" s="58"/>
      <c r="U373" s="58" t="s">
        <v>1003</v>
      </c>
      <c r="V373" s="58" t="s">
        <v>1003</v>
      </c>
      <c r="W373" s="58"/>
      <c r="X373" s="58"/>
      <c r="Y373" s="340">
        <v>45534.431400462963</v>
      </c>
      <c r="Z373" s="58"/>
      <c r="AA373" s="58"/>
      <c r="AB373" s="58" t="s">
        <v>2091</v>
      </c>
      <c r="AC373" s="58">
        <v>61012</v>
      </c>
      <c r="AD373" s="58">
        <v>9010</v>
      </c>
      <c r="AE373" s="58" t="s">
        <v>10471</v>
      </c>
      <c r="AF373" s="58" t="s">
        <v>10471</v>
      </c>
      <c r="AG373" s="58" t="s">
        <v>42</v>
      </c>
    </row>
    <row r="374" spans="1:33" ht="26.4" x14ac:dyDescent="0.3">
      <c r="A374" s="58"/>
      <c r="B374" s="58" t="s">
        <v>10471</v>
      </c>
      <c r="C374" s="58" t="s">
        <v>64</v>
      </c>
      <c r="D374" s="56" t="s">
        <v>2106</v>
      </c>
      <c r="E374" s="58" t="s">
        <v>2100</v>
      </c>
      <c r="F374" s="58" t="s">
        <v>2101</v>
      </c>
      <c r="G374" s="58" t="s">
        <v>417</v>
      </c>
      <c r="H374" s="58" t="s">
        <v>285</v>
      </c>
      <c r="I374" s="58" t="s">
        <v>1003</v>
      </c>
      <c r="J374" s="58" t="s">
        <v>1003</v>
      </c>
      <c r="K374" s="58" t="s">
        <v>1003</v>
      </c>
      <c r="L374" s="58" t="s">
        <v>1003</v>
      </c>
      <c r="M374" s="58" t="s">
        <v>10472</v>
      </c>
      <c r="N374" s="58" t="s">
        <v>1060</v>
      </c>
      <c r="O374" s="58" t="s">
        <v>2109</v>
      </c>
      <c r="P374" s="58"/>
      <c r="Q374" s="58"/>
      <c r="R374" s="58" t="s">
        <v>2104</v>
      </c>
      <c r="S374" s="58"/>
      <c r="T374" s="58"/>
      <c r="U374" s="58" t="s">
        <v>1003</v>
      </c>
      <c r="V374" s="58" t="s">
        <v>1003</v>
      </c>
      <c r="W374" s="58"/>
      <c r="X374" s="58"/>
      <c r="Y374" s="340">
        <v>45534.431944444441</v>
      </c>
      <c r="Z374" s="340">
        <v>45538.003668981481</v>
      </c>
      <c r="AA374" s="58"/>
      <c r="AB374" s="58" t="s">
        <v>2102</v>
      </c>
      <c r="AC374" s="58">
        <v>36483</v>
      </c>
      <c r="AD374" s="58">
        <v>1000</v>
      </c>
      <c r="AE374" s="58" t="s">
        <v>10471</v>
      </c>
      <c r="AF374" s="58" t="s">
        <v>10470</v>
      </c>
      <c r="AG374" s="58" t="s">
        <v>42</v>
      </c>
    </row>
    <row r="375" spans="1:33" ht="52.8" x14ac:dyDescent="0.3">
      <c r="A375" s="58" t="s">
        <v>323</v>
      </c>
      <c r="B375" s="58" t="s">
        <v>10471</v>
      </c>
      <c r="C375" s="58" t="s">
        <v>64</v>
      </c>
      <c r="D375" s="56" t="s">
        <v>2114</v>
      </c>
      <c r="E375" s="58" t="s">
        <v>2110</v>
      </c>
      <c r="F375" s="58" t="s">
        <v>2111</v>
      </c>
      <c r="G375" s="58" t="s">
        <v>417</v>
      </c>
      <c r="H375" s="58" t="s">
        <v>285</v>
      </c>
      <c r="I375" s="58" t="s">
        <v>1003</v>
      </c>
      <c r="J375" s="58" t="s">
        <v>1003</v>
      </c>
      <c r="K375" s="58" t="s">
        <v>1003</v>
      </c>
      <c r="L375" s="58" t="s">
        <v>1003</v>
      </c>
      <c r="M375" s="58" t="s">
        <v>10472</v>
      </c>
      <c r="N375" s="58" t="s">
        <v>426</v>
      </c>
      <c r="O375" s="58" t="s">
        <v>2116</v>
      </c>
      <c r="P375" s="58"/>
      <c r="Q375" s="58"/>
      <c r="R375" s="58" t="s">
        <v>2112</v>
      </c>
      <c r="S375" s="58" t="s">
        <v>10530</v>
      </c>
      <c r="T375" s="58"/>
      <c r="U375" s="58" t="s">
        <v>1003</v>
      </c>
      <c r="V375" s="58" t="s">
        <v>1003</v>
      </c>
      <c r="W375" s="58"/>
      <c r="X375" s="58"/>
      <c r="Y375" s="340">
        <v>45534.431944444441</v>
      </c>
      <c r="Z375" s="340">
        <v>45538.003668981481</v>
      </c>
      <c r="AA375" s="58"/>
      <c r="AB375" s="58" t="s">
        <v>2102</v>
      </c>
      <c r="AC375" s="58">
        <v>36483</v>
      </c>
      <c r="AD375" s="58">
        <v>1000</v>
      </c>
      <c r="AE375" s="58" t="s">
        <v>10471</v>
      </c>
      <c r="AF375" s="58" t="s">
        <v>10470</v>
      </c>
      <c r="AG375" s="58" t="s">
        <v>42</v>
      </c>
    </row>
    <row r="376" spans="1:33" ht="52.8" x14ac:dyDescent="0.3">
      <c r="A376" s="58"/>
      <c r="B376" s="58" t="s">
        <v>10471</v>
      </c>
      <c r="C376" s="58" t="s">
        <v>64</v>
      </c>
      <c r="D376" s="56" t="s">
        <v>2121</v>
      </c>
      <c r="E376" s="58" t="s">
        <v>2117</v>
      </c>
      <c r="F376" s="58" t="s">
        <v>2118</v>
      </c>
      <c r="G376" s="58" t="s">
        <v>417</v>
      </c>
      <c r="H376" s="58" t="s">
        <v>285</v>
      </c>
      <c r="I376" s="58" t="s">
        <v>1003</v>
      </c>
      <c r="J376" s="58" t="s">
        <v>1003</v>
      </c>
      <c r="K376" s="58" t="s">
        <v>1003</v>
      </c>
      <c r="L376" s="58" t="s">
        <v>1003</v>
      </c>
      <c r="M376" s="58" t="s">
        <v>10472</v>
      </c>
      <c r="N376" s="58" t="s">
        <v>426</v>
      </c>
      <c r="O376" s="58" t="s">
        <v>2123</v>
      </c>
      <c r="P376" s="58"/>
      <c r="Q376" s="58"/>
      <c r="R376" s="58" t="s">
        <v>2119</v>
      </c>
      <c r="S376" s="58"/>
      <c r="T376" s="58"/>
      <c r="U376" s="58" t="s">
        <v>1003</v>
      </c>
      <c r="V376" s="58" t="s">
        <v>1003</v>
      </c>
      <c r="W376" s="58"/>
      <c r="X376" s="58"/>
      <c r="Y376" s="340">
        <v>45534.431944444441</v>
      </c>
      <c r="Z376" s="340">
        <v>45538.003668981481</v>
      </c>
      <c r="AA376" s="58"/>
      <c r="AB376" s="58" t="s">
        <v>2102</v>
      </c>
      <c r="AC376" s="58">
        <v>36483</v>
      </c>
      <c r="AD376" s="58">
        <v>1000</v>
      </c>
      <c r="AE376" s="58" t="s">
        <v>10471</v>
      </c>
      <c r="AF376" s="58" t="s">
        <v>10470</v>
      </c>
      <c r="AG376" s="58" t="s">
        <v>42</v>
      </c>
    </row>
    <row r="377" spans="1:33" ht="52.8" x14ac:dyDescent="0.3">
      <c r="A377" s="58"/>
      <c r="B377" s="58" t="s">
        <v>10471</v>
      </c>
      <c r="C377" s="58" t="s">
        <v>64</v>
      </c>
      <c r="D377" s="56" t="s">
        <v>2127</v>
      </c>
      <c r="E377" s="58" t="s">
        <v>2124</v>
      </c>
      <c r="F377" s="58" t="s">
        <v>2125</v>
      </c>
      <c r="G377" s="58" t="s">
        <v>417</v>
      </c>
      <c r="H377" s="58" t="s">
        <v>285</v>
      </c>
      <c r="I377" s="58" t="s">
        <v>1003</v>
      </c>
      <c r="J377" s="58" t="s">
        <v>1003</v>
      </c>
      <c r="K377" s="58" t="s">
        <v>1003</v>
      </c>
      <c r="L377" s="58" t="s">
        <v>1003</v>
      </c>
      <c r="M377" s="58" t="s">
        <v>10472</v>
      </c>
      <c r="N377" s="58" t="s">
        <v>426</v>
      </c>
      <c r="O377" s="58" t="s">
        <v>2129</v>
      </c>
      <c r="P377" s="58"/>
      <c r="Q377" s="58"/>
      <c r="R377" s="58" t="s">
        <v>2126</v>
      </c>
      <c r="S377" s="58"/>
      <c r="T377" s="58"/>
      <c r="U377" s="58" t="s">
        <v>1003</v>
      </c>
      <c r="V377" s="58" t="s">
        <v>1003</v>
      </c>
      <c r="W377" s="58"/>
      <c r="X377" s="58"/>
      <c r="Y377" s="340">
        <v>45534.431944444441</v>
      </c>
      <c r="Z377" s="340">
        <v>45538.003668981481</v>
      </c>
      <c r="AA377" s="58"/>
      <c r="AB377" s="58" t="s">
        <v>2102</v>
      </c>
      <c r="AC377" s="58">
        <v>36483</v>
      </c>
      <c r="AD377" s="58">
        <v>1000</v>
      </c>
      <c r="AE377" s="58" t="s">
        <v>10471</v>
      </c>
      <c r="AF377" s="58" t="s">
        <v>10470</v>
      </c>
      <c r="AG377" s="58" t="s">
        <v>42</v>
      </c>
    </row>
    <row r="378" spans="1:33" ht="39.6" x14ac:dyDescent="0.3">
      <c r="A378" s="58"/>
      <c r="B378" s="58" t="s">
        <v>10471</v>
      </c>
      <c r="C378" s="58" t="s">
        <v>64</v>
      </c>
      <c r="D378" s="56" t="s">
        <v>2134</v>
      </c>
      <c r="E378" s="58" t="s">
        <v>2130</v>
      </c>
      <c r="F378" s="58" t="s">
        <v>2131</v>
      </c>
      <c r="G378" s="58" t="s">
        <v>417</v>
      </c>
      <c r="H378" s="58" t="s">
        <v>285</v>
      </c>
      <c r="I378" s="58" t="s">
        <v>1003</v>
      </c>
      <c r="J378" s="58" t="s">
        <v>1003</v>
      </c>
      <c r="K378" s="58" t="s">
        <v>1003</v>
      </c>
      <c r="L378" s="58" t="s">
        <v>1003</v>
      </c>
      <c r="M378" s="58" t="s">
        <v>10472</v>
      </c>
      <c r="N378" s="58" t="s">
        <v>152</v>
      </c>
      <c r="O378" s="58" t="s">
        <v>2136</v>
      </c>
      <c r="P378" s="58"/>
      <c r="Q378" s="58"/>
      <c r="R378" s="58" t="s">
        <v>2132</v>
      </c>
      <c r="S378" s="58"/>
      <c r="T378" s="58"/>
      <c r="U378" s="58" t="s">
        <v>1003</v>
      </c>
      <c r="V378" s="58" t="s">
        <v>1003</v>
      </c>
      <c r="W378" s="58"/>
      <c r="X378" s="58"/>
      <c r="Y378" s="340">
        <v>45534.431944444441</v>
      </c>
      <c r="Z378" s="340">
        <v>45538.003668981481</v>
      </c>
      <c r="AA378" s="58"/>
      <c r="AB378" s="58" t="s">
        <v>2102</v>
      </c>
      <c r="AC378" s="58">
        <v>36483</v>
      </c>
      <c r="AD378" s="58">
        <v>1000</v>
      </c>
      <c r="AE378" s="58" t="s">
        <v>10471</v>
      </c>
      <c r="AF378" s="58" t="s">
        <v>10470</v>
      </c>
      <c r="AG378" s="58" t="s">
        <v>42</v>
      </c>
    </row>
    <row r="379" spans="1:33" ht="39.6" x14ac:dyDescent="0.3">
      <c r="A379" s="58"/>
      <c r="B379" s="58" t="s">
        <v>10471</v>
      </c>
      <c r="C379" s="58" t="s">
        <v>64</v>
      </c>
      <c r="D379" s="56" t="s">
        <v>2141</v>
      </c>
      <c r="E379" s="58" t="s">
        <v>2137</v>
      </c>
      <c r="F379" s="58" t="s">
        <v>2138</v>
      </c>
      <c r="G379" s="58" t="s">
        <v>417</v>
      </c>
      <c r="H379" s="58" t="s">
        <v>285</v>
      </c>
      <c r="I379" s="58" t="s">
        <v>1003</v>
      </c>
      <c r="J379" s="58" t="s">
        <v>1003</v>
      </c>
      <c r="K379" s="58" t="s">
        <v>1003</v>
      </c>
      <c r="L379" s="58" t="s">
        <v>1003</v>
      </c>
      <c r="M379" s="58" t="s">
        <v>10472</v>
      </c>
      <c r="N379" s="58" t="s">
        <v>152</v>
      </c>
      <c r="O379" s="58" t="s">
        <v>2143</v>
      </c>
      <c r="P379" s="58"/>
      <c r="Q379" s="58"/>
      <c r="R379" s="58" t="s">
        <v>2139</v>
      </c>
      <c r="S379" s="58"/>
      <c r="T379" s="58"/>
      <c r="U379" s="58" t="s">
        <v>1003</v>
      </c>
      <c r="V379" s="58" t="s">
        <v>1003</v>
      </c>
      <c r="W379" s="58"/>
      <c r="X379" s="58"/>
      <c r="Y379" s="340">
        <v>45534.431944444441</v>
      </c>
      <c r="Z379" s="340">
        <v>45538.003668981481</v>
      </c>
      <c r="AA379" s="58"/>
      <c r="AB379" s="58" t="s">
        <v>2102</v>
      </c>
      <c r="AC379" s="58">
        <v>36483</v>
      </c>
      <c r="AD379" s="58">
        <v>1000</v>
      </c>
      <c r="AE379" s="58" t="s">
        <v>10471</v>
      </c>
      <c r="AF379" s="58" t="s">
        <v>10470</v>
      </c>
      <c r="AG379" s="58" t="s">
        <v>42</v>
      </c>
    </row>
    <row r="380" spans="1:33" ht="39.6" x14ac:dyDescent="0.3">
      <c r="A380" s="58"/>
      <c r="B380" s="58" t="s">
        <v>10471</v>
      </c>
      <c r="C380" s="58" t="s">
        <v>64</v>
      </c>
      <c r="D380" s="56" t="s">
        <v>2147</v>
      </c>
      <c r="E380" s="58" t="s">
        <v>2144</v>
      </c>
      <c r="F380" s="58" t="s">
        <v>2145</v>
      </c>
      <c r="G380" s="58" t="s">
        <v>417</v>
      </c>
      <c r="H380" s="58" t="s">
        <v>285</v>
      </c>
      <c r="I380" s="58" t="s">
        <v>1003</v>
      </c>
      <c r="J380" s="58" t="s">
        <v>1003</v>
      </c>
      <c r="K380" s="58" t="s">
        <v>1003</v>
      </c>
      <c r="L380" s="58" t="s">
        <v>1003</v>
      </c>
      <c r="M380" s="58" t="s">
        <v>10472</v>
      </c>
      <c r="N380" s="58" t="s">
        <v>152</v>
      </c>
      <c r="O380" s="58" t="s">
        <v>2149</v>
      </c>
      <c r="P380" s="58"/>
      <c r="Q380" s="58"/>
      <c r="R380" s="58" t="s">
        <v>2146</v>
      </c>
      <c r="S380" s="58"/>
      <c r="T380" s="58"/>
      <c r="U380" s="58" t="s">
        <v>1003</v>
      </c>
      <c r="V380" s="58" t="s">
        <v>1003</v>
      </c>
      <c r="W380" s="58"/>
      <c r="X380" s="58"/>
      <c r="Y380" s="340">
        <v>45534.431944444441</v>
      </c>
      <c r="Z380" s="340">
        <v>45538.003668981481</v>
      </c>
      <c r="AA380" s="58"/>
      <c r="AB380" s="58" t="s">
        <v>2102</v>
      </c>
      <c r="AC380" s="58">
        <v>36483</v>
      </c>
      <c r="AD380" s="58">
        <v>1000</v>
      </c>
      <c r="AE380" s="58" t="s">
        <v>10471</v>
      </c>
      <c r="AF380" s="58" t="s">
        <v>10470</v>
      </c>
      <c r="AG380" s="58" t="s">
        <v>42</v>
      </c>
    </row>
    <row r="381" spans="1:33" ht="39.6" x14ac:dyDescent="0.3">
      <c r="A381" s="58"/>
      <c r="B381" s="58" t="s">
        <v>10471</v>
      </c>
      <c r="C381" s="58" t="s">
        <v>64</v>
      </c>
      <c r="D381" s="56" t="s">
        <v>2154</v>
      </c>
      <c r="E381" s="58" t="s">
        <v>2150</v>
      </c>
      <c r="F381" s="58" t="s">
        <v>2151</v>
      </c>
      <c r="G381" s="58" t="s">
        <v>417</v>
      </c>
      <c r="H381" s="58" t="s">
        <v>285</v>
      </c>
      <c r="I381" s="58" t="s">
        <v>1003</v>
      </c>
      <c r="J381" s="58" t="s">
        <v>1003</v>
      </c>
      <c r="K381" s="58" t="s">
        <v>1003</v>
      </c>
      <c r="L381" s="58" t="s">
        <v>1003</v>
      </c>
      <c r="M381" s="58" t="s">
        <v>10472</v>
      </c>
      <c r="N381" s="58" t="s">
        <v>152</v>
      </c>
      <c r="O381" s="58" t="s">
        <v>2156</v>
      </c>
      <c r="P381" s="58"/>
      <c r="Q381" s="58"/>
      <c r="R381" s="58" t="s">
        <v>2152</v>
      </c>
      <c r="S381" s="58"/>
      <c r="T381" s="58"/>
      <c r="U381" s="58" t="s">
        <v>1003</v>
      </c>
      <c r="V381" s="58" t="s">
        <v>1003</v>
      </c>
      <c r="W381" s="58"/>
      <c r="X381" s="58"/>
      <c r="Y381" s="340">
        <v>45534.431944444441</v>
      </c>
      <c r="Z381" s="340">
        <v>45538.003668981481</v>
      </c>
      <c r="AA381" s="58"/>
      <c r="AB381" s="58" t="s">
        <v>2102</v>
      </c>
      <c r="AC381" s="58">
        <v>36483</v>
      </c>
      <c r="AD381" s="58">
        <v>1000</v>
      </c>
      <c r="AE381" s="58" t="s">
        <v>10471</v>
      </c>
      <c r="AF381" s="58" t="s">
        <v>10470</v>
      </c>
      <c r="AG381" s="58" t="s">
        <v>42</v>
      </c>
    </row>
    <row r="382" spans="1:33" ht="26.4" x14ac:dyDescent="0.3">
      <c r="A382" s="58"/>
      <c r="B382" s="58" t="s">
        <v>10471</v>
      </c>
      <c r="C382" s="58" t="s">
        <v>64</v>
      </c>
      <c r="D382" s="56" t="s">
        <v>2161</v>
      </c>
      <c r="E382" s="58" t="s">
        <v>2157</v>
      </c>
      <c r="F382" s="58" t="s">
        <v>2158</v>
      </c>
      <c r="G382" s="58" t="s">
        <v>417</v>
      </c>
      <c r="H382" s="58" t="s">
        <v>285</v>
      </c>
      <c r="I382" s="58" t="s">
        <v>1003</v>
      </c>
      <c r="J382" s="58" t="s">
        <v>1003</v>
      </c>
      <c r="K382" s="58" t="s">
        <v>1003</v>
      </c>
      <c r="L382" s="58" t="s">
        <v>1003</v>
      </c>
      <c r="M382" s="58" t="s">
        <v>10472</v>
      </c>
      <c r="N382" s="58" t="s">
        <v>152</v>
      </c>
      <c r="O382" s="58" t="s">
        <v>2163</v>
      </c>
      <c r="P382" s="58"/>
      <c r="Q382" s="58"/>
      <c r="R382" s="58" t="s">
        <v>2159</v>
      </c>
      <c r="S382" s="58"/>
      <c r="T382" s="58"/>
      <c r="U382" s="58" t="s">
        <v>1003</v>
      </c>
      <c r="V382" s="58" t="s">
        <v>1003</v>
      </c>
      <c r="W382" s="58"/>
      <c r="X382" s="58"/>
      <c r="Y382" s="340">
        <v>45534.431944444441</v>
      </c>
      <c r="Z382" s="340">
        <v>45538.003668981481</v>
      </c>
      <c r="AA382" s="58"/>
      <c r="AB382" s="58" t="s">
        <v>2102</v>
      </c>
      <c r="AC382" s="58">
        <v>36483</v>
      </c>
      <c r="AD382" s="58">
        <v>1000</v>
      </c>
      <c r="AE382" s="58" t="s">
        <v>10471</v>
      </c>
      <c r="AF382" s="58" t="s">
        <v>10470</v>
      </c>
      <c r="AG382" s="58" t="s">
        <v>42</v>
      </c>
    </row>
    <row r="383" spans="1:33" ht="39.6" x14ac:dyDescent="0.3">
      <c r="A383" s="58"/>
      <c r="B383" s="58" t="s">
        <v>10471</v>
      </c>
      <c r="C383" s="58" t="s">
        <v>64</v>
      </c>
      <c r="D383" s="56" t="s">
        <v>2168</v>
      </c>
      <c r="E383" s="58" t="s">
        <v>2164</v>
      </c>
      <c r="F383" s="58" t="s">
        <v>2165</v>
      </c>
      <c r="G383" s="58" t="s">
        <v>417</v>
      </c>
      <c r="H383" s="58" t="s">
        <v>285</v>
      </c>
      <c r="I383" s="58" t="s">
        <v>1003</v>
      </c>
      <c r="J383" s="58" t="s">
        <v>1003</v>
      </c>
      <c r="K383" s="58" t="s">
        <v>1003</v>
      </c>
      <c r="L383" s="58" t="s">
        <v>1003</v>
      </c>
      <c r="M383" s="58" t="s">
        <v>10472</v>
      </c>
      <c r="N383" s="58" t="s">
        <v>152</v>
      </c>
      <c r="O383" s="58" t="s">
        <v>2170</v>
      </c>
      <c r="P383" s="58"/>
      <c r="Q383" s="58"/>
      <c r="R383" s="58" t="s">
        <v>2166</v>
      </c>
      <c r="S383" s="58" t="s">
        <v>10514</v>
      </c>
      <c r="T383" s="58"/>
      <c r="U383" s="58" t="s">
        <v>1003</v>
      </c>
      <c r="V383" s="58" t="s">
        <v>1003</v>
      </c>
      <c r="W383" s="58"/>
      <c r="X383" s="58"/>
      <c r="Y383" s="340">
        <v>45534.431944444441</v>
      </c>
      <c r="Z383" s="340">
        <v>45538.003668981481</v>
      </c>
      <c r="AA383" s="58"/>
      <c r="AB383" s="58" t="s">
        <v>2102</v>
      </c>
      <c r="AC383" s="58">
        <v>36483</v>
      </c>
      <c r="AD383" s="58">
        <v>1000</v>
      </c>
      <c r="AE383" s="58" t="s">
        <v>10471</v>
      </c>
      <c r="AF383" s="58" t="s">
        <v>10470</v>
      </c>
      <c r="AG383" s="58" t="s">
        <v>42</v>
      </c>
    </row>
    <row r="384" spans="1:33" ht="39.6" x14ac:dyDescent="0.3">
      <c r="A384" s="58" t="s">
        <v>438</v>
      </c>
      <c r="B384" s="58" t="s">
        <v>10471</v>
      </c>
      <c r="C384" s="58" t="s">
        <v>108</v>
      </c>
      <c r="D384" s="56" t="s">
        <v>2168</v>
      </c>
      <c r="E384" s="58" t="s">
        <v>2171</v>
      </c>
      <c r="F384" s="58" t="s">
        <v>2172</v>
      </c>
      <c r="G384" s="58" t="s">
        <v>1819</v>
      </c>
      <c r="H384" s="58" t="s">
        <v>303</v>
      </c>
      <c r="I384" s="58" t="s">
        <v>1003</v>
      </c>
      <c r="J384" s="58" t="s">
        <v>1003</v>
      </c>
      <c r="K384" s="58" t="s">
        <v>1003</v>
      </c>
      <c r="L384" s="58" t="s">
        <v>1003</v>
      </c>
      <c r="M384" s="58" t="s">
        <v>10472</v>
      </c>
      <c r="N384" s="58" t="s">
        <v>152</v>
      </c>
      <c r="O384" s="58" t="s">
        <v>2170</v>
      </c>
      <c r="P384" s="58"/>
      <c r="Q384" s="58"/>
      <c r="R384" s="58" t="s">
        <v>2173</v>
      </c>
      <c r="S384" s="58"/>
      <c r="T384" s="58"/>
      <c r="U384" s="58" t="s">
        <v>1003</v>
      </c>
      <c r="V384" s="58" t="s">
        <v>1003</v>
      </c>
      <c r="W384" s="58"/>
      <c r="X384" s="58"/>
      <c r="Y384" s="340">
        <v>45534.431944444441</v>
      </c>
      <c r="Z384" s="340">
        <v>45538.003668981481</v>
      </c>
      <c r="AA384" s="58"/>
      <c r="AB384" s="58" t="s">
        <v>2102</v>
      </c>
      <c r="AC384" s="58">
        <v>36483</v>
      </c>
      <c r="AD384" s="58">
        <v>9000</v>
      </c>
      <c r="AE384" s="58" t="s">
        <v>10471</v>
      </c>
      <c r="AF384" s="58" t="s">
        <v>10470</v>
      </c>
      <c r="AG384" s="58" t="s">
        <v>42</v>
      </c>
    </row>
    <row r="385" spans="1:33" ht="211.2" x14ac:dyDescent="0.3">
      <c r="A385" s="58" t="s">
        <v>438</v>
      </c>
      <c r="B385" s="58" t="s">
        <v>10471</v>
      </c>
      <c r="C385" s="58" t="s">
        <v>108</v>
      </c>
      <c r="D385" s="56" t="s">
        <v>443</v>
      </c>
      <c r="E385" s="58" t="s">
        <v>2174</v>
      </c>
      <c r="F385" s="58" t="s">
        <v>2175</v>
      </c>
      <c r="G385" s="58" t="s">
        <v>1819</v>
      </c>
      <c r="H385" s="58" t="s">
        <v>272</v>
      </c>
      <c r="I385" s="58" t="s">
        <v>1003</v>
      </c>
      <c r="J385" s="58" t="s">
        <v>1003</v>
      </c>
      <c r="K385" s="58" t="s">
        <v>1003</v>
      </c>
      <c r="L385" s="58" t="s">
        <v>1003</v>
      </c>
      <c r="M385" s="58" t="s">
        <v>10472</v>
      </c>
      <c r="N385" s="58" t="s">
        <v>152</v>
      </c>
      <c r="O385" s="58" t="s">
        <v>1003</v>
      </c>
      <c r="P385" s="58"/>
      <c r="Q385" s="58"/>
      <c r="R385" s="58" t="s">
        <v>2176</v>
      </c>
      <c r="S385" s="58" t="s">
        <v>10641</v>
      </c>
      <c r="T385" s="58"/>
      <c r="U385" s="58" t="s">
        <v>1003</v>
      </c>
      <c r="V385" s="58" t="s">
        <v>1003</v>
      </c>
      <c r="W385" s="58"/>
      <c r="X385" s="58"/>
      <c r="Y385" s="340">
        <v>45534.431944444441</v>
      </c>
      <c r="Z385" s="340">
        <v>45538.003668981481</v>
      </c>
      <c r="AA385" s="58"/>
      <c r="AB385" s="58" t="s">
        <v>2102</v>
      </c>
      <c r="AC385" s="58">
        <v>36483</v>
      </c>
      <c r="AD385" s="58">
        <v>20920</v>
      </c>
      <c r="AE385" s="58" t="s">
        <v>10471</v>
      </c>
      <c r="AF385" s="58" t="s">
        <v>10470</v>
      </c>
      <c r="AG385" s="58" t="s">
        <v>42</v>
      </c>
    </row>
    <row r="386" spans="1:33" ht="26.4" x14ac:dyDescent="0.3">
      <c r="A386" s="58"/>
      <c r="B386" s="58" t="s">
        <v>10471</v>
      </c>
      <c r="C386" s="58" t="s">
        <v>64</v>
      </c>
      <c r="D386" s="56" t="s">
        <v>2094</v>
      </c>
      <c r="E386" s="58" t="s">
        <v>2178</v>
      </c>
      <c r="F386" s="58" t="s">
        <v>2179</v>
      </c>
      <c r="G386" s="58" t="s">
        <v>2090</v>
      </c>
      <c r="H386" s="58" t="s">
        <v>285</v>
      </c>
      <c r="I386" s="58" t="s">
        <v>1003</v>
      </c>
      <c r="J386" s="58" t="s">
        <v>1003</v>
      </c>
      <c r="K386" s="58" t="s">
        <v>1003</v>
      </c>
      <c r="L386" s="58" t="s">
        <v>1003</v>
      </c>
      <c r="M386" s="58" t="s">
        <v>10472</v>
      </c>
      <c r="N386" s="58" t="s">
        <v>168</v>
      </c>
      <c r="O386" s="58" t="s">
        <v>2099</v>
      </c>
      <c r="P386" s="58"/>
      <c r="Q386" s="58"/>
      <c r="R386" s="58"/>
      <c r="S386" s="58"/>
      <c r="T386" s="58"/>
      <c r="U386" s="58" t="s">
        <v>1003</v>
      </c>
      <c r="V386" s="58" t="s">
        <v>1003</v>
      </c>
      <c r="W386" s="58"/>
      <c r="X386" s="58"/>
      <c r="Y386" s="340">
        <v>45534.432835648149</v>
      </c>
      <c r="Z386" s="340">
        <v>45538.003668981481</v>
      </c>
      <c r="AA386" s="58"/>
      <c r="AB386" s="58" t="s">
        <v>2091</v>
      </c>
      <c r="AC386" s="58">
        <v>61012</v>
      </c>
      <c r="AD386" s="58">
        <v>1000</v>
      </c>
      <c r="AE386" s="58" t="s">
        <v>10471</v>
      </c>
      <c r="AF386" s="58" t="s">
        <v>10470</v>
      </c>
      <c r="AG386" s="58" t="s">
        <v>42</v>
      </c>
    </row>
    <row r="387" spans="1:33" ht="26.4" x14ac:dyDescent="0.3">
      <c r="A387" s="58"/>
      <c r="B387" s="58" t="s">
        <v>10471</v>
      </c>
      <c r="C387" s="58" t="s">
        <v>64</v>
      </c>
      <c r="D387" s="56" t="s">
        <v>383</v>
      </c>
      <c r="E387" s="58" t="s">
        <v>2181</v>
      </c>
      <c r="F387" s="58" t="s">
        <v>2182</v>
      </c>
      <c r="G387" s="58" t="s">
        <v>1819</v>
      </c>
      <c r="H387" s="58" t="s">
        <v>67</v>
      </c>
      <c r="I387" s="58" t="s">
        <v>1003</v>
      </c>
      <c r="J387" s="58" t="s">
        <v>1003</v>
      </c>
      <c r="K387" s="58" t="s">
        <v>1003</v>
      </c>
      <c r="L387" s="58" t="s">
        <v>1003</v>
      </c>
      <c r="M387" s="58" t="s">
        <v>10472</v>
      </c>
      <c r="N387" s="58" t="s">
        <v>1003</v>
      </c>
      <c r="O387" s="58" t="s">
        <v>1599</v>
      </c>
      <c r="P387" s="58"/>
      <c r="Q387" s="58"/>
      <c r="R387" s="58" t="s">
        <v>2183</v>
      </c>
      <c r="S387" s="58"/>
      <c r="T387" s="58"/>
      <c r="U387" s="58" t="s">
        <v>1003</v>
      </c>
      <c r="V387" s="58" t="s">
        <v>1003</v>
      </c>
      <c r="W387" s="58"/>
      <c r="X387" s="58"/>
      <c r="Y387" s="340">
        <v>45534.434178240743</v>
      </c>
      <c r="Z387" s="340">
        <v>45538.003668981481</v>
      </c>
      <c r="AA387" s="58"/>
      <c r="AB387" s="58" t="s">
        <v>2102</v>
      </c>
      <c r="AC387" s="58">
        <v>36483</v>
      </c>
      <c r="AD387" s="58">
        <v>1160</v>
      </c>
      <c r="AE387" s="58" t="s">
        <v>10471</v>
      </c>
      <c r="AF387" s="58" t="s">
        <v>10470</v>
      </c>
      <c r="AG387" s="58"/>
    </row>
    <row r="388" spans="1:33" ht="26.4" x14ac:dyDescent="0.3">
      <c r="A388" s="58"/>
      <c r="B388" s="58" t="s">
        <v>10471</v>
      </c>
      <c r="C388" s="58" t="s">
        <v>64</v>
      </c>
      <c r="D388" s="56" t="s">
        <v>199</v>
      </c>
      <c r="E388" s="58" t="s">
        <v>2185</v>
      </c>
      <c r="F388" s="58" t="s">
        <v>2186</v>
      </c>
      <c r="G388" s="58" t="s">
        <v>1819</v>
      </c>
      <c r="H388" s="58" t="s">
        <v>67</v>
      </c>
      <c r="I388" s="58" t="s">
        <v>1003</v>
      </c>
      <c r="J388" s="58" t="s">
        <v>1003</v>
      </c>
      <c r="K388" s="58" t="s">
        <v>1003</v>
      </c>
      <c r="L388" s="58" t="s">
        <v>1003</v>
      </c>
      <c r="M388" s="58" t="s">
        <v>10472</v>
      </c>
      <c r="N388" s="58" t="s">
        <v>168</v>
      </c>
      <c r="O388" s="58" t="s">
        <v>684</v>
      </c>
      <c r="P388" s="58"/>
      <c r="Q388" s="58"/>
      <c r="R388" s="58"/>
      <c r="S388" s="58"/>
      <c r="T388" s="58"/>
      <c r="U388" s="58" t="s">
        <v>1003</v>
      </c>
      <c r="V388" s="58" t="s">
        <v>1003</v>
      </c>
      <c r="W388" s="58"/>
      <c r="X388" s="58"/>
      <c r="Y388" s="340">
        <v>45534.436053240737</v>
      </c>
      <c r="Z388" s="340">
        <v>45538.003668981481</v>
      </c>
      <c r="AA388" s="58"/>
      <c r="AB388" s="58" t="s">
        <v>2102</v>
      </c>
      <c r="AC388" s="58">
        <v>36483</v>
      </c>
      <c r="AD388" s="58">
        <v>3000</v>
      </c>
      <c r="AE388" s="58" t="s">
        <v>10471</v>
      </c>
      <c r="AF388" s="58" t="s">
        <v>10470</v>
      </c>
      <c r="AG388" s="58"/>
    </row>
    <row r="389" spans="1:33" ht="26.4" x14ac:dyDescent="0.3">
      <c r="A389" s="58"/>
      <c r="B389" s="58" t="s">
        <v>10471</v>
      </c>
      <c r="C389" s="58" t="s">
        <v>64</v>
      </c>
      <c r="D389" s="56" t="s">
        <v>2191</v>
      </c>
      <c r="E389" s="58" t="s">
        <v>2188</v>
      </c>
      <c r="F389" s="58" t="s">
        <v>2189</v>
      </c>
      <c r="G389" s="58" t="s">
        <v>2090</v>
      </c>
      <c r="H389" s="58" t="s">
        <v>67</v>
      </c>
      <c r="I389" s="58" t="s">
        <v>1003</v>
      </c>
      <c r="J389" s="58" t="s">
        <v>1003</v>
      </c>
      <c r="K389" s="58" t="s">
        <v>1003</v>
      </c>
      <c r="L389" s="58" t="s">
        <v>1003</v>
      </c>
      <c r="M389" s="58" t="s">
        <v>10472</v>
      </c>
      <c r="N389" s="58" t="s">
        <v>168</v>
      </c>
      <c r="O389" s="58" t="s">
        <v>1003</v>
      </c>
      <c r="P389" s="58"/>
      <c r="Q389" s="58"/>
      <c r="R389" s="58"/>
      <c r="S389" s="58" t="s">
        <v>10640</v>
      </c>
      <c r="T389" s="58"/>
      <c r="U389" s="58" t="s">
        <v>1003</v>
      </c>
      <c r="V389" s="58" t="s">
        <v>1003</v>
      </c>
      <c r="W389" s="58"/>
      <c r="X389" s="58"/>
      <c r="Y389" s="340">
        <v>45534.442766203705</v>
      </c>
      <c r="Z389" s="340">
        <v>45538.003668981481</v>
      </c>
      <c r="AA389" s="58"/>
      <c r="AB389" s="58" t="s">
        <v>2091</v>
      </c>
      <c r="AC389" s="58">
        <v>61012</v>
      </c>
      <c r="AD389" s="58">
        <v>20820</v>
      </c>
      <c r="AE389" s="58" t="s">
        <v>10471</v>
      </c>
      <c r="AF389" s="58" t="s">
        <v>10470</v>
      </c>
      <c r="AG389" s="58" t="s">
        <v>629</v>
      </c>
    </row>
    <row r="390" spans="1:33" ht="26.4" x14ac:dyDescent="0.3">
      <c r="A390" s="58" t="s">
        <v>409</v>
      </c>
      <c r="B390" s="58" t="s">
        <v>10471</v>
      </c>
      <c r="C390" s="58" t="s">
        <v>108</v>
      </c>
      <c r="D390" s="56" t="s">
        <v>2094</v>
      </c>
      <c r="E390" s="58" t="s">
        <v>2195</v>
      </c>
      <c r="F390" s="58" t="s">
        <v>2196</v>
      </c>
      <c r="G390" s="58" t="s">
        <v>2090</v>
      </c>
      <c r="H390" s="58" t="s">
        <v>303</v>
      </c>
      <c r="I390" s="58" t="s">
        <v>1003</v>
      </c>
      <c r="J390" s="58" t="s">
        <v>1003</v>
      </c>
      <c r="K390" s="58" t="s">
        <v>1003</v>
      </c>
      <c r="L390" s="58" t="s">
        <v>1003</v>
      </c>
      <c r="M390" s="58" t="s">
        <v>10472</v>
      </c>
      <c r="N390" s="58" t="s">
        <v>168</v>
      </c>
      <c r="O390" s="58" t="s">
        <v>2099</v>
      </c>
      <c r="P390" s="58"/>
      <c r="Q390" s="58" t="s">
        <v>2098</v>
      </c>
      <c r="R390" s="58"/>
      <c r="S390" s="58" t="s">
        <v>10617</v>
      </c>
      <c r="T390" s="58"/>
      <c r="U390" s="58" t="s">
        <v>1003</v>
      </c>
      <c r="V390" s="58" t="s">
        <v>1003</v>
      </c>
      <c r="W390" s="58"/>
      <c r="X390" s="58"/>
      <c r="Y390" s="340">
        <v>45534.446805555555</v>
      </c>
      <c r="Z390" s="340">
        <v>45538.003668981481</v>
      </c>
      <c r="AA390" s="58"/>
      <c r="AB390" s="58" t="s">
        <v>2091</v>
      </c>
      <c r="AC390" s="58">
        <v>61012</v>
      </c>
      <c r="AD390" s="58">
        <v>9000</v>
      </c>
      <c r="AE390" s="58" t="s">
        <v>10471</v>
      </c>
      <c r="AF390" s="58" t="s">
        <v>10470</v>
      </c>
      <c r="AG390" s="58" t="s">
        <v>42</v>
      </c>
    </row>
    <row r="391" spans="1:33" ht="26.4" x14ac:dyDescent="0.3">
      <c r="A391" s="58"/>
      <c r="B391" s="58" t="s">
        <v>10471</v>
      </c>
      <c r="C391" s="58" t="s">
        <v>64</v>
      </c>
      <c r="D391" s="56" t="s">
        <v>2203</v>
      </c>
      <c r="E391" s="58" t="s">
        <v>2198</v>
      </c>
      <c r="F391" s="58" t="s">
        <v>2199</v>
      </c>
      <c r="G391" s="58" t="s">
        <v>150</v>
      </c>
      <c r="H391" s="58" t="s">
        <v>285</v>
      </c>
      <c r="I391" s="58" t="s">
        <v>1003</v>
      </c>
      <c r="J391" s="58" t="s">
        <v>1003</v>
      </c>
      <c r="K391" s="58" t="s">
        <v>1003</v>
      </c>
      <c r="L391" s="58" t="s">
        <v>1003</v>
      </c>
      <c r="M391" s="58" t="s">
        <v>10472</v>
      </c>
      <c r="N391" s="58" t="s">
        <v>168</v>
      </c>
      <c r="O391" s="58" t="s">
        <v>2206</v>
      </c>
      <c r="P391" s="58"/>
      <c r="Q391" s="58"/>
      <c r="R391" s="58"/>
      <c r="S391" s="58"/>
      <c r="T391" s="58"/>
      <c r="U391" s="58" t="s">
        <v>1003</v>
      </c>
      <c r="V391" s="58" t="s">
        <v>1003</v>
      </c>
      <c r="W391" s="58"/>
      <c r="X391" s="58"/>
      <c r="Y391" s="340">
        <v>45534.449849537035</v>
      </c>
      <c r="Z391" s="340">
        <v>45538.003668981481</v>
      </c>
      <c r="AA391" s="58"/>
      <c r="AB391" s="58" t="s">
        <v>2200</v>
      </c>
      <c r="AC391" s="58">
        <v>57639</v>
      </c>
      <c r="AD391" s="58">
        <v>1000</v>
      </c>
      <c r="AE391" s="58" t="s">
        <v>10471</v>
      </c>
      <c r="AF391" s="58" t="s">
        <v>10470</v>
      </c>
      <c r="AG391" s="58" t="s">
        <v>42</v>
      </c>
    </row>
    <row r="392" spans="1:33" ht="79.2" x14ac:dyDescent="0.3">
      <c r="A392" s="58" t="s">
        <v>323</v>
      </c>
      <c r="B392" s="58" t="s">
        <v>10471</v>
      </c>
      <c r="C392" s="58" t="s">
        <v>47</v>
      </c>
      <c r="D392" s="56" t="s">
        <v>2210</v>
      </c>
      <c r="E392" s="58" t="s">
        <v>2207</v>
      </c>
      <c r="F392" s="58" t="s">
        <v>2208</v>
      </c>
      <c r="G392" s="58" t="s">
        <v>150</v>
      </c>
      <c r="H392" s="58" t="s">
        <v>285</v>
      </c>
      <c r="I392" s="58" t="s">
        <v>1003</v>
      </c>
      <c r="J392" s="58" t="s">
        <v>1003</v>
      </c>
      <c r="K392" s="58" t="s">
        <v>1003</v>
      </c>
      <c r="L392" s="58" t="s">
        <v>1003</v>
      </c>
      <c r="M392" s="58" t="s">
        <v>10472</v>
      </c>
      <c r="N392" s="58" t="s">
        <v>168</v>
      </c>
      <c r="O392" s="58" t="s">
        <v>2213</v>
      </c>
      <c r="P392" s="58" t="s">
        <v>2212</v>
      </c>
      <c r="Q392" s="58"/>
      <c r="R392" s="58"/>
      <c r="S392" s="58" t="s">
        <v>10531</v>
      </c>
      <c r="T392" s="58"/>
      <c r="U392" s="58" t="s">
        <v>1003</v>
      </c>
      <c r="V392" s="58" t="s">
        <v>1003</v>
      </c>
      <c r="W392" s="58"/>
      <c r="X392" s="58"/>
      <c r="Y392" s="340">
        <v>45534.449849537035</v>
      </c>
      <c r="Z392" s="340">
        <v>45538.003668981481</v>
      </c>
      <c r="AA392" s="58"/>
      <c r="AB392" s="58" t="s">
        <v>2200</v>
      </c>
      <c r="AC392" s="58">
        <v>57639</v>
      </c>
      <c r="AD392" s="58">
        <v>1000</v>
      </c>
      <c r="AE392" s="58" t="s">
        <v>10471</v>
      </c>
      <c r="AF392" s="58" t="s">
        <v>10470</v>
      </c>
      <c r="AG392" s="58" t="s">
        <v>42</v>
      </c>
    </row>
    <row r="393" spans="1:33" ht="26.4" x14ac:dyDescent="0.3">
      <c r="A393" s="58" t="s">
        <v>304</v>
      </c>
      <c r="B393" s="58" t="s">
        <v>10471</v>
      </c>
      <c r="C393" s="58" t="s">
        <v>108</v>
      </c>
      <c r="D393" s="56" t="s">
        <v>2210</v>
      </c>
      <c r="E393" s="58" t="s">
        <v>2214</v>
      </c>
      <c r="F393" s="58" t="s">
        <v>2215</v>
      </c>
      <c r="G393" s="58" t="s">
        <v>1819</v>
      </c>
      <c r="H393" s="58" t="s">
        <v>303</v>
      </c>
      <c r="I393" s="58" t="s">
        <v>1003</v>
      </c>
      <c r="J393" s="58" t="s">
        <v>1003</v>
      </c>
      <c r="K393" s="58" t="s">
        <v>1003</v>
      </c>
      <c r="L393" s="58" t="s">
        <v>1003</v>
      </c>
      <c r="M393" s="58" t="s">
        <v>10472</v>
      </c>
      <c r="N393" s="58" t="s">
        <v>168</v>
      </c>
      <c r="O393" s="58" t="s">
        <v>2216</v>
      </c>
      <c r="P393" s="58"/>
      <c r="Q393" s="58"/>
      <c r="R393" s="58"/>
      <c r="S393" s="58"/>
      <c r="T393" s="58"/>
      <c r="U393" s="58" t="s">
        <v>1003</v>
      </c>
      <c r="V393" s="58" t="s">
        <v>1003</v>
      </c>
      <c r="W393" s="58"/>
      <c r="X393" s="58"/>
      <c r="Y393" s="340">
        <v>45534.449849537035</v>
      </c>
      <c r="Z393" s="340">
        <v>45538.003668981481</v>
      </c>
      <c r="AA393" s="58"/>
      <c r="AB393" s="58" t="s">
        <v>2200</v>
      </c>
      <c r="AC393" s="58">
        <v>57639</v>
      </c>
      <c r="AD393" s="58">
        <v>9000</v>
      </c>
      <c r="AE393" s="58" t="s">
        <v>10471</v>
      </c>
      <c r="AF393" s="58" t="s">
        <v>10470</v>
      </c>
      <c r="AG393" s="58" t="s">
        <v>42</v>
      </c>
    </row>
    <row r="394" spans="1:33" ht="39.6" x14ac:dyDescent="0.3">
      <c r="A394" s="58"/>
      <c r="B394" s="58" t="s">
        <v>10471</v>
      </c>
      <c r="C394" s="58" t="s">
        <v>64</v>
      </c>
      <c r="D394" s="56" t="s">
        <v>2220</v>
      </c>
      <c r="E394" s="58" t="s">
        <v>2217</v>
      </c>
      <c r="F394" s="58" t="s">
        <v>2218</v>
      </c>
      <c r="G394" s="58" t="s">
        <v>150</v>
      </c>
      <c r="H394" s="58" t="s">
        <v>285</v>
      </c>
      <c r="I394" s="58" t="s">
        <v>1003</v>
      </c>
      <c r="J394" s="58" t="s">
        <v>1003</v>
      </c>
      <c r="K394" s="58" t="s">
        <v>1003</v>
      </c>
      <c r="L394" s="58" t="s">
        <v>1003</v>
      </c>
      <c r="M394" s="58" t="s">
        <v>10472</v>
      </c>
      <c r="N394" s="58" t="s">
        <v>168</v>
      </c>
      <c r="O394" s="58" t="s">
        <v>2222</v>
      </c>
      <c r="P394" s="58"/>
      <c r="Q394" s="58"/>
      <c r="R394" s="58"/>
      <c r="S394" s="58"/>
      <c r="T394" s="58"/>
      <c r="U394" s="58" t="s">
        <v>1003</v>
      </c>
      <c r="V394" s="58" t="s">
        <v>1003</v>
      </c>
      <c r="W394" s="58"/>
      <c r="X394" s="58"/>
      <c r="Y394" s="340">
        <v>45534.449849537035</v>
      </c>
      <c r="Z394" s="340">
        <v>45538.003668981481</v>
      </c>
      <c r="AA394" s="58"/>
      <c r="AB394" s="58" t="s">
        <v>2200</v>
      </c>
      <c r="AC394" s="58">
        <v>57639</v>
      </c>
      <c r="AD394" s="58">
        <v>1000</v>
      </c>
      <c r="AE394" s="58" t="s">
        <v>10471</v>
      </c>
      <c r="AF394" s="58" t="s">
        <v>10470</v>
      </c>
      <c r="AG394" s="58" t="s">
        <v>42</v>
      </c>
    </row>
    <row r="395" spans="1:33" ht="26.4" x14ac:dyDescent="0.3">
      <c r="A395" s="58" t="s">
        <v>304</v>
      </c>
      <c r="B395" s="58" t="s">
        <v>10471</v>
      </c>
      <c r="C395" s="58" t="s">
        <v>108</v>
      </c>
      <c r="D395" s="56" t="s">
        <v>2220</v>
      </c>
      <c r="E395" s="58" t="s">
        <v>2223</v>
      </c>
      <c r="F395" s="58" t="s">
        <v>2224</v>
      </c>
      <c r="G395" s="58" t="s">
        <v>1819</v>
      </c>
      <c r="H395" s="58" t="s">
        <v>303</v>
      </c>
      <c r="I395" s="58" t="s">
        <v>1003</v>
      </c>
      <c r="J395" s="58" t="s">
        <v>1003</v>
      </c>
      <c r="K395" s="58" t="s">
        <v>1003</v>
      </c>
      <c r="L395" s="58" t="s">
        <v>1003</v>
      </c>
      <c r="M395" s="58" t="s">
        <v>10472</v>
      </c>
      <c r="N395" s="58" t="s">
        <v>168</v>
      </c>
      <c r="O395" s="58" t="s">
        <v>2225</v>
      </c>
      <c r="P395" s="58"/>
      <c r="Q395" s="58"/>
      <c r="R395" s="58"/>
      <c r="S395" s="58"/>
      <c r="T395" s="58"/>
      <c r="U395" s="58" t="s">
        <v>1003</v>
      </c>
      <c r="V395" s="58" t="s">
        <v>1003</v>
      </c>
      <c r="W395" s="58"/>
      <c r="X395" s="58"/>
      <c r="Y395" s="340">
        <v>45534.449849537035</v>
      </c>
      <c r="Z395" s="340">
        <v>45538.003668981481</v>
      </c>
      <c r="AA395" s="58"/>
      <c r="AB395" s="58" t="s">
        <v>2200</v>
      </c>
      <c r="AC395" s="58">
        <v>57639</v>
      </c>
      <c r="AD395" s="58">
        <v>9000</v>
      </c>
      <c r="AE395" s="58" t="s">
        <v>10471</v>
      </c>
      <c r="AF395" s="58" t="s">
        <v>10470</v>
      </c>
      <c r="AG395" s="58" t="s">
        <v>42</v>
      </c>
    </row>
    <row r="396" spans="1:33" ht="26.4" x14ac:dyDescent="0.3">
      <c r="A396" s="58"/>
      <c r="B396" s="58" t="s">
        <v>10471</v>
      </c>
      <c r="C396" s="58" t="s">
        <v>64</v>
      </c>
      <c r="D396" s="56" t="s">
        <v>891</v>
      </c>
      <c r="E396" s="58" t="s">
        <v>2226</v>
      </c>
      <c r="F396" s="58" t="s">
        <v>2227</v>
      </c>
      <c r="G396" s="58" t="s">
        <v>1819</v>
      </c>
      <c r="H396" s="58" t="s">
        <v>67</v>
      </c>
      <c r="I396" s="58" t="s">
        <v>1003</v>
      </c>
      <c r="J396" s="58" t="s">
        <v>1003</v>
      </c>
      <c r="K396" s="58" t="s">
        <v>1003</v>
      </c>
      <c r="L396" s="58" t="s">
        <v>1003</v>
      </c>
      <c r="M396" s="58" t="s">
        <v>10472</v>
      </c>
      <c r="N396" s="58" t="s">
        <v>168</v>
      </c>
      <c r="O396" s="58" t="s">
        <v>1003</v>
      </c>
      <c r="P396" s="58"/>
      <c r="Q396" s="58"/>
      <c r="R396" s="58"/>
      <c r="S396" s="58"/>
      <c r="T396" s="58"/>
      <c r="U396" s="58" t="s">
        <v>1003</v>
      </c>
      <c r="V396" s="58" t="s">
        <v>1003</v>
      </c>
      <c r="W396" s="58"/>
      <c r="X396" s="58"/>
      <c r="Y396" s="340">
        <v>45534.449861111112</v>
      </c>
      <c r="Z396" s="340">
        <v>45538.003668981481</v>
      </c>
      <c r="AA396" s="58"/>
      <c r="AB396" s="58" t="s">
        <v>2200</v>
      </c>
      <c r="AC396" s="58">
        <v>57639</v>
      </c>
      <c r="AD396" s="58">
        <v>400</v>
      </c>
      <c r="AE396" s="58" t="s">
        <v>10471</v>
      </c>
      <c r="AF396" s="58" t="s">
        <v>10470</v>
      </c>
      <c r="AG396" s="58" t="s">
        <v>252</v>
      </c>
    </row>
    <row r="397" spans="1:33" ht="132" x14ac:dyDescent="0.3">
      <c r="A397" s="58" t="s">
        <v>409</v>
      </c>
      <c r="B397" s="58" t="s">
        <v>10471</v>
      </c>
      <c r="C397" s="58" t="s">
        <v>449</v>
      </c>
      <c r="D397" s="56" t="s">
        <v>891</v>
      </c>
      <c r="E397" s="58" t="s">
        <v>2229</v>
      </c>
      <c r="F397" s="58" t="s">
        <v>2230</v>
      </c>
      <c r="G397" s="58" t="s">
        <v>1819</v>
      </c>
      <c r="H397" s="58" t="s">
        <v>272</v>
      </c>
      <c r="I397" s="58" t="s">
        <v>1003</v>
      </c>
      <c r="J397" s="58" t="s">
        <v>1003</v>
      </c>
      <c r="K397" s="58" t="s">
        <v>1003</v>
      </c>
      <c r="L397" s="58" t="s">
        <v>1003</v>
      </c>
      <c r="M397" s="58" t="s">
        <v>10472</v>
      </c>
      <c r="N397" s="58" t="s">
        <v>168</v>
      </c>
      <c r="O397" s="58" t="s">
        <v>1003</v>
      </c>
      <c r="P397" s="58"/>
      <c r="Q397" s="58"/>
      <c r="R397" s="58"/>
      <c r="S397" s="58" t="s">
        <v>10507</v>
      </c>
      <c r="T397" s="58"/>
      <c r="U397" s="58" t="s">
        <v>1003</v>
      </c>
      <c r="V397" s="58" t="s">
        <v>1003</v>
      </c>
      <c r="W397" s="58"/>
      <c r="X397" s="58"/>
      <c r="Y397" s="340">
        <v>45534.449861111112</v>
      </c>
      <c r="Z397" s="340">
        <v>45538.003668981481</v>
      </c>
      <c r="AA397" s="58"/>
      <c r="AB397" s="58" t="s">
        <v>2200</v>
      </c>
      <c r="AC397" s="58">
        <v>57639</v>
      </c>
      <c r="AD397" s="58">
        <v>410</v>
      </c>
      <c r="AE397" s="58" t="s">
        <v>10471</v>
      </c>
      <c r="AF397" s="58" t="s">
        <v>10470</v>
      </c>
      <c r="AG397" s="58" t="s">
        <v>42</v>
      </c>
    </row>
    <row r="398" spans="1:33" x14ac:dyDescent="0.3">
      <c r="A398" s="58"/>
      <c r="B398" s="58" t="s">
        <v>10471</v>
      </c>
      <c r="C398" s="58" t="s">
        <v>64</v>
      </c>
      <c r="D398" s="56">
        <v>15</v>
      </c>
      <c r="E398" s="58" t="s">
        <v>2231</v>
      </c>
      <c r="F398" s="58" t="s">
        <v>2232</v>
      </c>
      <c r="G398" s="58" t="s">
        <v>379</v>
      </c>
      <c r="H398" s="58" t="s">
        <v>67</v>
      </c>
      <c r="I398" s="58" t="s">
        <v>1003</v>
      </c>
      <c r="J398" s="58" t="s">
        <v>1003</v>
      </c>
      <c r="K398" s="58" t="s">
        <v>1003</v>
      </c>
      <c r="L398" s="58" t="s">
        <v>1003</v>
      </c>
      <c r="M398" s="58" t="s">
        <v>10472</v>
      </c>
      <c r="N398" s="58" t="s">
        <v>1003</v>
      </c>
      <c r="O398" s="58" t="s">
        <v>1003</v>
      </c>
      <c r="P398" s="58"/>
      <c r="Q398" s="58"/>
      <c r="R398" s="58"/>
      <c r="S398" s="58"/>
      <c r="T398" s="58"/>
      <c r="U398" s="58" t="s">
        <v>1003</v>
      </c>
      <c r="V398" s="58" t="s">
        <v>1003</v>
      </c>
      <c r="W398" s="58"/>
      <c r="X398" s="58"/>
      <c r="Y398" s="340">
        <v>45534.454513888886</v>
      </c>
      <c r="Z398" s="340">
        <v>45538.003668981481</v>
      </c>
      <c r="AA398" s="58"/>
      <c r="AB398" s="58" t="s">
        <v>2233</v>
      </c>
      <c r="AC398" s="58">
        <v>105085</v>
      </c>
      <c r="AD398" s="58">
        <v>160</v>
      </c>
      <c r="AE398" s="58" t="s">
        <v>10471</v>
      </c>
      <c r="AF398" s="58" t="s">
        <v>10470</v>
      </c>
      <c r="AG398" s="58"/>
    </row>
    <row r="399" spans="1:33" ht="145.19999999999999" x14ac:dyDescent="0.3">
      <c r="A399" s="58" t="s">
        <v>274</v>
      </c>
      <c r="B399" s="58" t="s">
        <v>10471</v>
      </c>
      <c r="C399" s="58" t="s">
        <v>47</v>
      </c>
      <c r="D399" s="56" t="s">
        <v>443</v>
      </c>
      <c r="E399" s="58" t="s">
        <v>2236</v>
      </c>
      <c r="F399" s="58" t="s">
        <v>2237</v>
      </c>
      <c r="G399" s="58" t="s">
        <v>491</v>
      </c>
      <c r="H399" s="58" t="s">
        <v>22</v>
      </c>
      <c r="I399" s="58" t="s">
        <v>2244</v>
      </c>
      <c r="J399" s="58">
        <v>1406</v>
      </c>
      <c r="K399" s="58" t="s">
        <v>1003</v>
      </c>
      <c r="L399" s="58" t="s">
        <v>1172</v>
      </c>
      <c r="M399" s="58" t="s">
        <v>2245</v>
      </c>
      <c r="N399" s="58" t="s">
        <v>426</v>
      </c>
      <c r="O399" s="58" t="s">
        <v>2246</v>
      </c>
      <c r="P399" s="58" t="s">
        <v>2243</v>
      </c>
      <c r="Q399" s="58"/>
      <c r="R399" s="58" t="s">
        <v>2240</v>
      </c>
      <c r="S399" s="58" t="s">
        <v>10638</v>
      </c>
      <c r="T399" s="58"/>
      <c r="U399" s="58" t="s">
        <v>1003</v>
      </c>
      <c r="V399" s="58" t="s">
        <v>1003</v>
      </c>
      <c r="W399" s="58"/>
      <c r="X399" s="58"/>
      <c r="Y399" s="340">
        <v>45534.460578703707</v>
      </c>
      <c r="Z399" s="340">
        <v>45538.003668981481</v>
      </c>
      <c r="AA399" s="58"/>
      <c r="AB399" s="58" t="s">
        <v>2238</v>
      </c>
      <c r="AC399" s="58">
        <v>29801</v>
      </c>
      <c r="AD399" s="58">
        <v>20460</v>
      </c>
      <c r="AE399" s="58" t="s">
        <v>10471</v>
      </c>
      <c r="AF399" s="58" t="s">
        <v>10470</v>
      </c>
      <c r="AG399" s="58" t="s">
        <v>42</v>
      </c>
    </row>
    <row r="400" spans="1:33" ht="26.4" x14ac:dyDescent="0.3">
      <c r="A400" s="58"/>
      <c r="B400" s="58" t="s">
        <v>10471</v>
      </c>
      <c r="C400" s="58" t="s">
        <v>64</v>
      </c>
      <c r="D400" s="56" t="s">
        <v>313</v>
      </c>
      <c r="E400" s="58" t="s">
        <v>2248</v>
      </c>
      <c r="F400" s="58" t="s">
        <v>2249</v>
      </c>
      <c r="G400" s="58" t="s">
        <v>491</v>
      </c>
      <c r="H400" s="58" t="s">
        <v>67</v>
      </c>
      <c r="I400" s="58" t="s">
        <v>1003</v>
      </c>
      <c r="J400" s="58" t="s">
        <v>1003</v>
      </c>
      <c r="K400" s="58" t="s">
        <v>1003</v>
      </c>
      <c r="L400" s="58" t="s">
        <v>1003</v>
      </c>
      <c r="M400" s="58" t="s">
        <v>10472</v>
      </c>
      <c r="N400" s="58" t="s">
        <v>168</v>
      </c>
      <c r="O400" s="58" t="s">
        <v>317</v>
      </c>
      <c r="P400" s="58"/>
      <c r="Q400" s="58"/>
      <c r="R400" s="58"/>
      <c r="S400" s="58"/>
      <c r="T400" s="58"/>
      <c r="U400" s="58" t="s">
        <v>1003</v>
      </c>
      <c r="V400" s="58" t="s">
        <v>1003</v>
      </c>
      <c r="W400" s="58"/>
      <c r="X400" s="58"/>
      <c r="Y400" s="340">
        <v>45534.460613425923</v>
      </c>
      <c r="Z400" s="340">
        <v>45538.003668981481</v>
      </c>
      <c r="AA400" s="58"/>
      <c r="AB400" s="58" t="s">
        <v>2238</v>
      </c>
      <c r="AC400" s="58">
        <v>29801</v>
      </c>
      <c r="AD400" s="58">
        <v>6040</v>
      </c>
      <c r="AE400" s="58" t="s">
        <v>10471</v>
      </c>
      <c r="AF400" s="58" t="s">
        <v>10470</v>
      </c>
      <c r="AG400" s="58" t="s">
        <v>252</v>
      </c>
    </row>
    <row r="401" spans="1:33" ht="26.4" x14ac:dyDescent="0.3">
      <c r="A401" s="58"/>
      <c r="B401" s="58" t="s">
        <v>10471</v>
      </c>
      <c r="C401" s="58" t="s">
        <v>449</v>
      </c>
      <c r="D401" s="56" t="s">
        <v>313</v>
      </c>
      <c r="E401" s="58" t="s">
        <v>2251</v>
      </c>
      <c r="F401" s="58" t="s">
        <v>2252</v>
      </c>
      <c r="G401" s="58" t="s">
        <v>491</v>
      </c>
      <c r="H401" s="58" t="s">
        <v>2253</v>
      </c>
      <c r="I401" s="58" t="s">
        <v>1003</v>
      </c>
      <c r="J401" s="58" t="s">
        <v>1003</v>
      </c>
      <c r="K401" s="58" t="s">
        <v>1003</v>
      </c>
      <c r="L401" s="58" t="s">
        <v>1003</v>
      </c>
      <c r="M401" s="58" t="s">
        <v>10472</v>
      </c>
      <c r="N401" s="58" t="s">
        <v>168</v>
      </c>
      <c r="O401" s="58" t="s">
        <v>317</v>
      </c>
      <c r="P401" s="58"/>
      <c r="Q401" s="58"/>
      <c r="R401" s="58"/>
      <c r="S401" s="58"/>
      <c r="T401" s="58"/>
      <c r="U401" s="58" t="s">
        <v>2254</v>
      </c>
      <c r="V401" s="58" t="s">
        <v>1003</v>
      </c>
      <c r="W401" s="58"/>
      <c r="X401" s="58"/>
      <c r="Y401" s="340">
        <v>45534.460613425923</v>
      </c>
      <c r="Z401" s="340">
        <v>45538.003668981481</v>
      </c>
      <c r="AA401" s="58"/>
      <c r="AB401" s="58" t="s">
        <v>2238</v>
      </c>
      <c r="AC401" s="58">
        <v>29801</v>
      </c>
      <c r="AD401" s="58">
        <v>8010</v>
      </c>
      <c r="AE401" s="58" t="s">
        <v>10471</v>
      </c>
      <c r="AF401" s="58" t="s">
        <v>10470</v>
      </c>
      <c r="AG401" s="58" t="s">
        <v>42</v>
      </c>
    </row>
    <row r="402" spans="1:33" x14ac:dyDescent="0.3">
      <c r="A402" s="58"/>
      <c r="B402" s="58" t="s">
        <v>10471</v>
      </c>
      <c r="C402" s="58" t="s">
        <v>64</v>
      </c>
      <c r="D402" s="56" t="s">
        <v>354</v>
      </c>
      <c r="E402" s="58" t="s">
        <v>2255</v>
      </c>
      <c r="F402" s="58" t="s">
        <v>2256</v>
      </c>
      <c r="G402" s="58" t="s">
        <v>379</v>
      </c>
      <c r="H402" s="58" t="s">
        <v>67</v>
      </c>
      <c r="I402" s="58" t="s">
        <v>1003</v>
      </c>
      <c r="J402" s="58" t="s">
        <v>1003</v>
      </c>
      <c r="K402" s="58" t="s">
        <v>1003</v>
      </c>
      <c r="L402" s="58" t="s">
        <v>1003</v>
      </c>
      <c r="M402" s="58" t="s">
        <v>10472</v>
      </c>
      <c r="N402" s="58" t="s">
        <v>168</v>
      </c>
      <c r="O402" s="58" t="s">
        <v>357</v>
      </c>
      <c r="P402" s="58"/>
      <c r="Q402" s="58"/>
      <c r="R402" s="58"/>
      <c r="S402" s="58"/>
      <c r="T402" s="58"/>
      <c r="U402" s="58" t="s">
        <v>1003</v>
      </c>
      <c r="V402" s="58" t="s">
        <v>1003</v>
      </c>
      <c r="W402" s="58"/>
      <c r="X402" s="58"/>
      <c r="Y402" s="340">
        <v>45534.462604166663</v>
      </c>
      <c r="Z402" s="340">
        <v>45538.003668981481</v>
      </c>
      <c r="AA402" s="58"/>
      <c r="AB402" s="58" t="s">
        <v>2257</v>
      </c>
      <c r="AC402" s="58">
        <v>88033</v>
      </c>
      <c r="AD402" s="58">
        <v>4030</v>
      </c>
      <c r="AE402" s="58" t="s">
        <v>10471</v>
      </c>
      <c r="AF402" s="58" t="s">
        <v>10470</v>
      </c>
      <c r="AG402" s="58" t="s">
        <v>629</v>
      </c>
    </row>
    <row r="403" spans="1:33" ht="409.6" x14ac:dyDescent="0.3">
      <c r="A403" s="58"/>
      <c r="B403" s="58" t="s">
        <v>10471</v>
      </c>
      <c r="C403" s="58" t="s">
        <v>64</v>
      </c>
      <c r="D403" s="56" t="s">
        <v>199</v>
      </c>
      <c r="E403" s="58" t="s">
        <v>2260</v>
      </c>
      <c r="F403" s="58" t="s">
        <v>10545</v>
      </c>
      <c r="G403" s="58" t="s">
        <v>282</v>
      </c>
      <c r="H403" s="58" t="s">
        <v>67</v>
      </c>
      <c r="I403" s="58" t="s">
        <v>1003</v>
      </c>
      <c r="J403" s="58" t="s">
        <v>1003</v>
      </c>
      <c r="K403" s="58" t="s">
        <v>1003</v>
      </c>
      <c r="L403" s="58" t="s">
        <v>1003</v>
      </c>
      <c r="M403" s="58" t="s">
        <v>10472</v>
      </c>
      <c r="N403" s="58" t="s">
        <v>168</v>
      </c>
      <c r="O403" s="58" t="s">
        <v>482</v>
      </c>
      <c r="P403" s="58"/>
      <c r="Q403" s="58"/>
      <c r="R403" s="58" t="s">
        <v>2264</v>
      </c>
      <c r="S403" s="58" t="s">
        <v>10546</v>
      </c>
      <c r="T403" s="58"/>
      <c r="U403" s="58" t="s">
        <v>1003</v>
      </c>
      <c r="V403" s="58" t="s">
        <v>1003</v>
      </c>
      <c r="W403" s="58"/>
      <c r="X403" s="58"/>
      <c r="Y403" s="340">
        <v>45534.465057870373</v>
      </c>
      <c r="Z403" s="340">
        <v>45538.003668981481</v>
      </c>
      <c r="AA403" s="58"/>
      <c r="AB403" s="58" t="s">
        <v>2262</v>
      </c>
      <c r="AC403" s="58">
        <v>69921</v>
      </c>
      <c r="AD403" s="58">
        <v>1100</v>
      </c>
      <c r="AE403" s="58" t="s">
        <v>10471</v>
      </c>
      <c r="AF403" s="58" t="s">
        <v>10470</v>
      </c>
      <c r="AG403" s="58" t="s">
        <v>252</v>
      </c>
    </row>
    <row r="404" spans="1:33" ht="26.4" x14ac:dyDescent="0.3">
      <c r="A404" s="58"/>
      <c r="B404" s="58" t="s">
        <v>10471</v>
      </c>
      <c r="C404" s="58" t="s">
        <v>64</v>
      </c>
      <c r="D404" s="56" t="s">
        <v>503</v>
      </c>
      <c r="E404" s="58" t="s">
        <v>2266</v>
      </c>
      <c r="F404" s="58" t="s">
        <v>2267</v>
      </c>
      <c r="G404" s="58" t="s">
        <v>1594</v>
      </c>
      <c r="H404" s="58" t="s">
        <v>67</v>
      </c>
      <c r="I404" s="58" t="s">
        <v>1003</v>
      </c>
      <c r="J404" s="58" t="s">
        <v>1003</v>
      </c>
      <c r="K404" s="58" t="s">
        <v>1003</v>
      </c>
      <c r="L404" s="58" t="s">
        <v>1003</v>
      </c>
      <c r="M404" s="58" t="s">
        <v>10472</v>
      </c>
      <c r="N404" s="58" t="s">
        <v>168</v>
      </c>
      <c r="O404" s="58" t="s">
        <v>505</v>
      </c>
      <c r="P404" s="58"/>
      <c r="Q404" s="58"/>
      <c r="R404" s="58"/>
      <c r="S404" s="58"/>
      <c r="T404" s="58"/>
      <c r="U404" s="58" t="s">
        <v>1003</v>
      </c>
      <c r="V404" s="58" t="s">
        <v>1003</v>
      </c>
      <c r="W404" s="58"/>
      <c r="X404" s="58"/>
      <c r="Y404" s="340">
        <v>45534.468159722222</v>
      </c>
      <c r="Z404" s="340">
        <v>45538.003668981481</v>
      </c>
      <c r="AA404" s="58"/>
      <c r="AB404" s="58" t="s">
        <v>2268</v>
      </c>
      <c r="AC404" s="58">
        <v>84218</v>
      </c>
      <c r="AD404" s="58">
        <v>4050</v>
      </c>
      <c r="AE404" s="58" t="s">
        <v>10471</v>
      </c>
      <c r="AF404" s="58" t="s">
        <v>10470</v>
      </c>
      <c r="AG404" s="58" t="s">
        <v>629</v>
      </c>
    </row>
    <row r="405" spans="1:33" ht="26.4" x14ac:dyDescent="0.3">
      <c r="A405" s="58"/>
      <c r="B405" s="58" t="s">
        <v>10471</v>
      </c>
      <c r="C405" s="58" t="s">
        <v>64</v>
      </c>
      <c r="D405" s="56" t="s">
        <v>495</v>
      </c>
      <c r="E405" s="58" t="s">
        <v>2272</v>
      </c>
      <c r="F405" s="58" t="s">
        <v>2273</v>
      </c>
      <c r="G405" s="58" t="s">
        <v>1594</v>
      </c>
      <c r="H405" s="58" t="s">
        <v>67</v>
      </c>
      <c r="I405" s="58" t="s">
        <v>1003</v>
      </c>
      <c r="J405" s="58" t="s">
        <v>1003</v>
      </c>
      <c r="K405" s="58" t="s">
        <v>1003</v>
      </c>
      <c r="L405" s="58" t="s">
        <v>1003</v>
      </c>
      <c r="M405" s="58" t="s">
        <v>10472</v>
      </c>
      <c r="N405" s="58" t="s">
        <v>168</v>
      </c>
      <c r="O405" s="58" t="s">
        <v>499</v>
      </c>
      <c r="P405" s="58"/>
      <c r="Q405" s="58"/>
      <c r="R405" s="58"/>
      <c r="S405" s="58"/>
      <c r="T405" s="58"/>
      <c r="U405" s="58" t="s">
        <v>1003</v>
      </c>
      <c r="V405" s="58" t="s">
        <v>1003</v>
      </c>
      <c r="W405" s="58"/>
      <c r="X405" s="58"/>
      <c r="Y405" s="340">
        <v>45534.473298611112</v>
      </c>
      <c r="Z405" s="340">
        <v>45538.003668981481</v>
      </c>
      <c r="AA405" s="58"/>
      <c r="AB405" s="58" t="s">
        <v>2268</v>
      </c>
      <c r="AC405" s="58">
        <v>84218</v>
      </c>
      <c r="AD405" s="58">
        <v>1170</v>
      </c>
      <c r="AE405" s="58" t="s">
        <v>10471</v>
      </c>
      <c r="AF405" s="58" t="s">
        <v>10470</v>
      </c>
      <c r="AG405" s="58" t="s">
        <v>629</v>
      </c>
    </row>
    <row r="406" spans="1:33" ht="26.4" x14ac:dyDescent="0.3">
      <c r="A406" s="58"/>
      <c r="B406" s="58" t="s">
        <v>10471</v>
      </c>
      <c r="C406" s="58" t="s">
        <v>64</v>
      </c>
      <c r="D406" s="56" t="s">
        <v>313</v>
      </c>
      <c r="E406" s="58" t="s">
        <v>2276</v>
      </c>
      <c r="F406" s="58" t="s">
        <v>2277</v>
      </c>
      <c r="G406" s="58" t="s">
        <v>2278</v>
      </c>
      <c r="H406" s="58" t="s">
        <v>67</v>
      </c>
      <c r="I406" s="58" t="s">
        <v>1003</v>
      </c>
      <c r="J406" s="58" t="s">
        <v>1003</v>
      </c>
      <c r="K406" s="58" t="s">
        <v>1003</v>
      </c>
      <c r="L406" s="58" t="s">
        <v>1003</v>
      </c>
      <c r="M406" s="58" t="s">
        <v>10472</v>
      </c>
      <c r="N406" s="58" t="s">
        <v>168</v>
      </c>
      <c r="O406" s="58" t="s">
        <v>317</v>
      </c>
      <c r="P406" s="58"/>
      <c r="Q406" s="58"/>
      <c r="R406" s="58"/>
      <c r="S406" s="58"/>
      <c r="T406" s="58"/>
      <c r="U406" s="58" t="s">
        <v>1003</v>
      </c>
      <c r="V406" s="58" t="s">
        <v>1003</v>
      </c>
      <c r="W406" s="58"/>
      <c r="X406" s="58"/>
      <c r="Y406" s="340">
        <v>45534.496423611112</v>
      </c>
      <c r="Z406" s="340">
        <v>45538.003668981481</v>
      </c>
      <c r="AA406" s="58"/>
      <c r="AB406" s="58" t="s">
        <v>2279</v>
      </c>
      <c r="AC406" s="58">
        <v>43128</v>
      </c>
      <c r="AD406" s="58">
        <v>2090</v>
      </c>
      <c r="AE406" s="58" t="s">
        <v>10471</v>
      </c>
      <c r="AF406" s="58" t="s">
        <v>10470</v>
      </c>
      <c r="AG406" s="58"/>
    </row>
    <row r="407" spans="1:33" ht="26.4" x14ac:dyDescent="0.3">
      <c r="A407" s="58"/>
      <c r="B407" s="58" t="s">
        <v>10471</v>
      </c>
      <c r="C407" s="58" t="s">
        <v>64</v>
      </c>
      <c r="D407" s="56" t="s">
        <v>503</v>
      </c>
      <c r="E407" s="58" t="s">
        <v>2283</v>
      </c>
      <c r="F407" s="58" t="s">
        <v>2284</v>
      </c>
      <c r="G407" s="58" t="s">
        <v>2278</v>
      </c>
      <c r="H407" s="58" t="s">
        <v>67</v>
      </c>
      <c r="I407" s="58" t="s">
        <v>1003</v>
      </c>
      <c r="J407" s="58" t="s">
        <v>1003</v>
      </c>
      <c r="K407" s="58" t="s">
        <v>1003</v>
      </c>
      <c r="L407" s="58" t="s">
        <v>1003</v>
      </c>
      <c r="M407" s="58" t="s">
        <v>10472</v>
      </c>
      <c r="N407" s="58" t="s">
        <v>168</v>
      </c>
      <c r="O407" s="58" t="s">
        <v>505</v>
      </c>
      <c r="P407" s="58"/>
      <c r="Q407" s="58"/>
      <c r="R407" s="58"/>
      <c r="S407" s="58"/>
      <c r="T407" s="58"/>
      <c r="U407" s="58" t="s">
        <v>1003</v>
      </c>
      <c r="V407" s="58" t="s">
        <v>1003</v>
      </c>
      <c r="W407" s="58"/>
      <c r="X407" s="58"/>
      <c r="Y407" s="340">
        <v>45534.496423611112</v>
      </c>
      <c r="Z407" s="340">
        <v>45538.003668981481</v>
      </c>
      <c r="AA407" s="58"/>
      <c r="AB407" s="58" t="s">
        <v>2279</v>
      </c>
      <c r="AC407" s="58">
        <v>43128</v>
      </c>
      <c r="AD407" s="58">
        <v>1140</v>
      </c>
      <c r="AE407" s="58" t="s">
        <v>10471</v>
      </c>
      <c r="AF407" s="58" t="s">
        <v>10470</v>
      </c>
      <c r="AG407" s="58"/>
    </row>
    <row r="408" spans="1:33" ht="26.4" x14ac:dyDescent="0.3">
      <c r="A408" s="58"/>
      <c r="B408" s="58" t="s">
        <v>10471</v>
      </c>
      <c r="C408" s="58" t="s">
        <v>64</v>
      </c>
      <c r="D408" s="56" t="s">
        <v>486</v>
      </c>
      <c r="E408" s="58" t="s">
        <v>2285</v>
      </c>
      <c r="F408" s="58" t="s">
        <v>2286</v>
      </c>
      <c r="G408" s="58" t="s">
        <v>2278</v>
      </c>
      <c r="H408" s="58" t="s">
        <v>67</v>
      </c>
      <c r="I408" s="58" t="s">
        <v>1003</v>
      </c>
      <c r="J408" s="58" t="s">
        <v>1003</v>
      </c>
      <c r="K408" s="58" t="s">
        <v>1003</v>
      </c>
      <c r="L408" s="58" t="s">
        <v>1003</v>
      </c>
      <c r="M408" s="58" t="s">
        <v>10472</v>
      </c>
      <c r="N408" s="58" t="s">
        <v>168</v>
      </c>
      <c r="O408" s="58" t="s">
        <v>488</v>
      </c>
      <c r="P408" s="58"/>
      <c r="Q408" s="58"/>
      <c r="R408" s="58"/>
      <c r="S408" s="58"/>
      <c r="T408" s="58"/>
      <c r="U408" s="58" t="s">
        <v>1003</v>
      </c>
      <c r="V408" s="58" t="s">
        <v>1003</v>
      </c>
      <c r="W408" s="58"/>
      <c r="X408" s="58"/>
      <c r="Y408" s="340">
        <v>45534.496423611112</v>
      </c>
      <c r="Z408" s="340">
        <v>45538.003668981481</v>
      </c>
      <c r="AA408" s="58"/>
      <c r="AB408" s="58" t="s">
        <v>2279</v>
      </c>
      <c r="AC408" s="58">
        <v>43128</v>
      </c>
      <c r="AD408" s="58">
        <v>2000</v>
      </c>
      <c r="AE408" s="58" t="s">
        <v>10471</v>
      </c>
      <c r="AF408" s="58" t="s">
        <v>10470</v>
      </c>
      <c r="AG408" s="58"/>
    </row>
    <row r="409" spans="1:33" ht="26.4" x14ac:dyDescent="0.3">
      <c r="A409" s="58"/>
      <c r="B409" s="58" t="s">
        <v>10471</v>
      </c>
      <c r="C409" s="58" t="s">
        <v>64</v>
      </c>
      <c r="D409" s="56" t="s">
        <v>477</v>
      </c>
      <c r="E409" s="58" t="s">
        <v>2287</v>
      </c>
      <c r="F409" s="58" t="s">
        <v>2288</v>
      </c>
      <c r="G409" s="58" t="s">
        <v>2278</v>
      </c>
      <c r="H409" s="58" t="s">
        <v>67</v>
      </c>
      <c r="I409" s="58" t="s">
        <v>1003</v>
      </c>
      <c r="J409" s="58" t="s">
        <v>1003</v>
      </c>
      <c r="K409" s="58" t="s">
        <v>1003</v>
      </c>
      <c r="L409" s="58" t="s">
        <v>1003</v>
      </c>
      <c r="M409" s="58" t="s">
        <v>10472</v>
      </c>
      <c r="N409" s="58" t="s">
        <v>168</v>
      </c>
      <c r="O409" s="58" t="s">
        <v>578</v>
      </c>
      <c r="P409" s="58"/>
      <c r="Q409" s="58"/>
      <c r="R409" s="58"/>
      <c r="S409" s="58"/>
      <c r="T409" s="58"/>
      <c r="U409" s="58" t="s">
        <v>1003</v>
      </c>
      <c r="V409" s="58" t="s">
        <v>1003</v>
      </c>
      <c r="W409" s="58"/>
      <c r="X409" s="58"/>
      <c r="Y409" s="340">
        <v>45534.496423611112</v>
      </c>
      <c r="Z409" s="340">
        <v>45538.003668981481</v>
      </c>
      <c r="AA409" s="58"/>
      <c r="AB409" s="58" t="s">
        <v>2279</v>
      </c>
      <c r="AC409" s="58">
        <v>43128</v>
      </c>
      <c r="AD409" s="58">
        <v>2040</v>
      </c>
      <c r="AE409" s="58" t="s">
        <v>10471</v>
      </c>
      <c r="AF409" s="58" t="s">
        <v>10470</v>
      </c>
      <c r="AG409" s="58"/>
    </row>
    <row r="410" spans="1:33" ht="26.4" x14ac:dyDescent="0.3">
      <c r="A410" s="58"/>
      <c r="B410" s="58" t="s">
        <v>10471</v>
      </c>
      <c r="C410" s="58" t="s">
        <v>64</v>
      </c>
      <c r="D410" s="56" t="s">
        <v>383</v>
      </c>
      <c r="E410" s="58" t="s">
        <v>2289</v>
      </c>
      <c r="F410" s="58" t="s">
        <v>2290</v>
      </c>
      <c r="G410" s="58" t="s">
        <v>2278</v>
      </c>
      <c r="H410" s="58" t="s">
        <v>67</v>
      </c>
      <c r="I410" s="58" t="s">
        <v>1003</v>
      </c>
      <c r="J410" s="58" t="s">
        <v>1003</v>
      </c>
      <c r="K410" s="58" t="s">
        <v>1003</v>
      </c>
      <c r="L410" s="58" t="s">
        <v>1003</v>
      </c>
      <c r="M410" s="58" t="s">
        <v>10472</v>
      </c>
      <c r="N410" s="58" t="s">
        <v>168</v>
      </c>
      <c r="O410" s="58" t="s">
        <v>387</v>
      </c>
      <c r="P410" s="58"/>
      <c r="Q410" s="58"/>
      <c r="R410" s="58"/>
      <c r="S410" s="58"/>
      <c r="T410" s="58"/>
      <c r="U410" s="58" t="s">
        <v>1003</v>
      </c>
      <c r="V410" s="58" t="s">
        <v>1003</v>
      </c>
      <c r="W410" s="58"/>
      <c r="X410" s="58"/>
      <c r="Y410" s="340">
        <v>45534.496423611112</v>
      </c>
      <c r="Z410" s="340">
        <v>45538.003668981481</v>
      </c>
      <c r="AA410" s="58"/>
      <c r="AB410" s="58" t="s">
        <v>2279</v>
      </c>
      <c r="AC410" s="58">
        <v>43128</v>
      </c>
      <c r="AD410" s="58">
        <v>1170</v>
      </c>
      <c r="AE410" s="58" t="s">
        <v>10471</v>
      </c>
      <c r="AF410" s="58" t="s">
        <v>10470</v>
      </c>
      <c r="AG410" s="58"/>
    </row>
    <row r="411" spans="1:33" ht="26.4" x14ac:dyDescent="0.3">
      <c r="A411" s="58"/>
      <c r="B411" s="58" t="s">
        <v>10471</v>
      </c>
      <c r="C411" s="58" t="s">
        <v>64</v>
      </c>
      <c r="D411" s="56" t="s">
        <v>199</v>
      </c>
      <c r="E411" s="58" t="s">
        <v>2291</v>
      </c>
      <c r="F411" s="58" t="s">
        <v>2292</v>
      </c>
      <c r="G411" s="58" t="s">
        <v>2278</v>
      </c>
      <c r="H411" s="58" t="s">
        <v>67</v>
      </c>
      <c r="I411" s="58" t="s">
        <v>1003</v>
      </c>
      <c r="J411" s="58" t="s">
        <v>1003</v>
      </c>
      <c r="K411" s="58" t="s">
        <v>1003</v>
      </c>
      <c r="L411" s="58" t="s">
        <v>1003</v>
      </c>
      <c r="M411" s="58" t="s">
        <v>10472</v>
      </c>
      <c r="N411" s="58" t="s">
        <v>168</v>
      </c>
      <c r="O411" s="58" t="s">
        <v>482</v>
      </c>
      <c r="P411" s="58"/>
      <c r="Q411" s="58"/>
      <c r="R411" s="58"/>
      <c r="S411" s="58"/>
      <c r="T411" s="58"/>
      <c r="U411" s="58" t="s">
        <v>1003</v>
      </c>
      <c r="V411" s="58" t="s">
        <v>1003</v>
      </c>
      <c r="W411" s="58"/>
      <c r="X411" s="58"/>
      <c r="Y411" s="340">
        <v>45534.496423611112</v>
      </c>
      <c r="Z411" s="340">
        <v>45538.003668981481</v>
      </c>
      <c r="AA411" s="58"/>
      <c r="AB411" s="58" t="s">
        <v>2279</v>
      </c>
      <c r="AC411" s="58">
        <v>43128</v>
      </c>
      <c r="AD411" s="58">
        <v>2030</v>
      </c>
      <c r="AE411" s="58" t="s">
        <v>10471</v>
      </c>
      <c r="AF411" s="58" t="s">
        <v>10470</v>
      </c>
      <c r="AG411" s="58"/>
    </row>
    <row r="412" spans="1:33" ht="26.4" x14ac:dyDescent="0.3">
      <c r="A412" s="58"/>
      <c r="B412" s="58" t="s">
        <v>10471</v>
      </c>
      <c r="C412" s="58" t="s">
        <v>64</v>
      </c>
      <c r="D412" s="56" t="s">
        <v>512</v>
      </c>
      <c r="E412" s="58" t="s">
        <v>2293</v>
      </c>
      <c r="F412" s="58" t="s">
        <v>2294</v>
      </c>
      <c r="G412" s="58" t="s">
        <v>2278</v>
      </c>
      <c r="H412" s="58" t="s">
        <v>67</v>
      </c>
      <c r="I412" s="58" t="s">
        <v>1003</v>
      </c>
      <c r="J412" s="58" t="s">
        <v>1003</v>
      </c>
      <c r="K412" s="58" t="s">
        <v>1003</v>
      </c>
      <c r="L412" s="58" t="s">
        <v>1003</v>
      </c>
      <c r="M412" s="58" t="s">
        <v>10472</v>
      </c>
      <c r="N412" s="58" t="s">
        <v>168</v>
      </c>
      <c r="O412" s="58" t="s">
        <v>514</v>
      </c>
      <c r="P412" s="58"/>
      <c r="Q412" s="58"/>
      <c r="R412" s="58"/>
      <c r="S412" s="58"/>
      <c r="T412" s="58"/>
      <c r="U412" s="58" t="s">
        <v>1003</v>
      </c>
      <c r="V412" s="58" t="s">
        <v>1003</v>
      </c>
      <c r="W412" s="58"/>
      <c r="X412" s="58"/>
      <c r="Y412" s="340">
        <v>45534.496423611112</v>
      </c>
      <c r="Z412" s="340">
        <v>45538.003668981481</v>
      </c>
      <c r="AA412" s="58"/>
      <c r="AB412" s="58" t="s">
        <v>2279</v>
      </c>
      <c r="AC412" s="58">
        <v>43128</v>
      </c>
      <c r="AD412" s="58">
        <v>2020</v>
      </c>
      <c r="AE412" s="58" t="s">
        <v>10471</v>
      </c>
      <c r="AF412" s="58" t="s">
        <v>10470</v>
      </c>
      <c r="AG412" s="58"/>
    </row>
    <row r="413" spans="1:33" ht="26.4" x14ac:dyDescent="0.3">
      <c r="A413" s="58"/>
      <c r="B413" s="58" t="s">
        <v>10471</v>
      </c>
      <c r="C413" s="58" t="s">
        <v>674</v>
      </c>
      <c r="D413" s="56">
        <v>15</v>
      </c>
      <c r="E413" s="58" t="s">
        <v>2295</v>
      </c>
      <c r="F413" s="58" t="s">
        <v>2296</v>
      </c>
      <c r="G413" s="58" t="s">
        <v>2278</v>
      </c>
      <c r="H413" s="58" t="s">
        <v>67</v>
      </c>
      <c r="I413" s="58" t="s">
        <v>1003</v>
      </c>
      <c r="J413" s="58" t="s">
        <v>1003</v>
      </c>
      <c r="K413" s="58" t="s">
        <v>1003</v>
      </c>
      <c r="L413" s="58" t="s">
        <v>1003</v>
      </c>
      <c r="M413" s="58" t="s">
        <v>10472</v>
      </c>
      <c r="N413" s="58" t="s">
        <v>168</v>
      </c>
      <c r="O413" s="58" t="s">
        <v>1003</v>
      </c>
      <c r="P413" s="58"/>
      <c r="Q413" s="58"/>
      <c r="R413" s="58"/>
      <c r="S413" s="58"/>
      <c r="T413" s="58"/>
      <c r="U413" s="58" t="s">
        <v>1003</v>
      </c>
      <c r="V413" s="58" t="s">
        <v>1003</v>
      </c>
      <c r="W413" s="58"/>
      <c r="X413" s="58"/>
      <c r="Y413" s="340">
        <v>45534.496423611112</v>
      </c>
      <c r="Z413" s="340">
        <v>45538.003668981481</v>
      </c>
      <c r="AA413" s="58"/>
      <c r="AB413" s="58" t="s">
        <v>2279</v>
      </c>
      <c r="AC413" s="58">
        <v>43128</v>
      </c>
      <c r="AD413" s="58">
        <v>1050</v>
      </c>
      <c r="AE413" s="58" t="s">
        <v>10471</v>
      </c>
      <c r="AF413" s="58" t="s">
        <v>10470</v>
      </c>
      <c r="AG413" s="58"/>
    </row>
    <row r="414" spans="1:33" ht="26.4" x14ac:dyDescent="0.3">
      <c r="A414" s="58"/>
      <c r="B414" s="58" t="s">
        <v>10471</v>
      </c>
      <c r="C414" s="58" t="s">
        <v>64</v>
      </c>
      <c r="D414" s="56" t="s">
        <v>1537</v>
      </c>
      <c r="E414" s="58" t="s">
        <v>2298</v>
      </c>
      <c r="F414" s="58" t="s">
        <v>2299</v>
      </c>
      <c r="G414" s="58" t="s">
        <v>2300</v>
      </c>
      <c r="H414" s="58" t="s">
        <v>67</v>
      </c>
      <c r="I414" s="58" t="s">
        <v>1003</v>
      </c>
      <c r="J414" s="58" t="s">
        <v>1003</v>
      </c>
      <c r="K414" s="58" t="s">
        <v>1003</v>
      </c>
      <c r="L414" s="58" t="s">
        <v>1003</v>
      </c>
      <c r="M414" s="58" t="s">
        <v>10472</v>
      </c>
      <c r="N414" s="58" t="s">
        <v>168</v>
      </c>
      <c r="O414" s="58" t="s">
        <v>1003</v>
      </c>
      <c r="P414" s="58"/>
      <c r="Q414" s="58"/>
      <c r="R414" s="58"/>
      <c r="S414" s="58"/>
      <c r="T414" s="58"/>
      <c r="U414" s="58" t="s">
        <v>1003</v>
      </c>
      <c r="V414" s="58" t="s">
        <v>1003</v>
      </c>
      <c r="W414" s="58"/>
      <c r="X414" s="58"/>
      <c r="Y414" s="340">
        <v>45534.496423611112</v>
      </c>
      <c r="Z414" s="340">
        <v>45538.003668981481</v>
      </c>
      <c r="AA414" s="58"/>
      <c r="AB414" s="58" t="s">
        <v>2279</v>
      </c>
      <c r="AC414" s="58">
        <v>43128</v>
      </c>
      <c r="AD414" s="58">
        <v>110</v>
      </c>
      <c r="AE414" s="58" t="s">
        <v>10471</v>
      </c>
      <c r="AF414" s="58" t="s">
        <v>10470</v>
      </c>
      <c r="AG414" s="58"/>
    </row>
    <row r="415" spans="1:33" ht="39.6" x14ac:dyDescent="0.3">
      <c r="A415" s="58"/>
      <c r="B415" s="58" t="s">
        <v>10471</v>
      </c>
      <c r="C415" s="58" t="s">
        <v>64</v>
      </c>
      <c r="D415" s="56" t="s">
        <v>1537</v>
      </c>
      <c r="E415" s="58" t="s">
        <v>2301</v>
      </c>
      <c r="F415" s="58" t="s">
        <v>2302</v>
      </c>
      <c r="G415" s="58" t="s">
        <v>2303</v>
      </c>
      <c r="H415" s="58" t="s">
        <v>67</v>
      </c>
      <c r="I415" s="58" t="s">
        <v>1003</v>
      </c>
      <c r="J415" s="58" t="s">
        <v>1003</v>
      </c>
      <c r="K415" s="58" t="s">
        <v>1003</v>
      </c>
      <c r="L415" s="58" t="s">
        <v>1003</v>
      </c>
      <c r="M415" s="58" t="s">
        <v>10472</v>
      </c>
      <c r="N415" s="58" t="s">
        <v>168</v>
      </c>
      <c r="O415" s="58" t="s">
        <v>1003</v>
      </c>
      <c r="P415" s="58"/>
      <c r="Q415" s="58"/>
      <c r="R415" s="58"/>
      <c r="S415" s="58"/>
      <c r="T415" s="58"/>
      <c r="U415" s="58" t="s">
        <v>1003</v>
      </c>
      <c r="V415" s="58" t="s">
        <v>1003</v>
      </c>
      <c r="W415" s="58"/>
      <c r="X415" s="58"/>
      <c r="Y415" s="340">
        <v>45534.496423611112</v>
      </c>
      <c r="Z415" s="340">
        <v>45538.003668981481</v>
      </c>
      <c r="AA415" s="58"/>
      <c r="AB415" s="58" t="s">
        <v>2279</v>
      </c>
      <c r="AC415" s="58">
        <v>43128</v>
      </c>
      <c r="AD415" s="58">
        <v>400</v>
      </c>
      <c r="AE415" s="58" t="s">
        <v>10471</v>
      </c>
      <c r="AF415" s="58" t="s">
        <v>10470</v>
      </c>
      <c r="AG415" s="58"/>
    </row>
    <row r="416" spans="1:33" ht="26.4" x14ac:dyDescent="0.3">
      <c r="A416" s="58"/>
      <c r="B416" s="58" t="s">
        <v>10471</v>
      </c>
      <c r="C416" s="58" t="s">
        <v>64</v>
      </c>
      <c r="D416" s="56" t="s">
        <v>534</v>
      </c>
      <c r="E416" s="58" t="s">
        <v>2304</v>
      </c>
      <c r="F416" s="58" t="s">
        <v>2305</v>
      </c>
      <c r="G416" s="58" t="s">
        <v>2278</v>
      </c>
      <c r="H416" s="58" t="s">
        <v>67</v>
      </c>
      <c r="I416" s="58" t="s">
        <v>1003</v>
      </c>
      <c r="J416" s="58" t="s">
        <v>1003</v>
      </c>
      <c r="K416" s="58" t="s">
        <v>1003</v>
      </c>
      <c r="L416" s="58" t="s">
        <v>1003</v>
      </c>
      <c r="M416" s="58" t="s">
        <v>10472</v>
      </c>
      <c r="N416" s="58" t="s">
        <v>168</v>
      </c>
      <c r="O416" s="58" t="s">
        <v>1003</v>
      </c>
      <c r="P416" s="58"/>
      <c r="Q416" s="58"/>
      <c r="R416" s="58"/>
      <c r="S416" s="58"/>
      <c r="T416" s="58"/>
      <c r="U416" s="58" t="s">
        <v>1003</v>
      </c>
      <c r="V416" s="58" t="s">
        <v>1003</v>
      </c>
      <c r="W416" s="58"/>
      <c r="X416" s="58"/>
      <c r="Y416" s="340">
        <v>45534.496423611112</v>
      </c>
      <c r="Z416" s="340">
        <v>45538.003668981481</v>
      </c>
      <c r="AA416" s="58"/>
      <c r="AB416" s="58" t="s">
        <v>2279</v>
      </c>
      <c r="AC416" s="58">
        <v>43128</v>
      </c>
      <c r="AD416" s="58">
        <v>110</v>
      </c>
      <c r="AE416" s="58" t="s">
        <v>10471</v>
      </c>
      <c r="AF416" s="58" t="s">
        <v>10470</v>
      </c>
      <c r="AG416" s="58"/>
    </row>
    <row r="417" spans="1:33" ht="79.2" x14ac:dyDescent="0.3">
      <c r="A417" s="58"/>
      <c r="B417" s="58" t="s">
        <v>10471</v>
      </c>
      <c r="C417" s="58" t="s">
        <v>674</v>
      </c>
      <c r="D417" s="56" t="s">
        <v>411</v>
      </c>
      <c r="E417" s="58" t="s">
        <v>2306</v>
      </c>
      <c r="F417" s="58" t="s">
        <v>2307</v>
      </c>
      <c r="G417" s="58" t="s">
        <v>2308</v>
      </c>
      <c r="H417" s="58" t="s">
        <v>67</v>
      </c>
      <c r="I417" s="58" t="s">
        <v>1003</v>
      </c>
      <c r="J417" s="58" t="s">
        <v>1003</v>
      </c>
      <c r="K417" s="58" t="s">
        <v>1003</v>
      </c>
      <c r="L417" s="58" t="s">
        <v>1003</v>
      </c>
      <c r="M417" s="58" t="s">
        <v>10472</v>
      </c>
      <c r="N417" s="58" t="s">
        <v>1003</v>
      </c>
      <c r="O417" s="58" t="s">
        <v>1003</v>
      </c>
      <c r="P417" s="58"/>
      <c r="Q417" s="58"/>
      <c r="R417" s="58"/>
      <c r="S417" s="58" t="s">
        <v>10481</v>
      </c>
      <c r="T417" s="58"/>
      <c r="U417" s="58" t="s">
        <v>1003</v>
      </c>
      <c r="V417" s="58" t="s">
        <v>1003</v>
      </c>
      <c r="W417" s="58"/>
      <c r="X417" s="58"/>
      <c r="Y417" s="340">
        <v>45534.528229166666</v>
      </c>
      <c r="Z417" s="340">
        <v>45538.003668981481</v>
      </c>
      <c r="AA417" s="58"/>
      <c r="AB417" s="58" t="s">
        <v>2309</v>
      </c>
      <c r="AC417" s="58">
        <v>92161</v>
      </c>
      <c r="AD417" s="58">
        <v>300</v>
      </c>
      <c r="AE417" s="58" t="s">
        <v>10471</v>
      </c>
      <c r="AF417" s="58" t="s">
        <v>10470</v>
      </c>
      <c r="AG417" s="58" t="s">
        <v>68</v>
      </c>
    </row>
    <row r="418" spans="1:33" ht="26.4" x14ac:dyDescent="0.3">
      <c r="A418" s="58"/>
      <c r="B418" s="58" t="s">
        <v>10471</v>
      </c>
      <c r="C418" s="58" t="s">
        <v>64</v>
      </c>
      <c r="D418" s="56" t="s">
        <v>534</v>
      </c>
      <c r="E418" s="58" t="s">
        <v>2312</v>
      </c>
      <c r="F418" s="58" t="s">
        <v>2313</v>
      </c>
      <c r="G418" s="58" t="s">
        <v>2278</v>
      </c>
      <c r="H418" s="58" t="s">
        <v>67</v>
      </c>
      <c r="I418" s="58" t="s">
        <v>1003</v>
      </c>
      <c r="J418" s="58" t="s">
        <v>1003</v>
      </c>
      <c r="K418" s="58" t="s">
        <v>1003</v>
      </c>
      <c r="L418" s="58" t="s">
        <v>1003</v>
      </c>
      <c r="M418" s="58" t="s">
        <v>10472</v>
      </c>
      <c r="N418" s="58" t="s">
        <v>168</v>
      </c>
      <c r="O418" s="58" t="s">
        <v>1003</v>
      </c>
      <c r="P418" s="58"/>
      <c r="Q418" s="58"/>
      <c r="R418" s="58"/>
      <c r="S418" s="58"/>
      <c r="T418" s="58"/>
      <c r="U418" s="58" t="s">
        <v>1003</v>
      </c>
      <c r="V418" s="58" t="s">
        <v>1003</v>
      </c>
      <c r="W418" s="58"/>
      <c r="X418" s="58"/>
      <c r="Y418" s="340">
        <v>45534.547592592593</v>
      </c>
      <c r="Z418" s="340">
        <v>45538.003668981481</v>
      </c>
      <c r="AA418" s="58"/>
      <c r="AB418" s="58" t="s">
        <v>2314</v>
      </c>
      <c r="AC418" s="58">
        <v>65743</v>
      </c>
      <c r="AD418" s="58">
        <v>210</v>
      </c>
      <c r="AE418" s="58" t="s">
        <v>10471</v>
      </c>
      <c r="AF418" s="58" t="s">
        <v>10470</v>
      </c>
      <c r="AG418" s="58"/>
    </row>
    <row r="419" spans="1:33" ht="66" x14ac:dyDescent="0.3">
      <c r="A419" s="58" t="s">
        <v>409</v>
      </c>
      <c r="B419" s="58" t="s">
        <v>10471</v>
      </c>
      <c r="C419" s="58" t="s">
        <v>674</v>
      </c>
      <c r="D419" s="56" t="s">
        <v>411</v>
      </c>
      <c r="E419" s="58" t="s">
        <v>2317</v>
      </c>
      <c r="F419" s="58" t="s">
        <v>2318</v>
      </c>
      <c r="G419" s="58" t="s">
        <v>633</v>
      </c>
      <c r="H419" s="58" t="s">
        <v>1228</v>
      </c>
      <c r="I419" s="58" t="s">
        <v>1003</v>
      </c>
      <c r="J419" s="58" t="s">
        <v>1003</v>
      </c>
      <c r="K419" s="58" t="s">
        <v>1003</v>
      </c>
      <c r="L419" s="58" t="s">
        <v>1003</v>
      </c>
      <c r="M419" s="58" t="s">
        <v>10472</v>
      </c>
      <c r="N419" s="58" t="s">
        <v>168</v>
      </c>
      <c r="O419" s="58" t="s">
        <v>1003</v>
      </c>
      <c r="P419" s="58"/>
      <c r="Q419" s="58"/>
      <c r="R419" s="58"/>
      <c r="S419" s="58" t="s">
        <v>10481</v>
      </c>
      <c r="T419" s="58"/>
      <c r="U419" s="58" t="s">
        <v>1003</v>
      </c>
      <c r="V419" s="58" t="s">
        <v>1003</v>
      </c>
      <c r="W419" s="58"/>
      <c r="X419" s="58"/>
      <c r="Y419" s="340">
        <v>45534.551018518519</v>
      </c>
      <c r="Z419" s="340">
        <v>45538.003668981481</v>
      </c>
      <c r="AA419" s="58"/>
      <c r="AB419" s="58" t="s">
        <v>634</v>
      </c>
      <c r="AC419" s="58">
        <v>106058</v>
      </c>
      <c r="AD419" s="58">
        <v>210</v>
      </c>
      <c r="AE419" s="58" t="s">
        <v>10471</v>
      </c>
      <c r="AF419" s="58" t="s">
        <v>10470</v>
      </c>
      <c r="AG419" s="58" t="s">
        <v>42</v>
      </c>
    </row>
    <row r="420" spans="1:33" ht="66" x14ac:dyDescent="0.3">
      <c r="A420" s="58"/>
      <c r="B420" s="58" t="s">
        <v>10471</v>
      </c>
      <c r="C420" s="58" t="s">
        <v>674</v>
      </c>
      <c r="D420" s="56" t="s">
        <v>411</v>
      </c>
      <c r="E420" s="58" t="s">
        <v>2320</v>
      </c>
      <c r="F420" s="58" t="s">
        <v>2321</v>
      </c>
      <c r="G420" s="58" t="s">
        <v>633</v>
      </c>
      <c r="H420" s="58" t="s">
        <v>67</v>
      </c>
      <c r="I420" s="58" t="s">
        <v>1003</v>
      </c>
      <c r="J420" s="58" t="s">
        <v>1003</v>
      </c>
      <c r="K420" s="58" t="s">
        <v>1003</v>
      </c>
      <c r="L420" s="58" t="s">
        <v>1003</v>
      </c>
      <c r="M420" s="58" t="s">
        <v>10472</v>
      </c>
      <c r="N420" s="58" t="s">
        <v>168</v>
      </c>
      <c r="O420" s="58" t="s">
        <v>1003</v>
      </c>
      <c r="P420" s="58"/>
      <c r="Q420" s="58"/>
      <c r="R420" s="58"/>
      <c r="S420" s="58" t="s">
        <v>10481</v>
      </c>
      <c r="T420" s="58"/>
      <c r="U420" s="58" t="s">
        <v>1003</v>
      </c>
      <c r="V420" s="58" t="s">
        <v>1003</v>
      </c>
      <c r="W420" s="58"/>
      <c r="X420" s="58"/>
      <c r="Y420" s="340">
        <v>45534.552615740744</v>
      </c>
      <c r="Z420" s="340">
        <v>45538.003668981481</v>
      </c>
      <c r="AA420" s="58"/>
      <c r="AB420" s="58" t="s">
        <v>634</v>
      </c>
      <c r="AC420" s="58">
        <v>106058</v>
      </c>
      <c r="AD420" s="58">
        <v>200</v>
      </c>
      <c r="AE420" s="58" t="s">
        <v>10471</v>
      </c>
      <c r="AF420" s="58" t="s">
        <v>10470</v>
      </c>
      <c r="AG420" s="58" t="s">
        <v>68</v>
      </c>
    </row>
    <row r="421" spans="1:33" ht="26.4" x14ac:dyDescent="0.3">
      <c r="A421" s="58"/>
      <c r="B421" s="58" t="s">
        <v>10471</v>
      </c>
      <c r="C421" s="58" t="s">
        <v>64</v>
      </c>
      <c r="D421" s="56" t="s">
        <v>276</v>
      </c>
      <c r="E421" s="58" t="s">
        <v>2323</v>
      </c>
      <c r="F421" s="58" t="s">
        <v>2324</v>
      </c>
      <c r="G421" s="58" t="s">
        <v>2278</v>
      </c>
      <c r="H421" s="58" t="s">
        <v>67</v>
      </c>
      <c r="I421" s="58" t="s">
        <v>1003</v>
      </c>
      <c r="J421" s="58" t="s">
        <v>1003</v>
      </c>
      <c r="K421" s="58" t="s">
        <v>1003</v>
      </c>
      <c r="L421" s="58" t="s">
        <v>1003</v>
      </c>
      <c r="M421" s="58" t="s">
        <v>10472</v>
      </c>
      <c r="N421" s="58" t="s">
        <v>168</v>
      </c>
      <c r="O421" s="58" t="s">
        <v>1003</v>
      </c>
      <c r="P421" s="58"/>
      <c r="Q421" s="58"/>
      <c r="R421" s="58"/>
      <c r="S421" s="58" t="s">
        <v>10508</v>
      </c>
      <c r="T421" s="58"/>
      <c r="U421" s="58" t="s">
        <v>1003</v>
      </c>
      <c r="V421" s="58" t="s">
        <v>1003</v>
      </c>
      <c r="W421" s="58"/>
      <c r="X421" s="58"/>
      <c r="Y421" s="340">
        <v>45534.556909722225</v>
      </c>
      <c r="Z421" s="340">
        <v>45538.003668981481</v>
      </c>
      <c r="AA421" s="58"/>
      <c r="AB421" s="58" t="s">
        <v>2279</v>
      </c>
      <c r="AC421" s="58">
        <v>43128</v>
      </c>
      <c r="AD421" s="58">
        <v>440</v>
      </c>
      <c r="AE421" s="58" t="s">
        <v>10471</v>
      </c>
      <c r="AF421" s="58" t="s">
        <v>10470</v>
      </c>
      <c r="AG421" s="58"/>
    </row>
    <row r="422" spans="1:33" ht="39.6" x14ac:dyDescent="0.3">
      <c r="A422" s="58"/>
      <c r="B422" s="58" t="s">
        <v>10471</v>
      </c>
      <c r="C422" s="58" t="s">
        <v>64</v>
      </c>
      <c r="D422" s="56" t="s">
        <v>313</v>
      </c>
      <c r="E422" s="58" t="s">
        <v>2327</v>
      </c>
      <c r="F422" s="58" t="s">
        <v>2328</v>
      </c>
      <c r="G422" s="58" t="s">
        <v>2329</v>
      </c>
      <c r="H422" s="58" t="s">
        <v>67</v>
      </c>
      <c r="I422" s="58" t="s">
        <v>1003</v>
      </c>
      <c r="J422" s="58" t="s">
        <v>1003</v>
      </c>
      <c r="K422" s="58" t="s">
        <v>1003</v>
      </c>
      <c r="L422" s="58" t="s">
        <v>1003</v>
      </c>
      <c r="M422" s="58" t="s">
        <v>10472</v>
      </c>
      <c r="N422" s="58" t="s">
        <v>168</v>
      </c>
      <c r="O422" s="58" t="s">
        <v>317</v>
      </c>
      <c r="P422" s="58"/>
      <c r="Q422" s="58"/>
      <c r="R422" s="58"/>
      <c r="S422" s="58"/>
      <c r="T422" s="58"/>
      <c r="U422" s="58" t="s">
        <v>1003</v>
      </c>
      <c r="V422" s="58" t="s">
        <v>1003</v>
      </c>
      <c r="W422" s="58"/>
      <c r="X422" s="58"/>
      <c r="Y422" s="340">
        <v>45534.570601851854</v>
      </c>
      <c r="Z422" s="340">
        <v>45538.003668981481</v>
      </c>
      <c r="AA422" s="58"/>
      <c r="AB422" s="58" t="s">
        <v>2330</v>
      </c>
      <c r="AC422" s="58">
        <v>91983</v>
      </c>
      <c r="AD422" s="58">
        <v>2100</v>
      </c>
      <c r="AE422" s="58" t="s">
        <v>10471</v>
      </c>
      <c r="AF422" s="58" t="s">
        <v>10470</v>
      </c>
      <c r="AG422" s="58"/>
    </row>
    <row r="423" spans="1:33" ht="39.6" x14ac:dyDescent="0.3">
      <c r="A423" s="58"/>
      <c r="B423" s="58" t="s">
        <v>10470</v>
      </c>
      <c r="C423" s="58" t="s">
        <v>213</v>
      </c>
      <c r="D423" s="56" t="s">
        <v>495</v>
      </c>
      <c r="E423" s="58" t="s">
        <v>2334</v>
      </c>
      <c r="F423" s="58" t="s">
        <v>2335</v>
      </c>
      <c r="G423" s="58" t="s">
        <v>2329</v>
      </c>
      <c r="H423" s="58" t="s">
        <v>67</v>
      </c>
      <c r="I423" s="58" t="s">
        <v>1003</v>
      </c>
      <c r="J423" s="58" t="s">
        <v>1003</v>
      </c>
      <c r="K423" s="58" t="s">
        <v>1003</v>
      </c>
      <c r="L423" s="58" t="s">
        <v>1003</v>
      </c>
      <c r="M423" s="58" t="s">
        <v>10472</v>
      </c>
      <c r="N423" s="58" t="s">
        <v>168</v>
      </c>
      <c r="O423" s="58" t="s">
        <v>499</v>
      </c>
      <c r="P423" s="58"/>
      <c r="Q423" s="58"/>
      <c r="R423" s="58"/>
      <c r="S423" s="58"/>
      <c r="T423" s="58"/>
      <c r="U423" s="58" t="s">
        <v>1003</v>
      </c>
      <c r="V423" s="58" t="s">
        <v>1003</v>
      </c>
      <c r="W423" s="58"/>
      <c r="X423" s="58"/>
      <c r="Y423" s="340">
        <v>45534.572962962964</v>
      </c>
      <c r="Z423" s="58"/>
      <c r="AA423" s="58"/>
      <c r="AB423" s="58" t="s">
        <v>2330</v>
      </c>
      <c r="AC423" s="58">
        <v>91983</v>
      </c>
      <c r="AD423" s="58">
        <v>2090</v>
      </c>
      <c r="AE423" s="58" t="s">
        <v>10471</v>
      </c>
      <c r="AF423" s="58" t="s">
        <v>10471</v>
      </c>
      <c r="AG423" s="58"/>
    </row>
    <row r="424" spans="1:33" ht="39.6" x14ac:dyDescent="0.3">
      <c r="A424" s="58" t="s">
        <v>323</v>
      </c>
      <c r="B424" s="58" t="s">
        <v>10471</v>
      </c>
      <c r="C424" s="58" t="s">
        <v>47</v>
      </c>
      <c r="D424" s="56" t="s">
        <v>2343</v>
      </c>
      <c r="E424" s="58" t="s">
        <v>2337</v>
      </c>
      <c r="F424" s="58" t="s">
        <v>2338</v>
      </c>
      <c r="G424" s="58" t="s">
        <v>2339</v>
      </c>
      <c r="H424" s="58" t="s">
        <v>285</v>
      </c>
      <c r="I424" s="58" t="s">
        <v>1003</v>
      </c>
      <c r="J424" s="58" t="s">
        <v>1003</v>
      </c>
      <c r="K424" s="58" t="s">
        <v>1003</v>
      </c>
      <c r="L424" s="58" t="s">
        <v>1003</v>
      </c>
      <c r="M424" s="58" t="s">
        <v>10472</v>
      </c>
      <c r="N424" s="58" t="s">
        <v>168</v>
      </c>
      <c r="O424" s="58" t="s">
        <v>2347</v>
      </c>
      <c r="P424" s="58" t="s">
        <v>2346</v>
      </c>
      <c r="Q424" s="58"/>
      <c r="R424" s="58"/>
      <c r="S424" s="58" t="s">
        <v>10532</v>
      </c>
      <c r="T424" s="58"/>
      <c r="U424" s="58" t="s">
        <v>1003</v>
      </c>
      <c r="V424" s="58" t="s">
        <v>1003</v>
      </c>
      <c r="W424" s="58"/>
      <c r="X424" s="58"/>
      <c r="Y424" s="340">
        <v>45534.573020833333</v>
      </c>
      <c r="Z424" s="340">
        <v>45538.003668981481</v>
      </c>
      <c r="AA424" s="58"/>
      <c r="AB424" s="58" t="s">
        <v>2340</v>
      </c>
      <c r="AC424" s="58">
        <v>104062</v>
      </c>
      <c r="AD424" s="58">
        <v>1000</v>
      </c>
      <c r="AE424" s="58" t="s">
        <v>10471</v>
      </c>
      <c r="AF424" s="58" t="s">
        <v>10470</v>
      </c>
      <c r="AG424" s="58" t="s">
        <v>42</v>
      </c>
    </row>
    <row r="425" spans="1:33" ht="26.4" x14ac:dyDescent="0.3">
      <c r="A425" s="58"/>
      <c r="B425" s="58" t="s">
        <v>10471</v>
      </c>
      <c r="C425" s="58" t="s">
        <v>64</v>
      </c>
      <c r="D425" s="56" t="s">
        <v>313</v>
      </c>
      <c r="E425" s="58" t="s">
        <v>2348</v>
      </c>
      <c r="F425" s="58" t="s">
        <v>2349</v>
      </c>
      <c r="G425" s="58" t="s">
        <v>282</v>
      </c>
      <c r="H425" s="58" t="s">
        <v>67</v>
      </c>
      <c r="I425" s="58" t="s">
        <v>1003</v>
      </c>
      <c r="J425" s="58" t="s">
        <v>1003</v>
      </c>
      <c r="K425" s="58" t="s">
        <v>1003</v>
      </c>
      <c r="L425" s="58" t="s">
        <v>1003</v>
      </c>
      <c r="M425" s="58" t="s">
        <v>10472</v>
      </c>
      <c r="N425" s="58" t="s">
        <v>168</v>
      </c>
      <c r="O425" s="58" t="s">
        <v>317</v>
      </c>
      <c r="P425" s="58"/>
      <c r="Q425" s="58"/>
      <c r="R425" s="58" t="s">
        <v>2349</v>
      </c>
      <c r="S425" s="58"/>
      <c r="T425" s="58"/>
      <c r="U425" s="58" t="s">
        <v>1003</v>
      </c>
      <c r="V425" s="58" t="s">
        <v>1003</v>
      </c>
      <c r="W425" s="58"/>
      <c r="X425" s="58"/>
      <c r="Y425" s="340">
        <v>45534.574317129627</v>
      </c>
      <c r="Z425" s="340">
        <v>45538.003668981481</v>
      </c>
      <c r="AA425" s="58"/>
      <c r="AB425" s="58" t="s">
        <v>2350</v>
      </c>
      <c r="AC425" s="58">
        <v>69936</v>
      </c>
      <c r="AD425" s="58">
        <v>3050</v>
      </c>
      <c r="AE425" s="58" t="s">
        <v>10471</v>
      </c>
      <c r="AF425" s="58" t="s">
        <v>10470</v>
      </c>
      <c r="AG425" s="58" t="s">
        <v>252</v>
      </c>
    </row>
    <row r="426" spans="1:33" ht="39.6" x14ac:dyDescent="0.3">
      <c r="A426" s="58"/>
      <c r="B426" s="58" t="s">
        <v>10470</v>
      </c>
      <c r="C426" s="58" t="s">
        <v>213</v>
      </c>
      <c r="D426" s="56" t="s">
        <v>354</v>
      </c>
      <c r="E426" s="58" t="s">
        <v>2353</v>
      </c>
      <c r="F426" s="58" t="s">
        <v>2354</v>
      </c>
      <c r="G426" s="58" t="s">
        <v>2329</v>
      </c>
      <c r="H426" s="58" t="s">
        <v>67</v>
      </c>
      <c r="I426" s="58" t="s">
        <v>1003</v>
      </c>
      <c r="J426" s="58" t="s">
        <v>1003</v>
      </c>
      <c r="K426" s="58" t="s">
        <v>1003</v>
      </c>
      <c r="L426" s="58" t="s">
        <v>1003</v>
      </c>
      <c r="M426" s="58" t="s">
        <v>10472</v>
      </c>
      <c r="N426" s="58" t="s">
        <v>168</v>
      </c>
      <c r="O426" s="58" t="s">
        <v>357</v>
      </c>
      <c r="P426" s="58"/>
      <c r="Q426" s="58"/>
      <c r="R426" s="58"/>
      <c r="S426" s="58"/>
      <c r="T426" s="58"/>
      <c r="U426" s="58" t="s">
        <v>1003</v>
      </c>
      <c r="V426" s="58" t="s">
        <v>1003</v>
      </c>
      <c r="W426" s="58"/>
      <c r="X426" s="58"/>
      <c r="Y426" s="340">
        <v>45534.574502314812</v>
      </c>
      <c r="Z426" s="58"/>
      <c r="AA426" s="58"/>
      <c r="AB426" s="58" t="s">
        <v>2330</v>
      </c>
      <c r="AC426" s="58">
        <v>91983</v>
      </c>
      <c r="AD426" s="58">
        <v>2000</v>
      </c>
      <c r="AE426" s="58" t="s">
        <v>10471</v>
      </c>
      <c r="AF426" s="58" t="s">
        <v>10471</v>
      </c>
      <c r="AG426" s="58"/>
    </row>
    <row r="427" spans="1:33" ht="26.4" x14ac:dyDescent="0.3">
      <c r="A427" s="58" t="s">
        <v>304</v>
      </c>
      <c r="B427" s="58" t="s">
        <v>10471</v>
      </c>
      <c r="C427" s="58" t="s">
        <v>108</v>
      </c>
      <c r="D427" s="56" t="s">
        <v>2343</v>
      </c>
      <c r="E427" s="58" t="s">
        <v>2356</v>
      </c>
      <c r="F427" s="58" t="s">
        <v>2357</v>
      </c>
      <c r="G427" s="58" t="s">
        <v>2339</v>
      </c>
      <c r="H427" s="58" t="s">
        <v>303</v>
      </c>
      <c r="I427" s="58" t="s">
        <v>1003</v>
      </c>
      <c r="J427" s="58" t="s">
        <v>1003</v>
      </c>
      <c r="K427" s="58" t="s">
        <v>1003</v>
      </c>
      <c r="L427" s="58" t="s">
        <v>1003</v>
      </c>
      <c r="M427" s="58" t="s">
        <v>10472</v>
      </c>
      <c r="N427" s="58" t="s">
        <v>168</v>
      </c>
      <c r="O427" s="58" t="s">
        <v>2347</v>
      </c>
      <c r="P427" s="58"/>
      <c r="Q427" s="58"/>
      <c r="R427" s="58"/>
      <c r="S427" s="58" t="s">
        <v>10618</v>
      </c>
      <c r="T427" s="58"/>
      <c r="U427" s="58" t="s">
        <v>1003</v>
      </c>
      <c r="V427" s="58" t="s">
        <v>1003</v>
      </c>
      <c r="W427" s="58"/>
      <c r="X427" s="58"/>
      <c r="Y427" s="340">
        <v>45534.585150462961</v>
      </c>
      <c r="Z427" s="340">
        <v>45538.003668981481</v>
      </c>
      <c r="AA427" s="58"/>
      <c r="AB427" s="58" t="s">
        <v>2340</v>
      </c>
      <c r="AC427" s="58">
        <v>104062</v>
      </c>
      <c r="AD427" s="58">
        <v>9000</v>
      </c>
      <c r="AE427" s="58" t="s">
        <v>10471</v>
      </c>
      <c r="AF427" s="58" t="s">
        <v>10470</v>
      </c>
      <c r="AG427" s="58" t="s">
        <v>42</v>
      </c>
    </row>
    <row r="428" spans="1:33" ht="26.4" x14ac:dyDescent="0.3">
      <c r="A428" s="58"/>
      <c r="B428" s="58" t="s">
        <v>10471</v>
      </c>
      <c r="C428" s="58" t="s">
        <v>64</v>
      </c>
      <c r="D428" s="56" t="s">
        <v>313</v>
      </c>
      <c r="E428" s="58" t="s">
        <v>2359</v>
      </c>
      <c r="F428" s="58" t="s">
        <v>2360</v>
      </c>
      <c r="G428" s="58" t="s">
        <v>282</v>
      </c>
      <c r="H428" s="58" t="s">
        <v>67</v>
      </c>
      <c r="I428" s="58" t="s">
        <v>1003</v>
      </c>
      <c r="J428" s="58" t="s">
        <v>1003</v>
      </c>
      <c r="K428" s="58" t="s">
        <v>1003</v>
      </c>
      <c r="L428" s="58" t="s">
        <v>1003</v>
      </c>
      <c r="M428" s="58" t="s">
        <v>10472</v>
      </c>
      <c r="N428" s="58" t="s">
        <v>168</v>
      </c>
      <c r="O428" s="58" t="s">
        <v>317</v>
      </c>
      <c r="P428" s="58"/>
      <c r="Q428" s="58"/>
      <c r="R428" s="58"/>
      <c r="S428" s="58"/>
      <c r="T428" s="58"/>
      <c r="U428" s="58" t="s">
        <v>1003</v>
      </c>
      <c r="V428" s="58" t="s">
        <v>1003</v>
      </c>
      <c r="W428" s="58"/>
      <c r="X428" s="58"/>
      <c r="Y428" s="340">
        <v>45534.589016203703</v>
      </c>
      <c r="Z428" s="340">
        <v>45538.003668981481</v>
      </c>
      <c r="AA428" s="58"/>
      <c r="AB428" s="58" t="s">
        <v>2350</v>
      </c>
      <c r="AC428" s="58">
        <v>69936</v>
      </c>
      <c r="AD428" s="58">
        <v>3060</v>
      </c>
      <c r="AE428" s="58" t="s">
        <v>10471</v>
      </c>
      <c r="AF428" s="58" t="s">
        <v>10470</v>
      </c>
      <c r="AG428" s="58" t="s">
        <v>42</v>
      </c>
    </row>
    <row r="429" spans="1:33" ht="211.2" x14ac:dyDescent="0.3">
      <c r="A429" s="58"/>
      <c r="B429" s="58" t="s">
        <v>10471</v>
      </c>
      <c r="C429" s="58" t="s">
        <v>47</v>
      </c>
      <c r="D429" s="56" t="s">
        <v>1537</v>
      </c>
      <c r="E429" s="58" t="s">
        <v>2362</v>
      </c>
      <c r="F429" s="58" t="s">
        <v>2363</v>
      </c>
      <c r="G429" s="58" t="s">
        <v>2364</v>
      </c>
      <c r="H429" s="58" t="s">
        <v>67</v>
      </c>
      <c r="I429" s="58" t="s">
        <v>1003</v>
      </c>
      <c r="J429" s="58" t="s">
        <v>1003</v>
      </c>
      <c r="K429" s="58" t="s">
        <v>1003</v>
      </c>
      <c r="L429" s="58" t="s">
        <v>1003</v>
      </c>
      <c r="M429" s="58" t="s">
        <v>10472</v>
      </c>
      <c r="N429" s="58" t="s">
        <v>168</v>
      </c>
      <c r="O429" s="58" t="s">
        <v>1003</v>
      </c>
      <c r="P429" s="58" t="s">
        <v>2368</v>
      </c>
      <c r="Q429" s="58"/>
      <c r="R429" s="58"/>
      <c r="S429" s="58" t="s">
        <v>10488</v>
      </c>
      <c r="T429" s="58"/>
      <c r="U429" s="58" t="s">
        <v>1003</v>
      </c>
      <c r="V429" s="58" t="s">
        <v>1003</v>
      </c>
      <c r="W429" s="58"/>
      <c r="X429" s="58"/>
      <c r="Y429" s="340">
        <v>45534.592928240738</v>
      </c>
      <c r="Z429" s="340">
        <v>45538.003668981481</v>
      </c>
      <c r="AA429" s="58"/>
      <c r="AB429" s="58" t="s">
        <v>2365</v>
      </c>
      <c r="AC429" s="58">
        <v>47003</v>
      </c>
      <c r="AD429" s="58">
        <v>120</v>
      </c>
      <c r="AE429" s="58" t="s">
        <v>10471</v>
      </c>
      <c r="AF429" s="58" t="s">
        <v>10470</v>
      </c>
      <c r="AG429" s="58" t="s">
        <v>629</v>
      </c>
    </row>
    <row r="430" spans="1:33" ht="26.4" x14ac:dyDescent="0.3">
      <c r="A430" s="58"/>
      <c r="B430" s="58" t="s">
        <v>10471</v>
      </c>
      <c r="C430" s="58" t="s">
        <v>64</v>
      </c>
      <c r="D430" s="56" t="s">
        <v>2375</v>
      </c>
      <c r="E430" s="58" t="s">
        <v>2369</v>
      </c>
      <c r="F430" s="58" t="s">
        <v>2370</v>
      </c>
      <c r="G430" s="58" t="s">
        <v>2371</v>
      </c>
      <c r="H430" s="58" t="s">
        <v>285</v>
      </c>
      <c r="I430" s="58" t="s">
        <v>1003</v>
      </c>
      <c r="J430" s="58" t="s">
        <v>1003</v>
      </c>
      <c r="K430" s="58" t="s">
        <v>1003</v>
      </c>
      <c r="L430" s="58" t="s">
        <v>1003</v>
      </c>
      <c r="M430" s="58" t="s">
        <v>10472</v>
      </c>
      <c r="N430" s="58" t="s">
        <v>426</v>
      </c>
      <c r="O430" s="58" t="s">
        <v>2378</v>
      </c>
      <c r="P430" s="58"/>
      <c r="Q430" s="58"/>
      <c r="R430" s="58" t="s">
        <v>2374</v>
      </c>
      <c r="S430" s="58"/>
      <c r="T430" s="58"/>
      <c r="U430" s="58" t="s">
        <v>1003</v>
      </c>
      <c r="V430" s="58" t="s">
        <v>1003</v>
      </c>
      <c r="W430" s="58"/>
      <c r="X430" s="58"/>
      <c r="Y430" s="340">
        <v>45534.59615740741</v>
      </c>
      <c r="Z430" s="340">
        <v>45538.003668981481</v>
      </c>
      <c r="AA430" s="58"/>
      <c r="AB430" s="58" t="s">
        <v>2372</v>
      </c>
      <c r="AC430" s="58">
        <v>91985</v>
      </c>
      <c r="AD430" s="58">
        <v>1000</v>
      </c>
      <c r="AE430" s="58" t="s">
        <v>10471</v>
      </c>
      <c r="AF430" s="58" t="s">
        <v>10470</v>
      </c>
      <c r="AG430" s="58" t="s">
        <v>42</v>
      </c>
    </row>
    <row r="431" spans="1:33" ht="26.4" x14ac:dyDescent="0.3">
      <c r="A431" s="58"/>
      <c r="B431" s="58" t="s">
        <v>10471</v>
      </c>
      <c r="C431" s="58" t="s">
        <v>64</v>
      </c>
      <c r="D431" s="56" t="s">
        <v>2383</v>
      </c>
      <c r="E431" s="58" t="s">
        <v>2379</v>
      </c>
      <c r="F431" s="58" t="s">
        <v>2380</v>
      </c>
      <c r="G431" s="58" t="s">
        <v>2371</v>
      </c>
      <c r="H431" s="58" t="s">
        <v>285</v>
      </c>
      <c r="I431" s="58" t="s">
        <v>1003</v>
      </c>
      <c r="J431" s="58" t="s">
        <v>1003</v>
      </c>
      <c r="K431" s="58" t="s">
        <v>1003</v>
      </c>
      <c r="L431" s="58" t="s">
        <v>1003</v>
      </c>
      <c r="M431" s="58" t="s">
        <v>10472</v>
      </c>
      <c r="N431" s="58" t="s">
        <v>152</v>
      </c>
      <c r="O431" s="58" t="s">
        <v>2385</v>
      </c>
      <c r="P431" s="58"/>
      <c r="Q431" s="58"/>
      <c r="R431" s="58" t="s">
        <v>2381</v>
      </c>
      <c r="S431" s="58"/>
      <c r="T431" s="58"/>
      <c r="U431" s="58" t="s">
        <v>1003</v>
      </c>
      <c r="V431" s="58" t="s">
        <v>1003</v>
      </c>
      <c r="W431" s="58"/>
      <c r="X431" s="58"/>
      <c r="Y431" s="340">
        <v>45534.59615740741</v>
      </c>
      <c r="Z431" s="340">
        <v>45538.003668981481</v>
      </c>
      <c r="AA431" s="58"/>
      <c r="AB431" s="58" t="s">
        <v>2372</v>
      </c>
      <c r="AC431" s="58">
        <v>91985</v>
      </c>
      <c r="AD431" s="58">
        <v>1000</v>
      </c>
      <c r="AE431" s="58" t="s">
        <v>10471</v>
      </c>
      <c r="AF431" s="58" t="s">
        <v>10470</v>
      </c>
      <c r="AG431" s="58" t="s">
        <v>42</v>
      </c>
    </row>
    <row r="432" spans="1:33" ht="26.4" x14ac:dyDescent="0.3">
      <c r="A432" s="58" t="s">
        <v>438</v>
      </c>
      <c r="B432" s="58" t="s">
        <v>10471</v>
      </c>
      <c r="C432" s="58" t="s">
        <v>108</v>
      </c>
      <c r="D432" s="56" t="s">
        <v>2383</v>
      </c>
      <c r="E432" s="58" t="s">
        <v>2386</v>
      </c>
      <c r="F432" s="58" t="s">
        <v>2387</v>
      </c>
      <c r="G432" s="58" t="s">
        <v>2388</v>
      </c>
      <c r="H432" s="58" t="s">
        <v>303</v>
      </c>
      <c r="I432" s="58" t="s">
        <v>1003</v>
      </c>
      <c r="J432" s="58" t="s">
        <v>1003</v>
      </c>
      <c r="K432" s="58" t="s">
        <v>1003</v>
      </c>
      <c r="L432" s="58" t="s">
        <v>1003</v>
      </c>
      <c r="M432" s="58" t="s">
        <v>10472</v>
      </c>
      <c r="N432" s="58" t="s">
        <v>152</v>
      </c>
      <c r="O432" s="58" t="s">
        <v>2385</v>
      </c>
      <c r="P432" s="58"/>
      <c r="Q432" s="58"/>
      <c r="R432" s="58" t="s">
        <v>2389</v>
      </c>
      <c r="S432" s="58" t="s">
        <v>10619</v>
      </c>
      <c r="T432" s="58"/>
      <c r="U432" s="58" t="s">
        <v>1003</v>
      </c>
      <c r="V432" s="58" t="s">
        <v>1003</v>
      </c>
      <c r="W432" s="58"/>
      <c r="X432" s="58"/>
      <c r="Y432" s="340">
        <v>45534.59615740741</v>
      </c>
      <c r="Z432" s="340">
        <v>45538.003668981481</v>
      </c>
      <c r="AA432" s="58"/>
      <c r="AB432" s="58" t="s">
        <v>2372</v>
      </c>
      <c r="AC432" s="58">
        <v>91985</v>
      </c>
      <c r="AD432" s="58">
        <v>9000</v>
      </c>
      <c r="AE432" s="58" t="s">
        <v>10471</v>
      </c>
      <c r="AF432" s="58" t="s">
        <v>10470</v>
      </c>
      <c r="AG432" s="58" t="s">
        <v>42</v>
      </c>
    </row>
    <row r="433" spans="1:33" ht="26.4" x14ac:dyDescent="0.3">
      <c r="A433" s="58"/>
      <c r="B433" s="58" t="s">
        <v>10471</v>
      </c>
      <c r="C433" s="58" t="s">
        <v>64</v>
      </c>
      <c r="D433" s="56" t="s">
        <v>2393</v>
      </c>
      <c r="E433" s="58" t="s">
        <v>2390</v>
      </c>
      <c r="F433" s="58" t="s">
        <v>2391</v>
      </c>
      <c r="G433" s="58" t="s">
        <v>2371</v>
      </c>
      <c r="H433" s="58" t="s">
        <v>285</v>
      </c>
      <c r="I433" s="58" t="s">
        <v>1003</v>
      </c>
      <c r="J433" s="58" t="s">
        <v>1003</v>
      </c>
      <c r="K433" s="58" t="s">
        <v>1003</v>
      </c>
      <c r="L433" s="58" t="s">
        <v>1003</v>
      </c>
      <c r="M433" s="58" t="s">
        <v>10472</v>
      </c>
      <c r="N433" s="58" t="s">
        <v>426</v>
      </c>
      <c r="O433" s="58" t="s">
        <v>2395</v>
      </c>
      <c r="P433" s="58"/>
      <c r="Q433" s="58"/>
      <c r="R433" s="58"/>
      <c r="S433" s="58" t="s">
        <v>10533</v>
      </c>
      <c r="T433" s="58"/>
      <c r="U433" s="58" t="s">
        <v>1003</v>
      </c>
      <c r="V433" s="58" t="s">
        <v>1003</v>
      </c>
      <c r="W433" s="58"/>
      <c r="X433" s="58"/>
      <c r="Y433" s="340">
        <v>45534.59615740741</v>
      </c>
      <c r="Z433" s="340">
        <v>45538.003668981481</v>
      </c>
      <c r="AA433" s="58"/>
      <c r="AB433" s="58" t="s">
        <v>2372</v>
      </c>
      <c r="AC433" s="58">
        <v>91985</v>
      </c>
      <c r="AD433" s="58">
        <v>1000</v>
      </c>
      <c r="AE433" s="58" t="s">
        <v>10471</v>
      </c>
      <c r="AF433" s="58" t="s">
        <v>10470</v>
      </c>
      <c r="AG433" s="58" t="s">
        <v>42</v>
      </c>
    </row>
    <row r="434" spans="1:33" ht="26.4" x14ac:dyDescent="0.3">
      <c r="A434" s="58"/>
      <c r="B434" s="58" t="s">
        <v>10471</v>
      </c>
      <c r="C434" s="58" t="s">
        <v>64</v>
      </c>
      <c r="D434" s="56" t="s">
        <v>2399</v>
      </c>
      <c r="E434" s="58" t="s">
        <v>2396</v>
      </c>
      <c r="F434" s="58" t="s">
        <v>2397</v>
      </c>
      <c r="G434" s="58" t="s">
        <v>2371</v>
      </c>
      <c r="H434" s="58" t="s">
        <v>285</v>
      </c>
      <c r="I434" s="58" t="s">
        <v>1003</v>
      </c>
      <c r="J434" s="58" t="s">
        <v>1003</v>
      </c>
      <c r="K434" s="58" t="s">
        <v>1003</v>
      </c>
      <c r="L434" s="58" t="s">
        <v>1003</v>
      </c>
      <c r="M434" s="58" t="s">
        <v>10472</v>
      </c>
      <c r="N434" s="58" t="s">
        <v>426</v>
      </c>
      <c r="O434" s="58" t="s">
        <v>2401</v>
      </c>
      <c r="P434" s="58"/>
      <c r="Q434" s="58"/>
      <c r="R434" s="58"/>
      <c r="S434" s="58"/>
      <c r="T434" s="58"/>
      <c r="U434" s="58" t="s">
        <v>1003</v>
      </c>
      <c r="V434" s="58" t="s">
        <v>1003</v>
      </c>
      <c r="W434" s="58"/>
      <c r="X434" s="58"/>
      <c r="Y434" s="340">
        <v>45534.59615740741</v>
      </c>
      <c r="Z434" s="340">
        <v>45538.003668981481</v>
      </c>
      <c r="AA434" s="58"/>
      <c r="AB434" s="58" t="s">
        <v>2372</v>
      </c>
      <c r="AC434" s="58">
        <v>91985</v>
      </c>
      <c r="AD434" s="58">
        <v>1000</v>
      </c>
      <c r="AE434" s="58" t="s">
        <v>10471</v>
      </c>
      <c r="AF434" s="58" t="s">
        <v>10470</v>
      </c>
      <c r="AG434" s="58" t="s">
        <v>42</v>
      </c>
    </row>
    <row r="435" spans="1:33" ht="145.19999999999999" x14ac:dyDescent="0.3">
      <c r="A435" s="58"/>
      <c r="B435" s="58" t="s">
        <v>10471</v>
      </c>
      <c r="C435" s="58" t="s">
        <v>64</v>
      </c>
      <c r="D435" s="56">
        <v>15</v>
      </c>
      <c r="E435" s="58" t="s">
        <v>2402</v>
      </c>
      <c r="F435" s="58" t="s">
        <v>2403</v>
      </c>
      <c r="G435" s="58" t="s">
        <v>2371</v>
      </c>
      <c r="H435" s="58" t="s">
        <v>67</v>
      </c>
      <c r="I435" s="58" t="s">
        <v>1003</v>
      </c>
      <c r="J435" s="58" t="s">
        <v>1003</v>
      </c>
      <c r="K435" s="58" t="s">
        <v>1003</v>
      </c>
      <c r="L435" s="58" t="s">
        <v>1003</v>
      </c>
      <c r="M435" s="58" t="s">
        <v>10472</v>
      </c>
      <c r="N435" s="58" t="s">
        <v>1003</v>
      </c>
      <c r="O435" s="58" t="s">
        <v>1003</v>
      </c>
      <c r="P435" s="58"/>
      <c r="Q435" s="58"/>
      <c r="R435" s="58" t="s">
        <v>2404</v>
      </c>
      <c r="S435" s="58" t="s">
        <v>10494</v>
      </c>
      <c r="T435" s="58"/>
      <c r="U435" s="58" t="s">
        <v>1003</v>
      </c>
      <c r="V435" s="58" t="s">
        <v>1003</v>
      </c>
      <c r="W435" s="58"/>
      <c r="X435" s="58"/>
      <c r="Y435" s="340">
        <v>45534.59615740741</v>
      </c>
      <c r="Z435" s="340">
        <v>45538.003668981481</v>
      </c>
      <c r="AA435" s="58"/>
      <c r="AB435" s="58" t="s">
        <v>2372</v>
      </c>
      <c r="AC435" s="58">
        <v>91985</v>
      </c>
      <c r="AD435" s="58">
        <v>170</v>
      </c>
      <c r="AE435" s="58" t="s">
        <v>10471</v>
      </c>
      <c r="AF435" s="58" t="s">
        <v>10470</v>
      </c>
      <c r="AG435" s="58" t="s">
        <v>252</v>
      </c>
    </row>
    <row r="436" spans="1:33" ht="26.4" x14ac:dyDescent="0.3">
      <c r="A436" s="58"/>
      <c r="B436" s="58" t="s">
        <v>10471</v>
      </c>
      <c r="C436" s="58" t="s">
        <v>64</v>
      </c>
      <c r="D436" s="56" t="s">
        <v>383</v>
      </c>
      <c r="E436" s="58" t="s">
        <v>2405</v>
      </c>
      <c r="F436" s="58" t="s">
        <v>715</v>
      </c>
      <c r="G436" s="58" t="s">
        <v>2371</v>
      </c>
      <c r="H436" s="58" t="s">
        <v>67</v>
      </c>
      <c r="I436" s="58" t="s">
        <v>1003</v>
      </c>
      <c r="J436" s="58" t="s">
        <v>1003</v>
      </c>
      <c r="K436" s="58" t="s">
        <v>1003</v>
      </c>
      <c r="L436" s="58" t="s">
        <v>1003</v>
      </c>
      <c r="M436" s="58" t="s">
        <v>10472</v>
      </c>
      <c r="N436" s="58" t="s">
        <v>168</v>
      </c>
      <c r="O436" s="58" t="s">
        <v>387</v>
      </c>
      <c r="P436" s="58"/>
      <c r="Q436" s="58"/>
      <c r="R436" s="58" t="s">
        <v>2406</v>
      </c>
      <c r="S436" s="58"/>
      <c r="T436" s="58"/>
      <c r="U436" s="58" t="s">
        <v>1003</v>
      </c>
      <c r="V436" s="58" t="s">
        <v>1003</v>
      </c>
      <c r="W436" s="58"/>
      <c r="X436" s="58"/>
      <c r="Y436" s="340">
        <v>45534.59615740741</v>
      </c>
      <c r="Z436" s="340">
        <v>45538.003668981481</v>
      </c>
      <c r="AA436" s="58"/>
      <c r="AB436" s="58" t="s">
        <v>2372</v>
      </c>
      <c r="AC436" s="58">
        <v>91985</v>
      </c>
      <c r="AD436" s="58">
        <v>2030</v>
      </c>
      <c r="AE436" s="58" t="s">
        <v>10471</v>
      </c>
      <c r="AF436" s="58" t="s">
        <v>10470</v>
      </c>
      <c r="AG436" s="58" t="s">
        <v>252</v>
      </c>
    </row>
    <row r="437" spans="1:33" x14ac:dyDescent="0.3">
      <c r="A437" s="58"/>
      <c r="B437" s="58" t="s">
        <v>10471</v>
      </c>
      <c r="C437" s="58" t="s">
        <v>64</v>
      </c>
      <c r="D437" s="56" t="s">
        <v>199</v>
      </c>
      <c r="E437" s="58" t="s">
        <v>2407</v>
      </c>
      <c r="F437" s="58" t="s">
        <v>2408</v>
      </c>
      <c r="G437" s="58" t="s">
        <v>2371</v>
      </c>
      <c r="H437" s="58" t="s">
        <v>67</v>
      </c>
      <c r="I437" s="58" t="s">
        <v>1003</v>
      </c>
      <c r="J437" s="58" t="s">
        <v>1003</v>
      </c>
      <c r="K437" s="58" t="s">
        <v>1003</v>
      </c>
      <c r="L437" s="58" t="s">
        <v>1003</v>
      </c>
      <c r="M437" s="58" t="s">
        <v>10472</v>
      </c>
      <c r="N437" s="58" t="s">
        <v>168</v>
      </c>
      <c r="O437" s="58" t="s">
        <v>482</v>
      </c>
      <c r="P437" s="58"/>
      <c r="Q437" s="58"/>
      <c r="R437" s="58" t="s">
        <v>2409</v>
      </c>
      <c r="S437" s="58"/>
      <c r="T437" s="58"/>
      <c r="U437" s="58" t="s">
        <v>1003</v>
      </c>
      <c r="V437" s="58" t="s">
        <v>1003</v>
      </c>
      <c r="W437" s="58"/>
      <c r="X437" s="58"/>
      <c r="Y437" s="340">
        <v>45534.59615740741</v>
      </c>
      <c r="Z437" s="340">
        <v>45538.003668981481</v>
      </c>
      <c r="AA437" s="58"/>
      <c r="AB437" s="58" t="s">
        <v>2372</v>
      </c>
      <c r="AC437" s="58">
        <v>91985</v>
      </c>
      <c r="AD437" s="58">
        <v>2040</v>
      </c>
      <c r="AE437" s="58" t="s">
        <v>10471</v>
      </c>
      <c r="AF437" s="58" t="s">
        <v>10470</v>
      </c>
      <c r="AG437" s="58" t="s">
        <v>252</v>
      </c>
    </row>
    <row r="438" spans="1:33" x14ac:dyDescent="0.3">
      <c r="A438" s="58"/>
      <c r="B438" s="58" t="s">
        <v>10471</v>
      </c>
      <c r="C438" s="58" t="s">
        <v>64</v>
      </c>
      <c r="D438" s="56" t="s">
        <v>313</v>
      </c>
      <c r="E438" s="58" t="s">
        <v>2410</v>
      </c>
      <c r="F438" s="58" t="s">
        <v>2411</v>
      </c>
      <c r="G438" s="58" t="s">
        <v>2371</v>
      </c>
      <c r="H438" s="58" t="s">
        <v>67</v>
      </c>
      <c r="I438" s="58" t="s">
        <v>1003</v>
      </c>
      <c r="J438" s="58" t="s">
        <v>1003</v>
      </c>
      <c r="K438" s="58" t="s">
        <v>1003</v>
      </c>
      <c r="L438" s="58" t="s">
        <v>1003</v>
      </c>
      <c r="M438" s="58" t="s">
        <v>10472</v>
      </c>
      <c r="N438" s="58" t="s">
        <v>168</v>
      </c>
      <c r="O438" s="58" t="s">
        <v>317</v>
      </c>
      <c r="P438" s="58"/>
      <c r="Q438" s="58"/>
      <c r="R438" s="58" t="s">
        <v>2412</v>
      </c>
      <c r="S438" s="58"/>
      <c r="T438" s="58"/>
      <c r="U438" s="58" t="s">
        <v>1003</v>
      </c>
      <c r="V438" s="58" t="s">
        <v>1003</v>
      </c>
      <c r="W438" s="58"/>
      <c r="X438" s="58"/>
      <c r="Y438" s="340">
        <v>45534.59615740741</v>
      </c>
      <c r="Z438" s="340">
        <v>45538.003668981481</v>
      </c>
      <c r="AA438" s="58"/>
      <c r="AB438" s="58" t="s">
        <v>2372</v>
      </c>
      <c r="AC438" s="58">
        <v>91985</v>
      </c>
      <c r="AD438" s="58">
        <v>2110</v>
      </c>
      <c r="AE438" s="58" t="s">
        <v>10471</v>
      </c>
      <c r="AF438" s="58" t="s">
        <v>10470</v>
      </c>
      <c r="AG438" s="58" t="s">
        <v>252</v>
      </c>
    </row>
    <row r="439" spans="1:33" x14ac:dyDescent="0.3">
      <c r="A439" s="58"/>
      <c r="B439" s="58" t="s">
        <v>10471</v>
      </c>
      <c r="C439" s="58" t="s">
        <v>64</v>
      </c>
      <c r="D439" s="56" t="s">
        <v>503</v>
      </c>
      <c r="E439" s="58" t="s">
        <v>2414</v>
      </c>
      <c r="F439" s="58" t="s">
        <v>2415</v>
      </c>
      <c r="G439" s="58" t="s">
        <v>2371</v>
      </c>
      <c r="H439" s="58" t="s">
        <v>67</v>
      </c>
      <c r="I439" s="58" t="s">
        <v>1003</v>
      </c>
      <c r="J439" s="58" t="s">
        <v>1003</v>
      </c>
      <c r="K439" s="58" t="s">
        <v>1003</v>
      </c>
      <c r="L439" s="58" t="s">
        <v>1003</v>
      </c>
      <c r="M439" s="58" t="s">
        <v>10472</v>
      </c>
      <c r="N439" s="58" t="s">
        <v>168</v>
      </c>
      <c r="O439" s="58" t="s">
        <v>505</v>
      </c>
      <c r="P439" s="58"/>
      <c r="Q439" s="58"/>
      <c r="R439" s="58" t="s">
        <v>2416</v>
      </c>
      <c r="S439" s="58"/>
      <c r="T439" s="58"/>
      <c r="U439" s="58" t="s">
        <v>1003</v>
      </c>
      <c r="V439" s="58" t="s">
        <v>1003</v>
      </c>
      <c r="W439" s="58"/>
      <c r="X439" s="58"/>
      <c r="Y439" s="340">
        <v>45534.59615740741</v>
      </c>
      <c r="Z439" s="340">
        <v>45538.003668981481</v>
      </c>
      <c r="AA439" s="58"/>
      <c r="AB439" s="58" t="s">
        <v>2372</v>
      </c>
      <c r="AC439" s="58">
        <v>91985</v>
      </c>
      <c r="AD439" s="58">
        <v>2050</v>
      </c>
      <c r="AE439" s="58" t="s">
        <v>10471</v>
      </c>
      <c r="AF439" s="58" t="s">
        <v>10470</v>
      </c>
      <c r="AG439" s="58" t="s">
        <v>252</v>
      </c>
    </row>
    <row r="440" spans="1:33" ht="26.4" x14ac:dyDescent="0.3">
      <c r="A440" s="58"/>
      <c r="B440" s="58" t="s">
        <v>10471</v>
      </c>
      <c r="C440" s="58" t="s">
        <v>64</v>
      </c>
      <c r="D440" s="56" t="s">
        <v>477</v>
      </c>
      <c r="E440" s="58" t="s">
        <v>2417</v>
      </c>
      <c r="F440" s="58" t="s">
        <v>2418</v>
      </c>
      <c r="G440" s="58" t="s">
        <v>2371</v>
      </c>
      <c r="H440" s="58" t="s">
        <v>67</v>
      </c>
      <c r="I440" s="58" t="s">
        <v>1003</v>
      </c>
      <c r="J440" s="58" t="s">
        <v>1003</v>
      </c>
      <c r="K440" s="58" t="s">
        <v>1003</v>
      </c>
      <c r="L440" s="58" t="s">
        <v>1003</v>
      </c>
      <c r="M440" s="58" t="s">
        <v>10472</v>
      </c>
      <c r="N440" s="58" t="s">
        <v>168</v>
      </c>
      <c r="O440" s="58" t="s">
        <v>578</v>
      </c>
      <c r="P440" s="58"/>
      <c r="Q440" s="58"/>
      <c r="R440" s="58" t="s">
        <v>2419</v>
      </c>
      <c r="S440" s="58"/>
      <c r="T440" s="58"/>
      <c r="U440" s="58" t="s">
        <v>1003</v>
      </c>
      <c r="V440" s="58" t="s">
        <v>1003</v>
      </c>
      <c r="W440" s="58"/>
      <c r="X440" s="58"/>
      <c r="Y440" s="340">
        <v>45534.59615740741</v>
      </c>
      <c r="Z440" s="340">
        <v>45538.003668981481</v>
      </c>
      <c r="AA440" s="58"/>
      <c r="AB440" s="58" t="s">
        <v>2372</v>
      </c>
      <c r="AC440" s="58">
        <v>91985</v>
      </c>
      <c r="AD440" s="58">
        <v>2050</v>
      </c>
      <c r="AE440" s="58" t="s">
        <v>10471</v>
      </c>
      <c r="AF440" s="58" t="s">
        <v>10470</v>
      </c>
      <c r="AG440" s="58" t="s">
        <v>252</v>
      </c>
    </row>
    <row r="441" spans="1:33" ht="198" x14ac:dyDescent="0.3">
      <c r="A441" s="58"/>
      <c r="B441" s="58" t="s">
        <v>10471</v>
      </c>
      <c r="C441" s="58" t="s">
        <v>64</v>
      </c>
      <c r="D441" s="56" t="s">
        <v>276</v>
      </c>
      <c r="E441" s="58" t="s">
        <v>2420</v>
      </c>
      <c r="F441" s="58" t="s">
        <v>2421</v>
      </c>
      <c r="G441" s="58" t="s">
        <v>2422</v>
      </c>
      <c r="H441" s="58" t="s">
        <v>67</v>
      </c>
      <c r="I441" s="58" t="s">
        <v>1003</v>
      </c>
      <c r="J441" s="58" t="s">
        <v>1003</v>
      </c>
      <c r="K441" s="58" t="s">
        <v>1003</v>
      </c>
      <c r="L441" s="58" t="s">
        <v>1003</v>
      </c>
      <c r="M441" s="58" t="s">
        <v>10472</v>
      </c>
      <c r="N441" s="58" t="s">
        <v>168</v>
      </c>
      <c r="O441" s="58" t="s">
        <v>1003</v>
      </c>
      <c r="P441" s="58"/>
      <c r="Q441" s="58"/>
      <c r="R441" s="58" t="s">
        <v>2423</v>
      </c>
      <c r="S441" s="58"/>
      <c r="T441" s="58"/>
      <c r="U441" s="58" t="s">
        <v>1003</v>
      </c>
      <c r="V441" s="58" t="s">
        <v>1003</v>
      </c>
      <c r="W441" s="58"/>
      <c r="X441" s="58"/>
      <c r="Y441" s="340">
        <v>45534.59615740741</v>
      </c>
      <c r="Z441" s="340">
        <v>45538.003668981481</v>
      </c>
      <c r="AA441" s="58"/>
      <c r="AB441" s="58" t="s">
        <v>2372</v>
      </c>
      <c r="AC441" s="58">
        <v>91985</v>
      </c>
      <c r="AD441" s="58">
        <v>420</v>
      </c>
      <c r="AE441" s="58" t="s">
        <v>10471</v>
      </c>
      <c r="AF441" s="58" t="s">
        <v>10470</v>
      </c>
      <c r="AG441" s="58" t="s">
        <v>252</v>
      </c>
    </row>
    <row r="442" spans="1:33" ht="26.4" x14ac:dyDescent="0.3">
      <c r="A442" s="58" t="s">
        <v>274</v>
      </c>
      <c r="B442" s="58" t="s">
        <v>10471</v>
      </c>
      <c r="C442" s="58" t="s">
        <v>449</v>
      </c>
      <c r="D442" s="56" t="s">
        <v>276</v>
      </c>
      <c r="E442" s="58" t="s">
        <v>2425</v>
      </c>
      <c r="F442" s="58" t="s">
        <v>2426</v>
      </c>
      <c r="G442" s="58" t="s">
        <v>2371</v>
      </c>
      <c r="H442" s="58" t="s">
        <v>272</v>
      </c>
      <c r="I442" s="58" t="s">
        <v>1003</v>
      </c>
      <c r="J442" s="58" t="s">
        <v>1003</v>
      </c>
      <c r="K442" s="58" t="s">
        <v>1003</v>
      </c>
      <c r="L442" s="58" t="s">
        <v>1003</v>
      </c>
      <c r="M442" s="58" t="s">
        <v>10472</v>
      </c>
      <c r="N442" s="58" t="s">
        <v>168</v>
      </c>
      <c r="O442" s="58" t="s">
        <v>1003</v>
      </c>
      <c r="P442" s="58"/>
      <c r="Q442" s="58"/>
      <c r="R442" s="58" t="s">
        <v>2427</v>
      </c>
      <c r="S442" s="58"/>
      <c r="T442" s="58"/>
      <c r="U442" s="58" t="s">
        <v>1003</v>
      </c>
      <c r="V442" s="58" t="s">
        <v>1003</v>
      </c>
      <c r="W442" s="58"/>
      <c r="X442" s="58"/>
      <c r="Y442" s="340">
        <v>45534.59615740741</v>
      </c>
      <c r="Z442" s="340">
        <v>45538.003668981481</v>
      </c>
      <c r="AA442" s="58"/>
      <c r="AB442" s="58" t="s">
        <v>2372</v>
      </c>
      <c r="AC442" s="58">
        <v>91985</v>
      </c>
      <c r="AD442" s="58">
        <v>430</v>
      </c>
      <c r="AE442" s="58" t="s">
        <v>10471</v>
      </c>
      <c r="AF442" s="58" t="s">
        <v>10470</v>
      </c>
      <c r="AG442" s="58" t="s">
        <v>68</v>
      </c>
    </row>
    <row r="443" spans="1:33" x14ac:dyDescent="0.3">
      <c r="A443" s="58"/>
      <c r="B443" s="58" t="s">
        <v>10471</v>
      </c>
      <c r="C443" s="58" t="s">
        <v>64</v>
      </c>
      <c r="D443" s="56" t="s">
        <v>354</v>
      </c>
      <c r="E443" s="58" t="s">
        <v>2429</v>
      </c>
      <c r="F443" s="58" t="s">
        <v>2430</v>
      </c>
      <c r="G443" s="58" t="s">
        <v>2371</v>
      </c>
      <c r="H443" s="58" t="s">
        <v>67</v>
      </c>
      <c r="I443" s="58" t="s">
        <v>1003</v>
      </c>
      <c r="J443" s="58" t="s">
        <v>1003</v>
      </c>
      <c r="K443" s="58" t="s">
        <v>1003</v>
      </c>
      <c r="L443" s="58" t="s">
        <v>1003</v>
      </c>
      <c r="M443" s="58" t="s">
        <v>10472</v>
      </c>
      <c r="N443" s="58" t="s">
        <v>168</v>
      </c>
      <c r="O443" s="58" t="s">
        <v>357</v>
      </c>
      <c r="P443" s="58"/>
      <c r="Q443" s="58"/>
      <c r="R443" s="58" t="s">
        <v>2431</v>
      </c>
      <c r="S443" s="58"/>
      <c r="T443" s="58"/>
      <c r="U443" s="58" t="s">
        <v>1003</v>
      </c>
      <c r="V443" s="58" t="s">
        <v>1003</v>
      </c>
      <c r="W443" s="58"/>
      <c r="X443" s="58"/>
      <c r="Y443" s="340">
        <v>45534.59615740741</v>
      </c>
      <c r="Z443" s="340">
        <v>45538.003668981481</v>
      </c>
      <c r="AA443" s="58"/>
      <c r="AB443" s="58" t="s">
        <v>2372</v>
      </c>
      <c r="AC443" s="58">
        <v>91985</v>
      </c>
      <c r="AD443" s="58">
        <v>4040</v>
      </c>
      <c r="AE443" s="58" t="s">
        <v>10471</v>
      </c>
      <c r="AF443" s="58" t="s">
        <v>10470</v>
      </c>
      <c r="AG443" s="58" t="s">
        <v>252</v>
      </c>
    </row>
    <row r="444" spans="1:33" ht="224.4" x14ac:dyDescent="0.3">
      <c r="A444" s="58"/>
      <c r="B444" s="58" t="s">
        <v>10471</v>
      </c>
      <c r="C444" s="58" t="s">
        <v>64</v>
      </c>
      <c r="D444" s="56" t="s">
        <v>166</v>
      </c>
      <c r="E444" s="58" t="s">
        <v>2433</v>
      </c>
      <c r="F444" s="58" t="s">
        <v>2434</v>
      </c>
      <c r="G444" s="58" t="s">
        <v>2371</v>
      </c>
      <c r="H444" s="58" t="s">
        <v>67</v>
      </c>
      <c r="I444" s="58" t="s">
        <v>1003</v>
      </c>
      <c r="J444" s="58" t="s">
        <v>1003</v>
      </c>
      <c r="K444" s="58" t="s">
        <v>1003</v>
      </c>
      <c r="L444" s="58" t="s">
        <v>1003</v>
      </c>
      <c r="M444" s="58" t="s">
        <v>10472</v>
      </c>
      <c r="N444" s="58" t="s">
        <v>168</v>
      </c>
      <c r="O444" s="58" t="s">
        <v>169</v>
      </c>
      <c r="P444" s="58"/>
      <c r="Q444" s="58"/>
      <c r="R444" s="58" t="s">
        <v>2435</v>
      </c>
      <c r="S444" s="58" t="s">
        <v>10642</v>
      </c>
      <c r="T444" s="58"/>
      <c r="U444" s="58" t="s">
        <v>1003</v>
      </c>
      <c r="V444" s="58" t="s">
        <v>1003</v>
      </c>
      <c r="W444" s="58"/>
      <c r="X444" s="58"/>
      <c r="Y444" s="340">
        <v>45534.59615740741</v>
      </c>
      <c r="Z444" s="340">
        <v>45538.003668981481</v>
      </c>
      <c r="AA444" s="58"/>
      <c r="AB444" s="58" t="s">
        <v>2372</v>
      </c>
      <c r="AC444" s="58">
        <v>91985</v>
      </c>
      <c r="AD444" s="58">
        <v>21370</v>
      </c>
      <c r="AE444" s="58" t="s">
        <v>10471</v>
      </c>
      <c r="AF444" s="58" t="s">
        <v>10470</v>
      </c>
      <c r="AG444" s="58" t="s">
        <v>252</v>
      </c>
    </row>
    <row r="445" spans="1:33" ht="39.6" x14ac:dyDescent="0.3">
      <c r="A445" s="58"/>
      <c r="B445" s="58" t="s">
        <v>10471</v>
      </c>
      <c r="C445" s="58" t="s">
        <v>64</v>
      </c>
      <c r="D445" s="56" t="s">
        <v>637</v>
      </c>
      <c r="E445" s="58" t="s">
        <v>2437</v>
      </c>
      <c r="F445" s="58" t="s">
        <v>2438</v>
      </c>
      <c r="G445" s="58" t="s">
        <v>2371</v>
      </c>
      <c r="H445" s="58" t="s">
        <v>67</v>
      </c>
      <c r="I445" s="58" t="s">
        <v>1003</v>
      </c>
      <c r="J445" s="58" t="s">
        <v>1003</v>
      </c>
      <c r="K445" s="58" t="s">
        <v>1003</v>
      </c>
      <c r="L445" s="58" t="s">
        <v>1003</v>
      </c>
      <c r="M445" s="58" t="s">
        <v>10472</v>
      </c>
      <c r="N445" s="58" t="s">
        <v>168</v>
      </c>
      <c r="O445" s="58" t="s">
        <v>641</v>
      </c>
      <c r="P445" s="58"/>
      <c r="Q445" s="58"/>
      <c r="R445" s="58" t="s">
        <v>2439</v>
      </c>
      <c r="S445" s="58" t="s">
        <v>10585</v>
      </c>
      <c r="T445" s="58"/>
      <c r="U445" s="58" t="s">
        <v>1003</v>
      </c>
      <c r="V445" s="58" t="s">
        <v>1003</v>
      </c>
      <c r="W445" s="58"/>
      <c r="X445" s="58"/>
      <c r="Y445" s="340">
        <v>45534.59615740741</v>
      </c>
      <c r="Z445" s="340">
        <v>45538.003668981481</v>
      </c>
      <c r="AA445" s="58"/>
      <c r="AB445" s="58" t="s">
        <v>2372</v>
      </c>
      <c r="AC445" s="58">
        <v>91985</v>
      </c>
      <c r="AD445" s="58">
        <v>2000</v>
      </c>
      <c r="AE445" s="58" t="s">
        <v>10471</v>
      </c>
      <c r="AF445" s="58" t="s">
        <v>10470</v>
      </c>
      <c r="AG445" s="58" t="s">
        <v>252</v>
      </c>
    </row>
    <row r="446" spans="1:33" ht="26.4" x14ac:dyDescent="0.3">
      <c r="A446" s="58"/>
      <c r="B446" s="58" t="s">
        <v>10471</v>
      </c>
      <c r="C446" s="58" t="s">
        <v>64</v>
      </c>
      <c r="D446" s="56" t="s">
        <v>1178</v>
      </c>
      <c r="E446" s="58" t="s">
        <v>2440</v>
      </c>
      <c r="F446" s="58" t="s">
        <v>2441</v>
      </c>
      <c r="G446" s="58" t="s">
        <v>2371</v>
      </c>
      <c r="H446" s="58" t="s">
        <v>67</v>
      </c>
      <c r="I446" s="58" t="s">
        <v>1003</v>
      </c>
      <c r="J446" s="58" t="s">
        <v>1003</v>
      </c>
      <c r="K446" s="58" t="s">
        <v>1003</v>
      </c>
      <c r="L446" s="58" t="s">
        <v>1003</v>
      </c>
      <c r="M446" s="58" t="s">
        <v>10472</v>
      </c>
      <c r="N446" s="58" t="s">
        <v>168</v>
      </c>
      <c r="O446" s="58" t="s">
        <v>1181</v>
      </c>
      <c r="P446" s="58"/>
      <c r="Q446" s="58"/>
      <c r="R446" s="58" t="s">
        <v>2442</v>
      </c>
      <c r="S446" s="58"/>
      <c r="T446" s="58"/>
      <c r="U446" s="58" t="s">
        <v>1003</v>
      </c>
      <c r="V446" s="58" t="s">
        <v>1003</v>
      </c>
      <c r="W446" s="58"/>
      <c r="X446" s="58"/>
      <c r="Y446" s="340">
        <v>45534.59615740741</v>
      </c>
      <c r="Z446" s="340">
        <v>45538.003668981481</v>
      </c>
      <c r="AA446" s="58"/>
      <c r="AB446" s="58" t="s">
        <v>2372</v>
      </c>
      <c r="AC446" s="58">
        <v>91985</v>
      </c>
      <c r="AD446" s="58">
        <v>3010</v>
      </c>
      <c r="AE446" s="58" t="s">
        <v>10471</v>
      </c>
      <c r="AF446" s="58" t="s">
        <v>10470</v>
      </c>
      <c r="AG446" s="58" t="s">
        <v>252</v>
      </c>
    </row>
    <row r="447" spans="1:33" ht="39.6" x14ac:dyDescent="0.3">
      <c r="A447" s="58"/>
      <c r="B447" s="58" t="s">
        <v>10471</v>
      </c>
      <c r="C447" s="58" t="s">
        <v>64</v>
      </c>
      <c r="D447" s="56" t="s">
        <v>2450</v>
      </c>
      <c r="E447" s="58" t="s">
        <v>2443</v>
      </c>
      <c r="F447" s="58" t="s">
        <v>2444</v>
      </c>
      <c r="G447" s="58" t="s">
        <v>2445</v>
      </c>
      <c r="H447" s="58" t="s">
        <v>285</v>
      </c>
      <c r="I447" s="58" t="s">
        <v>1003</v>
      </c>
      <c r="J447" s="58" t="s">
        <v>1003</v>
      </c>
      <c r="K447" s="58" t="s">
        <v>1003</v>
      </c>
      <c r="L447" s="58" t="s">
        <v>1003</v>
      </c>
      <c r="M447" s="58" t="s">
        <v>10472</v>
      </c>
      <c r="N447" s="58" t="s">
        <v>1060</v>
      </c>
      <c r="O447" s="58" t="s">
        <v>2453</v>
      </c>
      <c r="P447" s="58"/>
      <c r="Q447" s="58"/>
      <c r="R447" s="58" t="s">
        <v>2448</v>
      </c>
      <c r="S447" s="58" t="s">
        <v>10514</v>
      </c>
      <c r="T447" s="58"/>
      <c r="U447" s="58" t="s">
        <v>1003</v>
      </c>
      <c r="V447" s="58" t="s">
        <v>1003</v>
      </c>
      <c r="W447" s="58"/>
      <c r="X447" s="58"/>
      <c r="Y447" s="340">
        <v>45534.602511574078</v>
      </c>
      <c r="Z447" s="340">
        <v>45534.654965277776</v>
      </c>
      <c r="AA447" s="58"/>
      <c r="AB447" s="58" t="s">
        <v>2446</v>
      </c>
      <c r="AC447" s="58">
        <v>75979</v>
      </c>
      <c r="AD447" s="58">
        <v>1000</v>
      </c>
      <c r="AE447" s="58" t="s">
        <v>10471</v>
      </c>
      <c r="AF447" s="58" t="s">
        <v>10470</v>
      </c>
      <c r="AG447" s="58"/>
    </row>
    <row r="448" spans="1:33" ht="382.8" x14ac:dyDescent="0.3">
      <c r="A448" s="58"/>
      <c r="B448" s="58" t="s">
        <v>10471</v>
      </c>
      <c r="C448" s="58" t="s">
        <v>64</v>
      </c>
      <c r="D448" s="56" t="s">
        <v>477</v>
      </c>
      <c r="E448" s="58" t="s">
        <v>2454</v>
      </c>
      <c r="F448" s="58" t="s">
        <v>2455</v>
      </c>
      <c r="G448" s="58" t="s">
        <v>2456</v>
      </c>
      <c r="H448" s="58" t="s">
        <v>67</v>
      </c>
      <c r="I448" s="58" t="s">
        <v>1003</v>
      </c>
      <c r="J448" s="58" t="s">
        <v>1003</v>
      </c>
      <c r="K448" s="58" t="s">
        <v>1003</v>
      </c>
      <c r="L448" s="58" t="s">
        <v>1003</v>
      </c>
      <c r="M448" s="58" t="s">
        <v>10472</v>
      </c>
      <c r="N448" s="58" t="s">
        <v>168</v>
      </c>
      <c r="O448" s="58" t="s">
        <v>578</v>
      </c>
      <c r="P448" s="58"/>
      <c r="Q448" s="58"/>
      <c r="R448" s="58"/>
      <c r="S448" s="58" t="s">
        <v>10566</v>
      </c>
      <c r="T448" s="58"/>
      <c r="U448" s="58" t="s">
        <v>1003</v>
      </c>
      <c r="V448" s="58" t="s">
        <v>1003</v>
      </c>
      <c r="W448" s="58"/>
      <c r="X448" s="58"/>
      <c r="Y448" s="340">
        <v>45534.611562500002</v>
      </c>
      <c r="Z448" s="340">
        <v>45538.003680555557</v>
      </c>
      <c r="AA448" s="58"/>
      <c r="AB448" s="58" t="s">
        <v>2457</v>
      </c>
      <c r="AC448" s="58">
        <v>95067</v>
      </c>
      <c r="AD448" s="58">
        <v>1130</v>
      </c>
      <c r="AE448" s="58" t="s">
        <v>10471</v>
      </c>
      <c r="AF448" s="58" t="s">
        <v>10470</v>
      </c>
      <c r="AG448" s="58" t="s">
        <v>252</v>
      </c>
    </row>
    <row r="449" spans="1:33" ht="409.6" x14ac:dyDescent="0.3">
      <c r="A449" s="58"/>
      <c r="B449" s="58" t="s">
        <v>10471</v>
      </c>
      <c r="C449" s="58" t="s">
        <v>64</v>
      </c>
      <c r="D449" s="56" t="s">
        <v>2012</v>
      </c>
      <c r="E449" s="58" t="s">
        <v>2460</v>
      </c>
      <c r="F449" s="58" t="s">
        <v>2461</v>
      </c>
      <c r="G449" s="58" t="s">
        <v>2462</v>
      </c>
      <c r="H449" s="58" t="s">
        <v>67</v>
      </c>
      <c r="I449" s="58" t="s">
        <v>1003</v>
      </c>
      <c r="J449" s="58" t="s">
        <v>1003</v>
      </c>
      <c r="K449" s="58" t="s">
        <v>1003</v>
      </c>
      <c r="L449" s="58" t="s">
        <v>1003</v>
      </c>
      <c r="M449" s="58" t="s">
        <v>10472</v>
      </c>
      <c r="N449" s="58" t="s">
        <v>168</v>
      </c>
      <c r="O449" s="58" t="s">
        <v>2464</v>
      </c>
      <c r="P449" s="58"/>
      <c r="Q449" s="58"/>
      <c r="R449" s="58"/>
      <c r="S449" s="58" t="s">
        <v>10534</v>
      </c>
      <c r="T449" s="58"/>
      <c r="U449" s="58" t="s">
        <v>1003</v>
      </c>
      <c r="V449" s="58" t="s">
        <v>1003</v>
      </c>
      <c r="W449" s="58"/>
      <c r="X449" s="58"/>
      <c r="Y449" s="340">
        <v>45534.614733796298</v>
      </c>
      <c r="Z449" s="340">
        <v>45538.003680555557</v>
      </c>
      <c r="AA449" s="58"/>
      <c r="AB449" s="58" t="s">
        <v>407</v>
      </c>
      <c r="AC449" s="58">
        <v>83190</v>
      </c>
      <c r="AD449" s="58">
        <v>1000</v>
      </c>
      <c r="AE449" s="58" t="s">
        <v>10471</v>
      </c>
      <c r="AF449" s="58" t="s">
        <v>10470</v>
      </c>
      <c r="AG449" s="58" t="s">
        <v>252</v>
      </c>
    </row>
    <row r="450" spans="1:33" ht="26.4" x14ac:dyDescent="0.3">
      <c r="A450" s="58"/>
      <c r="B450" s="58" t="s">
        <v>10471</v>
      </c>
      <c r="C450" s="58" t="s">
        <v>64</v>
      </c>
      <c r="D450" s="56" t="s">
        <v>276</v>
      </c>
      <c r="E450" s="58" t="s">
        <v>2465</v>
      </c>
      <c r="F450" s="58" t="s">
        <v>2466</v>
      </c>
      <c r="G450" s="58" t="s">
        <v>2467</v>
      </c>
      <c r="H450" s="58" t="s">
        <v>67</v>
      </c>
      <c r="I450" s="58" t="s">
        <v>1003</v>
      </c>
      <c r="J450" s="58" t="s">
        <v>1003</v>
      </c>
      <c r="K450" s="58" t="s">
        <v>1003</v>
      </c>
      <c r="L450" s="58" t="s">
        <v>1003</v>
      </c>
      <c r="M450" s="58" t="s">
        <v>10472</v>
      </c>
      <c r="N450" s="58" t="s">
        <v>168</v>
      </c>
      <c r="O450" s="58" t="s">
        <v>1003</v>
      </c>
      <c r="P450" s="58"/>
      <c r="Q450" s="58"/>
      <c r="R450" s="58"/>
      <c r="S450" s="58"/>
      <c r="T450" s="58"/>
      <c r="U450" s="58" t="s">
        <v>1003</v>
      </c>
      <c r="V450" s="58" t="s">
        <v>1003</v>
      </c>
      <c r="W450" s="58"/>
      <c r="X450" s="58"/>
      <c r="Y450" s="340">
        <v>45534.61822916667</v>
      </c>
      <c r="Z450" s="340">
        <v>45538.003680555557</v>
      </c>
      <c r="AA450" s="58"/>
      <c r="AB450" s="58" t="s">
        <v>2468</v>
      </c>
      <c r="AC450" s="58">
        <v>1122</v>
      </c>
      <c r="AD450" s="58">
        <v>500</v>
      </c>
      <c r="AE450" s="58" t="s">
        <v>10471</v>
      </c>
      <c r="AF450" s="58" t="s">
        <v>10470</v>
      </c>
      <c r="AG450" s="58" t="s">
        <v>629</v>
      </c>
    </row>
    <row r="451" spans="1:33" ht="26.4" x14ac:dyDescent="0.3">
      <c r="A451" s="58" t="s">
        <v>274</v>
      </c>
      <c r="B451" s="58" t="s">
        <v>10471</v>
      </c>
      <c r="C451" s="58" t="s">
        <v>449</v>
      </c>
      <c r="D451" s="56" t="s">
        <v>276</v>
      </c>
      <c r="E451" s="58" t="s">
        <v>2471</v>
      </c>
      <c r="F451" s="58" t="s">
        <v>2472</v>
      </c>
      <c r="G451" s="58" t="s">
        <v>2467</v>
      </c>
      <c r="H451" s="58" t="s">
        <v>272</v>
      </c>
      <c r="I451" s="58" t="s">
        <v>1003</v>
      </c>
      <c r="J451" s="58" t="s">
        <v>1003</v>
      </c>
      <c r="K451" s="58" t="s">
        <v>1003</v>
      </c>
      <c r="L451" s="58" t="s">
        <v>1003</v>
      </c>
      <c r="M451" s="58" t="s">
        <v>10472</v>
      </c>
      <c r="N451" s="58" t="s">
        <v>168</v>
      </c>
      <c r="O451" s="58" t="s">
        <v>1003</v>
      </c>
      <c r="P451" s="58"/>
      <c r="Q451" s="58"/>
      <c r="R451" s="58"/>
      <c r="S451" s="58"/>
      <c r="T451" s="58"/>
      <c r="U451" s="58" t="s">
        <v>1003</v>
      </c>
      <c r="V451" s="58" t="s">
        <v>1003</v>
      </c>
      <c r="W451" s="58"/>
      <c r="X451" s="58"/>
      <c r="Y451" s="340">
        <v>45534.619027777779</v>
      </c>
      <c r="Z451" s="340">
        <v>45538.003680555557</v>
      </c>
      <c r="AA451" s="58"/>
      <c r="AB451" s="58" t="s">
        <v>2468</v>
      </c>
      <c r="AC451" s="58">
        <v>1122</v>
      </c>
      <c r="AD451" s="58">
        <v>510</v>
      </c>
      <c r="AE451" s="58" t="s">
        <v>10471</v>
      </c>
      <c r="AF451" s="58" t="s">
        <v>10470</v>
      </c>
      <c r="AG451" s="58" t="s">
        <v>42</v>
      </c>
    </row>
    <row r="452" spans="1:33" ht="52.8" x14ac:dyDescent="0.3">
      <c r="A452" s="58"/>
      <c r="B452" s="58" t="s">
        <v>10471</v>
      </c>
      <c r="C452" s="58" t="s">
        <v>47</v>
      </c>
      <c r="D452" s="56" t="s">
        <v>2012</v>
      </c>
      <c r="E452" s="58" t="s">
        <v>2475</v>
      </c>
      <c r="F452" s="58" t="s">
        <v>10650</v>
      </c>
      <c r="G452" s="58" t="s">
        <v>2462</v>
      </c>
      <c r="H452" s="58" t="s">
        <v>303</v>
      </c>
      <c r="I452" s="58" t="s">
        <v>1003</v>
      </c>
      <c r="J452" s="58" t="s">
        <v>1003</v>
      </c>
      <c r="K452" s="58" t="s">
        <v>1003</v>
      </c>
      <c r="L452" s="58" t="s">
        <v>1003</v>
      </c>
      <c r="M452" s="58" t="s">
        <v>10472</v>
      </c>
      <c r="N452" s="58" t="s">
        <v>168</v>
      </c>
      <c r="O452" s="58" t="s">
        <v>2015</v>
      </c>
      <c r="P452" s="58" t="s">
        <v>2480</v>
      </c>
      <c r="Q452" s="58" t="s">
        <v>2479</v>
      </c>
      <c r="R452" s="58"/>
      <c r="S452" s="58" t="s">
        <v>10651</v>
      </c>
      <c r="T452" s="58"/>
      <c r="U452" s="58" t="s">
        <v>1003</v>
      </c>
      <c r="V452" s="58" t="s">
        <v>1003</v>
      </c>
      <c r="W452" s="58"/>
      <c r="X452" s="58"/>
      <c r="Y452" s="340">
        <v>45534.619212962964</v>
      </c>
      <c r="Z452" s="340">
        <v>45538.003680555557</v>
      </c>
      <c r="AA452" s="58"/>
      <c r="AB452" s="58" t="s">
        <v>407</v>
      </c>
      <c r="AC452" s="58">
        <v>83190</v>
      </c>
      <c r="AD452" s="58">
        <v>236800</v>
      </c>
      <c r="AE452" s="58" t="s">
        <v>10471</v>
      </c>
      <c r="AF452" s="58" t="s">
        <v>10470</v>
      </c>
      <c r="AG452" s="58" t="s">
        <v>42</v>
      </c>
    </row>
    <row r="453" spans="1:33" ht="39.6" x14ac:dyDescent="0.3">
      <c r="A453" s="58"/>
      <c r="B453" s="58" t="s">
        <v>10471</v>
      </c>
      <c r="C453" s="58" t="s">
        <v>64</v>
      </c>
      <c r="D453" s="56" t="s">
        <v>495</v>
      </c>
      <c r="E453" s="58" t="s">
        <v>2481</v>
      </c>
      <c r="F453" s="58" t="s">
        <v>2482</v>
      </c>
      <c r="G453" s="58" t="s">
        <v>2483</v>
      </c>
      <c r="H453" s="58" t="s">
        <v>67</v>
      </c>
      <c r="I453" s="58" t="s">
        <v>1003</v>
      </c>
      <c r="J453" s="58" t="s">
        <v>1003</v>
      </c>
      <c r="K453" s="58" t="s">
        <v>1003</v>
      </c>
      <c r="L453" s="58" t="s">
        <v>1003</v>
      </c>
      <c r="M453" s="58" t="s">
        <v>10472</v>
      </c>
      <c r="N453" s="58" t="s">
        <v>168</v>
      </c>
      <c r="O453" s="58" t="s">
        <v>499</v>
      </c>
      <c r="P453" s="58"/>
      <c r="Q453" s="58"/>
      <c r="R453" s="58"/>
      <c r="S453" s="58"/>
      <c r="T453" s="58"/>
      <c r="U453" s="58" t="s">
        <v>1003</v>
      </c>
      <c r="V453" s="58" t="s">
        <v>1003</v>
      </c>
      <c r="W453" s="58"/>
      <c r="X453" s="58"/>
      <c r="Y453" s="340">
        <v>45534.619571759256</v>
      </c>
      <c r="Z453" s="340">
        <v>45538.003680555557</v>
      </c>
      <c r="AA453" s="58"/>
      <c r="AB453" s="58" t="s">
        <v>2484</v>
      </c>
      <c r="AC453" s="58">
        <v>94284</v>
      </c>
      <c r="AD453" s="58">
        <v>1190</v>
      </c>
      <c r="AE453" s="58" t="s">
        <v>10471</v>
      </c>
      <c r="AF453" s="58" t="s">
        <v>10470</v>
      </c>
      <c r="AG453" s="58" t="s">
        <v>252</v>
      </c>
    </row>
    <row r="454" spans="1:33" ht="26.4" x14ac:dyDescent="0.3">
      <c r="A454" s="58"/>
      <c r="B454" s="58" t="s">
        <v>10471</v>
      </c>
      <c r="C454" s="58" t="s">
        <v>64</v>
      </c>
      <c r="D454" s="56" t="s">
        <v>534</v>
      </c>
      <c r="E454" s="58" t="s">
        <v>2488</v>
      </c>
      <c r="F454" s="58" t="s">
        <v>2489</v>
      </c>
      <c r="G454" s="58" t="s">
        <v>282</v>
      </c>
      <c r="H454" s="58" t="s">
        <v>67</v>
      </c>
      <c r="I454" s="58" t="s">
        <v>1003</v>
      </c>
      <c r="J454" s="58" t="s">
        <v>1003</v>
      </c>
      <c r="K454" s="58" t="s">
        <v>1003</v>
      </c>
      <c r="L454" s="58" t="s">
        <v>1003</v>
      </c>
      <c r="M454" s="58" t="s">
        <v>10472</v>
      </c>
      <c r="N454" s="58" t="s">
        <v>168</v>
      </c>
      <c r="O454" s="58" t="s">
        <v>1003</v>
      </c>
      <c r="P454" s="58"/>
      <c r="Q454" s="58"/>
      <c r="R454" s="58"/>
      <c r="S454" s="58"/>
      <c r="T454" s="58"/>
      <c r="U454" s="58" t="s">
        <v>1003</v>
      </c>
      <c r="V454" s="58" t="s">
        <v>1003</v>
      </c>
      <c r="W454" s="58"/>
      <c r="X454" s="58"/>
      <c r="Y454" s="340">
        <v>45534.62400462963</v>
      </c>
      <c r="Z454" s="340">
        <v>45538.003680555557</v>
      </c>
      <c r="AA454" s="58"/>
      <c r="AB454" s="58" t="s">
        <v>2490</v>
      </c>
      <c r="AC454" s="58">
        <v>90408</v>
      </c>
      <c r="AD454" s="58">
        <v>120</v>
      </c>
      <c r="AE454" s="58" t="s">
        <v>10471</v>
      </c>
      <c r="AF454" s="58" t="s">
        <v>10470</v>
      </c>
      <c r="AG454" s="58"/>
    </row>
    <row r="455" spans="1:33" ht="184.8" x14ac:dyDescent="0.3">
      <c r="A455" s="58" t="s">
        <v>438</v>
      </c>
      <c r="B455" s="58" t="s">
        <v>10471</v>
      </c>
      <c r="C455" s="58" t="s">
        <v>108</v>
      </c>
      <c r="D455" s="56" t="s">
        <v>2450</v>
      </c>
      <c r="E455" s="58" t="s">
        <v>2493</v>
      </c>
      <c r="F455" s="58" t="s">
        <v>2494</v>
      </c>
      <c r="G455" s="58" t="s">
        <v>2445</v>
      </c>
      <c r="H455" s="58" t="s">
        <v>303</v>
      </c>
      <c r="I455" s="58" t="s">
        <v>1003</v>
      </c>
      <c r="J455" s="58" t="s">
        <v>1003</v>
      </c>
      <c r="K455" s="58" t="s">
        <v>1003</v>
      </c>
      <c r="L455" s="58" t="s">
        <v>1003</v>
      </c>
      <c r="M455" s="58" t="s">
        <v>10472</v>
      </c>
      <c r="N455" s="58" t="s">
        <v>1060</v>
      </c>
      <c r="O455" s="58" t="s">
        <v>2453</v>
      </c>
      <c r="P455" s="58"/>
      <c r="Q455" s="58"/>
      <c r="R455" s="58" t="s">
        <v>2495</v>
      </c>
      <c r="S455" s="58" t="s">
        <v>10620</v>
      </c>
      <c r="T455" s="58"/>
      <c r="U455" s="58" t="s">
        <v>1003</v>
      </c>
      <c r="V455" s="58" t="s">
        <v>1003</v>
      </c>
      <c r="W455" s="58"/>
      <c r="X455" s="58"/>
      <c r="Y455" s="340">
        <v>45534.625208333331</v>
      </c>
      <c r="Z455" s="340">
        <v>45534.654965277776</v>
      </c>
      <c r="AA455" s="58"/>
      <c r="AB455" s="58" t="s">
        <v>2446</v>
      </c>
      <c r="AC455" s="58">
        <v>75979</v>
      </c>
      <c r="AD455" s="58">
        <v>9000</v>
      </c>
      <c r="AE455" s="58" t="s">
        <v>10471</v>
      </c>
      <c r="AF455" s="58" t="s">
        <v>10470</v>
      </c>
      <c r="AG455" s="58" t="s">
        <v>42</v>
      </c>
    </row>
    <row r="456" spans="1:33" ht="224.4" x14ac:dyDescent="0.3">
      <c r="A456" s="58"/>
      <c r="B456" s="58" t="s">
        <v>10471</v>
      </c>
      <c r="C456" s="58" t="s">
        <v>108</v>
      </c>
      <c r="D456" s="56">
        <v>14</v>
      </c>
      <c r="E456" s="58" t="s">
        <v>2497</v>
      </c>
      <c r="F456" s="58" t="s">
        <v>2498</v>
      </c>
      <c r="G456" s="58" t="s">
        <v>150</v>
      </c>
      <c r="H456" s="58" t="s">
        <v>1053</v>
      </c>
      <c r="I456" s="58" t="s">
        <v>1003</v>
      </c>
      <c r="J456" s="58" t="s">
        <v>1003</v>
      </c>
      <c r="K456" s="58" t="s">
        <v>1003</v>
      </c>
      <c r="L456" s="58" t="s">
        <v>1003</v>
      </c>
      <c r="M456" s="58" t="s">
        <v>10472</v>
      </c>
      <c r="N456" s="58" t="s">
        <v>1060</v>
      </c>
      <c r="O456" s="58" t="s">
        <v>2502</v>
      </c>
      <c r="P456" s="58"/>
      <c r="Q456" s="58"/>
      <c r="R456" s="58"/>
      <c r="S456" s="58"/>
      <c r="T456" s="58"/>
      <c r="U456" s="58" t="s">
        <v>1003</v>
      </c>
      <c r="V456" s="58" t="s">
        <v>1003</v>
      </c>
      <c r="W456" s="58"/>
      <c r="X456" s="58"/>
      <c r="Y456" s="340">
        <v>45534.63453703704</v>
      </c>
      <c r="Z456" s="340">
        <v>45541.370092592595</v>
      </c>
      <c r="AA456" s="58"/>
      <c r="AB456" s="58" t="s">
        <v>2499</v>
      </c>
      <c r="AC456" s="58">
        <v>90657</v>
      </c>
      <c r="AD456" s="58">
        <v>4000</v>
      </c>
      <c r="AE456" s="58" t="s">
        <v>10471</v>
      </c>
      <c r="AF456" s="58" t="s">
        <v>10470</v>
      </c>
      <c r="AG456" s="58" t="s">
        <v>42</v>
      </c>
    </row>
    <row r="457" spans="1:33" ht="132" x14ac:dyDescent="0.3">
      <c r="A457" s="58"/>
      <c r="B457" s="58" t="s">
        <v>10471</v>
      </c>
      <c r="C457" s="58" t="s">
        <v>108</v>
      </c>
      <c r="D457" s="56">
        <v>14</v>
      </c>
      <c r="E457" s="58" t="s">
        <v>2503</v>
      </c>
      <c r="F457" s="58" t="s">
        <v>2504</v>
      </c>
      <c r="G457" s="58" t="s">
        <v>150</v>
      </c>
      <c r="H457" s="58" t="s">
        <v>1053</v>
      </c>
      <c r="I457" s="58" t="s">
        <v>1003</v>
      </c>
      <c r="J457" s="58" t="s">
        <v>1003</v>
      </c>
      <c r="K457" s="58" t="s">
        <v>1003</v>
      </c>
      <c r="L457" s="58" t="s">
        <v>1003</v>
      </c>
      <c r="M457" s="58" t="s">
        <v>10472</v>
      </c>
      <c r="N457" s="58" t="s">
        <v>426</v>
      </c>
      <c r="O457" s="58" t="s">
        <v>10593</v>
      </c>
      <c r="P457" s="58"/>
      <c r="Q457" s="58"/>
      <c r="R457" s="58"/>
      <c r="S457" s="58"/>
      <c r="T457" s="58"/>
      <c r="U457" s="58" t="s">
        <v>1003</v>
      </c>
      <c r="V457" s="58" t="s">
        <v>1003</v>
      </c>
      <c r="W457" s="58"/>
      <c r="X457" s="58"/>
      <c r="Y457" s="340">
        <v>45534.63453703704</v>
      </c>
      <c r="Z457" s="340">
        <v>45541.370092592595</v>
      </c>
      <c r="AA457" s="58"/>
      <c r="AB457" s="58" t="s">
        <v>2499</v>
      </c>
      <c r="AC457" s="58">
        <v>90657</v>
      </c>
      <c r="AD457" s="58">
        <v>4010</v>
      </c>
      <c r="AE457" s="58" t="s">
        <v>10471</v>
      </c>
      <c r="AF457" s="58" t="s">
        <v>10470</v>
      </c>
      <c r="AG457" s="58" t="s">
        <v>42</v>
      </c>
    </row>
    <row r="458" spans="1:33" ht="79.2" x14ac:dyDescent="0.3">
      <c r="A458" s="58"/>
      <c r="B458" s="58" t="s">
        <v>10471</v>
      </c>
      <c r="C458" s="58" t="s">
        <v>108</v>
      </c>
      <c r="D458" s="56">
        <v>14</v>
      </c>
      <c r="E458" s="58" t="s">
        <v>2506</v>
      </c>
      <c r="F458" s="58" t="s">
        <v>2507</v>
      </c>
      <c r="G458" s="58" t="s">
        <v>150</v>
      </c>
      <c r="H458" s="58" t="s">
        <v>1053</v>
      </c>
      <c r="I458" s="58" t="s">
        <v>1003</v>
      </c>
      <c r="J458" s="58" t="s">
        <v>1003</v>
      </c>
      <c r="K458" s="58" t="s">
        <v>1003</v>
      </c>
      <c r="L458" s="58" t="s">
        <v>1003</v>
      </c>
      <c r="M458" s="58" t="s">
        <v>10472</v>
      </c>
      <c r="N458" s="58" t="s">
        <v>1060</v>
      </c>
      <c r="O458" s="58" t="s">
        <v>2508</v>
      </c>
      <c r="P458" s="58"/>
      <c r="Q458" s="58"/>
      <c r="R458" s="58"/>
      <c r="S458" s="58"/>
      <c r="T458" s="58"/>
      <c r="U458" s="58" t="s">
        <v>1003</v>
      </c>
      <c r="V458" s="58" t="s">
        <v>1003</v>
      </c>
      <c r="W458" s="58"/>
      <c r="X458" s="58"/>
      <c r="Y458" s="340">
        <v>45534.63453703704</v>
      </c>
      <c r="Z458" s="340">
        <v>45541.370092592595</v>
      </c>
      <c r="AA458" s="58"/>
      <c r="AB458" s="58" t="s">
        <v>2499</v>
      </c>
      <c r="AC458" s="58">
        <v>90657</v>
      </c>
      <c r="AD458" s="58">
        <v>4020</v>
      </c>
      <c r="AE458" s="58" t="s">
        <v>10471</v>
      </c>
      <c r="AF458" s="58" t="s">
        <v>10470</v>
      </c>
      <c r="AG458" s="58" t="s">
        <v>42</v>
      </c>
    </row>
    <row r="459" spans="1:33" ht="105.6" x14ac:dyDescent="0.3">
      <c r="A459" s="58"/>
      <c r="B459" s="58" t="s">
        <v>10471</v>
      </c>
      <c r="C459" s="58" t="s">
        <v>108</v>
      </c>
      <c r="D459" s="56">
        <v>14</v>
      </c>
      <c r="E459" s="58" t="s">
        <v>2509</v>
      </c>
      <c r="F459" s="58" t="s">
        <v>2510</v>
      </c>
      <c r="G459" s="58" t="s">
        <v>150</v>
      </c>
      <c r="H459" s="58" t="s">
        <v>1053</v>
      </c>
      <c r="I459" s="58" t="s">
        <v>1003</v>
      </c>
      <c r="J459" s="58" t="s">
        <v>1003</v>
      </c>
      <c r="K459" s="58" t="s">
        <v>1003</v>
      </c>
      <c r="L459" s="58" t="s">
        <v>1003</v>
      </c>
      <c r="M459" s="58" t="s">
        <v>10472</v>
      </c>
      <c r="N459" s="58" t="s">
        <v>1060</v>
      </c>
      <c r="O459" s="58" t="s">
        <v>2511</v>
      </c>
      <c r="P459" s="58"/>
      <c r="Q459" s="58"/>
      <c r="R459" s="58"/>
      <c r="S459" s="58"/>
      <c r="T459" s="58"/>
      <c r="U459" s="58" t="s">
        <v>1003</v>
      </c>
      <c r="V459" s="58" t="s">
        <v>1003</v>
      </c>
      <c r="W459" s="58"/>
      <c r="X459" s="58"/>
      <c r="Y459" s="340">
        <v>45534.63453703704</v>
      </c>
      <c r="Z459" s="340">
        <v>45541.370092592595</v>
      </c>
      <c r="AA459" s="58"/>
      <c r="AB459" s="58" t="s">
        <v>2499</v>
      </c>
      <c r="AC459" s="58">
        <v>90657</v>
      </c>
      <c r="AD459" s="58">
        <v>4030</v>
      </c>
      <c r="AE459" s="58" t="s">
        <v>10471</v>
      </c>
      <c r="AF459" s="58" t="s">
        <v>10470</v>
      </c>
      <c r="AG459" s="58" t="s">
        <v>42</v>
      </c>
    </row>
    <row r="460" spans="1:33" ht="79.2" x14ac:dyDescent="0.3">
      <c r="A460" s="58"/>
      <c r="B460" s="58" t="s">
        <v>10471</v>
      </c>
      <c r="C460" s="58" t="s">
        <v>108</v>
      </c>
      <c r="D460" s="56">
        <v>14</v>
      </c>
      <c r="E460" s="58" t="s">
        <v>2512</v>
      </c>
      <c r="F460" s="58" t="s">
        <v>2513</v>
      </c>
      <c r="G460" s="58" t="s">
        <v>150</v>
      </c>
      <c r="H460" s="58" t="s">
        <v>1053</v>
      </c>
      <c r="I460" s="58" t="s">
        <v>1003</v>
      </c>
      <c r="J460" s="58" t="s">
        <v>1003</v>
      </c>
      <c r="K460" s="58" t="s">
        <v>1003</v>
      </c>
      <c r="L460" s="58" t="s">
        <v>1003</v>
      </c>
      <c r="M460" s="58" t="s">
        <v>10472</v>
      </c>
      <c r="N460" s="58" t="s">
        <v>1060</v>
      </c>
      <c r="O460" s="58" t="s">
        <v>2514</v>
      </c>
      <c r="P460" s="58"/>
      <c r="Q460" s="58"/>
      <c r="R460" s="58"/>
      <c r="S460" s="58"/>
      <c r="T460" s="58"/>
      <c r="U460" s="58" t="s">
        <v>1003</v>
      </c>
      <c r="V460" s="58" t="s">
        <v>1003</v>
      </c>
      <c r="W460" s="58"/>
      <c r="X460" s="58"/>
      <c r="Y460" s="340">
        <v>45534.63453703704</v>
      </c>
      <c r="Z460" s="340">
        <v>45541.370092592595</v>
      </c>
      <c r="AA460" s="58"/>
      <c r="AB460" s="58" t="s">
        <v>2499</v>
      </c>
      <c r="AC460" s="58">
        <v>90657</v>
      </c>
      <c r="AD460" s="58">
        <v>4040</v>
      </c>
      <c r="AE460" s="58" t="s">
        <v>10471</v>
      </c>
      <c r="AF460" s="58" t="s">
        <v>10470</v>
      </c>
      <c r="AG460" s="58" t="s">
        <v>42</v>
      </c>
    </row>
    <row r="461" spans="1:33" ht="39.6" x14ac:dyDescent="0.3">
      <c r="A461" s="58"/>
      <c r="B461" s="58" t="s">
        <v>10471</v>
      </c>
      <c r="C461" s="58" t="s">
        <v>108</v>
      </c>
      <c r="D461" s="56">
        <v>14</v>
      </c>
      <c r="E461" s="58" t="s">
        <v>2515</v>
      </c>
      <c r="F461" s="58" t="s">
        <v>2516</v>
      </c>
      <c r="G461" s="58" t="s">
        <v>150</v>
      </c>
      <c r="H461" s="58" t="s">
        <v>1053</v>
      </c>
      <c r="I461" s="58" t="s">
        <v>1003</v>
      </c>
      <c r="J461" s="58" t="s">
        <v>1003</v>
      </c>
      <c r="K461" s="58" t="s">
        <v>1003</v>
      </c>
      <c r="L461" s="58" t="s">
        <v>1003</v>
      </c>
      <c r="M461" s="58" t="s">
        <v>10472</v>
      </c>
      <c r="N461" s="58" t="s">
        <v>2517</v>
      </c>
      <c r="O461" s="58" t="s">
        <v>2518</v>
      </c>
      <c r="P461" s="58"/>
      <c r="Q461" s="58"/>
      <c r="R461" s="58"/>
      <c r="S461" s="58"/>
      <c r="T461" s="58"/>
      <c r="U461" s="58" t="s">
        <v>1003</v>
      </c>
      <c r="V461" s="58" t="s">
        <v>1003</v>
      </c>
      <c r="W461" s="58"/>
      <c r="X461" s="58"/>
      <c r="Y461" s="340">
        <v>45534.63453703704</v>
      </c>
      <c r="Z461" s="340">
        <v>45541.370092592595</v>
      </c>
      <c r="AA461" s="58"/>
      <c r="AB461" s="58" t="s">
        <v>2499</v>
      </c>
      <c r="AC461" s="58">
        <v>90657</v>
      </c>
      <c r="AD461" s="58">
        <v>4050</v>
      </c>
      <c r="AE461" s="58" t="s">
        <v>10471</v>
      </c>
      <c r="AF461" s="58" t="s">
        <v>10470</v>
      </c>
      <c r="AG461" s="58" t="s">
        <v>42</v>
      </c>
    </row>
    <row r="462" spans="1:33" ht="105.6" x14ac:dyDescent="0.3">
      <c r="A462" s="58"/>
      <c r="B462" s="58" t="s">
        <v>10471</v>
      </c>
      <c r="C462" s="58" t="s">
        <v>108</v>
      </c>
      <c r="D462" s="56">
        <v>14</v>
      </c>
      <c r="E462" s="58" t="s">
        <v>2519</v>
      </c>
      <c r="F462" s="58" t="s">
        <v>2520</v>
      </c>
      <c r="G462" s="58" t="s">
        <v>150</v>
      </c>
      <c r="H462" s="58" t="s">
        <v>1053</v>
      </c>
      <c r="I462" s="58" t="s">
        <v>1003</v>
      </c>
      <c r="J462" s="58" t="s">
        <v>1003</v>
      </c>
      <c r="K462" s="58" t="s">
        <v>1003</v>
      </c>
      <c r="L462" s="58" t="s">
        <v>1003</v>
      </c>
      <c r="M462" s="58" t="s">
        <v>10472</v>
      </c>
      <c r="N462" s="58" t="s">
        <v>426</v>
      </c>
      <c r="O462" s="58" t="s">
        <v>2522</v>
      </c>
      <c r="P462" s="58"/>
      <c r="Q462" s="58"/>
      <c r="R462" s="58"/>
      <c r="S462" s="58"/>
      <c r="T462" s="58"/>
      <c r="U462" s="58" t="s">
        <v>1003</v>
      </c>
      <c r="V462" s="58" t="s">
        <v>1003</v>
      </c>
      <c r="W462" s="58"/>
      <c r="X462" s="58"/>
      <c r="Y462" s="340">
        <v>45534.63453703704</v>
      </c>
      <c r="Z462" s="340">
        <v>45541.370092592595</v>
      </c>
      <c r="AA462" s="58"/>
      <c r="AB462" s="58" t="s">
        <v>2499</v>
      </c>
      <c r="AC462" s="58">
        <v>90657</v>
      </c>
      <c r="AD462" s="58">
        <v>4060</v>
      </c>
      <c r="AE462" s="58" t="s">
        <v>10471</v>
      </c>
      <c r="AF462" s="58" t="s">
        <v>10470</v>
      </c>
      <c r="AG462" s="58" t="s">
        <v>42</v>
      </c>
    </row>
    <row r="463" spans="1:33" ht="118.8" x14ac:dyDescent="0.3">
      <c r="A463" s="58"/>
      <c r="B463" s="58" t="s">
        <v>10471</v>
      </c>
      <c r="C463" s="58" t="s">
        <v>108</v>
      </c>
      <c r="D463" s="56">
        <v>14</v>
      </c>
      <c r="E463" s="58" t="s">
        <v>2523</v>
      </c>
      <c r="F463" s="58" t="s">
        <v>2524</v>
      </c>
      <c r="G463" s="58" t="s">
        <v>150</v>
      </c>
      <c r="H463" s="58" t="s">
        <v>1053</v>
      </c>
      <c r="I463" s="58" t="s">
        <v>1003</v>
      </c>
      <c r="J463" s="58" t="s">
        <v>1003</v>
      </c>
      <c r="K463" s="58" t="s">
        <v>1003</v>
      </c>
      <c r="L463" s="58" t="s">
        <v>1003</v>
      </c>
      <c r="M463" s="58" t="s">
        <v>10472</v>
      </c>
      <c r="N463" s="58" t="s">
        <v>426</v>
      </c>
      <c r="O463" s="58" t="s">
        <v>2526</v>
      </c>
      <c r="P463" s="58"/>
      <c r="Q463" s="58"/>
      <c r="R463" s="58"/>
      <c r="S463" s="58"/>
      <c r="T463" s="58"/>
      <c r="U463" s="58" t="s">
        <v>1003</v>
      </c>
      <c r="V463" s="58" t="s">
        <v>1003</v>
      </c>
      <c r="W463" s="58"/>
      <c r="X463" s="58"/>
      <c r="Y463" s="340">
        <v>45534.63453703704</v>
      </c>
      <c r="Z463" s="340">
        <v>45541.370092592595</v>
      </c>
      <c r="AA463" s="58"/>
      <c r="AB463" s="58" t="s">
        <v>2499</v>
      </c>
      <c r="AC463" s="58">
        <v>90657</v>
      </c>
      <c r="AD463" s="58">
        <v>4070</v>
      </c>
      <c r="AE463" s="58" t="s">
        <v>10471</v>
      </c>
      <c r="AF463" s="58" t="s">
        <v>10470</v>
      </c>
      <c r="AG463" s="58" t="s">
        <v>42</v>
      </c>
    </row>
    <row r="464" spans="1:33" ht="52.8" x14ac:dyDescent="0.3">
      <c r="A464" s="58"/>
      <c r="B464" s="58" t="s">
        <v>10471</v>
      </c>
      <c r="C464" s="58" t="s">
        <v>108</v>
      </c>
      <c r="D464" s="56">
        <v>14</v>
      </c>
      <c r="E464" s="58" t="s">
        <v>2527</v>
      </c>
      <c r="F464" s="58" t="s">
        <v>2528</v>
      </c>
      <c r="G464" s="58" t="s">
        <v>150</v>
      </c>
      <c r="H464" s="58" t="s">
        <v>1053</v>
      </c>
      <c r="I464" s="58" t="s">
        <v>1003</v>
      </c>
      <c r="J464" s="58" t="s">
        <v>1003</v>
      </c>
      <c r="K464" s="58" t="s">
        <v>1003</v>
      </c>
      <c r="L464" s="58" t="s">
        <v>1003</v>
      </c>
      <c r="M464" s="58" t="s">
        <v>10472</v>
      </c>
      <c r="N464" s="58" t="s">
        <v>426</v>
      </c>
      <c r="O464" s="58" t="s">
        <v>2530</v>
      </c>
      <c r="P464" s="58"/>
      <c r="Q464" s="58"/>
      <c r="R464" s="58"/>
      <c r="S464" s="58"/>
      <c r="T464" s="58"/>
      <c r="U464" s="58" t="s">
        <v>1003</v>
      </c>
      <c r="V464" s="58" t="s">
        <v>1003</v>
      </c>
      <c r="W464" s="58"/>
      <c r="X464" s="58"/>
      <c r="Y464" s="340">
        <v>45534.63453703704</v>
      </c>
      <c r="Z464" s="340">
        <v>45541.370092592595</v>
      </c>
      <c r="AA464" s="58"/>
      <c r="AB464" s="58" t="s">
        <v>2499</v>
      </c>
      <c r="AC464" s="58">
        <v>90657</v>
      </c>
      <c r="AD464" s="58">
        <v>4080</v>
      </c>
      <c r="AE464" s="58" t="s">
        <v>10471</v>
      </c>
      <c r="AF464" s="58" t="s">
        <v>10470</v>
      </c>
      <c r="AG464" s="58" t="s">
        <v>42</v>
      </c>
    </row>
    <row r="465" spans="1:33" ht="409.2" x14ac:dyDescent="0.3">
      <c r="A465" s="58"/>
      <c r="B465" s="58" t="s">
        <v>10471</v>
      </c>
      <c r="C465" s="58" t="s">
        <v>108</v>
      </c>
      <c r="D465" s="56">
        <v>14</v>
      </c>
      <c r="E465" s="58" t="s">
        <v>2531</v>
      </c>
      <c r="F465" s="58" t="s">
        <v>2532</v>
      </c>
      <c r="G465" s="58" t="s">
        <v>150</v>
      </c>
      <c r="H465" s="58" t="s">
        <v>1053</v>
      </c>
      <c r="I465" s="58" t="s">
        <v>1003</v>
      </c>
      <c r="J465" s="58" t="s">
        <v>1003</v>
      </c>
      <c r="K465" s="58" t="s">
        <v>1003</v>
      </c>
      <c r="L465" s="58" t="s">
        <v>1003</v>
      </c>
      <c r="M465" s="58" t="s">
        <v>10472</v>
      </c>
      <c r="N465" s="58" t="s">
        <v>426</v>
      </c>
      <c r="O465" s="58" t="s">
        <v>10594</v>
      </c>
      <c r="P465" s="58"/>
      <c r="Q465" s="58"/>
      <c r="R465" s="58"/>
      <c r="S465" s="58"/>
      <c r="T465" s="58"/>
      <c r="U465" s="58" t="s">
        <v>1003</v>
      </c>
      <c r="V465" s="58" t="s">
        <v>1003</v>
      </c>
      <c r="W465" s="58"/>
      <c r="X465" s="58"/>
      <c r="Y465" s="340">
        <v>45534.63453703704</v>
      </c>
      <c r="Z465" s="340">
        <v>45541.370092592595</v>
      </c>
      <c r="AA465" s="58"/>
      <c r="AB465" s="58" t="s">
        <v>2499</v>
      </c>
      <c r="AC465" s="58">
        <v>90657</v>
      </c>
      <c r="AD465" s="58">
        <v>4090</v>
      </c>
      <c r="AE465" s="58" t="s">
        <v>10471</v>
      </c>
      <c r="AF465" s="58" t="s">
        <v>10470</v>
      </c>
      <c r="AG465" s="58" t="s">
        <v>42</v>
      </c>
    </row>
    <row r="466" spans="1:33" ht="66" x14ac:dyDescent="0.3">
      <c r="A466" s="58"/>
      <c r="B466" s="58" t="s">
        <v>10471</v>
      </c>
      <c r="C466" s="58" t="s">
        <v>108</v>
      </c>
      <c r="D466" s="56">
        <v>14</v>
      </c>
      <c r="E466" s="58" t="s">
        <v>2535</v>
      </c>
      <c r="F466" s="58" t="s">
        <v>2536</v>
      </c>
      <c r="G466" s="58" t="s">
        <v>150</v>
      </c>
      <c r="H466" s="58" t="s">
        <v>1053</v>
      </c>
      <c r="I466" s="58" t="s">
        <v>1003</v>
      </c>
      <c r="J466" s="58" t="s">
        <v>1003</v>
      </c>
      <c r="K466" s="58" t="s">
        <v>1003</v>
      </c>
      <c r="L466" s="58" t="s">
        <v>1003</v>
      </c>
      <c r="M466" s="58" t="s">
        <v>10472</v>
      </c>
      <c r="N466" s="58" t="s">
        <v>152</v>
      </c>
      <c r="O466" s="58" t="s">
        <v>2538</v>
      </c>
      <c r="P466" s="58"/>
      <c r="Q466" s="58"/>
      <c r="R466" s="58"/>
      <c r="S466" s="58"/>
      <c r="T466" s="58"/>
      <c r="U466" s="58" t="s">
        <v>1003</v>
      </c>
      <c r="V466" s="58" t="s">
        <v>1003</v>
      </c>
      <c r="W466" s="58"/>
      <c r="X466" s="58"/>
      <c r="Y466" s="340">
        <v>45534.63453703704</v>
      </c>
      <c r="Z466" s="340">
        <v>45541.370092592595</v>
      </c>
      <c r="AA466" s="58"/>
      <c r="AB466" s="58" t="s">
        <v>2499</v>
      </c>
      <c r="AC466" s="58">
        <v>90657</v>
      </c>
      <c r="AD466" s="58">
        <v>4100</v>
      </c>
      <c r="AE466" s="58" t="s">
        <v>10471</v>
      </c>
      <c r="AF466" s="58" t="s">
        <v>10470</v>
      </c>
      <c r="AG466" s="58" t="s">
        <v>42</v>
      </c>
    </row>
    <row r="467" spans="1:33" ht="52.8" x14ac:dyDescent="0.3">
      <c r="A467" s="58"/>
      <c r="B467" s="58" t="s">
        <v>10471</v>
      </c>
      <c r="C467" s="58" t="s">
        <v>108</v>
      </c>
      <c r="D467" s="56">
        <v>14</v>
      </c>
      <c r="E467" s="58" t="s">
        <v>2539</v>
      </c>
      <c r="F467" s="58" t="s">
        <v>2540</v>
      </c>
      <c r="G467" s="58" t="s">
        <v>150</v>
      </c>
      <c r="H467" s="58" t="s">
        <v>1053</v>
      </c>
      <c r="I467" s="58" t="s">
        <v>1003</v>
      </c>
      <c r="J467" s="58" t="s">
        <v>1003</v>
      </c>
      <c r="K467" s="58" t="s">
        <v>1003</v>
      </c>
      <c r="L467" s="58" t="s">
        <v>1003</v>
      </c>
      <c r="M467" s="58" t="s">
        <v>10472</v>
      </c>
      <c r="N467" s="58" t="s">
        <v>1060</v>
      </c>
      <c r="O467" s="58" t="s">
        <v>2542</v>
      </c>
      <c r="P467" s="58"/>
      <c r="Q467" s="58"/>
      <c r="R467" s="58"/>
      <c r="S467" s="58"/>
      <c r="T467" s="58"/>
      <c r="U467" s="58" t="s">
        <v>1003</v>
      </c>
      <c r="V467" s="58" t="s">
        <v>1003</v>
      </c>
      <c r="W467" s="58"/>
      <c r="X467" s="58"/>
      <c r="Y467" s="340">
        <v>45534.63453703704</v>
      </c>
      <c r="Z467" s="340">
        <v>45541.370092592595</v>
      </c>
      <c r="AA467" s="58"/>
      <c r="AB467" s="58" t="s">
        <v>2499</v>
      </c>
      <c r="AC467" s="58">
        <v>90657</v>
      </c>
      <c r="AD467" s="58">
        <v>4110</v>
      </c>
      <c r="AE467" s="58" t="s">
        <v>10471</v>
      </c>
      <c r="AF467" s="58" t="s">
        <v>10470</v>
      </c>
      <c r="AG467" s="58" t="s">
        <v>42</v>
      </c>
    </row>
    <row r="468" spans="1:33" ht="92.4" x14ac:dyDescent="0.3">
      <c r="A468" s="58"/>
      <c r="B468" s="58" t="s">
        <v>10471</v>
      </c>
      <c r="C468" s="58" t="s">
        <v>108</v>
      </c>
      <c r="D468" s="56">
        <v>14</v>
      </c>
      <c r="E468" s="58" t="s">
        <v>2543</v>
      </c>
      <c r="F468" s="58" t="s">
        <v>2544</v>
      </c>
      <c r="G468" s="58" t="s">
        <v>150</v>
      </c>
      <c r="H468" s="58" t="s">
        <v>1053</v>
      </c>
      <c r="I468" s="58" t="s">
        <v>1003</v>
      </c>
      <c r="J468" s="58" t="s">
        <v>1003</v>
      </c>
      <c r="K468" s="58" t="s">
        <v>1003</v>
      </c>
      <c r="L468" s="58" t="s">
        <v>1003</v>
      </c>
      <c r="M468" s="58" t="s">
        <v>10472</v>
      </c>
      <c r="N468" s="58" t="s">
        <v>426</v>
      </c>
      <c r="O468" s="58" t="s">
        <v>2546</v>
      </c>
      <c r="P468" s="58"/>
      <c r="Q468" s="58"/>
      <c r="R468" s="58"/>
      <c r="S468" s="58"/>
      <c r="T468" s="58"/>
      <c r="U468" s="58" t="s">
        <v>1003</v>
      </c>
      <c r="V468" s="58" t="s">
        <v>1003</v>
      </c>
      <c r="W468" s="58"/>
      <c r="X468" s="58"/>
      <c r="Y468" s="340">
        <v>45534.63453703704</v>
      </c>
      <c r="Z468" s="340">
        <v>45541.370092592595</v>
      </c>
      <c r="AA468" s="58"/>
      <c r="AB468" s="58" t="s">
        <v>2499</v>
      </c>
      <c r="AC468" s="58">
        <v>90657</v>
      </c>
      <c r="AD468" s="58">
        <v>4120</v>
      </c>
      <c r="AE468" s="58" t="s">
        <v>10471</v>
      </c>
      <c r="AF468" s="58" t="s">
        <v>10470</v>
      </c>
      <c r="AG468" s="58" t="s">
        <v>42</v>
      </c>
    </row>
    <row r="469" spans="1:33" ht="105.6" x14ac:dyDescent="0.3">
      <c r="A469" s="58"/>
      <c r="B469" s="58" t="s">
        <v>10471</v>
      </c>
      <c r="C469" s="58" t="s">
        <v>108</v>
      </c>
      <c r="D469" s="56">
        <v>14</v>
      </c>
      <c r="E469" s="58" t="s">
        <v>2547</v>
      </c>
      <c r="F469" s="58" t="s">
        <v>2548</v>
      </c>
      <c r="G469" s="58" t="s">
        <v>150</v>
      </c>
      <c r="H469" s="58" t="s">
        <v>1053</v>
      </c>
      <c r="I469" s="58" t="s">
        <v>1003</v>
      </c>
      <c r="J469" s="58" t="s">
        <v>1003</v>
      </c>
      <c r="K469" s="58" t="s">
        <v>1003</v>
      </c>
      <c r="L469" s="58" t="s">
        <v>1003</v>
      </c>
      <c r="M469" s="58" t="s">
        <v>10472</v>
      </c>
      <c r="N469" s="58" t="s">
        <v>1060</v>
      </c>
      <c r="O469" s="58" t="s">
        <v>2550</v>
      </c>
      <c r="P469" s="58"/>
      <c r="Q469" s="58"/>
      <c r="R469" s="58"/>
      <c r="S469" s="58"/>
      <c r="T469" s="58"/>
      <c r="U469" s="58" t="s">
        <v>1003</v>
      </c>
      <c r="V469" s="58" t="s">
        <v>1003</v>
      </c>
      <c r="W469" s="58"/>
      <c r="X469" s="58"/>
      <c r="Y469" s="340">
        <v>45534.63453703704</v>
      </c>
      <c r="Z469" s="340">
        <v>45541.370092592595</v>
      </c>
      <c r="AA469" s="58"/>
      <c r="AB469" s="58" t="s">
        <v>2499</v>
      </c>
      <c r="AC469" s="58">
        <v>90657</v>
      </c>
      <c r="AD469" s="58">
        <v>4130</v>
      </c>
      <c r="AE469" s="58" t="s">
        <v>10471</v>
      </c>
      <c r="AF469" s="58" t="s">
        <v>10470</v>
      </c>
      <c r="AG469" s="58" t="s">
        <v>42</v>
      </c>
    </row>
    <row r="470" spans="1:33" ht="158.4" x14ac:dyDescent="0.3">
      <c r="A470" s="58"/>
      <c r="B470" s="58" t="s">
        <v>10471</v>
      </c>
      <c r="C470" s="58" t="s">
        <v>108</v>
      </c>
      <c r="D470" s="56">
        <v>14</v>
      </c>
      <c r="E470" s="58" t="s">
        <v>2551</v>
      </c>
      <c r="F470" s="58" t="s">
        <v>2552</v>
      </c>
      <c r="G470" s="58" t="s">
        <v>150</v>
      </c>
      <c r="H470" s="58" t="s">
        <v>1053</v>
      </c>
      <c r="I470" s="58" t="s">
        <v>1003</v>
      </c>
      <c r="J470" s="58" t="s">
        <v>1003</v>
      </c>
      <c r="K470" s="58" t="s">
        <v>1003</v>
      </c>
      <c r="L470" s="58" t="s">
        <v>1003</v>
      </c>
      <c r="M470" s="58" t="s">
        <v>10472</v>
      </c>
      <c r="N470" s="58" t="s">
        <v>426</v>
      </c>
      <c r="O470" s="58" t="s">
        <v>2554</v>
      </c>
      <c r="P470" s="58"/>
      <c r="Q470" s="58"/>
      <c r="R470" s="58"/>
      <c r="S470" s="58"/>
      <c r="T470" s="58"/>
      <c r="U470" s="58" t="s">
        <v>1003</v>
      </c>
      <c r="V470" s="58" t="s">
        <v>1003</v>
      </c>
      <c r="W470" s="58"/>
      <c r="X470" s="58"/>
      <c r="Y470" s="340">
        <v>45534.63453703704</v>
      </c>
      <c r="Z470" s="340">
        <v>45541.370092592595</v>
      </c>
      <c r="AA470" s="58"/>
      <c r="AB470" s="58" t="s">
        <v>2499</v>
      </c>
      <c r="AC470" s="58">
        <v>90657</v>
      </c>
      <c r="AD470" s="58">
        <v>4140</v>
      </c>
      <c r="AE470" s="58" t="s">
        <v>10471</v>
      </c>
      <c r="AF470" s="58" t="s">
        <v>10470</v>
      </c>
      <c r="AG470" s="58" t="s">
        <v>42</v>
      </c>
    </row>
    <row r="471" spans="1:33" ht="79.2" x14ac:dyDescent="0.3">
      <c r="A471" s="58"/>
      <c r="B471" s="58" t="s">
        <v>10471</v>
      </c>
      <c r="C471" s="58" t="s">
        <v>108</v>
      </c>
      <c r="D471" s="56">
        <v>14</v>
      </c>
      <c r="E471" s="58" t="s">
        <v>2555</v>
      </c>
      <c r="F471" s="58" t="s">
        <v>2556</v>
      </c>
      <c r="G471" s="58" t="s">
        <v>150</v>
      </c>
      <c r="H471" s="58" t="s">
        <v>1053</v>
      </c>
      <c r="I471" s="58" t="s">
        <v>1003</v>
      </c>
      <c r="J471" s="58" t="s">
        <v>1003</v>
      </c>
      <c r="K471" s="58" t="s">
        <v>1003</v>
      </c>
      <c r="L471" s="58" t="s">
        <v>1003</v>
      </c>
      <c r="M471" s="58" t="s">
        <v>10472</v>
      </c>
      <c r="N471" s="58" t="s">
        <v>426</v>
      </c>
      <c r="O471" s="58" t="s">
        <v>2558</v>
      </c>
      <c r="P471" s="58"/>
      <c r="Q471" s="58"/>
      <c r="R471" s="58"/>
      <c r="S471" s="58"/>
      <c r="T471" s="58"/>
      <c r="U471" s="58" t="s">
        <v>1003</v>
      </c>
      <c r="V471" s="58" t="s">
        <v>1003</v>
      </c>
      <c r="W471" s="58"/>
      <c r="X471" s="58"/>
      <c r="Y471" s="340">
        <v>45534.63453703704</v>
      </c>
      <c r="Z471" s="340">
        <v>45541.370092592595</v>
      </c>
      <c r="AA471" s="58"/>
      <c r="AB471" s="58" t="s">
        <v>2499</v>
      </c>
      <c r="AC471" s="58">
        <v>90657</v>
      </c>
      <c r="AD471" s="58">
        <v>4150</v>
      </c>
      <c r="AE471" s="58" t="s">
        <v>10471</v>
      </c>
      <c r="AF471" s="58" t="s">
        <v>10470</v>
      </c>
      <c r="AG471" s="58" t="s">
        <v>42</v>
      </c>
    </row>
    <row r="472" spans="1:33" ht="26.4" x14ac:dyDescent="0.3">
      <c r="A472" s="58"/>
      <c r="B472" s="58" t="s">
        <v>10471</v>
      </c>
      <c r="C472" s="58" t="s">
        <v>108</v>
      </c>
      <c r="D472" s="56">
        <v>14</v>
      </c>
      <c r="E472" s="58" t="s">
        <v>2559</v>
      </c>
      <c r="F472" s="58" t="s">
        <v>2560</v>
      </c>
      <c r="G472" s="58" t="s">
        <v>150</v>
      </c>
      <c r="H472" s="58" t="s">
        <v>1053</v>
      </c>
      <c r="I472" s="58" t="s">
        <v>1003</v>
      </c>
      <c r="J472" s="58" t="s">
        <v>1003</v>
      </c>
      <c r="K472" s="58" t="s">
        <v>1003</v>
      </c>
      <c r="L472" s="58" t="s">
        <v>1003</v>
      </c>
      <c r="M472" s="58" t="s">
        <v>10472</v>
      </c>
      <c r="N472" s="58" t="s">
        <v>152</v>
      </c>
      <c r="O472" s="58" t="s">
        <v>2562</v>
      </c>
      <c r="P472" s="58"/>
      <c r="Q472" s="58"/>
      <c r="R472" s="58"/>
      <c r="S472" s="58"/>
      <c r="T472" s="58"/>
      <c r="U472" s="58" t="s">
        <v>1003</v>
      </c>
      <c r="V472" s="58" t="s">
        <v>1003</v>
      </c>
      <c r="W472" s="58"/>
      <c r="X472" s="58"/>
      <c r="Y472" s="340">
        <v>45534.63453703704</v>
      </c>
      <c r="Z472" s="340">
        <v>45541.370092592595</v>
      </c>
      <c r="AA472" s="58"/>
      <c r="AB472" s="58" t="s">
        <v>2499</v>
      </c>
      <c r="AC472" s="58">
        <v>90657</v>
      </c>
      <c r="AD472" s="58">
        <v>4160</v>
      </c>
      <c r="AE472" s="58" t="s">
        <v>10471</v>
      </c>
      <c r="AF472" s="58" t="s">
        <v>10470</v>
      </c>
      <c r="AG472" s="58" t="s">
        <v>42</v>
      </c>
    </row>
    <row r="473" spans="1:33" ht="26.4" x14ac:dyDescent="0.3">
      <c r="A473" s="58"/>
      <c r="B473" s="58" t="s">
        <v>10471</v>
      </c>
      <c r="C473" s="58" t="s">
        <v>108</v>
      </c>
      <c r="D473" s="56">
        <v>14</v>
      </c>
      <c r="E473" s="58" t="s">
        <v>2563</v>
      </c>
      <c r="F473" s="58" t="s">
        <v>2564</v>
      </c>
      <c r="G473" s="58" t="s">
        <v>150</v>
      </c>
      <c r="H473" s="58" t="s">
        <v>1053</v>
      </c>
      <c r="I473" s="58" t="s">
        <v>1003</v>
      </c>
      <c r="J473" s="58" t="s">
        <v>1003</v>
      </c>
      <c r="K473" s="58" t="s">
        <v>1003</v>
      </c>
      <c r="L473" s="58" t="s">
        <v>1003</v>
      </c>
      <c r="M473" s="58" t="s">
        <v>10472</v>
      </c>
      <c r="N473" s="58" t="s">
        <v>152</v>
      </c>
      <c r="O473" s="58" t="s">
        <v>2566</v>
      </c>
      <c r="P473" s="58"/>
      <c r="Q473" s="58"/>
      <c r="R473" s="58"/>
      <c r="S473" s="58"/>
      <c r="T473" s="58"/>
      <c r="U473" s="58" t="s">
        <v>1003</v>
      </c>
      <c r="V473" s="58" t="s">
        <v>1003</v>
      </c>
      <c r="W473" s="58"/>
      <c r="X473" s="58"/>
      <c r="Y473" s="340">
        <v>45534.63453703704</v>
      </c>
      <c r="Z473" s="340">
        <v>45541.370092592595</v>
      </c>
      <c r="AA473" s="58"/>
      <c r="AB473" s="58" t="s">
        <v>2499</v>
      </c>
      <c r="AC473" s="58">
        <v>90657</v>
      </c>
      <c r="AD473" s="58">
        <v>4170</v>
      </c>
      <c r="AE473" s="58" t="s">
        <v>10471</v>
      </c>
      <c r="AF473" s="58" t="s">
        <v>10470</v>
      </c>
      <c r="AG473" s="58" t="s">
        <v>42</v>
      </c>
    </row>
    <row r="474" spans="1:33" ht="79.2" x14ac:dyDescent="0.3">
      <c r="A474" s="58"/>
      <c r="B474" s="58" t="s">
        <v>10471</v>
      </c>
      <c r="C474" s="58" t="s">
        <v>108</v>
      </c>
      <c r="D474" s="56">
        <v>14</v>
      </c>
      <c r="E474" s="58" t="s">
        <v>2567</v>
      </c>
      <c r="F474" s="58" t="s">
        <v>2568</v>
      </c>
      <c r="G474" s="58" t="s">
        <v>150</v>
      </c>
      <c r="H474" s="58" t="s">
        <v>1053</v>
      </c>
      <c r="I474" s="58" t="s">
        <v>1003</v>
      </c>
      <c r="J474" s="58" t="s">
        <v>1003</v>
      </c>
      <c r="K474" s="58" t="s">
        <v>1003</v>
      </c>
      <c r="L474" s="58" t="s">
        <v>1003</v>
      </c>
      <c r="M474" s="58" t="s">
        <v>10472</v>
      </c>
      <c r="N474" s="58" t="s">
        <v>426</v>
      </c>
      <c r="O474" s="58" t="s">
        <v>2570</v>
      </c>
      <c r="P474" s="58"/>
      <c r="Q474" s="58"/>
      <c r="R474" s="58"/>
      <c r="S474" s="58"/>
      <c r="T474" s="58"/>
      <c r="U474" s="58" t="s">
        <v>1003</v>
      </c>
      <c r="V474" s="58" t="s">
        <v>1003</v>
      </c>
      <c r="W474" s="58"/>
      <c r="X474" s="58"/>
      <c r="Y474" s="340">
        <v>45534.63453703704</v>
      </c>
      <c r="Z474" s="340">
        <v>45541.370092592595</v>
      </c>
      <c r="AA474" s="58"/>
      <c r="AB474" s="58" t="s">
        <v>2499</v>
      </c>
      <c r="AC474" s="58">
        <v>90657</v>
      </c>
      <c r="AD474" s="58">
        <v>4180</v>
      </c>
      <c r="AE474" s="58" t="s">
        <v>10471</v>
      </c>
      <c r="AF474" s="58" t="s">
        <v>10470</v>
      </c>
      <c r="AG474" s="58" t="s">
        <v>42</v>
      </c>
    </row>
    <row r="475" spans="1:33" ht="52.8" x14ac:dyDescent="0.3">
      <c r="A475" s="58"/>
      <c r="B475" s="58" t="s">
        <v>10471</v>
      </c>
      <c r="C475" s="58" t="s">
        <v>108</v>
      </c>
      <c r="D475" s="56">
        <v>14</v>
      </c>
      <c r="E475" s="58" t="s">
        <v>2571</v>
      </c>
      <c r="F475" s="58" t="s">
        <v>2572</v>
      </c>
      <c r="G475" s="58" t="s">
        <v>150</v>
      </c>
      <c r="H475" s="58" t="s">
        <v>1053</v>
      </c>
      <c r="I475" s="58" t="s">
        <v>1003</v>
      </c>
      <c r="J475" s="58" t="s">
        <v>1003</v>
      </c>
      <c r="K475" s="58" t="s">
        <v>1003</v>
      </c>
      <c r="L475" s="58" t="s">
        <v>1003</v>
      </c>
      <c r="M475" s="58" t="s">
        <v>10472</v>
      </c>
      <c r="N475" s="58" t="s">
        <v>426</v>
      </c>
      <c r="O475" s="58" t="s">
        <v>2574</v>
      </c>
      <c r="P475" s="58"/>
      <c r="Q475" s="58"/>
      <c r="R475" s="58"/>
      <c r="S475" s="58"/>
      <c r="T475" s="58"/>
      <c r="U475" s="58" t="s">
        <v>1003</v>
      </c>
      <c r="V475" s="58" t="s">
        <v>1003</v>
      </c>
      <c r="W475" s="58"/>
      <c r="X475" s="58"/>
      <c r="Y475" s="340">
        <v>45534.63453703704</v>
      </c>
      <c r="Z475" s="340">
        <v>45541.370092592595</v>
      </c>
      <c r="AA475" s="58"/>
      <c r="AB475" s="58" t="s">
        <v>2499</v>
      </c>
      <c r="AC475" s="58">
        <v>90657</v>
      </c>
      <c r="AD475" s="58">
        <v>4190</v>
      </c>
      <c r="AE475" s="58" t="s">
        <v>10471</v>
      </c>
      <c r="AF475" s="58" t="s">
        <v>10470</v>
      </c>
      <c r="AG475" s="58" t="s">
        <v>42</v>
      </c>
    </row>
    <row r="476" spans="1:33" ht="92.4" x14ac:dyDescent="0.3">
      <c r="A476" s="58"/>
      <c r="B476" s="58" t="s">
        <v>10471</v>
      </c>
      <c r="C476" s="58" t="s">
        <v>108</v>
      </c>
      <c r="D476" s="56">
        <v>14</v>
      </c>
      <c r="E476" s="58" t="s">
        <v>2575</v>
      </c>
      <c r="F476" s="58" t="s">
        <v>2576</v>
      </c>
      <c r="G476" s="58" t="s">
        <v>150</v>
      </c>
      <c r="H476" s="58" t="s">
        <v>1053</v>
      </c>
      <c r="I476" s="58" t="s">
        <v>1003</v>
      </c>
      <c r="J476" s="58" t="s">
        <v>1003</v>
      </c>
      <c r="K476" s="58" t="s">
        <v>1003</v>
      </c>
      <c r="L476" s="58" t="s">
        <v>1003</v>
      </c>
      <c r="M476" s="58" t="s">
        <v>10472</v>
      </c>
      <c r="N476" s="58" t="s">
        <v>426</v>
      </c>
      <c r="O476" s="58" t="s">
        <v>2578</v>
      </c>
      <c r="P476" s="58"/>
      <c r="Q476" s="58"/>
      <c r="R476" s="58"/>
      <c r="S476" s="58"/>
      <c r="T476" s="58"/>
      <c r="U476" s="58" t="s">
        <v>1003</v>
      </c>
      <c r="V476" s="58" t="s">
        <v>1003</v>
      </c>
      <c r="W476" s="58"/>
      <c r="X476" s="58"/>
      <c r="Y476" s="340">
        <v>45534.63453703704</v>
      </c>
      <c r="Z476" s="340">
        <v>45541.370092592595</v>
      </c>
      <c r="AA476" s="58"/>
      <c r="AB476" s="58" t="s">
        <v>2499</v>
      </c>
      <c r="AC476" s="58">
        <v>90657</v>
      </c>
      <c r="AD476" s="58">
        <v>4200</v>
      </c>
      <c r="AE476" s="58" t="s">
        <v>10471</v>
      </c>
      <c r="AF476" s="58" t="s">
        <v>10470</v>
      </c>
      <c r="AG476" s="58" t="s">
        <v>42</v>
      </c>
    </row>
    <row r="477" spans="1:33" ht="39.6" x14ac:dyDescent="0.3">
      <c r="A477" s="58"/>
      <c r="B477" s="58" t="s">
        <v>10471</v>
      </c>
      <c r="C477" s="58" t="s">
        <v>108</v>
      </c>
      <c r="D477" s="56">
        <v>14</v>
      </c>
      <c r="E477" s="58" t="s">
        <v>2579</v>
      </c>
      <c r="F477" s="58" t="s">
        <v>2580</v>
      </c>
      <c r="G477" s="58" t="s">
        <v>150</v>
      </c>
      <c r="H477" s="58" t="s">
        <v>1053</v>
      </c>
      <c r="I477" s="58" t="s">
        <v>1003</v>
      </c>
      <c r="J477" s="58" t="s">
        <v>1003</v>
      </c>
      <c r="K477" s="58" t="s">
        <v>1003</v>
      </c>
      <c r="L477" s="58" t="s">
        <v>1003</v>
      </c>
      <c r="M477" s="58" t="s">
        <v>10472</v>
      </c>
      <c r="N477" s="58" t="s">
        <v>426</v>
      </c>
      <c r="O477" s="58" t="s">
        <v>2582</v>
      </c>
      <c r="P477" s="58"/>
      <c r="Q477" s="58"/>
      <c r="R477" s="58"/>
      <c r="S477" s="58"/>
      <c r="T477" s="58"/>
      <c r="U477" s="58" t="s">
        <v>1003</v>
      </c>
      <c r="V477" s="58" t="s">
        <v>1003</v>
      </c>
      <c r="W477" s="58"/>
      <c r="X477" s="58"/>
      <c r="Y477" s="340">
        <v>45534.63453703704</v>
      </c>
      <c r="Z477" s="340">
        <v>45541.370092592595</v>
      </c>
      <c r="AA477" s="58"/>
      <c r="AB477" s="58" t="s">
        <v>2499</v>
      </c>
      <c r="AC477" s="58">
        <v>90657</v>
      </c>
      <c r="AD477" s="58">
        <v>4210</v>
      </c>
      <c r="AE477" s="58" t="s">
        <v>10471</v>
      </c>
      <c r="AF477" s="58" t="s">
        <v>10470</v>
      </c>
      <c r="AG477" s="58" t="s">
        <v>42</v>
      </c>
    </row>
    <row r="478" spans="1:33" ht="79.2" x14ac:dyDescent="0.3">
      <c r="A478" s="58"/>
      <c r="B478" s="58" t="s">
        <v>10471</v>
      </c>
      <c r="C478" s="58" t="s">
        <v>108</v>
      </c>
      <c r="D478" s="56">
        <v>14</v>
      </c>
      <c r="E478" s="58" t="s">
        <v>2583</v>
      </c>
      <c r="F478" s="58" t="s">
        <v>2584</v>
      </c>
      <c r="G478" s="58" t="s">
        <v>150</v>
      </c>
      <c r="H478" s="58" t="s">
        <v>1053</v>
      </c>
      <c r="I478" s="58" t="s">
        <v>1003</v>
      </c>
      <c r="J478" s="58" t="s">
        <v>1003</v>
      </c>
      <c r="K478" s="58" t="s">
        <v>1003</v>
      </c>
      <c r="L478" s="58" t="s">
        <v>1003</v>
      </c>
      <c r="M478" s="58" t="s">
        <v>10472</v>
      </c>
      <c r="N478" s="58" t="s">
        <v>1060</v>
      </c>
      <c r="O478" s="58" t="s">
        <v>2586</v>
      </c>
      <c r="P478" s="58"/>
      <c r="Q478" s="58"/>
      <c r="R478" s="58"/>
      <c r="S478" s="58"/>
      <c r="T478" s="58"/>
      <c r="U478" s="58" t="s">
        <v>1003</v>
      </c>
      <c r="V478" s="58" t="s">
        <v>1003</v>
      </c>
      <c r="W478" s="58"/>
      <c r="X478" s="58"/>
      <c r="Y478" s="340">
        <v>45534.63453703704</v>
      </c>
      <c r="Z478" s="340">
        <v>45541.370092592595</v>
      </c>
      <c r="AA478" s="58"/>
      <c r="AB478" s="58" t="s">
        <v>2499</v>
      </c>
      <c r="AC478" s="58">
        <v>90657</v>
      </c>
      <c r="AD478" s="58">
        <v>4220</v>
      </c>
      <c r="AE478" s="58" t="s">
        <v>10471</v>
      </c>
      <c r="AF478" s="58" t="s">
        <v>10470</v>
      </c>
      <c r="AG478" s="58" t="s">
        <v>42</v>
      </c>
    </row>
    <row r="479" spans="1:33" ht="52.8" x14ac:dyDescent="0.3">
      <c r="A479" s="58"/>
      <c r="B479" s="58" t="s">
        <v>10471</v>
      </c>
      <c r="C479" s="58" t="s">
        <v>108</v>
      </c>
      <c r="D479" s="56">
        <v>14</v>
      </c>
      <c r="E479" s="58" t="s">
        <v>2587</v>
      </c>
      <c r="F479" s="58" t="s">
        <v>2588</v>
      </c>
      <c r="G479" s="58" t="s">
        <v>150</v>
      </c>
      <c r="H479" s="58" t="s">
        <v>1053</v>
      </c>
      <c r="I479" s="58" t="s">
        <v>1003</v>
      </c>
      <c r="J479" s="58" t="s">
        <v>1003</v>
      </c>
      <c r="K479" s="58" t="s">
        <v>1003</v>
      </c>
      <c r="L479" s="58" t="s">
        <v>1003</v>
      </c>
      <c r="M479" s="58" t="s">
        <v>10472</v>
      </c>
      <c r="N479" s="58" t="s">
        <v>152</v>
      </c>
      <c r="O479" s="58" t="s">
        <v>2590</v>
      </c>
      <c r="P479" s="58"/>
      <c r="Q479" s="58"/>
      <c r="R479" s="58"/>
      <c r="S479" s="58"/>
      <c r="T479" s="58"/>
      <c r="U479" s="58" t="s">
        <v>1003</v>
      </c>
      <c r="V479" s="58" t="s">
        <v>1003</v>
      </c>
      <c r="W479" s="58"/>
      <c r="X479" s="58"/>
      <c r="Y479" s="340">
        <v>45534.63453703704</v>
      </c>
      <c r="Z479" s="340">
        <v>45541.370092592595</v>
      </c>
      <c r="AA479" s="58"/>
      <c r="AB479" s="58" t="s">
        <v>2499</v>
      </c>
      <c r="AC479" s="58">
        <v>90657</v>
      </c>
      <c r="AD479" s="58">
        <v>4230</v>
      </c>
      <c r="AE479" s="58" t="s">
        <v>10471</v>
      </c>
      <c r="AF479" s="58" t="s">
        <v>10470</v>
      </c>
      <c r="AG479" s="58" t="s">
        <v>42</v>
      </c>
    </row>
    <row r="480" spans="1:33" ht="39.6" x14ac:dyDescent="0.3">
      <c r="A480" s="58"/>
      <c r="B480" s="58" t="s">
        <v>10471</v>
      </c>
      <c r="C480" s="58" t="s">
        <v>108</v>
      </c>
      <c r="D480" s="56">
        <v>14</v>
      </c>
      <c r="E480" s="58" t="s">
        <v>2591</v>
      </c>
      <c r="F480" s="58" t="s">
        <v>2592</v>
      </c>
      <c r="G480" s="58" t="s">
        <v>150</v>
      </c>
      <c r="H480" s="58" t="s">
        <v>1053</v>
      </c>
      <c r="I480" s="58" t="s">
        <v>1003</v>
      </c>
      <c r="J480" s="58" t="s">
        <v>1003</v>
      </c>
      <c r="K480" s="58" t="s">
        <v>1003</v>
      </c>
      <c r="L480" s="58" t="s">
        <v>1003</v>
      </c>
      <c r="M480" s="58" t="s">
        <v>10472</v>
      </c>
      <c r="N480" s="58" t="s">
        <v>1070</v>
      </c>
      <c r="O480" s="58" t="s">
        <v>2594</v>
      </c>
      <c r="P480" s="58"/>
      <c r="Q480" s="58"/>
      <c r="R480" s="58"/>
      <c r="S480" s="58"/>
      <c r="T480" s="58"/>
      <c r="U480" s="58" t="s">
        <v>1003</v>
      </c>
      <c r="V480" s="58" t="s">
        <v>1003</v>
      </c>
      <c r="W480" s="58"/>
      <c r="X480" s="58"/>
      <c r="Y480" s="340">
        <v>45534.63453703704</v>
      </c>
      <c r="Z480" s="340">
        <v>45541.370092592595</v>
      </c>
      <c r="AA480" s="58"/>
      <c r="AB480" s="58" t="s">
        <v>2499</v>
      </c>
      <c r="AC480" s="58">
        <v>90657</v>
      </c>
      <c r="AD480" s="58">
        <v>4240</v>
      </c>
      <c r="AE480" s="58" t="s">
        <v>10471</v>
      </c>
      <c r="AF480" s="58" t="s">
        <v>10470</v>
      </c>
      <c r="AG480" s="58" t="s">
        <v>42</v>
      </c>
    </row>
    <row r="481" spans="1:33" ht="26.4" x14ac:dyDescent="0.3">
      <c r="A481" s="58"/>
      <c r="B481" s="58" t="s">
        <v>10471</v>
      </c>
      <c r="C481" s="58" t="s">
        <v>108</v>
      </c>
      <c r="D481" s="56">
        <v>14</v>
      </c>
      <c r="E481" s="58" t="s">
        <v>2595</v>
      </c>
      <c r="F481" s="58" t="s">
        <v>2596</v>
      </c>
      <c r="G481" s="58" t="s">
        <v>150</v>
      </c>
      <c r="H481" s="58" t="s">
        <v>1053</v>
      </c>
      <c r="I481" s="58" t="s">
        <v>1003</v>
      </c>
      <c r="J481" s="58" t="s">
        <v>1003</v>
      </c>
      <c r="K481" s="58" t="s">
        <v>1003</v>
      </c>
      <c r="L481" s="58" t="s">
        <v>1003</v>
      </c>
      <c r="M481" s="58" t="s">
        <v>10472</v>
      </c>
      <c r="N481" s="58" t="s">
        <v>1070</v>
      </c>
      <c r="O481" s="58" t="s">
        <v>2598</v>
      </c>
      <c r="P481" s="58"/>
      <c r="Q481" s="58"/>
      <c r="R481" s="58"/>
      <c r="S481" s="58"/>
      <c r="T481" s="58"/>
      <c r="U481" s="58" t="s">
        <v>1003</v>
      </c>
      <c r="V481" s="58" t="s">
        <v>1003</v>
      </c>
      <c r="W481" s="58"/>
      <c r="X481" s="58"/>
      <c r="Y481" s="340">
        <v>45534.63453703704</v>
      </c>
      <c r="Z481" s="340">
        <v>45541.370092592595</v>
      </c>
      <c r="AA481" s="58"/>
      <c r="AB481" s="58" t="s">
        <v>2499</v>
      </c>
      <c r="AC481" s="58">
        <v>90657</v>
      </c>
      <c r="AD481" s="58">
        <v>4250</v>
      </c>
      <c r="AE481" s="58" t="s">
        <v>10471</v>
      </c>
      <c r="AF481" s="58" t="s">
        <v>10470</v>
      </c>
      <c r="AG481" s="58" t="s">
        <v>42</v>
      </c>
    </row>
    <row r="482" spans="1:33" ht="26.4" x14ac:dyDescent="0.3">
      <c r="A482" s="58"/>
      <c r="B482" s="58" t="s">
        <v>10471</v>
      </c>
      <c r="C482" s="58" t="s">
        <v>108</v>
      </c>
      <c r="D482" s="56">
        <v>14</v>
      </c>
      <c r="E482" s="58" t="s">
        <v>2599</v>
      </c>
      <c r="F482" s="58" t="s">
        <v>2600</v>
      </c>
      <c r="G482" s="58" t="s">
        <v>150</v>
      </c>
      <c r="H482" s="58" t="s">
        <v>1053</v>
      </c>
      <c r="I482" s="58" t="s">
        <v>1003</v>
      </c>
      <c r="J482" s="58" t="s">
        <v>1003</v>
      </c>
      <c r="K482" s="58" t="s">
        <v>1003</v>
      </c>
      <c r="L482" s="58" t="s">
        <v>1003</v>
      </c>
      <c r="M482" s="58" t="s">
        <v>10472</v>
      </c>
      <c r="N482" s="58" t="s">
        <v>1070</v>
      </c>
      <c r="O482" s="58" t="s">
        <v>2602</v>
      </c>
      <c r="P482" s="58"/>
      <c r="Q482" s="58"/>
      <c r="R482" s="58"/>
      <c r="S482" s="58"/>
      <c r="T482" s="58"/>
      <c r="U482" s="58" t="s">
        <v>1003</v>
      </c>
      <c r="V482" s="58" t="s">
        <v>1003</v>
      </c>
      <c r="W482" s="58"/>
      <c r="X482" s="58"/>
      <c r="Y482" s="340">
        <v>45534.63453703704</v>
      </c>
      <c r="Z482" s="340">
        <v>45541.370092592595</v>
      </c>
      <c r="AA482" s="58"/>
      <c r="AB482" s="58" t="s">
        <v>2499</v>
      </c>
      <c r="AC482" s="58">
        <v>90657</v>
      </c>
      <c r="AD482" s="58">
        <v>4260</v>
      </c>
      <c r="AE482" s="58" t="s">
        <v>10471</v>
      </c>
      <c r="AF482" s="58" t="s">
        <v>10470</v>
      </c>
      <c r="AG482" s="58" t="s">
        <v>42</v>
      </c>
    </row>
    <row r="483" spans="1:33" ht="26.4" x14ac:dyDescent="0.3">
      <c r="A483" s="58"/>
      <c r="B483" s="58" t="s">
        <v>10471</v>
      </c>
      <c r="C483" s="58" t="s">
        <v>108</v>
      </c>
      <c r="D483" s="56">
        <v>14</v>
      </c>
      <c r="E483" s="58" t="s">
        <v>2603</v>
      </c>
      <c r="F483" s="58" t="s">
        <v>2604</v>
      </c>
      <c r="G483" s="58" t="s">
        <v>150</v>
      </c>
      <c r="H483" s="58" t="s">
        <v>1053</v>
      </c>
      <c r="I483" s="58" t="s">
        <v>1003</v>
      </c>
      <c r="J483" s="58" t="s">
        <v>1003</v>
      </c>
      <c r="K483" s="58" t="s">
        <v>1003</v>
      </c>
      <c r="L483" s="58" t="s">
        <v>1003</v>
      </c>
      <c r="M483" s="58" t="s">
        <v>10472</v>
      </c>
      <c r="N483" s="58" t="s">
        <v>1070</v>
      </c>
      <c r="O483" s="58" t="s">
        <v>2602</v>
      </c>
      <c r="P483" s="58"/>
      <c r="Q483" s="58"/>
      <c r="R483" s="58"/>
      <c r="S483" s="58"/>
      <c r="T483" s="58"/>
      <c r="U483" s="58" t="s">
        <v>1003</v>
      </c>
      <c r="V483" s="58" t="s">
        <v>1003</v>
      </c>
      <c r="W483" s="58"/>
      <c r="X483" s="58"/>
      <c r="Y483" s="340">
        <v>45534.63453703704</v>
      </c>
      <c r="Z483" s="340">
        <v>45541.370092592595</v>
      </c>
      <c r="AA483" s="58"/>
      <c r="AB483" s="58" t="s">
        <v>2499</v>
      </c>
      <c r="AC483" s="58">
        <v>90657</v>
      </c>
      <c r="AD483" s="58">
        <v>4270</v>
      </c>
      <c r="AE483" s="58" t="s">
        <v>10471</v>
      </c>
      <c r="AF483" s="58" t="s">
        <v>10470</v>
      </c>
      <c r="AG483" s="58" t="s">
        <v>42</v>
      </c>
    </row>
    <row r="484" spans="1:33" ht="26.4" x14ac:dyDescent="0.3">
      <c r="A484" s="58"/>
      <c r="B484" s="58" t="s">
        <v>10471</v>
      </c>
      <c r="C484" s="58" t="s">
        <v>108</v>
      </c>
      <c r="D484" s="56">
        <v>14</v>
      </c>
      <c r="E484" s="58" t="s">
        <v>2606</v>
      </c>
      <c r="F484" s="58" t="s">
        <v>2607</v>
      </c>
      <c r="G484" s="58" t="s">
        <v>150</v>
      </c>
      <c r="H484" s="58" t="s">
        <v>1053</v>
      </c>
      <c r="I484" s="58" t="s">
        <v>1003</v>
      </c>
      <c r="J484" s="58" t="s">
        <v>1003</v>
      </c>
      <c r="K484" s="58" t="s">
        <v>1003</v>
      </c>
      <c r="L484" s="58" t="s">
        <v>1003</v>
      </c>
      <c r="M484" s="58" t="s">
        <v>10472</v>
      </c>
      <c r="N484" s="58" t="s">
        <v>152</v>
      </c>
      <c r="O484" s="58" t="s">
        <v>2610</v>
      </c>
      <c r="P484" s="58"/>
      <c r="Q484" s="58"/>
      <c r="R484" s="58"/>
      <c r="S484" s="58"/>
      <c r="T484" s="58"/>
      <c r="U484" s="58" t="s">
        <v>1003</v>
      </c>
      <c r="V484" s="58" t="s">
        <v>1003</v>
      </c>
      <c r="W484" s="58"/>
      <c r="X484" s="58"/>
      <c r="Y484" s="340">
        <v>45534.634548611109</v>
      </c>
      <c r="Z484" s="340">
        <v>45541.370092592595</v>
      </c>
      <c r="AA484" s="58"/>
      <c r="AB484" s="58" t="s">
        <v>2499</v>
      </c>
      <c r="AC484" s="58">
        <v>90657</v>
      </c>
      <c r="AD484" s="58">
        <v>4280</v>
      </c>
      <c r="AE484" s="58" t="s">
        <v>10471</v>
      </c>
      <c r="AF484" s="58" t="s">
        <v>10470</v>
      </c>
      <c r="AG484" s="58" t="s">
        <v>42</v>
      </c>
    </row>
    <row r="485" spans="1:33" ht="26.4" x14ac:dyDescent="0.3">
      <c r="A485" s="58"/>
      <c r="B485" s="58" t="s">
        <v>10471</v>
      </c>
      <c r="C485" s="58" t="s">
        <v>108</v>
      </c>
      <c r="D485" s="56">
        <v>14</v>
      </c>
      <c r="E485" s="58" t="s">
        <v>2611</v>
      </c>
      <c r="F485" s="58" t="s">
        <v>2612</v>
      </c>
      <c r="G485" s="58" t="s">
        <v>150</v>
      </c>
      <c r="H485" s="58" t="s">
        <v>1053</v>
      </c>
      <c r="I485" s="58" t="s">
        <v>1003</v>
      </c>
      <c r="J485" s="58" t="s">
        <v>1003</v>
      </c>
      <c r="K485" s="58" t="s">
        <v>1003</v>
      </c>
      <c r="L485" s="58" t="s">
        <v>1003</v>
      </c>
      <c r="M485" s="58" t="s">
        <v>10472</v>
      </c>
      <c r="N485" s="58" t="s">
        <v>152</v>
      </c>
      <c r="O485" s="58" t="s">
        <v>2610</v>
      </c>
      <c r="P485" s="58"/>
      <c r="Q485" s="58"/>
      <c r="R485" s="58"/>
      <c r="S485" s="58"/>
      <c r="T485" s="58"/>
      <c r="U485" s="58" t="s">
        <v>1003</v>
      </c>
      <c r="V485" s="58" t="s">
        <v>1003</v>
      </c>
      <c r="W485" s="58"/>
      <c r="X485" s="58"/>
      <c r="Y485" s="340">
        <v>45534.634548611109</v>
      </c>
      <c r="Z485" s="340">
        <v>45541.370092592595</v>
      </c>
      <c r="AA485" s="58"/>
      <c r="AB485" s="58" t="s">
        <v>2499</v>
      </c>
      <c r="AC485" s="58">
        <v>90657</v>
      </c>
      <c r="AD485" s="58">
        <v>4290</v>
      </c>
      <c r="AE485" s="58" t="s">
        <v>10471</v>
      </c>
      <c r="AF485" s="58" t="s">
        <v>10470</v>
      </c>
      <c r="AG485" s="58" t="s">
        <v>42</v>
      </c>
    </row>
    <row r="486" spans="1:33" ht="26.4" x14ac:dyDescent="0.3">
      <c r="A486" s="58"/>
      <c r="B486" s="58" t="s">
        <v>10471</v>
      </c>
      <c r="C486" s="58" t="s">
        <v>108</v>
      </c>
      <c r="D486" s="56">
        <v>14</v>
      </c>
      <c r="E486" s="58" t="s">
        <v>2614</v>
      </c>
      <c r="F486" s="58" t="s">
        <v>2615</v>
      </c>
      <c r="G486" s="58" t="s">
        <v>150</v>
      </c>
      <c r="H486" s="58" t="s">
        <v>1053</v>
      </c>
      <c r="I486" s="58" t="s">
        <v>1003</v>
      </c>
      <c r="J486" s="58" t="s">
        <v>1003</v>
      </c>
      <c r="K486" s="58" t="s">
        <v>1003</v>
      </c>
      <c r="L486" s="58" t="s">
        <v>1003</v>
      </c>
      <c r="M486" s="58" t="s">
        <v>10472</v>
      </c>
      <c r="N486" s="58" t="s">
        <v>152</v>
      </c>
      <c r="O486" s="58" t="s">
        <v>2617</v>
      </c>
      <c r="P486" s="58"/>
      <c r="Q486" s="58"/>
      <c r="R486" s="58"/>
      <c r="S486" s="58"/>
      <c r="T486" s="58"/>
      <c r="U486" s="58" t="s">
        <v>1003</v>
      </c>
      <c r="V486" s="58" t="s">
        <v>1003</v>
      </c>
      <c r="W486" s="58"/>
      <c r="X486" s="58"/>
      <c r="Y486" s="340">
        <v>45534.634548611109</v>
      </c>
      <c r="Z486" s="340">
        <v>45541.370092592595</v>
      </c>
      <c r="AA486" s="58"/>
      <c r="AB486" s="58" t="s">
        <v>2499</v>
      </c>
      <c r="AC486" s="58">
        <v>90657</v>
      </c>
      <c r="AD486" s="58">
        <v>4300</v>
      </c>
      <c r="AE486" s="58" t="s">
        <v>10471</v>
      </c>
      <c r="AF486" s="58" t="s">
        <v>10470</v>
      </c>
      <c r="AG486" s="58" t="s">
        <v>42</v>
      </c>
    </row>
    <row r="487" spans="1:33" ht="26.4" x14ac:dyDescent="0.3">
      <c r="A487" s="58"/>
      <c r="B487" s="58" t="s">
        <v>10471</v>
      </c>
      <c r="C487" s="58" t="s">
        <v>108</v>
      </c>
      <c r="D487" s="56">
        <v>14</v>
      </c>
      <c r="E487" s="58" t="s">
        <v>2618</v>
      </c>
      <c r="F487" s="58" t="s">
        <v>2619</v>
      </c>
      <c r="G487" s="58" t="s">
        <v>150</v>
      </c>
      <c r="H487" s="58" t="s">
        <v>1053</v>
      </c>
      <c r="I487" s="58" t="s">
        <v>1003</v>
      </c>
      <c r="J487" s="58" t="s">
        <v>1003</v>
      </c>
      <c r="K487" s="58" t="s">
        <v>1003</v>
      </c>
      <c r="L487" s="58" t="s">
        <v>1003</v>
      </c>
      <c r="M487" s="58" t="s">
        <v>10472</v>
      </c>
      <c r="N487" s="58" t="s">
        <v>152</v>
      </c>
      <c r="O487" s="58" t="s">
        <v>2621</v>
      </c>
      <c r="P487" s="58"/>
      <c r="Q487" s="58"/>
      <c r="R487" s="58"/>
      <c r="S487" s="58"/>
      <c r="T487" s="58"/>
      <c r="U487" s="58" t="s">
        <v>1003</v>
      </c>
      <c r="V487" s="58" t="s">
        <v>1003</v>
      </c>
      <c r="W487" s="58"/>
      <c r="X487" s="58"/>
      <c r="Y487" s="340">
        <v>45534.634548611109</v>
      </c>
      <c r="Z487" s="340">
        <v>45541.370092592595</v>
      </c>
      <c r="AA487" s="58"/>
      <c r="AB487" s="58" t="s">
        <v>2499</v>
      </c>
      <c r="AC487" s="58">
        <v>90657</v>
      </c>
      <c r="AD487" s="58">
        <v>4310</v>
      </c>
      <c r="AE487" s="58" t="s">
        <v>10471</v>
      </c>
      <c r="AF487" s="58" t="s">
        <v>10470</v>
      </c>
      <c r="AG487" s="58" t="s">
        <v>42</v>
      </c>
    </row>
    <row r="488" spans="1:33" ht="26.4" x14ac:dyDescent="0.3">
      <c r="A488" s="58"/>
      <c r="B488" s="58" t="s">
        <v>10471</v>
      </c>
      <c r="C488" s="58" t="s">
        <v>108</v>
      </c>
      <c r="D488" s="56">
        <v>14</v>
      </c>
      <c r="E488" s="58" t="s">
        <v>2622</v>
      </c>
      <c r="F488" s="58" t="s">
        <v>2623</v>
      </c>
      <c r="G488" s="58" t="s">
        <v>150</v>
      </c>
      <c r="H488" s="58" t="s">
        <v>1053</v>
      </c>
      <c r="I488" s="58" t="s">
        <v>1003</v>
      </c>
      <c r="J488" s="58" t="s">
        <v>1003</v>
      </c>
      <c r="K488" s="58" t="s">
        <v>1003</v>
      </c>
      <c r="L488" s="58" t="s">
        <v>1003</v>
      </c>
      <c r="M488" s="58" t="s">
        <v>10472</v>
      </c>
      <c r="N488" s="58" t="s">
        <v>426</v>
      </c>
      <c r="O488" s="58" t="s">
        <v>2625</v>
      </c>
      <c r="P488" s="58"/>
      <c r="Q488" s="58"/>
      <c r="R488" s="58"/>
      <c r="S488" s="58"/>
      <c r="T488" s="58"/>
      <c r="U488" s="58" t="s">
        <v>1003</v>
      </c>
      <c r="V488" s="58" t="s">
        <v>1003</v>
      </c>
      <c r="W488" s="58"/>
      <c r="X488" s="58"/>
      <c r="Y488" s="340">
        <v>45534.634548611109</v>
      </c>
      <c r="Z488" s="340">
        <v>45541.370092592595</v>
      </c>
      <c r="AA488" s="58"/>
      <c r="AB488" s="58" t="s">
        <v>2499</v>
      </c>
      <c r="AC488" s="58">
        <v>90657</v>
      </c>
      <c r="AD488" s="58">
        <v>4320</v>
      </c>
      <c r="AE488" s="58" t="s">
        <v>10471</v>
      </c>
      <c r="AF488" s="58" t="s">
        <v>10470</v>
      </c>
      <c r="AG488" s="58" t="s">
        <v>42</v>
      </c>
    </row>
    <row r="489" spans="1:33" ht="26.4" x14ac:dyDescent="0.3">
      <c r="A489" s="58"/>
      <c r="B489" s="58" t="s">
        <v>10471</v>
      </c>
      <c r="C489" s="58" t="s">
        <v>108</v>
      </c>
      <c r="D489" s="56">
        <v>14</v>
      </c>
      <c r="E489" s="58" t="s">
        <v>2626</v>
      </c>
      <c r="F489" s="58" t="s">
        <v>2627</v>
      </c>
      <c r="G489" s="58" t="s">
        <v>150</v>
      </c>
      <c r="H489" s="58" t="s">
        <v>1053</v>
      </c>
      <c r="I489" s="58" t="s">
        <v>1003</v>
      </c>
      <c r="J489" s="58" t="s">
        <v>1003</v>
      </c>
      <c r="K489" s="58" t="s">
        <v>1003</v>
      </c>
      <c r="L489" s="58" t="s">
        <v>1003</v>
      </c>
      <c r="M489" s="58" t="s">
        <v>10472</v>
      </c>
      <c r="N489" s="58" t="s">
        <v>426</v>
      </c>
      <c r="O489" s="58" t="s">
        <v>2629</v>
      </c>
      <c r="P489" s="58"/>
      <c r="Q489" s="58"/>
      <c r="R489" s="58"/>
      <c r="S489" s="58"/>
      <c r="T489" s="58"/>
      <c r="U489" s="58" t="s">
        <v>1003</v>
      </c>
      <c r="V489" s="58" t="s">
        <v>1003</v>
      </c>
      <c r="W489" s="58"/>
      <c r="X489" s="58"/>
      <c r="Y489" s="340">
        <v>45534.634548611109</v>
      </c>
      <c r="Z489" s="340">
        <v>45541.370092592595</v>
      </c>
      <c r="AA489" s="58"/>
      <c r="AB489" s="58" t="s">
        <v>2499</v>
      </c>
      <c r="AC489" s="58">
        <v>90657</v>
      </c>
      <c r="AD489" s="58">
        <v>4330</v>
      </c>
      <c r="AE489" s="58" t="s">
        <v>10471</v>
      </c>
      <c r="AF489" s="58" t="s">
        <v>10470</v>
      </c>
      <c r="AG489" s="58" t="s">
        <v>42</v>
      </c>
    </row>
    <row r="490" spans="1:33" ht="237.6" x14ac:dyDescent="0.3">
      <c r="A490" s="58"/>
      <c r="B490" s="58" t="s">
        <v>10471</v>
      </c>
      <c r="C490" s="58" t="s">
        <v>108</v>
      </c>
      <c r="D490" s="56">
        <v>14</v>
      </c>
      <c r="E490" s="58" t="s">
        <v>2630</v>
      </c>
      <c r="F490" s="58" t="s">
        <v>2631</v>
      </c>
      <c r="G490" s="58" t="s">
        <v>150</v>
      </c>
      <c r="H490" s="58" t="s">
        <v>1053</v>
      </c>
      <c r="I490" s="58" t="s">
        <v>1003</v>
      </c>
      <c r="J490" s="58" t="s">
        <v>1003</v>
      </c>
      <c r="K490" s="58" t="s">
        <v>1003</v>
      </c>
      <c r="L490" s="58" t="s">
        <v>1003</v>
      </c>
      <c r="M490" s="58" t="s">
        <v>10472</v>
      </c>
      <c r="N490" s="58" t="s">
        <v>1060</v>
      </c>
      <c r="O490" s="58" t="s">
        <v>2633</v>
      </c>
      <c r="P490" s="58"/>
      <c r="Q490" s="58"/>
      <c r="R490" s="58"/>
      <c r="S490" s="58"/>
      <c r="T490" s="58"/>
      <c r="U490" s="58" t="s">
        <v>1003</v>
      </c>
      <c r="V490" s="58" t="s">
        <v>1003</v>
      </c>
      <c r="W490" s="58"/>
      <c r="X490" s="58"/>
      <c r="Y490" s="340">
        <v>45534.634548611109</v>
      </c>
      <c r="Z490" s="340">
        <v>45541.370092592595</v>
      </c>
      <c r="AA490" s="58"/>
      <c r="AB490" s="58" t="s">
        <v>2499</v>
      </c>
      <c r="AC490" s="58">
        <v>90657</v>
      </c>
      <c r="AD490" s="58">
        <v>4340</v>
      </c>
      <c r="AE490" s="58" t="s">
        <v>10471</v>
      </c>
      <c r="AF490" s="58" t="s">
        <v>10470</v>
      </c>
      <c r="AG490" s="58" t="s">
        <v>42</v>
      </c>
    </row>
    <row r="491" spans="1:33" ht="66" x14ac:dyDescent="0.3">
      <c r="A491" s="58"/>
      <c r="B491" s="58" t="s">
        <v>10471</v>
      </c>
      <c r="C491" s="58" t="s">
        <v>108</v>
      </c>
      <c r="D491" s="56">
        <v>14</v>
      </c>
      <c r="E491" s="58" t="s">
        <v>2634</v>
      </c>
      <c r="F491" s="58" t="s">
        <v>2635</v>
      </c>
      <c r="G491" s="58" t="s">
        <v>150</v>
      </c>
      <c r="H491" s="58" t="s">
        <v>1053</v>
      </c>
      <c r="I491" s="58" t="s">
        <v>1003</v>
      </c>
      <c r="J491" s="58" t="s">
        <v>1003</v>
      </c>
      <c r="K491" s="58" t="s">
        <v>1003</v>
      </c>
      <c r="L491" s="58" t="s">
        <v>1003</v>
      </c>
      <c r="M491" s="58" t="s">
        <v>10472</v>
      </c>
      <c r="N491" s="58" t="s">
        <v>426</v>
      </c>
      <c r="O491" s="58" t="s">
        <v>2637</v>
      </c>
      <c r="P491" s="58"/>
      <c r="Q491" s="58"/>
      <c r="R491" s="58"/>
      <c r="S491" s="58"/>
      <c r="T491" s="58"/>
      <c r="U491" s="58" t="s">
        <v>1003</v>
      </c>
      <c r="V491" s="58" t="s">
        <v>1003</v>
      </c>
      <c r="W491" s="58"/>
      <c r="X491" s="58"/>
      <c r="Y491" s="340">
        <v>45534.634548611109</v>
      </c>
      <c r="Z491" s="340">
        <v>45541.370092592595</v>
      </c>
      <c r="AA491" s="58"/>
      <c r="AB491" s="58" t="s">
        <v>2499</v>
      </c>
      <c r="AC491" s="58">
        <v>90657</v>
      </c>
      <c r="AD491" s="58">
        <v>4350</v>
      </c>
      <c r="AE491" s="58" t="s">
        <v>10471</v>
      </c>
      <c r="AF491" s="58" t="s">
        <v>10470</v>
      </c>
      <c r="AG491" s="58" t="s">
        <v>42</v>
      </c>
    </row>
    <row r="492" spans="1:33" ht="26.4" x14ac:dyDescent="0.3">
      <c r="A492" s="58"/>
      <c r="B492" s="58" t="s">
        <v>10471</v>
      </c>
      <c r="C492" s="58" t="s">
        <v>108</v>
      </c>
      <c r="D492" s="56">
        <v>14</v>
      </c>
      <c r="E492" s="58" t="s">
        <v>2638</v>
      </c>
      <c r="F492" s="58" t="s">
        <v>2639</v>
      </c>
      <c r="G492" s="58" t="s">
        <v>150</v>
      </c>
      <c r="H492" s="58" t="s">
        <v>1053</v>
      </c>
      <c r="I492" s="58" t="s">
        <v>1003</v>
      </c>
      <c r="J492" s="58" t="s">
        <v>1003</v>
      </c>
      <c r="K492" s="58" t="s">
        <v>1003</v>
      </c>
      <c r="L492" s="58" t="s">
        <v>1003</v>
      </c>
      <c r="M492" s="58" t="s">
        <v>10472</v>
      </c>
      <c r="N492" s="58" t="s">
        <v>426</v>
      </c>
      <c r="O492" s="58" t="s">
        <v>2641</v>
      </c>
      <c r="P492" s="58"/>
      <c r="Q492" s="58"/>
      <c r="R492" s="58"/>
      <c r="S492" s="58"/>
      <c r="T492" s="58"/>
      <c r="U492" s="58" t="s">
        <v>1003</v>
      </c>
      <c r="V492" s="58" t="s">
        <v>1003</v>
      </c>
      <c r="W492" s="58"/>
      <c r="X492" s="58"/>
      <c r="Y492" s="340">
        <v>45534.634548611109</v>
      </c>
      <c r="Z492" s="340">
        <v>45541.370092592595</v>
      </c>
      <c r="AA492" s="58"/>
      <c r="AB492" s="58" t="s">
        <v>2499</v>
      </c>
      <c r="AC492" s="58">
        <v>90657</v>
      </c>
      <c r="AD492" s="58">
        <v>4360</v>
      </c>
      <c r="AE492" s="58" t="s">
        <v>10471</v>
      </c>
      <c r="AF492" s="58" t="s">
        <v>10470</v>
      </c>
      <c r="AG492" s="58" t="s">
        <v>42</v>
      </c>
    </row>
    <row r="493" spans="1:33" ht="132" x14ac:dyDescent="0.3">
      <c r="A493" s="58"/>
      <c r="B493" s="58" t="s">
        <v>10471</v>
      </c>
      <c r="C493" s="58" t="s">
        <v>108</v>
      </c>
      <c r="D493" s="56">
        <v>14</v>
      </c>
      <c r="E493" s="58" t="s">
        <v>2642</v>
      </c>
      <c r="F493" s="58" t="s">
        <v>2643</v>
      </c>
      <c r="G493" s="58" t="s">
        <v>150</v>
      </c>
      <c r="H493" s="58" t="s">
        <v>1053</v>
      </c>
      <c r="I493" s="58" t="s">
        <v>1003</v>
      </c>
      <c r="J493" s="58" t="s">
        <v>1003</v>
      </c>
      <c r="K493" s="58" t="s">
        <v>1003</v>
      </c>
      <c r="L493" s="58" t="s">
        <v>1003</v>
      </c>
      <c r="M493" s="58" t="s">
        <v>10472</v>
      </c>
      <c r="N493" s="58" t="s">
        <v>1060</v>
      </c>
      <c r="O493" s="58" t="s">
        <v>2645</v>
      </c>
      <c r="P493" s="58"/>
      <c r="Q493" s="58"/>
      <c r="R493" s="58"/>
      <c r="S493" s="58"/>
      <c r="T493" s="58"/>
      <c r="U493" s="58" t="s">
        <v>1003</v>
      </c>
      <c r="V493" s="58" t="s">
        <v>1003</v>
      </c>
      <c r="W493" s="58"/>
      <c r="X493" s="58"/>
      <c r="Y493" s="340">
        <v>45534.634548611109</v>
      </c>
      <c r="Z493" s="340">
        <v>45541.370092592595</v>
      </c>
      <c r="AA493" s="58"/>
      <c r="AB493" s="58" t="s">
        <v>2499</v>
      </c>
      <c r="AC493" s="58">
        <v>90657</v>
      </c>
      <c r="AD493" s="58">
        <v>4370</v>
      </c>
      <c r="AE493" s="58" t="s">
        <v>10471</v>
      </c>
      <c r="AF493" s="58" t="s">
        <v>10470</v>
      </c>
      <c r="AG493" s="58" t="s">
        <v>42</v>
      </c>
    </row>
    <row r="494" spans="1:33" ht="52.8" x14ac:dyDescent="0.3">
      <c r="A494" s="58"/>
      <c r="B494" s="58" t="s">
        <v>10471</v>
      </c>
      <c r="C494" s="58" t="s">
        <v>108</v>
      </c>
      <c r="D494" s="56">
        <v>14</v>
      </c>
      <c r="E494" s="58" t="s">
        <v>2646</v>
      </c>
      <c r="F494" s="58" t="s">
        <v>2647</v>
      </c>
      <c r="G494" s="58" t="s">
        <v>150</v>
      </c>
      <c r="H494" s="58" t="s">
        <v>1053</v>
      </c>
      <c r="I494" s="58" t="s">
        <v>1003</v>
      </c>
      <c r="J494" s="58" t="s">
        <v>1003</v>
      </c>
      <c r="K494" s="58" t="s">
        <v>1003</v>
      </c>
      <c r="L494" s="58" t="s">
        <v>1003</v>
      </c>
      <c r="M494" s="58" t="s">
        <v>10472</v>
      </c>
      <c r="N494" s="58" t="s">
        <v>1060</v>
      </c>
      <c r="O494" s="58" t="s">
        <v>2649</v>
      </c>
      <c r="P494" s="58"/>
      <c r="Q494" s="58"/>
      <c r="R494" s="58"/>
      <c r="S494" s="58"/>
      <c r="T494" s="58"/>
      <c r="U494" s="58" t="s">
        <v>1003</v>
      </c>
      <c r="V494" s="58" t="s">
        <v>1003</v>
      </c>
      <c r="W494" s="58"/>
      <c r="X494" s="58"/>
      <c r="Y494" s="340">
        <v>45534.634548611109</v>
      </c>
      <c r="Z494" s="340">
        <v>45541.370092592595</v>
      </c>
      <c r="AA494" s="58"/>
      <c r="AB494" s="58" t="s">
        <v>2499</v>
      </c>
      <c r="AC494" s="58">
        <v>90657</v>
      </c>
      <c r="AD494" s="58">
        <v>4380</v>
      </c>
      <c r="AE494" s="58" t="s">
        <v>10471</v>
      </c>
      <c r="AF494" s="58" t="s">
        <v>10470</v>
      </c>
      <c r="AG494" s="58" t="s">
        <v>42</v>
      </c>
    </row>
    <row r="495" spans="1:33" ht="39.6" x14ac:dyDescent="0.3">
      <c r="A495" s="58"/>
      <c r="B495" s="58" t="s">
        <v>10471</v>
      </c>
      <c r="C495" s="58" t="s">
        <v>108</v>
      </c>
      <c r="D495" s="56">
        <v>14</v>
      </c>
      <c r="E495" s="58" t="s">
        <v>2650</v>
      </c>
      <c r="F495" s="58" t="s">
        <v>2651</v>
      </c>
      <c r="G495" s="58" t="s">
        <v>150</v>
      </c>
      <c r="H495" s="58" t="s">
        <v>1053</v>
      </c>
      <c r="I495" s="58" t="s">
        <v>1003</v>
      </c>
      <c r="J495" s="58" t="s">
        <v>1003</v>
      </c>
      <c r="K495" s="58" t="s">
        <v>1003</v>
      </c>
      <c r="L495" s="58" t="s">
        <v>1003</v>
      </c>
      <c r="M495" s="58" t="s">
        <v>10472</v>
      </c>
      <c r="N495" s="58" t="s">
        <v>1060</v>
      </c>
      <c r="O495" s="58" t="s">
        <v>2653</v>
      </c>
      <c r="P495" s="58"/>
      <c r="Q495" s="58"/>
      <c r="R495" s="58"/>
      <c r="S495" s="58"/>
      <c r="T495" s="58"/>
      <c r="U495" s="58" t="s">
        <v>1003</v>
      </c>
      <c r="V495" s="58" t="s">
        <v>1003</v>
      </c>
      <c r="W495" s="58"/>
      <c r="X495" s="58"/>
      <c r="Y495" s="340">
        <v>45534.634548611109</v>
      </c>
      <c r="Z495" s="340">
        <v>45541.370092592595</v>
      </c>
      <c r="AA495" s="58"/>
      <c r="AB495" s="58" t="s">
        <v>2499</v>
      </c>
      <c r="AC495" s="58">
        <v>90657</v>
      </c>
      <c r="AD495" s="58">
        <v>4390</v>
      </c>
      <c r="AE495" s="58" t="s">
        <v>10471</v>
      </c>
      <c r="AF495" s="58" t="s">
        <v>10470</v>
      </c>
      <c r="AG495" s="58" t="s">
        <v>42</v>
      </c>
    </row>
    <row r="496" spans="1:33" ht="79.2" x14ac:dyDescent="0.3">
      <c r="A496" s="58"/>
      <c r="B496" s="58" t="s">
        <v>10471</v>
      </c>
      <c r="C496" s="58" t="s">
        <v>108</v>
      </c>
      <c r="D496" s="56">
        <v>14</v>
      </c>
      <c r="E496" s="58" t="s">
        <v>2654</v>
      </c>
      <c r="F496" s="58" t="s">
        <v>2655</v>
      </c>
      <c r="G496" s="58" t="s">
        <v>150</v>
      </c>
      <c r="H496" s="58" t="s">
        <v>1053</v>
      </c>
      <c r="I496" s="58" t="s">
        <v>1003</v>
      </c>
      <c r="J496" s="58" t="s">
        <v>1003</v>
      </c>
      <c r="K496" s="58" t="s">
        <v>1003</v>
      </c>
      <c r="L496" s="58" t="s">
        <v>1003</v>
      </c>
      <c r="M496" s="58" t="s">
        <v>10472</v>
      </c>
      <c r="N496" s="58" t="s">
        <v>426</v>
      </c>
      <c r="O496" s="58" t="s">
        <v>2657</v>
      </c>
      <c r="P496" s="58"/>
      <c r="Q496" s="58"/>
      <c r="R496" s="58"/>
      <c r="S496" s="58"/>
      <c r="T496" s="58"/>
      <c r="U496" s="58" t="s">
        <v>1003</v>
      </c>
      <c r="V496" s="58" t="s">
        <v>1003</v>
      </c>
      <c r="W496" s="58"/>
      <c r="X496" s="58"/>
      <c r="Y496" s="340">
        <v>45534.634548611109</v>
      </c>
      <c r="Z496" s="340">
        <v>45541.370092592595</v>
      </c>
      <c r="AA496" s="58"/>
      <c r="AB496" s="58" t="s">
        <v>2499</v>
      </c>
      <c r="AC496" s="58">
        <v>90657</v>
      </c>
      <c r="AD496" s="58">
        <v>4400</v>
      </c>
      <c r="AE496" s="58" t="s">
        <v>10471</v>
      </c>
      <c r="AF496" s="58" t="s">
        <v>10470</v>
      </c>
      <c r="AG496" s="58" t="s">
        <v>42</v>
      </c>
    </row>
    <row r="497" spans="1:33" ht="26.4" x14ac:dyDescent="0.3">
      <c r="A497" s="58"/>
      <c r="B497" s="58" t="s">
        <v>10471</v>
      </c>
      <c r="C497" s="58" t="s">
        <v>108</v>
      </c>
      <c r="D497" s="56">
        <v>14</v>
      </c>
      <c r="E497" s="58" t="s">
        <v>2658</v>
      </c>
      <c r="F497" s="58" t="s">
        <v>2659</v>
      </c>
      <c r="G497" s="58" t="s">
        <v>150</v>
      </c>
      <c r="H497" s="58" t="s">
        <v>1053</v>
      </c>
      <c r="I497" s="58" t="s">
        <v>1003</v>
      </c>
      <c r="J497" s="58" t="s">
        <v>1003</v>
      </c>
      <c r="K497" s="58" t="s">
        <v>1003</v>
      </c>
      <c r="L497" s="58" t="s">
        <v>1003</v>
      </c>
      <c r="M497" s="58" t="s">
        <v>10472</v>
      </c>
      <c r="N497" s="58" t="s">
        <v>1060</v>
      </c>
      <c r="O497" s="58" t="s">
        <v>2661</v>
      </c>
      <c r="P497" s="58"/>
      <c r="Q497" s="58"/>
      <c r="R497" s="58"/>
      <c r="S497" s="58"/>
      <c r="T497" s="58"/>
      <c r="U497" s="58" t="s">
        <v>1003</v>
      </c>
      <c r="V497" s="58" t="s">
        <v>1003</v>
      </c>
      <c r="W497" s="58"/>
      <c r="X497" s="58"/>
      <c r="Y497" s="340">
        <v>45534.634548611109</v>
      </c>
      <c r="Z497" s="340">
        <v>45541.370092592595</v>
      </c>
      <c r="AA497" s="58"/>
      <c r="AB497" s="58" t="s">
        <v>2499</v>
      </c>
      <c r="AC497" s="58">
        <v>90657</v>
      </c>
      <c r="AD497" s="58">
        <v>4410</v>
      </c>
      <c r="AE497" s="58" t="s">
        <v>10471</v>
      </c>
      <c r="AF497" s="58" t="s">
        <v>10470</v>
      </c>
      <c r="AG497" s="58" t="s">
        <v>42</v>
      </c>
    </row>
    <row r="498" spans="1:33" ht="118.8" x14ac:dyDescent="0.3">
      <c r="A498" s="58" t="s">
        <v>323</v>
      </c>
      <c r="B498" s="58" t="s">
        <v>10471</v>
      </c>
      <c r="C498" s="58" t="s">
        <v>2665</v>
      </c>
      <c r="D498" s="56">
        <v>14</v>
      </c>
      <c r="E498" s="58" t="s">
        <v>2662</v>
      </c>
      <c r="F498" s="58" t="s">
        <v>2663</v>
      </c>
      <c r="G498" s="58" t="s">
        <v>150</v>
      </c>
      <c r="H498" s="58" t="s">
        <v>1053</v>
      </c>
      <c r="I498" s="58" t="s">
        <v>1003</v>
      </c>
      <c r="J498" s="58" t="s">
        <v>1003</v>
      </c>
      <c r="K498" s="58" t="s">
        <v>1003</v>
      </c>
      <c r="L498" s="58" t="s">
        <v>1003</v>
      </c>
      <c r="M498" s="58" t="s">
        <v>10472</v>
      </c>
      <c r="N498" s="58" t="s">
        <v>2666</v>
      </c>
      <c r="O498" s="58" t="s">
        <v>10595</v>
      </c>
      <c r="P498" s="58"/>
      <c r="Q498" s="58"/>
      <c r="R498" s="58"/>
      <c r="S498" s="58" t="s">
        <v>10596</v>
      </c>
      <c r="T498" s="58"/>
      <c r="U498" s="58" t="s">
        <v>1003</v>
      </c>
      <c r="V498" s="58" t="s">
        <v>1003</v>
      </c>
      <c r="W498" s="58"/>
      <c r="X498" s="58"/>
      <c r="Y498" s="340">
        <v>45534.634548611109</v>
      </c>
      <c r="Z498" s="340">
        <v>45541.370092592595</v>
      </c>
      <c r="AA498" s="58"/>
      <c r="AB498" s="58" t="s">
        <v>2499</v>
      </c>
      <c r="AC498" s="58">
        <v>90657</v>
      </c>
      <c r="AD498" s="58">
        <v>4420</v>
      </c>
      <c r="AE498" s="58" t="s">
        <v>10471</v>
      </c>
      <c r="AF498" s="58" t="s">
        <v>10470</v>
      </c>
      <c r="AG498" s="58" t="s">
        <v>42</v>
      </c>
    </row>
    <row r="499" spans="1:33" ht="224.4" x14ac:dyDescent="0.3">
      <c r="A499" s="58" t="s">
        <v>323</v>
      </c>
      <c r="B499" s="58" t="s">
        <v>10471</v>
      </c>
      <c r="C499" s="58" t="s">
        <v>47</v>
      </c>
      <c r="D499" s="56">
        <v>14</v>
      </c>
      <c r="E499" s="58" t="s">
        <v>2668</v>
      </c>
      <c r="F499" s="58" t="s">
        <v>2669</v>
      </c>
      <c r="G499" s="58" t="s">
        <v>150</v>
      </c>
      <c r="H499" s="58" t="s">
        <v>1053</v>
      </c>
      <c r="I499" s="58" t="s">
        <v>1003</v>
      </c>
      <c r="J499" s="58" t="s">
        <v>1003</v>
      </c>
      <c r="K499" s="58" t="s">
        <v>1003</v>
      </c>
      <c r="L499" s="58" t="s">
        <v>1003</v>
      </c>
      <c r="M499" s="58" t="s">
        <v>10472</v>
      </c>
      <c r="N499" s="58" t="s">
        <v>152</v>
      </c>
      <c r="O499" s="58" t="s">
        <v>1095</v>
      </c>
      <c r="P499" s="58"/>
      <c r="Q499" s="58"/>
      <c r="R499" s="58"/>
      <c r="S499" s="58" t="s">
        <v>10597</v>
      </c>
      <c r="T499" s="58"/>
      <c r="U499" s="58" t="s">
        <v>1003</v>
      </c>
      <c r="V499" s="58" t="s">
        <v>1003</v>
      </c>
      <c r="W499" s="58"/>
      <c r="X499" s="58"/>
      <c r="Y499" s="340">
        <v>45534.634548611109</v>
      </c>
      <c r="Z499" s="340">
        <v>45541.370092592595</v>
      </c>
      <c r="AA499" s="58"/>
      <c r="AB499" s="58" t="s">
        <v>2499</v>
      </c>
      <c r="AC499" s="58">
        <v>90657</v>
      </c>
      <c r="AD499" s="58">
        <v>4430</v>
      </c>
      <c r="AE499" s="58" t="s">
        <v>10471</v>
      </c>
      <c r="AF499" s="58" t="s">
        <v>10470</v>
      </c>
      <c r="AG499" s="58" t="s">
        <v>42</v>
      </c>
    </row>
    <row r="500" spans="1:33" ht="26.4" x14ac:dyDescent="0.3">
      <c r="A500" s="58"/>
      <c r="B500" s="58" t="s">
        <v>10471</v>
      </c>
      <c r="C500" s="58" t="s">
        <v>108</v>
      </c>
      <c r="D500" s="56">
        <v>14</v>
      </c>
      <c r="E500" s="58" t="s">
        <v>2671</v>
      </c>
      <c r="F500" s="58" t="s">
        <v>2672</v>
      </c>
      <c r="G500" s="58" t="s">
        <v>150</v>
      </c>
      <c r="H500" s="58" t="s">
        <v>1053</v>
      </c>
      <c r="I500" s="58" t="s">
        <v>1003</v>
      </c>
      <c r="J500" s="58" t="s">
        <v>1003</v>
      </c>
      <c r="K500" s="58" t="s">
        <v>1003</v>
      </c>
      <c r="L500" s="58" t="s">
        <v>1003</v>
      </c>
      <c r="M500" s="58" t="s">
        <v>10472</v>
      </c>
      <c r="N500" s="58" t="s">
        <v>426</v>
      </c>
      <c r="O500" s="58" t="s">
        <v>2675</v>
      </c>
      <c r="P500" s="58"/>
      <c r="Q500" s="58"/>
      <c r="R500" s="58" t="s">
        <v>2673</v>
      </c>
      <c r="S500" s="58"/>
      <c r="T500" s="58"/>
      <c r="U500" s="58" t="s">
        <v>1003</v>
      </c>
      <c r="V500" s="58" t="s">
        <v>1003</v>
      </c>
      <c r="W500" s="58"/>
      <c r="X500" s="58"/>
      <c r="Y500" s="340">
        <v>45534.634548611109</v>
      </c>
      <c r="Z500" s="340">
        <v>45541.370092592595</v>
      </c>
      <c r="AA500" s="58"/>
      <c r="AB500" s="58" t="s">
        <v>2499</v>
      </c>
      <c r="AC500" s="58">
        <v>90657</v>
      </c>
      <c r="AD500" s="58">
        <v>4500</v>
      </c>
      <c r="AE500" s="58" t="s">
        <v>10471</v>
      </c>
      <c r="AF500" s="58" t="s">
        <v>10470</v>
      </c>
      <c r="AG500" s="58" t="s">
        <v>42</v>
      </c>
    </row>
    <row r="501" spans="1:33" ht="26.4" x14ac:dyDescent="0.3">
      <c r="A501" s="58"/>
      <c r="B501" s="58" t="s">
        <v>10471</v>
      </c>
      <c r="C501" s="58" t="s">
        <v>108</v>
      </c>
      <c r="D501" s="56">
        <v>14</v>
      </c>
      <c r="E501" s="58" t="s">
        <v>2676</v>
      </c>
      <c r="F501" s="58" t="s">
        <v>2677</v>
      </c>
      <c r="G501" s="58" t="s">
        <v>150</v>
      </c>
      <c r="H501" s="58" t="s">
        <v>1053</v>
      </c>
      <c r="I501" s="58" t="s">
        <v>1003</v>
      </c>
      <c r="J501" s="58" t="s">
        <v>1003</v>
      </c>
      <c r="K501" s="58" t="s">
        <v>1003</v>
      </c>
      <c r="L501" s="58" t="s">
        <v>1003</v>
      </c>
      <c r="M501" s="58" t="s">
        <v>10472</v>
      </c>
      <c r="N501" s="58" t="s">
        <v>152</v>
      </c>
      <c r="O501" s="58" t="s">
        <v>1095</v>
      </c>
      <c r="P501" s="58"/>
      <c r="Q501" s="58"/>
      <c r="R501" s="58" t="s">
        <v>2678</v>
      </c>
      <c r="S501" s="58" t="s">
        <v>10592</v>
      </c>
      <c r="T501" s="58"/>
      <c r="U501" s="58" t="s">
        <v>1003</v>
      </c>
      <c r="V501" s="58" t="s">
        <v>1003</v>
      </c>
      <c r="W501" s="58"/>
      <c r="X501" s="58"/>
      <c r="Y501" s="340">
        <v>45534.634548611109</v>
      </c>
      <c r="Z501" s="340">
        <v>45541.370092592595</v>
      </c>
      <c r="AA501" s="58"/>
      <c r="AB501" s="58" t="s">
        <v>2499</v>
      </c>
      <c r="AC501" s="58">
        <v>90657</v>
      </c>
      <c r="AD501" s="58">
        <v>4510</v>
      </c>
      <c r="AE501" s="58" t="s">
        <v>10471</v>
      </c>
      <c r="AF501" s="58" t="s">
        <v>10470</v>
      </c>
      <c r="AG501" s="58" t="s">
        <v>42</v>
      </c>
    </row>
    <row r="502" spans="1:33" ht="409.6" x14ac:dyDescent="0.3">
      <c r="A502" s="58" t="s">
        <v>323</v>
      </c>
      <c r="B502" s="58" t="s">
        <v>10471</v>
      </c>
      <c r="C502" s="58" t="s">
        <v>449</v>
      </c>
      <c r="D502" s="56" t="s">
        <v>1327</v>
      </c>
      <c r="E502" s="58" t="s">
        <v>2680</v>
      </c>
      <c r="F502" s="58" t="s">
        <v>2681</v>
      </c>
      <c r="G502" s="58" t="s">
        <v>150</v>
      </c>
      <c r="H502" s="58" t="s">
        <v>1053</v>
      </c>
      <c r="I502" s="58" t="s">
        <v>1003</v>
      </c>
      <c r="J502" s="58" t="s">
        <v>1003</v>
      </c>
      <c r="K502" s="58" t="s">
        <v>1003</v>
      </c>
      <c r="L502" s="58" t="s">
        <v>1003</v>
      </c>
      <c r="M502" s="58" t="s">
        <v>10472</v>
      </c>
      <c r="N502" s="58" t="s">
        <v>152</v>
      </c>
      <c r="O502" s="58" t="s">
        <v>1331</v>
      </c>
      <c r="P502" s="58"/>
      <c r="Q502" s="58"/>
      <c r="R502" s="58" t="s">
        <v>2682</v>
      </c>
      <c r="S502" s="58" t="s">
        <v>10599</v>
      </c>
      <c r="T502" s="58"/>
      <c r="U502" s="58" t="s">
        <v>1003</v>
      </c>
      <c r="V502" s="58" t="s">
        <v>1003</v>
      </c>
      <c r="W502" s="58"/>
      <c r="X502" s="58"/>
      <c r="Y502" s="340">
        <v>45534.634548611109</v>
      </c>
      <c r="Z502" s="340">
        <v>45541.370092592595</v>
      </c>
      <c r="AA502" s="58"/>
      <c r="AB502" s="58" t="s">
        <v>2499</v>
      </c>
      <c r="AC502" s="58">
        <v>90657</v>
      </c>
      <c r="AD502" s="58">
        <v>6000</v>
      </c>
      <c r="AE502" s="58" t="s">
        <v>10471</v>
      </c>
      <c r="AF502" s="58" t="s">
        <v>10470</v>
      </c>
      <c r="AG502" s="58" t="s">
        <v>42</v>
      </c>
    </row>
    <row r="503" spans="1:33" ht="26.4" x14ac:dyDescent="0.3">
      <c r="A503" s="58"/>
      <c r="B503" s="58" t="s">
        <v>10471</v>
      </c>
      <c r="C503" s="58" t="s">
        <v>108</v>
      </c>
      <c r="D503" s="56">
        <v>14</v>
      </c>
      <c r="E503" s="58" t="s">
        <v>2684</v>
      </c>
      <c r="F503" s="58" t="s">
        <v>2685</v>
      </c>
      <c r="G503" s="58" t="s">
        <v>150</v>
      </c>
      <c r="H503" s="58" t="s">
        <v>1053</v>
      </c>
      <c r="I503" s="58" t="s">
        <v>1003</v>
      </c>
      <c r="J503" s="58" t="s">
        <v>1003</v>
      </c>
      <c r="K503" s="58" t="s">
        <v>1003</v>
      </c>
      <c r="L503" s="58" t="s">
        <v>1003</v>
      </c>
      <c r="M503" s="58" t="s">
        <v>10472</v>
      </c>
      <c r="N503" s="58" t="s">
        <v>152</v>
      </c>
      <c r="O503" s="58" t="s">
        <v>2687</v>
      </c>
      <c r="P503" s="58"/>
      <c r="Q503" s="58"/>
      <c r="R503" s="58"/>
      <c r="S503" s="58"/>
      <c r="T503" s="58"/>
      <c r="U503" s="58" t="s">
        <v>1003</v>
      </c>
      <c r="V503" s="58" t="s">
        <v>1003</v>
      </c>
      <c r="W503" s="58"/>
      <c r="X503" s="58"/>
      <c r="Y503" s="340">
        <v>45534.634548611109</v>
      </c>
      <c r="Z503" s="340">
        <v>45541.370092592595</v>
      </c>
      <c r="AA503" s="58"/>
      <c r="AB503" s="58" t="s">
        <v>2499</v>
      </c>
      <c r="AC503" s="58">
        <v>90657</v>
      </c>
      <c r="AD503" s="58">
        <v>4440</v>
      </c>
      <c r="AE503" s="58" t="s">
        <v>10471</v>
      </c>
      <c r="AF503" s="58" t="s">
        <v>10470</v>
      </c>
      <c r="AG503" s="58" t="s">
        <v>42</v>
      </c>
    </row>
    <row r="504" spans="1:33" ht="26.4" x14ac:dyDescent="0.3">
      <c r="A504" s="58"/>
      <c r="B504" s="58" t="s">
        <v>10471</v>
      </c>
      <c r="C504" s="58" t="s">
        <v>108</v>
      </c>
      <c r="D504" s="56" t="s">
        <v>845</v>
      </c>
      <c r="E504" s="58" t="s">
        <v>2688</v>
      </c>
      <c r="F504" s="58" t="s">
        <v>2689</v>
      </c>
      <c r="G504" s="58" t="s">
        <v>150</v>
      </c>
      <c r="H504" s="58" t="s">
        <v>1053</v>
      </c>
      <c r="I504" s="58" t="s">
        <v>1003</v>
      </c>
      <c r="J504" s="58" t="s">
        <v>1003</v>
      </c>
      <c r="K504" s="58" t="s">
        <v>1003</v>
      </c>
      <c r="L504" s="58" t="s">
        <v>1003</v>
      </c>
      <c r="M504" s="58" t="s">
        <v>10472</v>
      </c>
      <c r="N504" s="58" t="s">
        <v>152</v>
      </c>
      <c r="O504" s="58" t="s">
        <v>847</v>
      </c>
      <c r="P504" s="58"/>
      <c r="Q504" s="58"/>
      <c r="R504" s="58" t="s">
        <v>2690</v>
      </c>
      <c r="S504" s="58" t="s">
        <v>10600</v>
      </c>
      <c r="T504" s="58"/>
      <c r="U504" s="58" t="s">
        <v>1003</v>
      </c>
      <c r="V504" s="58" t="s">
        <v>1003</v>
      </c>
      <c r="W504" s="58"/>
      <c r="X504" s="58"/>
      <c r="Y504" s="340">
        <v>45534.634548611109</v>
      </c>
      <c r="Z504" s="340">
        <v>45541.370092592595</v>
      </c>
      <c r="AA504" s="58"/>
      <c r="AB504" s="58" t="s">
        <v>2499</v>
      </c>
      <c r="AC504" s="58">
        <v>90657</v>
      </c>
      <c r="AD504" s="58">
        <v>6010</v>
      </c>
      <c r="AE504" s="58" t="s">
        <v>10471</v>
      </c>
      <c r="AF504" s="58" t="s">
        <v>10470</v>
      </c>
      <c r="AG504" s="58" t="s">
        <v>42</v>
      </c>
    </row>
    <row r="505" spans="1:33" ht="26.4" x14ac:dyDescent="0.3">
      <c r="A505" s="58"/>
      <c r="B505" s="58" t="s">
        <v>10471</v>
      </c>
      <c r="C505" s="58" t="s">
        <v>108</v>
      </c>
      <c r="D505" s="56">
        <v>14</v>
      </c>
      <c r="E505" s="58" t="s">
        <v>2691</v>
      </c>
      <c r="F505" s="58" t="s">
        <v>2692</v>
      </c>
      <c r="G505" s="58" t="s">
        <v>150</v>
      </c>
      <c r="H505" s="58" t="s">
        <v>1053</v>
      </c>
      <c r="I505" s="58" t="s">
        <v>1003</v>
      </c>
      <c r="J505" s="58" t="s">
        <v>1003</v>
      </c>
      <c r="K505" s="58" t="s">
        <v>1003</v>
      </c>
      <c r="L505" s="58" t="s">
        <v>1003</v>
      </c>
      <c r="M505" s="58" t="s">
        <v>10472</v>
      </c>
      <c r="N505" s="58" t="s">
        <v>152</v>
      </c>
      <c r="O505" s="58" t="s">
        <v>2694</v>
      </c>
      <c r="P505" s="58"/>
      <c r="Q505" s="58"/>
      <c r="R505" s="58"/>
      <c r="S505" s="58"/>
      <c r="T505" s="58"/>
      <c r="U505" s="58" t="s">
        <v>1003</v>
      </c>
      <c r="V505" s="58" t="s">
        <v>1003</v>
      </c>
      <c r="W505" s="58"/>
      <c r="X505" s="58"/>
      <c r="Y505" s="340">
        <v>45534.634548611109</v>
      </c>
      <c r="Z505" s="340">
        <v>45541.370092592595</v>
      </c>
      <c r="AA505" s="58"/>
      <c r="AB505" s="58" t="s">
        <v>2499</v>
      </c>
      <c r="AC505" s="58">
        <v>90657</v>
      </c>
      <c r="AD505" s="58">
        <v>4450</v>
      </c>
      <c r="AE505" s="58" t="s">
        <v>10471</v>
      </c>
      <c r="AF505" s="58" t="s">
        <v>10470</v>
      </c>
      <c r="AG505" s="58" t="s">
        <v>42</v>
      </c>
    </row>
    <row r="506" spans="1:33" ht="26.4" x14ac:dyDescent="0.3">
      <c r="A506" s="58"/>
      <c r="B506" s="58" t="s">
        <v>10471</v>
      </c>
      <c r="C506" s="58" t="s">
        <v>64</v>
      </c>
      <c r="D506" s="56" t="s">
        <v>495</v>
      </c>
      <c r="E506" s="58" t="s">
        <v>2695</v>
      </c>
      <c r="F506" s="58" t="s">
        <v>2696</v>
      </c>
      <c r="G506" s="58" t="s">
        <v>1819</v>
      </c>
      <c r="H506" s="58" t="s">
        <v>67</v>
      </c>
      <c r="I506" s="58" t="s">
        <v>1003</v>
      </c>
      <c r="J506" s="58" t="s">
        <v>1003</v>
      </c>
      <c r="K506" s="58" t="s">
        <v>1003</v>
      </c>
      <c r="L506" s="58" t="s">
        <v>1003</v>
      </c>
      <c r="M506" s="58" t="s">
        <v>10472</v>
      </c>
      <c r="N506" s="58" t="s">
        <v>168</v>
      </c>
      <c r="O506" s="58" t="s">
        <v>499</v>
      </c>
      <c r="P506" s="58"/>
      <c r="Q506" s="58"/>
      <c r="R506" s="58"/>
      <c r="S506" s="58" t="s">
        <v>10581</v>
      </c>
      <c r="T506" s="58"/>
      <c r="U506" s="58" t="s">
        <v>1003</v>
      </c>
      <c r="V506" s="58" t="s">
        <v>1003</v>
      </c>
      <c r="W506" s="58"/>
      <c r="X506" s="58"/>
      <c r="Y506" s="340">
        <v>45534.653738425928</v>
      </c>
      <c r="Z506" s="340">
        <v>45538.003680555557</v>
      </c>
      <c r="AA506" s="58"/>
      <c r="AB506" s="58" t="s">
        <v>606</v>
      </c>
      <c r="AC506" s="58">
        <v>45858</v>
      </c>
      <c r="AD506" s="58">
        <v>1200</v>
      </c>
      <c r="AE506" s="58" t="s">
        <v>10471</v>
      </c>
      <c r="AF506" s="58" t="s">
        <v>10470</v>
      </c>
      <c r="AG506" s="58" t="s">
        <v>252</v>
      </c>
    </row>
    <row r="507" spans="1:33" ht="26.4" x14ac:dyDescent="0.3">
      <c r="A507" s="58"/>
      <c r="B507" s="58" t="s">
        <v>10470</v>
      </c>
      <c r="C507" s="58" t="s">
        <v>213</v>
      </c>
      <c r="D507" s="56" t="s">
        <v>276</v>
      </c>
      <c r="E507" s="58" t="s">
        <v>2699</v>
      </c>
      <c r="F507" s="58" t="s">
        <v>10504</v>
      </c>
      <c r="G507" s="58" t="s">
        <v>436</v>
      </c>
      <c r="H507" s="58" t="s">
        <v>67</v>
      </c>
      <c r="I507" s="58" t="s">
        <v>1003</v>
      </c>
      <c r="J507" s="58" t="s">
        <v>1003</v>
      </c>
      <c r="K507" s="58" t="s">
        <v>1003</v>
      </c>
      <c r="L507" s="58" t="s">
        <v>1003</v>
      </c>
      <c r="M507" s="58" t="s">
        <v>10472</v>
      </c>
      <c r="N507" s="58" t="s">
        <v>168</v>
      </c>
      <c r="O507" s="58" t="s">
        <v>1003</v>
      </c>
      <c r="P507" s="58"/>
      <c r="Q507" s="58"/>
      <c r="R507" s="58"/>
      <c r="S507" s="58"/>
      <c r="T507" s="58"/>
      <c r="U507" s="58" t="s">
        <v>1003</v>
      </c>
      <c r="V507" s="58" t="s">
        <v>1003</v>
      </c>
      <c r="W507" s="58"/>
      <c r="X507" s="58"/>
      <c r="Y507" s="340">
        <v>45534.657384259262</v>
      </c>
      <c r="Z507" s="58"/>
      <c r="AA507" s="58"/>
      <c r="AB507" s="58" t="s">
        <v>2701</v>
      </c>
      <c r="AC507" s="58">
        <v>45069</v>
      </c>
      <c r="AD507" s="58">
        <v>300</v>
      </c>
      <c r="AE507" s="58" t="s">
        <v>10471</v>
      </c>
      <c r="AF507" s="58" t="s">
        <v>10471</v>
      </c>
      <c r="AG507" s="58" t="s">
        <v>68</v>
      </c>
    </row>
    <row r="508" spans="1:33" ht="26.4" x14ac:dyDescent="0.3">
      <c r="A508" s="58"/>
      <c r="B508" s="58" t="s">
        <v>10471</v>
      </c>
      <c r="C508" s="58" t="s">
        <v>64</v>
      </c>
      <c r="D508" s="56" t="s">
        <v>1537</v>
      </c>
      <c r="E508" s="58" t="s">
        <v>2704</v>
      </c>
      <c r="F508" s="58" t="s">
        <v>2705</v>
      </c>
      <c r="G508" s="58" t="s">
        <v>2706</v>
      </c>
      <c r="H508" s="58" t="s">
        <v>67</v>
      </c>
      <c r="I508" s="58" t="s">
        <v>1003</v>
      </c>
      <c r="J508" s="58" t="s">
        <v>1003</v>
      </c>
      <c r="K508" s="58" t="s">
        <v>1003</v>
      </c>
      <c r="L508" s="58" t="s">
        <v>1003</v>
      </c>
      <c r="M508" s="58" t="s">
        <v>10472</v>
      </c>
      <c r="N508" s="58" t="s">
        <v>168</v>
      </c>
      <c r="O508" s="58" t="s">
        <v>1003</v>
      </c>
      <c r="P508" s="58"/>
      <c r="Q508" s="58"/>
      <c r="R508" s="58"/>
      <c r="S508" s="58"/>
      <c r="T508" s="58"/>
      <c r="U508" s="58" t="s">
        <v>1003</v>
      </c>
      <c r="V508" s="58" t="s">
        <v>1003</v>
      </c>
      <c r="W508" s="58"/>
      <c r="X508" s="58"/>
      <c r="Y508" s="340">
        <v>45534.665266203701</v>
      </c>
      <c r="Z508" s="340">
        <v>45538.003680555557</v>
      </c>
      <c r="AA508" s="58"/>
      <c r="AB508" s="58" t="s">
        <v>2707</v>
      </c>
      <c r="AC508" s="58">
        <v>64516</v>
      </c>
      <c r="AD508" s="58">
        <v>500</v>
      </c>
      <c r="AE508" s="58" t="s">
        <v>10471</v>
      </c>
      <c r="AF508" s="58" t="s">
        <v>10470</v>
      </c>
      <c r="AG508" s="58" t="s">
        <v>42</v>
      </c>
    </row>
    <row r="509" spans="1:33" ht="184.8" x14ac:dyDescent="0.3">
      <c r="A509" s="58"/>
      <c r="B509" s="58" t="s">
        <v>10471</v>
      </c>
      <c r="C509" s="58" t="s">
        <v>64</v>
      </c>
      <c r="D509" s="56" t="s">
        <v>332</v>
      </c>
      <c r="E509" s="58" t="s">
        <v>2710</v>
      </c>
      <c r="F509" s="58" t="s">
        <v>2711</v>
      </c>
      <c r="G509" s="58" t="s">
        <v>2712</v>
      </c>
      <c r="H509" s="58" t="s">
        <v>67</v>
      </c>
      <c r="I509" s="58" t="s">
        <v>1003</v>
      </c>
      <c r="J509" s="58" t="s">
        <v>1003</v>
      </c>
      <c r="K509" s="58" t="s">
        <v>1003</v>
      </c>
      <c r="L509" s="58" t="s">
        <v>1003</v>
      </c>
      <c r="M509" s="58" t="s">
        <v>10472</v>
      </c>
      <c r="N509" s="58" t="s">
        <v>168</v>
      </c>
      <c r="O509" s="58" t="s">
        <v>336</v>
      </c>
      <c r="P509" s="58"/>
      <c r="Q509" s="58"/>
      <c r="R509" s="58"/>
      <c r="S509" s="58" t="s">
        <v>10561</v>
      </c>
      <c r="T509" s="58"/>
      <c r="U509" s="58" t="s">
        <v>1003</v>
      </c>
      <c r="V509" s="58" t="s">
        <v>1003</v>
      </c>
      <c r="W509" s="58"/>
      <c r="X509" s="58"/>
      <c r="Y509" s="340">
        <v>45534.693958333337</v>
      </c>
      <c r="Z509" s="340">
        <v>45538.003680555557</v>
      </c>
      <c r="AA509" s="58"/>
      <c r="AB509" s="58" t="s">
        <v>2713</v>
      </c>
      <c r="AC509" s="58">
        <v>76312</v>
      </c>
      <c r="AD509" s="58">
        <v>1120</v>
      </c>
      <c r="AE509" s="58" t="s">
        <v>10471</v>
      </c>
      <c r="AF509" s="58" t="s">
        <v>10470</v>
      </c>
      <c r="AG509" s="58" t="s">
        <v>690</v>
      </c>
    </row>
    <row r="510" spans="1:33" ht="158.4" x14ac:dyDescent="0.3">
      <c r="A510" s="58"/>
      <c r="B510" s="58" t="s">
        <v>10471</v>
      </c>
      <c r="C510" s="58" t="s">
        <v>108</v>
      </c>
      <c r="D510" s="56">
        <v>14</v>
      </c>
      <c r="E510" s="58" t="s">
        <v>2716</v>
      </c>
      <c r="F510" s="58" t="s">
        <v>2717</v>
      </c>
      <c r="G510" s="58" t="s">
        <v>1914</v>
      </c>
      <c r="H510" s="58" t="s">
        <v>1053</v>
      </c>
      <c r="I510" s="58" t="s">
        <v>1003</v>
      </c>
      <c r="J510" s="58" t="s">
        <v>1003</v>
      </c>
      <c r="K510" s="58" t="s">
        <v>1003</v>
      </c>
      <c r="L510" s="58" t="s">
        <v>1003</v>
      </c>
      <c r="M510" s="58" t="s">
        <v>10472</v>
      </c>
      <c r="N510" s="58" t="s">
        <v>426</v>
      </c>
      <c r="O510" s="58" t="s">
        <v>2721</v>
      </c>
      <c r="P510" s="58"/>
      <c r="Q510" s="58"/>
      <c r="R510" s="58"/>
      <c r="S510" s="58"/>
      <c r="T510" s="58"/>
      <c r="U510" s="58" t="s">
        <v>1003</v>
      </c>
      <c r="V510" s="58" t="s">
        <v>1003</v>
      </c>
      <c r="W510" s="58"/>
      <c r="X510" s="58"/>
      <c r="Y510" s="340">
        <v>45534.702604166669</v>
      </c>
      <c r="Z510" s="340">
        <v>45538.003680555557</v>
      </c>
      <c r="AA510" s="58"/>
      <c r="AB510" s="58" t="s">
        <v>2718</v>
      </c>
      <c r="AC510" s="58">
        <v>52292</v>
      </c>
      <c r="AD510" s="58">
        <v>1000</v>
      </c>
      <c r="AE510" s="58" t="s">
        <v>10471</v>
      </c>
      <c r="AF510" s="58" t="s">
        <v>10470</v>
      </c>
      <c r="AG510" s="58" t="s">
        <v>42</v>
      </c>
    </row>
    <row r="511" spans="1:33" ht="158.4" x14ac:dyDescent="0.3">
      <c r="A511" s="58"/>
      <c r="B511" s="58" t="s">
        <v>10471</v>
      </c>
      <c r="C511" s="58" t="s">
        <v>108</v>
      </c>
      <c r="D511" s="56">
        <v>14</v>
      </c>
      <c r="E511" s="58" t="s">
        <v>2722</v>
      </c>
      <c r="F511" s="58" t="s">
        <v>2723</v>
      </c>
      <c r="G511" s="58" t="s">
        <v>1914</v>
      </c>
      <c r="H511" s="58" t="s">
        <v>1053</v>
      </c>
      <c r="I511" s="58" t="s">
        <v>1003</v>
      </c>
      <c r="J511" s="58" t="s">
        <v>1003</v>
      </c>
      <c r="K511" s="58" t="s">
        <v>1003</v>
      </c>
      <c r="L511" s="58" t="s">
        <v>1003</v>
      </c>
      <c r="M511" s="58" t="s">
        <v>10472</v>
      </c>
      <c r="N511" s="58" t="s">
        <v>152</v>
      </c>
      <c r="O511" s="58" t="s">
        <v>2724</v>
      </c>
      <c r="P511" s="58"/>
      <c r="Q511" s="58"/>
      <c r="R511" s="58"/>
      <c r="S511" s="58"/>
      <c r="T511" s="58"/>
      <c r="U511" s="58" t="s">
        <v>1003</v>
      </c>
      <c r="V511" s="58" t="s">
        <v>1003</v>
      </c>
      <c r="W511" s="58"/>
      <c r="X511" s="58"/>
      <c r="Y511" s="340">
        <v>45534.702604166669</v>
      </c>
      <c r="Z511" s="340">
        <v>45538.003680555557</v>
      </c>
      <c r="AA511" s="58"/>
      <c r="AB511" s="58" t="s">
        <v>2718</v>
      </c>
      <c r="AC511" s="58">
        <v>52292</v>
      </c>
      <c r="AD511" s="58">
        <v>1010</v>
      </c>
      <c r="AE511" s="58" t="s">
        <v>10471</v>
      </c>
      <c r="AF511" s="58" t="s">
        <v>10470</v>
      </c>
      <c r="AG511" s="58" t="s">
        <v>42</v>
      </c>
    </row>
    <row r="512" spans="1:33" ht="26.4" x14ac:dyDescent="0.3">
      <c r="A512" s="58"/>
      <c r="B512" s="58" t="s">
        <v>10471</v>
      </c>
      <c r="C512" s="58" t="s">
        <v>108</v>
      </c>
      <c r="D512" s="56">
        <v>14</v>
      </c>
      <c r="E512" s="58" t="s">
        <v>2725</v>
      </c>
      <c r="F512" s="58" t="s">
        <v>2726</v>
      </c>
      <c r="G512" s="58" t="s">
        <v>1914</v>
      </c>
      <c r="H512" s="58" t="s">
        <v>1053</v>
      </c>
      <c r="I512" s="58" t="s">
        <v>1003</v>
      </c>
      <c r="J512" s="58" t="s">
        <v>1003</v>
      </c>
      <c r="K512" s="58" t="s">
        <v>1003</v>
      </c>
      <c r="L512" s="58" t="s">
        <v>1003</v>
      </c>
      <c r="M512" s="58" t="s">
        <v>10472</v>
      </c>
      <c r="N512" s="58" t="s">
        <v>152</v>
      </c>
      <c r="O512" s="58" t="s">
        <v>2687</v>
      </c>
      <c r="P512" s="58"/>
      <c r="Q512" s="58"/>
      <c r="R512" s="58"/>
      <c r="S512" s="58"/>
      <c r="T512" s="58"/>
      <c r="U512" s="58" t="s">
        <v>1003</v>
      </c>
      <c r="V512" s="58" t="s">
        <v>1003</v>
      </c>
      <c r="W512" s="58"/>
      <c r="X512" s="58"/>
      <c r="Y512" s="340">
        <v>45534.702604166669</v>
      </c>
      <c r="Z512" s="340">
        <v>45538.003680555557</v>
      </c>
      <c r="AA512" s="58"/>
      <c r="AB512" s="58" t="s">
        <v>2718</v>
      </c>
      <c r="AC512" s="58">
        <v>52292</v>
      </c>
      <c r="AD512" s="58">
        <v>1020</v>
      </c>
      <c r="AE512" s="58" t="s">
        <v>10471</v>
      </c>
      <c r="AF512" s="58" t="s">
        <v>10470</v>
      </c>
      <c r="AG512" s="58" t="s">
        <v>42</v>
      </c>
    </row>
    <row r="513" spans="1:33" ht="26.4" x14ac:dyDescent="0.3">
      <c r="A513" s="58"/>
      <c r="B513" s="58" t="s">
        <v>10471</v>
      </c>
      <c r="C513" s="58" t="s">
        <v>108</v>
      </c>
      <c r="D513" s="56">
        <v>14</v>
      </c>
      <c r="E513" s="58" t="s">
        <v>2727</v>
      </c>
      <c r="F513" s="58" t="s">
        <v>2728</v>
      </c>
      <c r="G513" s="58" t="s">
        <v>1914</v>
      </c>
      <c r="H513" s="58" t="s">
        <v>1053</v>
      </c>
      <c r="I513" s="58" t="s">
        <v>1003</v>
      </c>
      <c r="J513" s="58" t="s">
        <v>1003</v>
      </c>
      <c r="K513" s="58" t="s">
        <v>1003</v>
      </c>
      <c r="L513" s="58" t="s">
        <v>1003</v>
      </c>
      <c r="M513" s="58" t="s">
        <v>10472</v>
      </c>
      <c r="N513" s="58" t="s">
        <v>152</v>
      </c>
      <c r="O513" s="58" t="s">
        <v>2729</v>
      </c>
      <c r="P513" s="58"/>
      <c r="Q513" s="58"/>
      <c r="R513" s="58"/>
      <c r="S513" s="58"/>
      <c r="T513" s="58"/>
      <c r="U513" s="58" t="s">
        <v>1003</v>
      </c>
      <c r="V513" s="58" t="s">
        <v>1003</v>
      </c>
      <c r="W513" s="58"/>
      <c r="X513" s="58"/>
      <c r="Y513" s="340">
        <v>45534.702604166669</v>
      </c>
      <c r="Z513" s="340">
        <v>45538.003680555557</v>
      </c>
      <c r="AA513" s="58"/>
      <c r="AB513" s="58" t="s">
        <v>2718</v>
      </c>
      <c r="AC513" s="58">
        <v>52292</v>
      </c>
      <c r="AD513" s="58">
        <v>1030</v>
      </c>
      <c r="AE513" s="58" t="s">
        <v>10471</v>
      </c>
      <c r="AF513" s="58" t="s">
        <v>10470</v>
      </c>
      <c r="AG513" s="58" t="s">
        <v>42</v>
      </c>
    </row>
    <row r="514" spans="1:33" ht="26.4" x14ac:dyDescent="0.3">
      <c r="A514" s="58"/>
      <c r="B514" s="58" t="s">
        <v>10471</v>
      </c>
      <c r="C514" s="58" t="s">
        <v>108</v>
      </c>
      <c r="D514" s="56">
        <v>14</v>
      </c>
      <c r="E514" s="58" t="s">
        <v>2730</v>
      </c>
      <c r="F514" s="58" t="s">
        <v>2731</v>
      </c>
      <c r="G514" s="58" t="s">
        <v>1914</v>
      </c>
      <c r="H514" s="58" t="s">
        <v>1053</v>
      </c>
      <c r="I514" s="58" t="s">
        <v>1003</v>
      </c>
      <c r="J514" s="58" t="s">
        <v>1003</v>
      </c>
      <c r="K514" s="58" t="s">
        <v>1003</v>
      </c>
      <c r="L514" s="58" t="s">
        <v>1003</v>
      </c>
      <c r="M514" s="58" t="s">
        <v>10472</v>
      </c>
      <c r="N514" s="58" t="s">
        <v>426</v>
      </c>
      <c r="O514" s="58" t="s">
        <v>2733</v>
      </c>
      <c r="P514" s="58"/>
      <c r="Q514" s="58"/>
      <c r="R514" s="58"/>
      <c r="S514" s="58"/>
      <c r="T514" s="58"/>
      <c r="U514" s="58" t="s">
        <v>1003</v>
      </c>
      <c r="V514" s="58" t="s">
        <v>1003</v>
      </c>
      <c r="W514" s="58"/>
      <c r="X514" s="58"/>
      <c r="Y514" s="340">
        <v>45534.702604166669</v>
      </c>
      <c r="Z514" s="340">
        <v>45538.003680555557</v>
      </c>
      <c r="AA514" s="58"/>
      <c r="AB514" s="58" t="s">
        <v>2718</v>
      </c>
      <c r="AC514" s="58">
        <v>52292</v>
      </c>
      <c r="AD514" s="58">
        <v>1040</v>
      </c>
      <c r="AE514" s="58" t="s">
        <v>10471</v>
      </c>
      <c r="AF514" s="58" t="s">
        <v>10470</v>
      </c>
      <c r="AG514" s="58" t="s">
        <v>42</v>
      </c>
    </row>
    <row r="515" spans="1:33" ht="26.4" x14ac:dyDescent="0.3">
      <c r="A515" s="58"/>
      <c r="B515" s="58" t="s">
        <v>10471</v>
      </c>
      <c r="C515" s="58" t="s">
        <v>108</v>
      </c>
      <c r="D515" s="56">
        <v>14</v>
      </c>
      <c r="E515" s="58" t="s">
        <v>2734</v>
      </c>
      <c r="F515" s="58" t="s">
        <v>2735</v>
      </c>
      <c r="G515" s="58" t="s">
        <v>1914</v>
      </c>
      <c r="H515" s="58" t="s">
        <v>1053</v>
      </c>
      <c r="I515" s="58" t="s">
        <v>1003</v>
      </c>
      <c r="J515" s="58" t="s">
        <v>1003</v>
      </c>
      <c r="K515" s="58" t="s">
        <v>1003</v>
      </c>
      <c r="L515" s="58" t="s">
        <v>1003</v>
      </c>
      <c r="M515" s="58" t="s">
        <v>10472</v>
      </c>
      <c r="N515" s="58" t="s">
        <v>152</v>
      </c>
      <c r="O515" s="58" t="s">
        <v>2736</v>
      </c>
      <c r="P515" s="58"/>
      <c r="Q515" s="58"/>
      <c r="R515" s="58"/>
      <c r="S515" s="58"/>
      <c r="T515" s="58"/>
      <c r="U515" s="58" t="s">
        <v>1003</v>
      </c>
      <c r="V515" s="58" t="s">
        <v>1003</v>
      </c>
      <c r="W515" s="58"/>
      <c r="X515" s="58"/>
      <c r="Y515" s="340">
        <v>45534.702604166669</v>
      </c>
      <c r="Z515" s="340">
        <v>45538.003680555557</v>
      </c>
      <c r="AA515" s="58"/>
      <c r="AB515" s="58" t="s">
        <v>2718</v>
      </c>
      <c r="AC515" s="58">
        <v>52292</v>
      </c>
      <c r="AD515" s="58">
        <v>1050</v>
      </c>
      <c r="AE515" s="58" t="s">
        <v>10471</v>
      </c>
      <c r="AF515" s="58" t="s">
        <v>10470</v>
      </c>
      <c r="AG515" s="58" t="s">
        <v>42</v>
      </c>
    </row>
    <row r="516" spans="1:33" ht="26.4" x14ac:dyDescent="0.3">
      <c r="A516" s="58"/>
      <c r="B516" s="58" t="s">
        <v>10471</v>
      </c>
      <c r="C516" s="58" t="s">
        <v>108</v>
      </c>
      <c r="D516" s="56">
        <v>14</v>
      </c>
      <c r="E516" s="58" t="s">
        <v>2737</v>
      </c>
      <c r="F516" s="58" t="s">
        <v>2738</v>
      </c>
      <c r="G516" s="58" t="s">
        <v>1914</v>
      </c>
      <c r="H516" s="58" t="s">
        <v>1053</v>
      </c>
      <c r="I516" s="58" t="s">
        <v>1003</v>
      </c>
      <c r="J516" s="58" t="s">
        <v>1003</v>
      </c>
      <c r="K516" s="58" t="s">
        <v>1003</v>
      </c>
      <c r="L516" s="58" t="s">
        <v>1003</v>
      </c>
      <c r="M516" s="58" t="s">
        <v>10472</v>
      </c>
      <c r="N516" s="58" t="s">
        <v>152</v>
      </c>
      <c r="O516" s="58" t="s">
        <v>2740</v>
      </c>
      <c r="P516" s="58"/>
      <c r="Q516" s="58"/>
      <c r="R516" s="58"/>
      <c r="S516" s="58"/>
      <c r="T516" s="58"/>
      <c r="U516" s="58" t="s">
        <v>1003</v>
      </c>
      <c r="V516" s="58" t="s">
        <v>1003</v>
      </c>
      <c r="W516" s="58"/>
      <c r="X516" s="58"/>
      <c r="Y516" s="340">
        <v>45534.702604166669</v>
      </c>
      <c r="Z516" s="340">
        <v>45538.003680555557</v>
      </c>
      <c r="AA516" s="58"/>
      <c r="AB516" s="58" t="s">
        <v>2718</v>
      </c>
      <c r="AC516" s="58">
        <v>52292</v>
      </c>
      <c r="AD516" s="58">
        <v>1060</v>
      </c>
      <c r="AE516" s="58" t="s">
        <v>10471</v>
      </c>
      <c r="AF516" s="58" t="s">
        <v>10470</v>
      </c>
      <c r="AG516" s="58" t="s">
        <v>42</v>
      </c>
    </row>
    <row r="517" spans="1:33" ht="26.4" x14ac:dyDescent="0.3">
      <c r="A517" s="58"/>
      <c r="B517" s="58" t="s">
        <v>10471</v>
      </c>
      <c r="C517" s="58" t="s">
        <v>108</v>
      </c>
      <c r="D517" s="56">
        <v>14</v>
      </c>
      <c r="E517" s="58" t="s">
        <v>2741</v>
      </c>
      <c r="F517" s="58" t="s">
        <v>2742</v>
      </c>
      <c r="G517" s="58" t="s">
        <v>1914</v>
      </c>
      <c r="H517" s="58" t="s">
        <v>1053</v>
      </c>
      <c r="I517" s="58" t="s">
        <v>1003</v>
      </c>
      <c r="J517" s="58" t="s">
        <v>1003</v>
      </c>
      <c r="K517" s="58" t="s">
        <v>1003</v>
      </c>
      <c r="L517" s="58" t="s">
        <v>1003</v>
      </c>
      <c r="M517" s="58" t="s">
        <v>10472</v>
      </c>
      <c r="N517" s="58" t="s">
        <v>152</v>
      </c>
      <c r="O517" s="58" t="s">
        <v>1067</v>
      </c>
      <c r="P517" s="58"/>
      <c r="Q517" s="58"/>
      <c r="R517" s="58"/>
      <c r="S517" s="58"/>
      <c r="T517" s="58"/>
      <c r="U517" s="58" t="s">
        <v>1003</v>
      </c>
      <c r="V517" s="58" t="s">
        <v>1003</v>
      </c>
      <c r="W517" s="58"/>
      <c r="X517" s="58"/>
      <c r="Y517" s="340">
        <v>45534.702604166669</v>
      </c>
      <c r="Z517" s="340">
        <v>45538.003680555557</v>
      </c>
      <c r="AA517" s="58"/>
      <c r="AB517" s="58" t="s">
        <v>2718</v>
      </c>
      <c r="AC517" s="58">
        <v>52292</v>
      </c>
      <c r="AD517" s="58">
        <v>1070</v>
      </c>
      <c r="AE517" s="58" t="s">
        <v>10471</v>
      </c>
      <c r="AF517" s="58" t="s">
        <v>10470</v>
      </c>
      <c r="AG517" s="58" t="s">
        <v>42</v>
      </c>
    </row>
    <row r="518" spans="1:33" ht="26.4" x14ac:dyDescent="0.3">
      <c r="A518" s="58"/>
      <c r="B518" s="58" t="s">
        <v>10471</v>
      </c>
      <c r="C518" s="58" t="s">
        <v>108</v>
      </c>
      <c r="D518" s="56">
        <v>14</v>
      </c>
      <c r="E518" s="58" t="s">
        <v>2744</v>
      </c>
      <c r="F518" s="58" t="s">
        <v>2745</v>
      </c>
      <c r="G518" s="58" t="s">
        <v>1914</v>
      </c>
      <c r="H518" s="58" t="s">
        <v>1053</v>
      </c>
      <c r="I518" s="58" t="s">
        <v>1003</v>
      </c>
      <c r="J518" s="58" t="s">
        <v>1003</v>
      </c>
      <c r="K518" s="58" t="s">
        <v>1003</v>
      </c>
      <c r="L518" s="58" t="s">
        <v>1003</v>
      </c>
      <c r="M518" s="58" t="s">
        <v>10472</v>
      </c>
      <c r="N518" s="58" t="s">
        <v>152</v>
      </c>
      <c r="O518" s="58" t="s">
        <v>2610</v>
      </c>
      <c r="P518" s="58"/>
      <c r="Q518" s="58"/>
      <c r="R518" s="58"/>
      <c r="S518" s="58"/>
      <c r="T518" s="58"/>
      <c r="U518" s="58" t="s">
        <v>1003</v>
      </c>
      <c r="V518" s="58" t="s">
        <v>1003</v>
      </c>
      <c r="W518" s="58"/>
      <c r="X518" s="58"/>
      <c r="Y518" s="340">
        <v>45534.702604166669</v>
      </c>
      <c r="Z518" s="340">
        <v>45538.003680555557</v>
      </c>
      <c r="AA518" s="58"/>
      <c r="AB518" s="58" t="s">
        <v>2718</v>
      </c>
      <c r="AC518" s="58">
        <v>52292</v>
      </c>
      <c r="AD518" s="58">
        <v>1080</v>
      </c>
      <c r="AE518" s="58" t="s">
        <v>10471</v>
      </c>
      <c r="AF518" s="58" t="s">
        <v>10470</v>
      </c>
      <c r="AG518" s="58" t="s">
        <v>42</v>
      </c>
    </row>
    <row r="519" spans="1:33" ht="26.4" x14ac:dyDescent="0.3">
      <c r="A519" s="58"/>
      <c r="B519" s="58" t="s">
        <v>10471</v>
      </c>
      <c r="C519" s="58" t="s">
        <v>108</v>
      </c>
      <c r="D519" s="56">
        <v>14</v>
      </c>
      <c r="E519" s="58" t="s">
        <v>2747</v>
      </c>
      <c r="F519" s="58" t="s">
        <v>2748</v>
      </c>
      <c r="G519" s="58" t="s">
        <v>1914</v>
      </c>
      <c r="H519" s="58" t="s">
        <v>1053</v>
      </c>
      <c r="I519" s="58" t="s">
        <v>1003</v>
      </c>
      <c r="J519" s="58" t="s">
        <v>1003</v>
      </c>
      <c r="K519" s="58" t="s">
        <v>1003</v>
      </c>
      <c r="L519" s="58" t="s">
        <v>1003</v>
      </c>
      <c r="M519" s="58" t="s">
        <v>10472</v>
      </c>
      <c r="N519" s="58" t="s">
        <v>426</v>
      </c>
      <c r="O519" s="58" t="s">
        <v>2750</v>
      </c>
      <c r="P519" s="58"/>
      <c r="Q519" s="58"/>
      <c r="R519" s="58"/>
      <c r="S519" s="58"/>
      <c r="T519" s="58"/>
      <c r="U519" s="58" t="s">
        <v>1003</v>
      </c>
      <c r="V519" s="58" t="s">
        <v>1003</v>
      </c>
      <c r="W519" s="58"/>
      <c r="X519" s="58"/>
      <c r="Y519" s="340">
        <v>45534.702604166669</v>
      </c>
      <c r="Z519" s="340">
        <v>45538.003680555557</v>
      </c>
      <c r="AA519" s="58"/>
      <c r="AB519" s="58" t="s">
        <v>2718</v>
      </c>
      <c r="AC519" s="58">
        <v>52292</v>
      </c>
      <c r="AD519" s="58">
        <v>1090</v>
      </c>
      <c r="AE519" s="58" t="s">
        <v>10471</v>
      </c>
      <c r="AF519" s="58" t="s">
        <v>10470</v>
      </c>
      <c r="AG519" s="58" t="s">
        <v>42</v>
      </c>
    </row>
    <row r="520" spans="1:33" ht="26.4" x14ac:dyDescent="0.3">
      <c r="A520" s="58"/>
      <c r="B520" s="58" t="s">
        <v>10471</v>
      </c>
      <c r="C520" s="58" t="s">
        <v>108</v>
      </c>
      <c r="D520" s="56">
        <v>14</v>
      </c>
      <c r="E520" s="58" t="s">
        <v>2751</v>
      </c>
      <c r="F520" s="58" t="s">
        <v>2752</v>
      </c>
      <c r="G520" s="58" t="s">
        <v>1914</v>
      </c>
      <c r="H520" s="58" t="s">
        <v>1053</v>
      </c>
      <c r="I520" s="58" t="s">
        <v>1003</v>
      </c>
      <c r="J520" s="58" t="s">
        <v>1003</v>
      </c>
      <c r="K520" s="58" t="s">
        <v>1003</v>
      </c>
      <c r="L520" s="58" t="s">
        <v>1003</v>
      </c>
      <c r="M520" s="58" t="s">
        <v>10472</v>
      </c>
      <c r="N520" s="58" t="s">
        <v>152</v>
      </c>
      <c r="O520" s="58" t="s">
        <v>2753</v>
      </c>
      <c r="P520" s="58"/>
      <c r="Q520" s="58"/>
      <c r="R520" s="58"/>
      <c r="S520" s="58"/>
      <c r="T520" s="58"/>
      <c r="U520" s="58" t="s">
        <v>1003</v>
      </c>
      <c r="V520" s="58" t="s">
        <v>1003</v>
      </c>
      <c r="W520" s="58"/>
      <c r="X520" s="58"/>
      <c r="Y520" s="340">
        <v>45534.702604166669</v>
      </c>
      <c r="Z520" s="340">
        <v>45538.003680555557</v>
      </c>
      <c r="AA520" s="58"/>
      <c r="AB520" s="58" t="s">
        <v>2718</v>
      </c>
      <c r="AC520" s="58">
        <v>52292</v>
      </c>
      <c r="AD520" s="58">
        <v>1100</v>
      </c>
      <c r="AE520" s="58" t="s">
        <v>10471</v>
      </c>
      <c r="AF520" s="58" t="s">
        <v>10470</v>
      </c>
      <c r="AG520" s="58" t="s">
        <v>42</v>
      </c>
    </row>
    <row r="521" spans="1:33" ht="26.4" x14ac:dyDescent="0.3">
      <c r="A521" s="58"/>
      <c r="B521" s="58" t="s">
        <v>10471</v>
      </c>
      <c r="C521" s="58" t="s">
        <v>108</v>
      </c>
      <c r="D521" s="56">
        <v>14</v>
      </c>
      <c r="E521" s="58" t="s">
        <v>2754</v>
      </c>
      <c r="F521" s="58" t="s">
        <v>2755</v>
      </c>
      <c r="G521" s="58" t="s">
        <v>1914</v>
      </c>
      <c r="H521" s="58" t="s">
        <v>1053</v>
      </c>
      <c r="I521" s="58" t="s">
        <v>1003</v>
      </c>
      <c r="J521" s="58" t="s">
        <v>1003</v>
      </c>
      <c r="K521" s="58" t="s">
        <v>1003</v>
      </c>
      <c r="L521" s="58" t="s">
        <v>1003</v>
      </c>
      <c r="M521" s="58" t="s">
        <v>10472</v>
      </c>
      <c r="N521" s="58" t="s">
        <v>152</v>
      </c>
      <c r="O521" s="58" t="s">
        <v>2756</v>
      </c>
      <c r="P521" s="58"/>
      <c r="Q521" s="58"/>
      <c r="R521" s="58"/>
      <c r="S521" s="58"/>
      <c r="T521" s="58"/>
      <c r="U521" s="58" t="s">
        <v>1003</v>
      </c>
      <c r="V521" s="58" t="s">
        <v>1003</v>
      </c>
      <c r="W521" s="58"/>
      <c r="X521" s="58"/>
      <c r="Y521" s="340">
        <v>45534.702604166669</v>
      </c>
      <c r="Z521" s="340">
        <v>45538.003680555557</v>
      </c>
      <c r="AA521" s="58"/>
      <c r="AB521" s="58" t="s">
        <v>2718</v>
      </c>
      <c r="AC521" s="58">
        <v>52292</v>
      </c>
      <c r="AD521" s="58">
        <v>1110</v>
      </c>
      <c r="AE521" s="58" t="s">
        <v>10471</v>
      </c>
      <c r="AF521" s="58" t="s">
        <v>10470</v>
      </c>
      <c r="AG521" s="58" t="s">
        <v>42</v>
      </c>
    </row>
    <row r="522" spans="1:33" ht="26.4" x14ac:dyDescent="0.3">
      <c r="A522" s="58"/>
      <c r="B522" s="58" t="s">
        <v>10471</v>
      </c>
      <c r="C522" s="58" t="s">
        <v>108</v>
      </c>
      <c r="D522" s="56">
        <v>14</v>
      </c>
      <c r="E522" s="58" t="s">
        <v>2757</v>
      </c>
      <c r="F522" s="58" t="s">
        <v>2758</v>
      </c>
      <c r="G522" s="58" t="s">
        <v>1914</v>
      </c>
      <c r="H522" s="58" t="s">
        <v>1053</v>
      </c>
      <c r="I522" s="58" t="s">
        <v>1003</v>
      </c>
      <c r="J522" s="58" t="s">
        <v>1003</v>
      </c>
      <c r="K522" s="58" t="s">
        <v>1003</v>
      </c>
      <c r="L522" s="58" t="s">
        <v>1003</v>
      </c>
      <c r="M522" s="58" t="s">
        <v>10472</v>
      </c>
      <c r="N522" s="58" t="s">
        <v>426</v>
      </c>
      <c r="O522" s="58" t="s">
        <v>2759</v>
      </c>
      <c r="P522" s="58"/>
      <c r="Q522" s="58"/>
      <c r="R522" s="58"/>
      <c r="S522" s="58"/>
      <c r="T522" s="58"/>
      <c r="U522" s="58" t="s">
        <v>1003</v>
      </c>
      <c r="V522" s="58" t="s">
        <v>1003</v>
      </c>
      <c r="W522" s="58"/>
      <c r="X522" s="58"/>
      <c r="Y522" s="340">
        <v>45534.702604166669</v>
      </c>
      <c r="Z522" s="340">
        <v>45538.003680555557</v>
      </c>
      <c r="AA522" s="58"/>
      <c r="AB522" s="58" t="s">
        <v>2718</v>
      </c>
      <c r="AC522" s="58">
        <v>52292</v>
      </c>
      <c r="AD522" s="58">
        <v>1120</v>
      </c>
      <c r="AE522" s="58" t="s">
        <v>10471</v>
      </c>
      <c r="AF522" s="58" t="s">
        <v>10470</v>
      </c>
      <c r="AG522" s="58" t="s">
        <v>42</v>
      </c>
    </row>
    <row r="523" spans="1:33" ht="26.4" x14ac:dyDescent="0.3">
      <c r="A523" s="58"/>
      <c r="B523" s="58" t="s">
        <v>10471</v>
      </c>
      <c r="C523" s="58" t="s">
        <v>108</v>
      </c>
      <c r="D523" s="56">
        <v>14</v>
      </c>
      <c r="E523" s="58" t="s">
        <v>2760</v>
      </c>
      <c r="F523" s="58" t="s">
        <v>2761</v>
      </c>
      <c r="G523" s="58" t="s">
        <v>1914</v>
      </c>
      <c r="H523" s="58" t="s">
        <v>1053</v>
      </c>
      <c r="I523" s="58" t="s">
        <v>1003</v>
      </c>
      <c r="J523" s="58" t="s">
        <v>1003</v>
      </c>
      <c r="K523" s="58" t="s">
        <v>1003</v>
      </c>
      <c r="L523" s="58" t="s">
        <v>1003</v>
      </c>
      <c r="M523" s="58" t="s">
        <v>10472</v>
      </c>
      <c r="N523" s="58" t="s">
        <v>426</v>
      </c>
      <c r="O523" s="58" t="s">
        <v>2625</v>
      </c>
      <c r="P523" s="58"/>
      <c r="Q523" s="58"/>
      <c r="R523" s="58"/>
      <c r="S523" s="58"/>
      <c r="T523" s="58"/>
      <c r="U523" s="58" t="s">
        <v>1003</v>
      </c>
      <c r="V523" s="58" t="s">
        <v>1003</v>
      </c>
      <c r="W523" s="58"/>
      <c r="X523" s="58"/>
      <c r="Y523" s="340">
        <v>45534.702604166669</v>
      </c>
      <c r="Z523" s="340">
        <v>45538.003680555557</v>
      </c>
      <c r="AA523" s="58"/>
      <c r="AB523" s="58" t="s">
        <v>2718</v>
      </c>
      <c r="AC523" s="58">
        <v>52292</v>
      </c>
      <c r="AD523" s="58">
        <v>1130</v>
      </c>
      <c r="AE523" s="58" t="s">
        <v>10471</v>
      </c>
      <c r="AF523" s="58" t="s">
        <v>10470</v>
      </c>
      <c r="AG523" s="58" t="s">
        <v>42</v>
      </c>
    </row>
    <row r="524" spans="1:33" ht="26.4" x14ac:dyDescent="0.3">
      <c r="A524" s="58"/>
      <c r="B524" s="58" t="s">
        <v>10471</v>
      </c>
      <c r="C524" s="58" t="s">
        <v>108</v>
      </c>
      <c r="D524" s="56">
        <v>14</v>
      </c>
      <c r="E524" s="58" t="s">
        <v>2762</v>
      </c>
      <c r="F524" s="58" t="s">
        <v>2763</v>
      </c>
      <c r="G524" s="58" t="s">
        <v>1914</v>
      </c>
      <c r="H524" s="58" t="s">
        <v>1053</v>
      </c>
      <c r="I524" s="58" t="s">
        <v>1003</v>
      </c>
      <c r="J524" s="58" t="s">
        <v>1003</v>
      </c>
      <c r="K524" s="58" t="s">
        <v>1003</v>
      </c>
      <c r="L524" s="58" t="s">
        <v>1003</v>
      </c>
      <c r="M524" s="58" t="s">
        <v>10472</v>
      </c>
      <c r="N524" s="58" t="s">
        <v>426</v>
      </c>
      <c r="O524" s="58" t="s">
        <v>2764</v>
      </c>
      <c r="P524" s="58"/>
      <c r="Q524" s="58"/>
      <c r="R524" s="58"/>
      <c r="S524" s="58"/>
      <c r="T524" s="58"/>
      <c r="U524" s="58" t="s">
        <v>1003</v>
      </c>
      <c r="V524" s="58" t="s">
        <v>1003</v>
      </c>
      <c r="W524" s="58"/>
      <c r="X524" s="58"/>
      <c r="Y524" s="340">
        <v>45534.702604166669</v>
      </c>
      <c r="Z524" s="340">
        <v>45538.003680555557</v>
      </c>
      <c r="AA524" s="58"/>
      <c r="AB524" s="58" t="s">
        <v>2718</v>
      </c>
      <c r="AC524" s="58">
        <v>52292</v>
      </c>
      <c r="AD524" s="58">
        <v>1140</v>
      </c>
      <c r="AE524" s="58" t="s">
        <v>10471</v>
      </c>
      <c r="AF524" s="58" t="s">
        <v>10470</v>
      </c>
      <c r="AG524" s="58" t="s">
        <v>42</v>
      </c>
    </row>
    <row r="525" spans="1:33" ht="26.4" x14ac:dyDescent="0.3">
      <c r="A525" s="58"/>
      <c r="B525" s="58" t="s">
        <v>10471</v>
      </c>
      <c r="C525" s="58" t="s">
        <v>108</v>
      </c>
      <c r="D525" s="56">
        <v>14</v>
      </c>
      <c r="E525" s="58" t="s">
        <v>2765</v>
      </c>
      <c r="F525" s="58" t="s">
        <v>2766</v>
      </c>
      <c r="G525" s="58" t="s">
        <v>1914</v>
      </c>
      <c r="H525" s="58" t="s">
        <v>1053</v>
      </c>
      <c r="I525" s="58" t="s">
        <v>1003</v>
      </c>
      <c r="J525" s="58" t="s">
        <v>1003</v>
      </c>
      <c r="K525" s="58" t="s">
        <v>1003</v>
      </c>
      <c r="L525" s="58" t="s">
        <v>1003</v>
      </c>
      <c r="M525" s="58" t="s">
        <v>10472</v>
      </c>
      <c r="N525" s="58" t="s">
        <v>152</v>
      </c>
      <c r="O525" s="58" t="s">
        <v>2767</v>
      </c>
      <c r="P525" s="58"/>
      <c r="Q525" s="58"/>
      <c r="R525" s="58"/>
      <c r="S525" s="58"/>
      <c r="T525" s="58"/>
      <c r="U525" s="58" t="s">
        <v>1003</v>
      </c>
      <c r="V525" s="58" t="s">
        <v>1003</v>
      </c>
      <c r="W525" s="58"/>
      <c r="X525" s="58"/>
      <c r="Y525" s="340">
        <v>45534.702604166669</v>
      </c>
      <c r="Z525" s="340">
        <v>45538.003680555557</v>
      </c>
      <c r="AA525" s="58"/>
      <c r="AB525" s="58" t="s">
        <v>2718</v>
      </c>
      <c r="AC525" s="58">
        <v>52292</v>
      </c>
      <c r="AD525" s="58">
        <v>1150</v>
      </c>
      <c r="AE525" s="58" t="s">
        <v>10471</v>
      </c>
      <c r="AF525" s="58" t="s">
        <v>10470</v>
      </c>
      <c r="AG525" s="58" t="s">
        <v>42</v>
      </c>
    </row>
    <row r="526" spans="1:33" ht="39.6" x14ac:dyDescent="0.3">
      <c r="A526" s="58"/>
      <c r="B526" s="58" t="s">
        <v>10471</v>
      </c>
      <c r="C526" s="58" t="s">
        <v>64</v>
      </c>
      <c r="D526" s="56" t="s">
        <v>2774</v>
      </c>
      <c r="E526" s="58" t="s">
        <v>2768</v>
      </c>
      <c r="F526" s="58" t="s">
        <v>2769</v>
      </c>
      <c r="G526" s="58" t="s">
        <v>417</v>
      </c>
      <c r="H526" s="58" t="s">
        <v>285</v>
      </c>
      <c r="I526" s="58" t="s">
        <v>1003</v>
      </c>
      <c r="J526" s="58" t="s">
        <v>1003</v>
      </c>
      <c r="K526" s="58" t="s">
        <v>1003</v>
      </c>
      <c r="L526" s="58" t="s">
        <v>1003</v>
      </c>
      <c r="M526" s="58" t="s">
        <v>10472</v>
      </c>
      <c r="N526" s="58" t="s">
        <v>152</v>
      </c>
      <c r="O526" s="58" t="s">
        <v>2777</v>
      </c>
      <c r="P526" s="58"/>
      <c r="Q526" s="58"/>
      <c r="R526" s="58" t="s">
        <v>2772</v>
      </c>
      <c r="S526" s="58"/>
      <c r="T526" s="58"/>
      <c r="U526" s="58" t="s">
        <v>1003</v>
      </c>
      <c r="V526" s="58" t="s">
        <v>1003</v>
      </c>
      <c r="W526" s="58"/>
      <c r="X526" s="58"/>
      <c r="Y526" s="340">
        <v>45534.704918981479</v>
      </c>
      <c r="Z526" s="340">
        <v>45538.003680555557</v>
      </c>
      <c r="AA526" s="58"/>
      <c r="AB526" s="58" t="s">
        <v>2770</v>
      </c>
      <c r="AC526" s="58">
        <v>102945</v>
      </c>
      <c r="AD526" s="58">
        <v>1000</v>
      </c>
      <c r="AE526" s="58" t="s">
        <v>10471</v>
      </c>
      <c r="AF526" s="58" t="s">
        <v>10470</v>
      </c>
      <c r="AG526" s="58" t="s">
        <v>42</v>
      </c>
    </row>
    <row r="527" spans="1:33" ht="26.4" x14ac:dyDescent="0.3">
      <c r="A527" s="58"/>
      <c r="B527" s="58" t="s">
        <v>10471</v>
      </c>
      <c r="C527" s="58" t="s">
        <v>64</v>
      </c>
      <c r="D527" s="56" t="s">
        <v>199</v>
      </c>
      <c r="E527" s="58" t="s">
        <v>2778</v>
      </c>
      <c r="F527" s="58" t="s">
        <v>2779</v>
      </c>
      <c r="G527" s="58" t="s">
        <v>436</v>
      </c>
      <c r="H527" s="58" t="s">
        <v>67</v>
      </c>
      <c r="I527" s="58" t="s">
        <v>1003</v>
      </c>
      <c r="J527" s="58" t="s">
        <v>1003</v>
      </c>
      <c r="K527" s="58" t="s">
        <v>1003</v>
      </c>
      <c r="L527" s="58" t="s">
        <v>1003</v>
      </c>
      <c r="M527" s="58" t="s">
        <v>10472</v>
      </c>
      <c r="N527" s="58" t="s">
        <v>168</v>
      </c>
      <c r="O527" s="58" t="s">
        <v>684</v>
      </c>
      <c r="P527" s="58"/>
      <c r="Q527" s="58"/>
      <c r="R527" s="58"/>
      <c r="S527" s="58"/>
      <c r="T527" s="58"/>
      <c r="U527" s="58" t="s">
        <v>1003</v>
      </c>
      <c r="V527" s="58" t="s">
        <v>1003</v>
      </c>
      <c r="W527" s="58"/>
      <c r="X527" s="58"/>
      <c r="Y527" s="340">
        <v>45534.724791666667</v>
      </c>
      <c r="Z527" s="340">
        <v>45538.003680555557</v>
      </c>
      <c r="AA527" s="58"/>
      <c r="AB527" s="58" t="s">
        <v>2780</v>
      </c>
      <c r="AC527" s="58">
        <v>73195</v>
      </c>
      <c r="AD527" s="58">
        <v>4040</v>
      </c>
      <c r="AE527" s="58" t="s">
        <v>10471</v>
      </c>
      <c r="AF527" s="58" t="s">
        <v>10470</v>
      </c>
      <c r="AG527" s="58" t="s">
        <v>252</v>
      </c>
    </row>
    <row r="528" spans="1:33" ht="409.2" x14ac:dyDescent="0.3">
      <c r="A528" s="58"/>
      <c r="B528" s="58" t="s">
        <v>10471</v>
      </c>
      <c r="C528" s="58" t="s">
        <v>64</v>
      </c>
      <c r="D528" s="56" t="s">
        <v>383</v>
      </c>
      <c r="E528" s="58" t="s">
        <v>2783</v>
      </c>
      <c r="F528" s="58" t="s">
        <v>2784</v>
      </c>
      <c r="G528" s="58" t="s">
        <v>436</v>
      </c>
      <c r="H528" s="58" t="s">
        <v>67</v>
      </c>
      <c r="I528" s="58" t="s">
        <v>1003</v>
      </c>
      <c r="J528" s="58" t="s">
        <v>1003</v>
      </c>
      <c r="K528" s="58" t="s">
        <v>1003</v>
      </c>
      <c r="L528" s="58" t="s">
        <v>1003</v>
      </c>
      <c r="M528" s="58" t="s">
        <v>10472</v>
      </c>
      <c r="N528" s="58" t="s">
        <v>168</v>
      </c>
      <c r="O528" s="58" t="s">
        <v>387</v>
      </c>
      <c r="P528" s="58"/>
      <c r="Q528" s="58"/>
      <c r="R528" s="58"/>
      <c r="S528" s="58" t="s">
        <v>10580</v>
      </c>
      <c r="T528" s="58"/>
      <c r="U528" s="58" t="s">
        <v>1003</v>
      </c>
      <c r="V528" s="58" t="s">
        <v>1003</v>
      </c>
      <c r="W528" s="58"/>
      <c r="X528" s="58"/>
      <c r="Y528" s="340">
        <v>45534.729351851849</v>
      </c>
      <c r="Z528" s="340">
        <v>45538.003680555557</v>
      </c>
      <c r="AA528" s="58"/>
      <c r="AB528" s="58" t="s">
        <v>2780</v>
      </c>
      <c r="AC528" s="58">
        <v>73195</v>
      </c>
      <c r="AD528" s="58">
        <v>1180</v>
      </c>
      <c r="AE528" s="58" t="s">
        <v>10471</v>
      </c>
      <c r="AF528" s="58" t="s">
        <v>10470</v>
      </c>
      <c r="AG528" s="58" t="s">
        <v>252</v>
      </c>
    </row>
    <row r="529" spans="1:33" ht="105.6" x14ac:dyDescent="0.3">
      <c r="A529" s="58"/>
      <c r="B529" s="58" t="s">
        <v>10471</v>
      </c>
      <c r="C529" s="58" t="s">
        <v>674</v>
      </c>
      <c r="D529" s="56" t="s">
        <v>2032</v>
      </c>
      <c r="E529" s="58" t="s">
        <v>2786</v>
      </c>
      <c r="F529" s="58" t="s">
        <v>2787</v>
      </c>
      <c r="G529" s="58" t="s">
        <v>590</v>
      </c>
      <c r="H529" s="58" t="s">
        <v>942</v>
      </c>
      <c r="I529" s="58" t="s">
        <v>1003</v>
      </c>
      <c r="J529" s="58" t="s">
        <v>1003</v>
      </c>
      <c r="K529" s="58" t="s">
        <v>1003</v>
      </c>
      <c r="L529" s="58" t="s">
        <v>1003</v>
      </c>
      <c r="M529" s="58" t="s">
        <v>10472</v>
      </c>
      <c r="N529" s="58" t="s">
        <v>168</v>
      </c>
      <c r="O529" s="58" t="s">
        <v>2035</v>
      </c>
      <c r="P529" s="58"/>
      <c r="Q529" s="58" t="s">
        <v>2791</v>
      </c>
      <c r="R529" s="58" t="s">
        <v>2788</v>
      </c>
      <c r="S529" s="58" t="s">
        <v>10639</v>
      </c>
      <c r="T529" s="58"/>
      <c r="U529" s="58" t="s">
        <v>1003</v>
      </c>
      <c r="V529" s="58" t="s">
        <v>1003</v>
      </c>
      <c r="W529" s="58"/>
      <c r="X529" s="58"/>
      <c r="Y529" s="340">
        <v>45534.73027777778</v>
      </c>
      <c r="Z529" s="340">
        <v>45538.003680555557</v>
      </c>
      <c r="AA529" s="58"/>
      <c r="AB529" s="58" t="s">
        <v>407</v>
      </c>
      <c r="AC529" s="58">
        <v>83190</v>
      </c>
      <c r="AD529" s="58">
        <v>20550</v>
      </c>
      <c r="AE529" s="58" t="s">
        <v>10471</v>
      </c>
      <c r="AF529" s="58" t="s">
        <v>10470</v>
      </c>
      <c r="AG529" s="58" t="s">
        <v>42</v>
      </c>
    </row>
    <row r="530" spans="1:33" x14ac:dyDescent="0.3">
      <c r="A530" s="58"/>
      <c r="B530" s="58" t="s">
        <v>10471</v>
      </c>
      <c r="C530" s="58" t="s">
        <v>64</v>
      </c>
      <c r="D530" s="56" t="s">
        <v>199</v>
      </c>
      <c r="E530" s="58" t="s">
        <v>2792</v>
      </c>
      <c r="F530" s="58" t="s">
        <v>2793</v>
      </c>
      <c r="G530" s="58" t="s">
        <v>2794</v>
      </c>
      <c r="H530" s="58" t="s">
        <v>67</v>
      </c>
      <c r="I530" s="58" t="s">
        <v>1003</v>
      </c>
      <c r="J530" s="58" t="s">
        <v>1003</v>
      </c>
      <c r="K530" s="58" t="s">
        <v>1003</v>
      </c>
      <c r="L530" s="58" t="s">
        <v>1003</v>
      </c>
      <c r="M530" s="58" t="s">
        <v>10472</v>
      </c>
      <c r="N530" s="58" t="s">
        <v>168</v>
      </c>
      <c r="O530" s="58" t="s">
        <v>482</v>
      </c>
      <c r="P530" s="58"/>
      <c r="Q530" s="58"/>
      <c r="R530" s="58"/>
      <c r="S530" s="58"/>
      <c r="T530" s="58"/>
      <c r="U530" s="58" t="s">
        <v>1003</v>
      </c>
      <c r="V530" s="58" t="s">
        <v>1003</v>
      </c>
      <c r="W530" s="58"/>
      <c r="X530" s="58"/>
      <c r="Y530" s="340">
        <v>45534.765023148146</v>
      </c>
      <c r="Z530" s="340">
        <v>45538.003680555557</v>
      </c>
      <c r="AA530" s="58"/>
      <c r="AB530" s="58" t="s">
        <v>2795</v>
      </c>
      <c r="AC530" s="58">
        <v>95435</v>
      </c>
      <c r="AD530" s="58">
        <v>2050</v>
      </c>
      <c r="AE530" s="58" t="s">
        <v>10471</v>
      </c>
      <c r="AF530" s="58" t="s">
        <v>10470</v>
      </c>
      <c r="AG530" s="58"/>
    </row>
    <row r="531" spans="1:33" ht="171.6" x14ac:dyDescent="0.3">
      <c r="A531" s="58"/>
      <c r="B531" s="58" t="s">
        <v>10471</v>
      </c>
      <c r="C531" s="58" t="s">
        <v>64</v>
      </c>
      <c r="D531" s="56" t="s">
        <v>199</v>
      </c>
      <c r="E531" s="58" t="s">
        <v>2798</v>
      </c>
      <c r="F531" s="58" t="s">
        <v>2799</v>
      </c>
      <c r="G531" s="58" t="s">
        <v>2800</v>
      </c>
      <c r="H531" s="58" t="s">
        <v>67</v>
      </c>
      <c r="I531" s="58" t="s">
        <v>1003</v>
      </c>
      <c r="J531" s="58" t="s">
        <v>1003</v>
      </c>
      <c r="K531" s="58" t="s">
        <v>1003</v>
      </c>
      <c r="L531" s="58" t="s">
        <v>1003</v>
      </c>
      <c r="M531" s="58" t="s">
        <v>10472</v>
      </c>
      <c r="N531" s="58" t="s">
        <v>168</v>
      </c>
      <c r="O531" s="58" t="s">
        <v>482</v>
      </c>
      <c r="P531" s="58"/>
      <c r="Q531" s="58"/>
      <c r="R531" s="58"/>
      <c r="S531" s="58" t="s">
        <v>10567</v>
      </c>
      <c r="T531" s="58"/>
      <c r="U531" s="58" t="s">
        <v>1003</v>
      </c>
      <c r="V531" s="58" t="s">
        <v>1003</v>
      </c>
      <c r="W531" s="58"/>
      <c r="X531" s="58"/>
      <c r="Y531" s="340">
        <v>45534.765694444446</v>
      </c>
      <c r="Z531" s="340">
        <v>45538.003680555557</v>
      </c>
      <c r="AA531" s="58"/>
      <c r="AB531" s="58" t="s">
        <v>2795</v>
      </c>
      <c r="AC531" s="58">
        <v>95435</v>
      </c>
      <c r="AD531" s="58">
        <v>1130</v>
      </c>
      <c r="AE531" s="58" t="s">
        <v>10471</v>
      </c>
      <c r="AF531" s="58" t="s">
        <v>10470</v>
      </c>
      <c r="AG531" s="58"/>
    </row>
    <row r="532" spans="1:33" x14ac:dyDescent="0.3">
      <c r="A532" s="58"/>
      <c r="B532" s="58" t="s">
        <v>10471</v>
      </c>
      <c r="C532" s="58" t="s">
        <v>674</v>
      </c>
      <c r="D532" s="56" t="s">
        <v>199</v>
      </c>
      <c r="E532" s="58" t="s">
        <v>2802</v>
      </c>
      <c r="F532" s="58" t="s">
        <v>2803</v>
      </c>
      <c r="G532" s="58" t="s">
        <v>2794</v>
      </c>
      <c r="H532" s="58" t="s">
        <v>67</v>
      </c>
      <c r="I532" s="58" t="s">
        <v>1003</v>
      </c>
      <c r="J532" s="58" t="s">
        <v>1003</v>
      </c>
      <c r="K532" s="58" t="s">
        <v>1003</v>
      </c>
      <c r="L532" s="58" t="s">
        <v>1003</v>
      </c>
      <c r="M532" s="58" t="s">
        <v>10472</v>
      </c>
      <c r="N532" s="58" t="s">
        <v>168</v>
      </c>
      <c r="O532" s="58" t="s">
        <v>1095</v>
      </c>
      <c r="P532" s="58"/>
      <c r="Q532" s="58"/>
      <c r="R532" s="58"/>
      <c r="S532" s="58"/>
      <c r="T532" s="58"/>
      <c r="U532" s="58" t="s">
        <v>1003</v>
      </c>
      <c r="V532" s="58" t="s">
        <v>1003</v>
      </c>
      <c r="W532" s="58"/>
      <c r="X532" s="58"/>
      <c r="Y532" s="340">
        <v>45534.766180555554</v>
      </c>
      <c r="Z532" s="340">
        <v>45538.003680555557</v>
      </c>
      <c r="AA532" s="58"/>
      <c r="AB532" s="58" t="s">
        <v>2795</v>
      </c>
      <c r="AC532" s="58">
        <v>95435</v>
      </c>
      <c r="AD532" s="58">
        <v>6010</v>
      </c>
      <c r="AE532" s="58" t="s">
        <v>10471</v>
      </c>
      <c r="AF532" s="58" t="s">
        <v>10470</v>
      </c>
      <c r="AG532" s="58"/>
    </row>
    <row r="533" spans="1:33" ht="409.6" x14ac:dyDescent="0.3">
      <c r="A533" s="58"/>
      <c r="B533" s="58" t="s">
        <v>10471</v>
      </c>
      <c r="C533" s="58" t="s">
        <v>64</v>
      </c>
      <c r="D533" s="56" t="s">
        <v>313</v>
      </c>
      <c r="E533" s="58" t="s">
        <v>2805</v>
      </c>
      <c r="F533" s="58" t="s">
        <v>2806</v>
      </c>
      <c r="G533" s="58" t="s">
        <v>1266</v>
      </c>
      <c r="H533" s="58" t="s">
        <v>67</v>
      </c>
      <c r="I533" s="58" t="s">
        <v>1003</v>
      </c>
      <c r="J533" s="58" t="s">
        <v>1003</v>
      </c>
      <c r="K533" s="58" t="s">
        <v>1003</v>
      </c>
      <c r="L533" s="58" t="s">
        <v>1003</v>
      </c>
      <c r="M533" s="58" t="s">
        <v>10472</v>
      </c>
      <c r="N533" s="58" t="s">
        <v>168</v>
      </c>
      <c r="O533" s="58" t="s">
        <v>317</v>
      </c>
      <c r="P533" s="58"/>
      <c r="Q533" s="58"/>
      <c r="R533" s="58"/>
      <c r="S533" s="58" t="s">
        <v>10547</v>
      </c>
      <c r="T533" s="58"/>
      <c r="U533" s="58" t="s">
        <v>1003</v>
      </c>
      <c r="V533" s="58" t="s">
        <v>1003</v>
      </c>
      <c r="W533" s="58"/>
      <c r="X533" s="58"/>
      <c r="Y533" s="340">
        <v>45534.786539351851</v>
      </c>
      <c r="Z533" s="340">
        <v>45538.003680555557</v>
      </c>
      <c r="AA533" s="58"/>
      <c r="AB533" s="58" t="s">
        <v>1267</v>
      </c>
      <c r="AC533" s="58">
        <v>34439</v>
      </c>
      <c r="AD533" s="58">
        <v>1100</v>
      </c>
      <c r="AE533" s="58" t="s">
        <v>10471</v>
      </c>
      <c r="AF533" s="58" t="s">
        <v>10470</v>
      </c>
      <c r="AG533" s="58"/>
    </row>
    <row r="534" spans="1:33" ht="26.4" x14ac:dyDescent="0.3">
      <c r="A534" s="58"/>
      <c r="B534" s="58" t="s">
        <v>10471</v>
      </c>
      <c r="C534" s="58" t="s">
        <v>64</v>
      </c>
      <c r="D534" s="56" t="s">
        <v>503</v>
      </c>
      <c r="E534" s="58" t="s">
        <v>2808</v>
      </c>
      <c r="F534" s="58" t="s">
        <v>2809</v>
      </c>
      <c r="G534" s="58" t="s">
        <v>2810</v>
      </c>
      <c r="H534" s="58" t="s">
        <v>67</v>
      </c>
      <c r="I534" s="58" t="s">
        <v>1003</v>
      </c>
      <c r="J534" s="58" t="s">
        <v>1003</v>
      </c>
      <c r="K534" s="58" t="s">
        <v>1003</v>
      </c>
      <c r="L534" s="58" t="s">
        <v>1003</v>
      </c>
      <c r="M534" s="58" t="s">
        <v>10472</v>
      </c>
      <c r="N534" s="58" t="s">
        <v>168</v>
      </c>
      <c r="O534" s="58" t="s">
        <v>505</v>
      </c>
      <c r="P534" s="58"/>
      <c r="Q534" s="58"/>
      <c r="R534" s="58"/>
      <c r="S534" s="58" t="s">
        <v>10573</v>
      </c>
      <c r="T534" s="58"/>
      <c r="U534" s="58" t="s">
        <v>1003</v>
      </c>
      <c r="V534" s="58" t="s">
        <v>1003</v>
      </c>
      <c r="W534" s="58"/>
      <c r="X534" s="58"/>
      <c r="Y534" s="340">
        <v>45534.803379629629</v>
      </c>
      <c r="Z534" s="340">
        <v>45538.003680555557</v>
      </c>
      <c r="AA534" s="58"/>
      <c r="AB534" s="58" t="s">
        <v>2811</v>
      </c>
      <c r="AC534" s="58">
        <v>104475</v>
      </c>
      <c r="AD534" s="58">
        <v>1150</v>
      </c>
      <c r="AE534" s="58" t="s">
        <v>10471</v>
      </c>
      <c r="AF534" s="58" t="s">
        <v>10470</v>
      </c>
      <c r="AG534" s="58" t="s">
        <v>252</v>
      </c>
    </row>
    <row r="535" spans="1:33" ht="26.4" x14ac:dyDescent="0.3">
      <c r="A535" s="58"/>
      <c r="B535" s="58" t="s">
        <v>10471</v>
      </c>
      <c r="C535" s="58" t="s">
        <v>64</v>
      </c>
      <c r="D535" s="56" t="s">
        <v>313</v>
      </c>
      <c r="E535" s="58" t="s">
        <v>2814</v>
      </c>
      <c r="F535" s="58" t="s">
        <v>2815</v>
      </c>
      <c r="G535" s="58" t="s">
        <v>10598</v>
      </c>
      <c r="H535" s="58" t="s">
        <v>67</v>
      </c>
      <c r="I535" s="58" t="s">
        <v>1003</v>
      </c>
      <c r="J535" s="58" t="s">
        <v>1003</v>
      </c>
      <c r="K535" s="58" t="s">
        <v>1003</v>
      </c>
      <c r="L535" s="58" t="s">
        <v>1003</v>
      </c>
      <c r="M535" s="58" t="s">
        <v>10472</v>
      </c>
      <c r="N535" s="58" t="s">
        <v>168</v>
      </c>
      <c r="O535" s="58" t="s">
        <v>887</v>
      </c>
      <c r="P535" s="58"/>
      <c r="Q535" s="58"/>
      <c r="R535" s="58"/>
      <c r="S535" s="58"/>
      <c r="T535" s="58"/>
      <c r="U535" s="58" t="s">
        <v>1003</v>
      </c>
      <c r="V535" s="58" t="s">
        <v>1003</v>
      </c>
      <c r="W535" s="58"/>
      <c r="X535" s="58"/>
      <c r="Y535" s="340">
        <v>45534.804155092592</v>
      </c>
      <c r="Z535" s="340">
        <v>45538.003680555557</v>
      </c>
      <c r="AA535" s="58"/>
      <c r="AB535" s="58" t="s">
        <v>2811</v>
      </c>
      <c r="AC535" s="58">
        <v>104475</v>
      </c>
      <c r="AD535" s="58">
        <v>5030</v>
      </c>
      <c r="AE535" s="58" t="s">
        <v>10471</v>
      </c>
      <c r="AF535" s="58" t="s">
        <v>10470</v>
      </c>
      <c r="AG535" s="58" t="s">
        <v>252</v>
      </c>
    </row>
    <row r="536" spans="1:33" ht="92.4" x14ac:dyDescent="0.3">
      <c r="A536" s="58" t="s">
        <v>323</v>
      </c>
      <c r="B536" s="58" t="s">
        <v>10471</v>
      </c>
      <c r="C536" s="58" t="s">
        <v>64</v>
      </c>
      <c r="D536" s="56" t="s">
        <v>422</v>
      </c>
      <c r="E536" s="58" t="s">
        <v>425</v>
      </c>
      <c r="F536" s="58" t="s">
        <v>416</v>
      </c>
      <c r="G536" s="58" t="s">
        <v>417</v>
      </c>
      <c r="H536" s="58" t="s">
        <v>285</v>
      </c>
      <c r="I536" s="58" t="s">
        <v>1003</v>
      </c>
      <c r="J536" s="58" t="s">
        <v>1003</v>
      </c>
      <c r="K536" s="58" t="s">
        <v>1003</v>
      </c>
      <c r="L536" s="58" t="s">
        <v>1003</v>
      </c>
      <c r="M536" s="58" t="s">
        <v>10472</v>
      </c>
      <c r="N536" s="58" t="s">
        <v>426</v>
      </c>
      <c r="O536" s="58" t="s">
        <v>427</v>
      </c>
      <c r="P536" s="58"/>
      <c r="Q536" s="58" t="s">
        <v>415</v>
      </c>
      <c r="R536" s="58" t="s">
        <v>420</v>
      </c>
      <c r="S536" s="58" t="s">
        <v>10535</v>
      </c>
      <c r="T536" s="58"/>
      <c r="U536" s="58" t="s">
        <v>1003</v>
      </c>
      <c r="V536" s="58" t="s">
        <v>1003</v>
      </c>
      <c r="W536" s="58"/>
      <c r="X536" s="58"/>
      <c r="Y536" s="340">
        <v>45534.825092592589</v>
      </c>
      <c r="Z536" s="340">
        <v>45534.827997685185</v>
      </c>
      <c r="AA536" s="58"/>
      <c r="AB536" s="58" t="s">
        <v>418</v>
      </c>
      <c r="AC536" s="58">
        <v>76956</v>
      </c>
      <c r="AD536" s="58">
        <v>1000</v>
      </c>
      <c r="AE536" s="58" t="s">
        <v>10471</v>
      </c>
      <c r="AF536" s="58" t="s">
        <v>10470</v>
      </c>
      <c r="AG536" s="58" t="s">
        <v>42</v>
      </c>
    </row>
    <row r="537" spans="1:33" ht="211.2" x14ac:dyDescent="0.3">
      <c r="A537" s="58"/>
      <c r="B537" s="58" t="s">
        <v>10471</v>
      </c>
      <c r="C537" s="58" t="s">
        <v>108</v>
      </c>
      <c r="D537" s="56" t="s">
        <v>758</v>
      </c>
      <c r="E537" s="58" t="s">
        <v>2819</v>
      </c>
      <c r="F537" s="58" t="s">
        <v>759</v>
      </c>
      <c r="G537" s="58" t="s">
        <v>1305</v>
      </c>
      <c r="H537" s="58" t="s">
        <v>1053</v>
      </c>
      <c r="I537" s="58" t="s">
        <v>1003</v>
      </c>
      <c r="J537" s="58" t="s">
        <v>1003</v>
      </c>
      <c r="K537" s="58" t="s">
        <v>1003</v>
      </c>
      <c r="L537" s="58" t="s">
        <v>1003</v>
      </c>
      <c r="M537" s="58" t="s">
        <v>10472</v>
      </c>
      <c r="N537" s="58" t="s">
        <v>152</v>
      </c>
      <c r="O537" s="58" t="s">
        <v>2824</v>
      </c>
      <c r="P537" s="58"/>
      <c r="Q537" s="58"/>
      <c r="R537" s="58"/>
      <c r="S537" s="58"/>
      <c r="T537" s="58"/>
      <c r="U537" s="58" t="s">
        <v>1003</v>
      </c>
      <c r="V537" s="58" t="s">
        <v>1003</v>
      </c>
      <c r="W537" s="58"/>
      <c r="X537" s="58"/>
      <c r="Y537" s="340">
        <v>45534.84034722222</v>
      </c>
      <c r="Z537" s="340">
        <v>45541.370104166665</v>
      </c>
      <c r="AA537" s="58"/>
      <c r="AB537" s="58" t="s">
        <v>2820</v>
      </c>
      <c r="AC537" s="58">
        <v>21609</v>
      </c>
      <c r="AD537" s="58">
        <v>22300</v>
      </c>
      <c r="AE537" s="58" t="s">
        <v>10471</v>
      </c>
      <c r="AF537" s="58" t="s">
        <v>10470</v>
      </c>
      <c r="AG537" s="58" t="s">
        <v>42</v>
      </c>
    </row>
    <row r="538" spans="1:33" ht="52.8" x14ac:dyDescent="0.3">
      <c r="A538" s="58"/>
      <c r="B538" s="58" t="s">
        <v>10471</v>
      </c>
      <c r="C538" s="58" t="s">
        <v>108</v>
      </c>
      <c r="D538" s="56" t="s">
        <v>2828</v>
      </c>
      <c r="E538" s="58" t="s">
        <v>2825</v>
      </c>
      <c r="F538" s="58" t="s">
        <v>2826</v>
      </c>
      <c r="G538" s="58" t="s">
        <v>1305</v>
      </c>
      <c r="H538" s="58" t="s">
        <v>1053</v>
      </c>
      <c r="I538" s="58" t="s">
        <v>1003</v>
      </c>
      <c r="J538" s="58" t="s">
        <v>1003</v>
      </c>
      <c r="K538" s="58" t="s">
        <v>1003</v>
      </c>
      <c r="L538" s="58" t="s">
        <v>1003</v>
      </c>
      <c r="M538" s="58" t="s">
        <v>10472</v>
      </c>
      <c r="N538" s="58" t="s">
        <v>152</v>
      </c>
      <c r="O538" s="58" t="s">
        <v>2831</v>
      </c>
      <c r="P538" s="58"/>
      <c r="Q538" s="58"/>
      <c r="R538" s="58"/>
      <c r="S538" s="58"/>
      <c r="T538" s="58"/>
      <c r="U538" s="58" t="s">
        <v>1003</v>
      </c>
      <c r="V538" s="58" t="s">
        <v>1003</v>
      </c>
      <c r="W538" s="58"/>
      <c r="X538" s="58"/>
      <c r="Y538" s="340">
        <v>45534.84034722222</v>
      </c>
      <c r="Z538" s="340">
        <v>45541.370104166665</v>
      </c>
      <c r="AA538" s="58"/>
      <c r="AB538" s="58" t="s">
        <v>2820</v>
      </c>
      <c r="AC538" s="58">
        <v>21609</v>
      </c>
      <c r="AD538" s="58">
        <v>22310</v>
      </c>
      <c r="AE538" s="58" t="s">
        <v>10471</v>
      </c>
      <c r="AF538" s="58" t="s">
        <v>10470</v>
      </c>
      <c r="AG538" s="58" t="s">
        <v>42</v>
      </c>
    </row>
    <row r="539" spans="1:33" ht="26.4" x14ac:dyDescent="0.3">
      <c r="A539" s="58"/>
      <c r="B539" s="58" t="s">
        <v>10471</v>
      </c>
      <c r="C539" s="58" t="s">
        <v>108</v>
      </c>
      <c r="D539" s="56">
        <v>14</v>
      </c>
      <c r="E539" s="58" t="s">
        <v>2832</v>
      </c>
      <c r="F539" s="58" t="s">
        <v>2833</v>
      </c>
      <c r="G539" s="58" t="s">
        <v>1305</v>
      </c>
      <c r="H539" s="58" t="s">
        <v>1053</v>
      </c>
      <c r="I539" s="58" t="s">
        <v>1003</v>
      </c>
      <c r="J539" s="58" t="s">
        <v>1003</v>
      </c>
      <c r="K539" s="58" t="s">
        <v>1003</v>
      </c>
      <c r="L539" s="58" t="s">
        <v>1003</v>
      </c>
      <c r="M539" s="58" t="s">
        <v>10472</v>
      </c>
      <c r="N539" s="58" t="s">
        <v>2666</v>
      </c>
      <c r="O539" s="58" t="s">
        <v>2834</v>
      </c>
      <c r="P539" s="58"/>
      <c r="Q539" s="58"/>
      <c r="R539" s="58"/>
      <c r="S539" s="58"/>
      <c r="T539" s="58"/>
      <c r="U539" s="58" t="s">
        <v>1003</v>
      </c>
      <c r="V539" s="58" t="s">
        <v>1003</v>
      </c>
      <c r="W539" s="58"/>
      <c r="X539" s="58"/>
      <c r="Y539" s="340">
        <v>45534.84034722222</v>
      </c>
      <c r="Z539" s="340">
        <v>45541.370104166665</v>
      </c>
      <c r="AA539" s="58"/>
      <c r="AB539" s="58" t="s">
        <v>2820</v>
      </c>
      <c r="AC539" s="58">
        <v>21609</v>
      </c>
      <c r="AD539" s="58">
        <v>2000</v>
      </c>
      <c r="AE539" s="58" t="s">
        <v>10471</v>
      </c>
      <c r="AF539" s="58" t="s">
        <v>10470</v>
      </c>
      <c r="AG539" s="58" t="s">
        <v>42</v>
      </c>
    </row>
    <row r="540" spans="1:33" ht="26.4" x14ac:dyDescent="0.3">
      <c r="A540" s="58"/>
      <c r="B540" s="58" t="s">
        <v>10471</v>
      </c>
      <c r="C540" s="58" t="s">
        <v>108</v>
      </c>
      <c r="D540" s="56">
        <v>14</v>
      </c>
      <c r="E540" s="58" t="s">
        <v>2835</v>
      </c>
      <c r="F540" s="58" t="s">
        <v>2836</v>
      </c>
      <c r="G540" s="58" t="s">
        <v>1305</v>
      </c>
      <c r="H540" s="58" t="s">
        <v>1053</v>
      </c>
      <c r="I540" s="58" t="s">
        <v>1003</v>
      </c>
      <c r="J540" s="58" t="s">
        <v>1003</v>
      </c>
      <c r="K540" s="58" t="s">
        <v>1003</v>
      </c>
      <c r="L540" s="58" t="s">
        <v>1003</v>
      </c>
      <c r="M540" s="58" t="s">
        <v>10472</v>
      </c>
      <c r="N540" s="58" t="s">
        <v>1070</v>
      </c>
      <c r="O540" s="58" t="s">
        <v>2837</v>
      </c>
      <c r="P540" s="58"/>
      <c r="Q540" s="58"/>
      <c r="R540" s="58"/>
      <c r="S540" s="58"/>
      <c r="T540" s="58"/>
      <c r="U540" s="58" t="s">
        <v>1003</v>
      </c>
      <c r="V540" s="58" t="s">
        <v>1003</v>
      </c>
      <c r="W540" s="58"/>
      <c r="X540" s="58"/>
      <c r="Y540" s="340">
        <v>45534.84034722222</v>
      </c>
      <c r="Z540" s="340">
        <v>45541.370104166665</v>
      </c>
      <c r="AA540" s="58"/>
      <c r="AB540" s="58" t="s">
        <v>2820</v>
      </c>
      <c r="AC540" s="58">
        <v>21609</v>
      </c>
      <c r="AD540" s="58">
        <v>2010</v>
      </c>
      <c r="AE540" s="58" t="s">
        <v>10471</v>
      </c>
      <c r="AF540" s="58" t="s">
        <v>10470</v>
      </c>
      <c r="AG540" s="58" t="s">
        <v>42</v>
      </c>
    </row>
    <row r="541" spans="1:33" ht="66" x14ac:dyDescent="0.3">
      <c r="A541" s="58"/>
      <c r="B541" s="58" t="s">
        <v>10471</v>
      </c>
      <c r="C541" s="58" t="s">
        <v>108</v>
      </c>
      <c r="D541" s="56">
        <v>14</v>
      </c>
      <c r="E541" s="58" t="s">
        <v>2838</v>
      </c>
      <c r="F541" s="58" t="s">
        <v>2839</v>
      </c>
      <c r="G541" s="58" t="s">
        <v>1305</v>
      </c>
      <c r="H541" s="58" t="s">
        <v>1053</v>
      </c>
      <c r="I541" s="58" t="s">
        <v>1003</v>
      </c>
      <c r="J541" s="58" t="s">
        <v>1003</v>
      </c>
      <c r="K541" s="58" t="s">
        <v>1003</v>
      </c>
      <c r="L541" s="58" t="s">
        <v>1003</v>
      </c>
      <c r="M541" s="58" t="s">
        <v>10472</v>
      </c>
      <c r="N541" s="58" t="s">
        <v>1060</v>
      </c>
      <c r="O541" s="58" t="s">
        <v>2840</v>
      </c>
      <c r="P541" s="58"/>
      <c r="Q541" s="58"/>
      <c r="R541" s="58"/>
      <c r="S541" s="58"/>
      <c r="T541" s="58"/>
      <c r="U541" s="58" t="s">
        <v>1003</v>
      </c>
      <c r="V541" s="58" t="s">
        <v>1003</v>
      </c>
      <c r="W541" s="58"/>
      <c r="X541" s="58"/>
      <c r="Y541" s="340">
        <v>45534.84034722222</v>
      </c>
      <c r="Z541" s="340">
        <v>45541.370104166665</v>
      </c>
      <c r="AA541" s="58"/>
      <c r="AB541" s="58" t="s">
        <v>2820</v>
      </c>
      <c r="AC541" s="58">
        <v>21609</v>
      </c>
      <c r="AD541" s="58">
        <v>2020</v>
      </c>
      <c r="AE541" s="58" t="s">
        <v>10471</v>
      </c>
      <c r="AF541" s="58" t="s">
        <v>10470</v>
      </c>
      <c r="AG541" s="58" t="s">
        <v>42</v>
      </c>
    </row>
    <row r="542" spans="1:33" ht="171.6" x14ac:dyDescent="0.3">
      <c r="A542" s="58"/>
      <c r="B542" s="58" t="s">
        <v>10471</v>
      </c>
      <c r="C542" s="58" t="s">
        <v>108</v>
      </c>
      <c r="D542" s="56">
        <v>14</v>
      </c>
      <c r="E542" s="58" t="s">
        <v>2841</v>
      </c>
      <c r="F542" s="58" t="s">
        <v>2842</v>
      </c>
      <c r="G542" s="58" t="s">
        <v>1305</v>
      </c>
      <c r="H542" s="58" t="s">
        <v>1053</v>
      </c>
      <c r="I542" s="58" t="s">
        <v>1003</v>
      </c>
      <c r="J542" s="58" t="s">
        <v>1003</v>
      </c>
      <c r="K542" s="58" t="s">
        <v>1003</v>
      </c>
      <c r="L542" s="58" t="s">
        <v>1003</v>
      </c>
      <c r="M542" s="58" t="s">
        <v>10472</v>
      </c>
      <c r="N542" s="58" t="s">
        <v>426</v>
      </c>
      <c r="O542" s="58" t="s">
        <v>2843</v>
      </c>
      <c r="P542" s="58"/>
      <c r="Q542" s="58"/>
      <c r="R542" s="58"/>
      <c r="S542" s="58"/>
      <c r="T542" s="58"/>
      <c r="U542" s="58" t="s">
        <v>1003</v>
      </c>
      <c r="V542" s="58" t="s">
        <v>1003</v>
      </c>
      <c r="W542" s="58"/>
      <c r="X542" s="58"/>
      <c r="Y542" s="340">
        <v>45534.84034722222</v>
      </c>
      <c r="Z542" s="340">
        <v>45541.370104166665</v>
      </c>
      <c r="AA542" s="58"/>
      <c r="AB542" s="58" t="s">
        <v>2820</v>
      </c>
      <c r="AC542" s="58">
        <v>21609</v>
      </c>
      <c r="AD542" s="58">
        <v>2030</v>
      </c>
      <c r="AE542" s="58" t="s">
        <v>10471</v>
      </c>
      <c r="AF542" s="58" t="s">
        <v>10470</v>
      </c>
      <c r="AG542" s="58" t="s">
        <v>42</v>
      </c>
    </row>
    <row r="543" spans="1:33" ht="132" x14ac:dyDescent="0.3">
      <c r="A543" s="58"/>
      <c r="B543" s="58" t="s">
        <v>10471</v>
      </c>
      <c r="C543" s="58" t="s">
        <v>108</v>
      </c>
      <c r="D543" s="56">
        <v>14</v>
      </c>
      <c r="E543" s="58" t="s">
        <v>2844</v>
      </c>
      <c r="F543" s="58" t="s">
        <v>2845</v>
      </c>
      <c r="G543" s="58" t="s">
        <v>1305</v>
      </c>
      <c r="H543" s="58" t="s">
        <v>1053</v>
      </c>
      <c r="I543" s="58" t="s">
        <v>1003</v>
      </c>
      <c r="J543" s="58" t="s">
        <v>1003</v>
      </c>
      <c r="K543" s="58" t="s">
        <v>1003</v>
      </c>
      <c r="L543" s="58" t="s">
        <v>1003</v>
      </c>
      <c r="M543" s="58" t="s">
        <v>10472</v>
      </c>
      <c r="N543" s="58" t="s">
        <v>426</v>
      </c>
      <c r="O543" s="58" t="s">
        <v>2846</v>
      </c>
      <c r="P543" s="58"/>
      <c r="Q543" s="58"/>
      <c r="R543" s="58"/>
      <c r="S543" s="58"/>
      <c r="T543" s="58"/>
      <c r="U543" s="58" t="s">
        <v>1003</v>
      </c>
      <c r="V543" s="58" t="s">
        <v>1003</v>
      </c>
      <c r="W543" s="58"/>
      <c r="X543" s="58"/>
      <c r="Y543" s="340">
        <v>45534.84034722222</v>
      </c>
      <c r="Z543" s="340">
        <v>45541.370104166665</v>
      </c>
      <c r="AA543" s="58"/>
      <c r="AB543" s="58" t="s">
        <v>2820</v>
      </c>
      <c r="AC543" s="58">
        <v>21609</v>
      </c>
      <c r="AD543" s="58">
        <v>2040</v>
      </c>
      <c r="AE543" s="58" t="s">
        <v>10471</v>
      </c>
      <c r="AF543" s="58" t="s">
        <v>10470</v>
      </c>
      <c r="AG543" s="58" t="s">
        <v>42</v>
      </c>
    </row>
    <row r="544" spans="1:33" ht="264" x14ac:dyDescent="0.3">
      <c r="A544" s="58"/>
      <c r="B544" s="58" t="s">
        <v>10471</v>
      </c>
      <c r="C544" s="58" t="s">
        <v>108</v>
      </c>
      <c r="D544" s="56">
        <v>14</v>
      </c>
      <c r="E544" s="58" t="s">
        <v>2847</v>
      </c>
      <c r="F544" s="58" t="s">
        <v>2848</v>
      </c>
      <c r="G544" s="58" t="s">
        <v>1305</v>
      </c>
      <c r="H544" s="58" t="s">
        <v>1053</v>
      </c>
      <c r="I544" s="58" t="s">
        <v>1003</v>
      </c>
      <c r="J544" s="58" t="s">
        <v>1003</v>
      </c>
      <c r="K544" s="58" t="s">
        <v>1003</v>
      </c>
      <c r="L544" s="58" t="s">
        <v>1003</v>
      </c>
      <c r="M544" s="58" t="s">
        <v>10472</v>
      </c>
      <c r="N544" s="58" t="s">
        <v>152</v>
      </c>
      <c r="O544" s="58" t="s">
        <v>2849</v>
      </c>
      <c r="P544" s="58"/>
      <c r="Q544" s="58"/>
      <c r="R544" s="58"/>
      <c r="S544" s="58"/>
      <c r="T544" s="58"/>
      <c r="U544" s="58" t="s">
        <v>1003</v>
      </c>
      <c r="V544" s="58" t="s">
        <v>1003</v>
      </c>
      <c r="W544" s="58"/>
      <c r="X544" s="58"/>
      <c r="Y544" s="340">
        <v>45534.84034722222</v>
      </c>
      <c r="Z544" s="340">
        <v>45541.370104166665</v>
      </c>
      <c r="AA544" s="58"/>
      <c r="AB544" s="58" t="s">
        <v>2820</v>
      </c>
      <c r="AC544" s="58">
        <v>21609</v>
      </c>
      <c r="AD544" s="58">
        <v>2050</v>
      </c>
      <c r="AE544" s="58" t="s">
        <v>10471</v>
      </c>
      <c r="AF544" s="58" t="s">
        <v>10470</v>
      </c>
      <c r="AG544" s="58" t="s">
        <v>42</v>
      </c>
    </row>
    <row r="545" spans="1:33" ht="184.8" x14ac:dyDescent="0.3">
      <c r="A545" s="58"/>
      <c r="B545" s="58" t="s">
        <v>10471</v>
      </c>
      <c r="C545" s="58" t="s">
        <v>108</v>
      </c>
      <c r="D545" s="56">
        <v>14</v>
      </c>
      <c r="E545" s="58" t="s">
        <v>2850</v>
      </c>
      <c r="F545" s="58" t="s">
        <v>2851</v>
      </c>
      <c r="G545" s="58" t="s">
        <v>1305</v>
      </c>
      <c r="H545" s="58" t="s">
        <v>1053</v>
      </c>
      <c r="I545" s="58" t="s">
        <v>1003</v>
      </c>
      <c r="J545" s="58" t="s">
        <v>1003</v>
      </c>
      <c r="K545" s="58" t="s">
        <v>1003</v>
      </c>
      <c r="L545" s="58" t="s">
        <v>1003</v>
      </c>
      <c r="M545" s="58" t="s">
        <v>10472</v>
      </c>
      <c r="N545" s="58" t="s">
        <v>152</v>
      </c>
      <c r="O545" s="58" t="s">
        <v>2853</v>
      </c>
      <c r="P545" s="58"/>
      <c r="Q545" s="58"/>
      <c r="R545" s="58"/>
      <c r="S545" s="58"/>
      <c r="T545" s="58"/>
      <c r="U545" s="58" t="s">
        <v>1003</v>
      </c>
      <c r="V545" s="58" t="s">
        <v>1003</v>
      </c>
      <c r="W545" s="58"/>
      <c r="X545" s="58"/>
      <c r="Y545" s="340">
        <v>45534.840358796297</v>
      </c>
      <c r="Z545" s="340">
        <v>45541.370104166665</v>
      </c>
      <c r="AA545" s="58"/>
      <c r="AB545" s="58" t="s">
        <v>2820</v>
      </c>
      <c r="AC545" s="58">
        <v>21609</v>
      </c>
      <c r="AD545" s="58">
        <v>2060</v>
      </c>
      <c r="AE545" s="58" t="s">
        <v>10471</v>
      </c>
      <c r="AF545" s="58" t="s">
        <v>10470</v>
      </c>
      <c r="AG545" s="58" t="s">
        <v>42</v>
      </c>
    </row>
    <row r="546" spans="1:33" ht="118.8" x14ac:dyDescent="0.3">
      <c r="A546" s="58" t="s">
        <v>323</v>
      </c>
      <c r="B546" s="58" t="s">
        <v>10471</v>
      </c>
      <c r="C546" s="58" t="s">
        <v>2665</v>
      </c>
      <c r="D546" s="56">
        <v>14</v>
      </c>
      <c r="E546" s="58" t="s">
        <v>2854</v>
      </c>
      <c r="F546" s="58" t="s">
        <v>2855</v>
      </c>
      <c r="G546" s="58" t="s">
        <v>1305</v>
      </c>
      <c r="H546" s="58" t="s">
        <v>1053</v>
      </c>
      <c r="I546" s="58" t="s">
        <v>1003</v>
      </c>
      <c r="J546" s="58" t="s">
        <v>1003</v>
      </c>
      <c r="K546" s="58" t="s">
        <v>1003</v>
      </c>
      <c r="L546" s="58" t="s">
        <v>1003</v>
      </c>
      <c r="M546" s="58" t="s">
        <v>10472</v>
      </c>
      <c r="N546" s="58" t="s">
        <v>152</v>
      </c>
      <c r="O546" s="58" t="s">
        <v>2856</v>
      </c>
      <c r="P546" s="58"/>
      <c r="Q546" s="58"/>
      <c r="R546" s="58"/>
      <c r="S546" s="58" t="s">
        <v>10587</v>
      </c>
      <c r="T546" s="58"/>
      <c r="U546" s="58" t="s">
        <v>1003</v>
      </c>
      <c r="V546" s="58" t="s">
        <v>1003</v>
      </c>
      <c r="W546" s="58"/>
      <c r="X546" s="58"/>
      <c r="Y546" s="340">
        <v>45534.840358796297</v>
      </c>
      <c r="Z546" s="340">
        <v>45541.370104166665</v>
      </c>
      <c r="AA546" s="58"/>
      <c r="AB546" s="58" t="s">
        <v>2820</v>
      </c>
      <c r="AC546" s="58">
        <v>21609</v>
      </c>
      <c r="AD546" s="58">
        <v>2070</v>
      </c>
      <c r="AE546" s="58" t="s">
        <v>10471</v>
      </c>
      <c r="AF546" s="58" t="s">
        <v>10470</v>
      </c>
      <c r="AG546" s="58" t="s">
        <v>42</v>
      </c>
    </row>
    <row r="547" spans="1:33" ht="118.8" x14ac:dyDescent="0.3">
      <c r="A547" s="58" t="s">
        <v>323</v>
      </c>
      <c r="B547" s="58" t="s">
        <v>10471</v>
      </c>
      <c r="C547" s="58" t="s">
        <v>108</v>
      </c>
      <c r="D547" s="56">
        <v>14</v>
      </c>
      <c r="E547" s="58" t="s">
        <v>2857</v>
      </c>
      <c r="F547" s="58" t="s">
        <v>2858</v>
      </c>
      <c r="G547" s="58" t="s">
        <v>1305</v>
      </c>
      <c r="H547" s="58" t="s">
        <v>1053</v>
      </c>
      <c r="I547" s="58" t="s">
        <v>1003</v>
      </c>
      <c r="J547" s="58" t="s">
        <v>1003</v>
      </c>
      <c r="K547" s="58" t="s">
        <v>1003</v>
      </c>
      <c r="L547" s="58" t="s">
        <v>1003</v>
      </c>
      <c r="M547" s="58" t="s">
        <v>10472</v>
      </c>
      <c r="N547" s="58" t="s">
        <v>152</v>
      </c>
      <c r="O547" s="58" t="s">
        <v>2859</v>
      </c>
      <c r="P547" s="58"/>
      <c r="Q547" s="58"/>
      <c r="R547" s="58"/>
      <c r="S547" s="58" t="s">
        <v>10588</v>
      </c>
      <c r="T547" s="58"/>
      <c r="U547" s="58" t="s">
        <v>1003</v>
      </c>
      <c r="V547" s="58" t="s">
        <v>1003</v>
      </c>
      <c r="W547" s="58"/>
      <c r="X547" s="58"/>
      <c r="Y547" s="340">
        <v>45534.840358796297</v>
      </c>
      <c r="Z547" s="340">
        <v>45541.370104166665</v>
      </c>
      <c r="AA547" s="58"/>
      <c r="AB547" s="58" t="s">
        <v>2820</v>
      </c>
      <c r="AC547" s="58">
        <v>21609</v>
      </c>
      <c r="AD547" s="58">
        <v>2080</v>
      </c>
      <c r="AE547" s="58" t="s">
        <v>10471</v>
      </c>
      <c r="AF547" s="58" t="s">
        <v>10470</v>
      </c>
      <c r="AG547" s="58" t="s">
        <v>42</v>
      </c>
    </row>
    <row r="548" spans="1:33" ht="26.4" x14ac:dyDescent="0.3">
      <c r="A548" s="58" t="s">
        <v>2864</v>
      </c>
      <c r="B548" s="58" t="s">
        <v>10471</v>
      </c>
      <c r="C548" s="58" t="s">
        <v>108</v>
      </c>
      <c r="D548" s="56">
        <v>14</v>
      </c>
      <c r="E548" s="58" t="s">
        <v>2860</v>
      </c>
      <c r="F548" s="58" t="s">
        <v>2861</v>
      </c>
      <c r="G548" s="58" t="s">
        <v>417</v>
      </c>
      <c r="H548" s="58" t="s">
        <v>1053</v>
      </c>
      <c r="I548" s="58" t="s">
        <v>1003</v>
      </c>
      <c r="J548" s="58" t="s">
        <v>1003</v>
      </c>
      <c r="K548" s="58" t="s">
        <v>1003</v>
      </c>
      <c r="L548" s="58" t="s">
        <v>1003</v>
      </c>
      <c r="M548" s="58" t="s">
        <v>10472</v>
      </c>
      <c r="N548" s="58" t="s">
        <v>152</v>
      </c>
      <c r="O548" s="58" t="s">
        <v>2867</v>
      </c>
      <c r="P548" s="58"/>
      <c r="Q548" s="58"/>
      <c r="R548" s="58"/>
      <c r="S548" s="58" t="s">
        <v>10536</v>
      </c>
      <c r="T548" s="58"/>
      <c r="U548" s="58" t="s">
        <v>1003</v>
      </c>
      <c r="V548" s="58" t="s">
        <v>1003</v>
      </c>
      <c r="W548" s="58"/>
      <c r="X548" s="58"/>
      <c r="Y548" s="340">
        <v>45331.542430555557</v>
      </c>
      <c r="Z548" s="340">
        <v>45541.710729166669</v>
      </c>
      <c r="AA548" s="58"/>
      <c r="AB548" s="58" t="s">
        <v>2862</v>
      </c>
      <c r="AC548" s="58">
        <v>28887</v>
      </c>
      <c r="AD548" s="58">
        <v>22410</v>
      </c>
      <c r="AE548" s="58" t="s">
        <v>10471</v>
      </c>
      <c r="AF548" s="58" t="s">
        <v>10470</v>
      </c>
      <c r="AG548" s="58" t="s">
        <v>42</v>
      </c>
    </row>
    <row r="549" spans="1:33" ht="26.4" x14ac:dyDescent="0.3">
      <c r="A549" s="58" t="s">
        <v>2864</v>
      </c>
      <c r="B549" s="58" t="s">
        <v>10471</v>
      </c>
      <c r="C549" s="58" t="s">
        <v>108</v>
      </c>
      <c r="D549" s="56">
        <v>14</v>
      </c>
      <c r="E549" s="58" t="s">
        <v>2868</v>
      </c>
      <c r="F549" s="58" t="s">
        <v>2869</v>
      </c>
      <c r="G549" s="58" t="s">
        <v>417</v>
      </c>
      <c r="H549" s="58" t="s">
        <v>1053</v>
      </c>
      <c r="I549" s="58" t="s">
        <v>1003</v>
      </c>
      <c r="J549" s="58" t="s">
        <v>1003</v>
      </c>
      <c r="K549" s="58" t="s">
        <v>1003</v>
      </c>
      <c r="L549" s="58" t="s">
        <v>1003</v>
      </c>
      <c r="M549" s="58" t="s">
        <v>10472</v>
      </c>
      <c r="N549" s="58" t="s">
        <v>152</v>
      </c>
      <c r="O549" s="58" t="s">
        <v>2867</v>
      </c>
      <c r="P549" s="58"/>
      <c r="Q549" s="58"/>
      <c r="R549" s="58"/>
      <c r="S549" s="58" t="s">
        <v>10536</v>
      </c>
      <c r="T549" s="58"/>
      <c r="U549" s="58" t="s">
        <v>1003</v>
      </c>
      <c r="V549" s="58" t="s">
        <v>1003</v>
      </c>
      <c r="W549" s="58"/>
      <c r="X549" s="58"/>
      <c r="Y549" s="340">
        <v>45331.542430555557</v>
      </c>
      <c r="Z549" s="340">
        <v>45541.710729166669</v>
      </c>
      <c r="AA549" s="58"/>
      <c r="AB549" s="58" t="s">
        <v>2862</v>
      </c>
      <c r="AC549" s="58">
        <v>28887</v>
      </c>
      <c r="AD549" s="58">
        <v>22420</v>
      </c>
      <c r="AE549" s="58" t="s">
        <v>10471</v>
      </c>
      <c r="AF549" s="58" t="s">
        <v>10470</v>
      </c>
      <c r="AG549" s="58" t="s">
        <v>42</v>
      </c>
    </row>
    <row r="550" spans="1:33" ht="26.4" x14ac:dyDescent="0.3">
      <c r="A550" s="58" t="s">
        <v>2864</v>
      </c>
      <c r="B550" s="58" t="s">
        <v>10471</v>
      </c>
      <c r="C550" s="58" t="s">
        <v>108</v>
      </c>
      <c r="D550" s="56">
        <v>14</v>
      </c>
      <c r="E550" s="58" t="s">
        <v>2871</v>
      </c>
      <c r="F550" s="58" t="s">
        <v>2872</v>
      </c>
      <c r="G550" s="58" t="s">
        <v>417</v>
      </c>
      <c r="H550" s="58" t="s">
        <v>1053</v>
      </c>
      <c r="I550" s="58" t="s">
        <v>1003</v>
      </c>
      <c r="J550" s="58" t="s">
        <v>1003</v>
      </c>
      <c r="K550" s="58" t="s">
        <v>1003</v>
      </c>
      <c r="L550" s="58" t="s">
        <v>1003</v>
      </c>
      <c r="M550" s="58" t="s">
        <v>10472</v>
      </c>
      <c r="N550" s="58" t="s">
        <v>152</v>
      </c>
      <c r="O550" s="58" t="s">
        <v>2867</v>
      </c>
      <c r="P550" s="58"/>
      <c r="Q550" s="58"/>
      <c r="R550" s="58"/>
      <c r="S550" s="58" t="s">
        <v>10536</v>
      </c>
      <c r="T550" s="58"/>
      <c r="U550" s="58" t="s">
        <v>1003</v>
      </c>
      <c r="V550" s="58" t="s">
        <v>1003</v>
      </c>
      <c r="W550" s="58"/>
      <c r="X550" s="58"/>
      <c r="Y550" s="340">
        <v>45331.542430555557</v>
      </c>
      <c r="Z550" s="340">
        <v>45541.710729166669</v>
      </c>
      <c r="AA550" s="58"/>
      <c r="AB550" s="58" t="s">
        <v>2862</v>
      </c>
      <c r="AC550" s="58">
        <v>28887</v>
      </c>
      <c r="AD550" s="58">
        <v>22430</v>
      </c>
      <c r="AE550" s="58" t="s">
        <v>10471</v>
      </c>
      <c r="AF550" s="58" t="s">
        <v>10470</v>
      </c>
      <c r="AG550" s="58" t="s">
        <v>42</v>
      </c>
    </row>
    <row r="551" spans="1:33" ht="26.4" x14ac:dyDescent="0.3">
      <c r="A551" s="58" t="s">
        <v>2864</v>
      </c>
      <c r="B551" s="58" t="s">
        <v>10471</v>
      </c>
      <c r="C551" s="58" t="s">
        <v>108</v>
      </c>
      <c r="D551" s="56">
        <v>14</v>
      </c>
      <c r="E551" s="58" t="s">
        <v>2874</v>
      </c>
      <c r="F551" s="58" t="s">
        <v>2875</v>
      </c>
      <c r="G551" s="58" t="s">
        <v>417</v>
      </c>
      <c r="H551" s="58" t="s">
        <v>1053</v>
      </c>
      <c r="I551" s="58" t="s">
        <v>1003</v>
      </c>
      <c r="J551" s="58" t="s">
        <v>1003</v>
      </c>
      <c r="K551" s="58" t="s">
        <v>1003</v>
      </c>
      <c r="L551" s="58" t="s">
        <v>1003</v>
      </c>
      <c r="M551" s="58" t="s">
        <v>10472</v>
      </c>
      <c r="N551" s="58" t="s">
        <v>152</v>
      </c>
      <c r="O551" s="58" t="s">
        <v>2867</v>
      </c>
      <c r="P551" s="58"/>
      <c r="Q551" s="58"/>
      <c r="R551" s="58"/>
      <c r="S551" s="58" t="s">
        <v>10536</v>
      </c>
      <c r="T551" s="58"/>
      <c r="U551" s="58" t="s">
        <v>1003</v>
      </c>
      <c r="V551" s="58" t="s">
        <v>1003</v>
      </c>
      <c r="W551" s="58"/>
      <c r="X551" s="58"/>
      <c r="Y551" s="340">
        <v>45331.542430555557</v>
      </c>
      <c r="Z551" s="340">
        <v>45541.710729166669</v>
      </c>
      <c r="AA551" s="58"/>
      <c r="AB551" s="58" t="s">
        <v>2862</v>
      </c>
      <c r="AC551" s="58">
        <v>28887</v>
      </c>
      <c r="AD551" s="58">
        <v>22440</v>
      </c>
      <c r="AE551" s="58" t="s">
        <v>10471</v>
      </c>
      <c r="AF551" s="58" t="s">
        <v>10470</v>
      </c>
      <c r="AG551" s="58" t="s">
        <v>42</v>
      </c>
    </row>
    <row r="552" spans="1:33" ht="26.4" x14ac:dyDescent="0.3">
      <c r="A552" s="58" t="s">
        <v>2864</v>
      </c>
      <c r="B552" s="58" t="s">
        <v>10471</v>
      </c>
      <c r="C552" s="58" t="s">
        <v>108</v>
      </c>
      <c r="D552" s="56">
        <v>14</v>
      </c>
      <c r="E552" s="58" t="s">
        <v>2877</v>
      </c>
      <c r="F552" s="58" t="s">
        <v>2878</v>
      </c>
      <c r="G552" s="58" t="s">
        <v>417</v>
      </c>
      <c r="H552" s="58" t="s">
        <v>1053</v>
      </c>
      <c r="I552" s="58" t="s">
        <v>1003</v>
      </c>
      <c r="J552" s="58" t="s">
        <v>1003</v>
      </c>
      <c r="K552" s="58" t="s">
        <v>1003</v>
      </c>
      <c r="L552" s="58" t="s">
        <v>1003</v>
      </c>
      <c r="M552" s="58" t="s">
        <v>10472</v>
      </c>
      <c r="N552" s="58" t="s">
        <v>152</v>
      </c>
      <c r="O552" s="58" t="s">
        <v>2867</v>
      </c>
      <c r="P552" s="58"/>
      <c r="Q552" s="58"/>
      <c r="R552" s="58"/>
      <c r="S552" s="58" t="s">
        <v>10536</v>
      </c>
      <c r="T552" s="58"/>
      <c r="U552" s="58" t="s">
        <v>1003</v>
      </c>
      <c r="V552" s="58" t="s">
        <v>1003</v>
      </c>
      <c r="W552" s="58"/>
      <c r="X552" s="58"/>
      <c r="Y552" s="340">
        <v>45331.542430555557</v>
      </c>
      <c r="Z552" s="340">
        <v>45541.710729166669</v>
      </c>
      <c r="AA552" s="58"/>
      <c r="AB552" s="58" t="s">
        <v>2862</v>
      </c>
      <c r="AC552" s="58">
        <v>28887</v>
      </c>
      <c r="AD552" s="58">
        <v>22450</v>
      </c>
      <c r="AE552" s="58" t="s">
        <v>10471</v>
      </c>
      <c r="AF552" s="58" t="s">
        <v>10470</v>
      </c>
      <c r="AG552" s="58" t="s">
        <v>42</v>
      </c>
    </row>
    <row r="553" spans="1:33" ht="26.4" x14ac:dyDescent="0.3">
      <c r="A553" s="58" t="s">
        <v>2864</v>
      </c>
      <c r="B553" s="58" t="s">
        <v>10471</v>
      </c>
      <c r="C553" s="58" t="s">
        <v>108</v>
      </c>
      <c r="D553" s="56">
        <v>14</v>
      </c>
      <c r="E553" s="58" t="s">
        <v>2880</v>
      </c>
      <c r="F553" s="58" t="s">
        <v>2881</v>
      </c>
      <c r="G553" s="58" t="s">
        <v>417</v>
      </c>
      <c r="H553" s="58" t="s">
        <v>1053</v>
      </c>
      <c r="I553" s="58" t="s">
        <v>1003</v>
      </c>
      <c r="J553" s="58" t="s">
        <v>1003</v>
      </c>
      <c r="K553" s="58" t="s">
        <v>1003</v>
      </c>
      <c r="L553" s="58" t="s">
        <v>1003</v>
      </c>
      <c r="M553" s="58" t="s">
        <v>10472</v>
      </c>
      <c r="N553" s="58" t="s">
        <v>152</v>
      </c>
      <c r="O553" s="58" t="s">
        <v>2867</v>
      </c>
      <c r="P553" s="58"/>
      <c r="Q553" s="58"/>
      <c r="R553" s="58"/>
      <c r="S553" s="58" t="s">
        <v>10536</v>
      </c>
      <c r="T553" s="58"/>
      <c r="U553" s="58" t="s">
        <v>1003</v>
      </c>
      <c r="V553" s="58" t="s">
        <v>1003</v>
      </c>
      <c r="W553" s="58"/>
      <c r="X553" s="58"/>
      <c r="Y553" s="340">
        <v>45331.542430555557</v>
      </c>
      <c r="Z553" s="340">
        <v>45541.710729166669</v>
      </c>
      <c r="AA553" s="58"/>
      <c r="AB553" s="58" t="s">
        <v>2862</v>
      </c>
      <c r="AC553" s="58">
        <v>28887</v>
      </c>
      <c r="AD553" s="58">
        <v>22460</v>
      </c>
      <c r="AE553" s="58" t="s">
        <v>10471</v>
      </c>
      <c r="AF553" s="58" t="s">
        <v>10470</v>
      </c>
      <c r="AG553" s="58" t="s">
        <v>42</v>
      </c>
    </row>
    <row r="554" spans="1:33" ht="26.4" x14ac:dyDescent="0.3">
      <c r="A554" s="58" t="s">
        <v>2864</v>
      </c>
      <c r="B554" s="58" t="s">
        <v>10471</v>
      </c>
      <c r="C554" s="58" t="s">
        <v>108</v>
      </c>
      <c r="D554" s="56">
        <v>14</v>
      </c>
      <c r="E554" s="58" t="s">
        <v>2883</v>
      </c>
      <c r="F554" s="58" t="s">
        <v>2884</v>
      </c>
      <c r="G554" s="58" t="s">
        <v>417</v>
      </c>
      <c r="H554" s="58" t="s">
        <v>1053</v>
      </c>
      <c r="I554" s="58" t="s">
        <v>1003</v>
      </c>
      <c r="J554" s="58" t="s">
        <v>1003</v>
      </c>
      <c r="K554" s="58" t="s">
        <v>1003</v>
      </c>
      <c r="L554" s="58" t="s">
        <v>1003</v>
      </c>
      <c r="M554" s="58" t="s">
        <v>10472</v>
      </c>
      <c r="N554" s="58" t="s">
        <v>152</v>
      </c>
      <c r="O554" s="58" t="s">
        <v>2867</v>
      </c>
      <c r="P554" s="58"/>
      <c r="Q554" s="58"/>
      <c r="R554" s="58"/>
      <c r="S554" s="58" t="s">
        <v>10536</v>
      </c>
      <c r="T554" s="58"/>
      <c r="U554" s="58" t="s">
        <v>1003</v>
      </c>
      <c r="V554" s="58" t="s">
        <v>1003</v>
      </c>
      <c r="W554" s="58"/>
      <c r="X554" s="58"/>
      <c r="Y554" s="340">
        <v>45331.542430555557</v>
      </c>
      <c r="Z554" s="340">
        <v>45541.710729166669</v>
      </c>
      <c r="AA554" s="58"/>
      <c r="AB554" s="58" t="s">
        <v>2862</v>
      </c>
      <c r="AC554" s="58">
        <v>28887</v>
      </c>
      <c r="AD554" s="58">
        <v>22470</v>
      </c>
      <c r="AE554" s="58" t="s">
        <v>10471</v>
      </c>
      <c r="AF554" s="58" t="s">
        <v>10470</v>
      </c>
      <c r="AG554" s="58" t="s">
        <v>42</v>
      </c>
    </row>
    <row r="555" spans="1:33" ht="26.4" x14ac:dyDescent="0.3">
      <c r="A555" s="58" t="s">
        <v>2864</v>
      </c>
      <c r="B555" s="58" t="s">
        <v>10471</v>
      </c>
      <c r="C555" s="58" t="s">
        <v>108</v>
      </c>
      <c r="D555" s="56">
        <v>14</v>
      </c>
      <c r="E555" s="58" t="s">
        <v>2886</v>
      </c>
      <c r="F555" s="58" t="s">
        <v>2887</v>
      </c>
      <c r="G555" s="58" t="s">
        <v>417</v>
      </c>
      <c r="H555" s="58" t="s">
        <v>1053</v>
      </c>
      <c r="I555" s="58" t="s">
        <v>1003</v>
      </c>
      <c r="J555" s="58" t="s">
        <v>1003</v>
      </c>
      <c r="K555" s="58" t="s">
        <v>1003</v>
      </c>
      <c r="L555" s="58" t="s">
        <v>1003</v>
      </c>
      <c r="M555" s="58" t="s">
        <v>10472</v>
      </c>
      <c r="N555" s="58" t="s">
        <v>152</v>
      </c>
      <c r="O555" s="58" t="s">
        <v>2867</v>
      </c>
      <c r="P555" s="58"/>
      <c r="Q555" s="58"/>
      <c r="R555" s="58"/>
      <c r="S555" s="58" t="s">
        <v>10536</v>
      </c>
      <c r="T555" s="58"/>
      <c r="U555" s="58" t="s">
        <v>1003</v>
      </c>
      <c r="V555" s="58" t="s">
        <v>1003</v>
      </c>
      <c r="W555" s="58"/>
      <c r="X555" s="58"/>
      <c r="Y555" s="340">
        <v>45331.542430555557</v>
      </c>
      <c r="Z555" s="340">
        <v>45541.710729166669</v>
      </c>
      <c r="AA555" s="58"/>
      <c r="AB555" s="58" t="s">
        <v>2862</v>
      </c>
      <c r="AC555" s="58">
        <v>28887</v>
      </c>
      <c r="AD555" s="58">
        <v>22480</v>
      </c>
      <c r="AE555" s="58" t="s">
        <v>10471</v>
      </c>
      <c r="AF555" s="58" t="s">
        <v>10470</v>
      </c>
      <c r="AG555" s="58" t="s">
        <v>42</v>
      </c>
    </row>
    <row r="556" spans="1:33" ht="26.4" x14ac:dyDescent="0.3">
      <c r="A556" s="58" t="s">
        <v>2864</v>
      </c>
      <c r="B556" s="58" t="s">
        <v>10471</v>
      </c>
      <c r="C556" s="58" t="s">
        <v>108</v>
      </c>
      <c r="D556" s="56">
        <v>14</v>
      </c>
      <c r="E556" s="58" t="s">
        <v>2889</v>
      </c>
      <c r="F556" s="58" t="s">
        <v>2890</v>
      </c>
      <c r="G556" s="58" t="s">
        <v>417</v>
      </c>
      <c r="H556" s="58" t="s">
        <v>1053</v>
      </c>
      <c r="I556" s="58" t="s">
        <v>1003</v>
      </c>
      <c r="J556" s="58" t="s">
        <v>1003</v>
      </c>
      <c r="K556" s="58" t="s">
        <v>1003</v>
      </c>
      <c r="L556" s="58" t="s">
        <v>1003</v>
      </c>
      <c r="M556" s="58" t="s">
        <v>10472</v>
      </c>
      <c r="N556" s="58" t="s">
        <v>152</v>
      </c>
      <c r="O556" s="58" t="s">
        <v>2892</v>
      </c>
      <c r="P556" s="58"/>
      <c r="Q556" s="58"/>
      <c r="R556" s="58"/>
      <c r="S556" s="58" t="s">
        <v>10536</v>
      </c>
      <c r="T556" s="58"/>
      <c r="U556" s="58" t="s">
        <v>1003</v>
      </c>
      <c r="V556" s="58" t="s">
        <v>1003</v>
      </c>
      <c r="W556" s="58"/>
      <c r="X556" s="58"/>
      <c r="Y556" s="340">
        <v>45331.542430555557</v>
      </c>
      <c r="Z556" s="340">
        <v>45541.710729166669</v>
      </c>
      <c r="AA556" s="58"/>
      <c r="AB556" s="58" t="s">
        <v>2862</v>
      </c>
      <c r="AC556" s="58">
        <v>28887</v>
      </c>
      <c r="AD556" s="58">
        <v>22490</v>
      </c>
      <c r="AE556" s="58" t="s">
        <v>10471</v>
      </c>
      <c r="AF556" s="58" t="s">
        <v>10470</v>
      </c>
      <c r="AG556" s="58" t="s">
        <v>42</v>
      </c>
    </row>
    <row r="557" spans="1:33" ht="26.4" x14ac:dyDescent="0.3">
      <c r="A557" s="58" t="s">
        <v>2864</v>
      </c>
      <c r="B557" s="58" t="s">
        <v>10471</v>
      </c>
      <c r="C557" s="58" t="s">
        <v>108</v>
      </c>
      <c r="D557" s="56">
        <v>14</v>
      </c>
      <c r="E557" s="58" t="s">
        <v>2893</v>
      </c>
      <c r="F557" s="58" t="s">
        <v>2894</v>
      </c>
      <c r="G557" s="58" t="s">
        <v>417</v>
      </c>
      <c r="H557" s="58" t="s">
        <v>1053</v>
      </c>
      <c r="I557" s="58" t="s">
        <v>1003</v>
      </c>
      <c r="J557" s="58" t="s">
        <v>1003</v>
      </c>
      <c r="K557" s="58" t="s">
        <v>1003</v>
      </c>
      <c r="L557" s="58" t="s">
        <v>1003</v>
      </c>
      <c r="M557" s="58" t="s">
        <v>10472</v>
      </c>
      <c r="N557" s="58" t="s">
        <v>152</v>
      </c>
      <c r="O557" s="58" t="s">
        <v>2892</v>
      </c>
      <c r="P557" s="58"/>
      <c r="Q557" s="58"/>
      <c r="R557" s="58"/>
      <c r="S557" s="58" t="s">
        <v>10536</v>
      </c>
      <c r="T557" s="58"/>
      <c r="U557" s="58" t="s">
        <v>1003</v>
      </c>
      <c r="V557" s="58" t="s">
        <v>1003</v>
      </c>
      <c r="W557" s="58"/>
      <c r="X557" s="58"/>
      <c r="Y557" s="340">
        <v>45331.542430555557</v>
      </c>
      <c r="Z557" s="340">
        <v>45541.710729166669</v>
      </c>
      <c r="AA557" s="58"/>
      <c r="AB557" s="58" t="s">
        <v>2862</v>
      </c>
      <c r="AC557" s="58">
        <v>28887</v>
      </c>
      <c r="AD557" s="58">
        <v>22500</v>
      </c>
      <c r="AE557" s="58" t="s">
        <v>10471</v>
      </c>
      <c r="AF557" s="58" t="s">
        <v>10470</v>
      </c>
      <c r="AG557" s="58" t="s">
        <v>42</v>
      </c>
    </row>
    <row r="558" spans="1:33" ht="26.4" x14ac:dyDescent="0.3">
      <c r="A558" s="58" t="s">
        <v>2864</v>
      </c>
      <c r="B558" s="58" t="s">
        <v>10471</v>
      </c>
      <c r="C558" s="58" t="s">
        <v>108</v>
      </c>
      <c r="D558" s="56">
        <v>14</v>
      </c>
      <c r="E558" s="58" t="s">
        <v>2896</v>
      </c>
      <c r="F558" s="58" t="s">
        <v>2897</v>
      </c>
      <c r="G558" s="58" t="s">
        <v>417</v>
      </c>
      <c r="H558" s="58" t="s">
        <v>1053</v>
      </c>
      <c r="I558" s="58" t="s">
        <v>1003</v>
      </c>
      <c r="J558" s="58" t="s">
        <v>1003</v>
      </c>
      <c r="K558" s="58" t="s">
        <v>1003</v>
      </c>
      <c r="L558" s="58" t="s">
        <v>1003</v>
      </c>
      <c r="M558" s="58" t="s">
        <v>10472</v>
      </c>
      <c r="N558" s="58" t="s">
        <v>152</v>
      </c>
      <c r="O558" s="58" t="s">
        <v>2892</v>
      </c>
      <c r="P558" s="58"/>
      <c r="Q558" s="58"/>
      <c r="R558" s="58"/>
      <c r="S558" s="58" t="s">
        <v>10536</v>
      </c>
      <c r="T558" s="58"/>
      <c r="U558" s="58" t="s">
        <v>1003</v>
      </c>
      <c r="V558" s="58" t="s">
        <v>1003</v>
      </c>
      <c r="W558" s="58"/>
      <c r="X558" s="58"/>
      <c r="Y558" s="340">
        <v>45331.542430555557</v>
      </c>
      <c r="Z558" s="340">
        <v>45541.710729166669</v>
      </c>
      <c r="AA558" s="58"/>
      <c r="AB558" s="58" t="s">
        <v>2862</v>
      </c>
      <c r="AC558" s="58">
        <v>28887</v>
      </c>
      <c r="AD558" s="58">
        <v>22510</v>
      </c>
      <c r="AE558" s="58" t="s">
        <v>10471</v>
      </c>
      <c r="AF558" s="58" t="s">
        <v>10470</v>
      </c>
      <c r="AG558" s="58" t="s">
        <v>42</v>
      </c>
    </row>
    <row r="559" spans="1:33" ht="26.4" x14ac:dyDescent="0.3">
      <c r="A559" s="58" t="s">
        <v>2864</v>
      </c>
      <c r="B559" s="58" t="s">
        <v>10471</v>
      </c>
      <c r="C559" s="58" t="s">
        <v>108</v>
      </c>
      <c r="D559" s="56">
        <v>14</v>
      </c>
      <c r="E559" s="58" t="s">
        <v>2899</v>
      </c>
      <c r="F559" s="58" t="s">
        <v>2900</v>
      </c>
      <c r="G559" s="58" t="s">
        <v>417</v>
      </c>
      <c r="H559" s="58" t="s">
        <v>1053</v>
      </c>
      <c r="I559" s="58" t="s">
        <v>1003</v>
      </c>
      <c r="J559" s="58" t="s">
        <v>1003</v>
      </c>
      <c r="K559" s="58" t="s">
        <v>1003</v>
      </c>
      <c r="L559" s="58" t="s">
        <v>1003</v>
      </c>
      <c r="M559" s="58" t="s">
        <v>10472</v>
      </c>
      <c r="N559" s="58" t="s">
        <v>152</v>
      </c>
      <c r="O559" s="58" t="s">
        <v>2892</v>
      </c>
      <c r="P559" s="58"/>
      <c r="Q559" s="58"/>
      <c r="R559" s="58"/>
      <c r="S559" s="58" t="s">
        <v>10536</v>
      </c>
      <c r="T559" s="58"/>
      <c r="U559" s="58" t="s">
        <v>1003</v>
      </c>
      <c r="V559" s="58" t="s">
        <v>1003</v>
      </c>
      <c r="W559" s="58"/>
      <c r="X559" s="58"/>
      <c r="Y559" s="340">
        <v>45331.542430555557</v>
      </c>
      <c r="Z559" s="340">
        <v>45541.710729166669</v>
      </c>
      <c r="AA559" s="58"/>
      <c r="AB559" s="58" t="s">
        <v>2862</v>
      </c>
      <c r="AC559" s="58">
        <v>28887</v>
      </c>
      <c r="AD559" s="58">
        <v>22520</v>
      </c>
      <c r="AE559" s="58" t="s">
        <v>10471</v>
      </c>
      <c r="AF559" s="58" t="s">
        <v>10470</v>
      </c>
      <c r="AG559" s="58" t="s">
        <v>42</v>
      </c>
    </row>
    <row r="560" spans="1:33" ht="26.4" x14ac:dyDescent="0.3">
      <c r="A560" s="58" t="s">
        <v>2864</v>
      </c>
      <c r="B560" s="58" t="s">
        <v>10471</v>
      </c>
      <c r="C560" s="58" t="s">
        <v>108</v>
      </c>
      <c r="D560" s="56">
        <v>14</v>
      </c>
      <c r="E560" s="58" t="s">
        <v>2902</v>
      </c>
      <c r="F560" s="58" t="s">
        <v>2903</v>
      </c>
      <c r="G560" s="58" t="s">
        <v>417</v>
      </c>
      <c r="H560" s="58" t="s">
        <v>1053</v>
      </c>
      <c r="I560" s="58" t="s">
        <v>1003</v>
      </c>
      <c r="J560" s="58" t="s">
        <v>1003</v>
      </c>
      <c r="K560" s="58" t="s">
        <v>1003</v>
      </c>
      <c r="L560" s="58" t="s">
        <v>1003</v>
      </c>
      <c r="M560" s="58" t="s">
        <v>10472</v>
      </c>
      <c r="N560" s="58" t="s">
        <v>152</v>
      </c>
      <c r="O560" s="58" t="s">
        <v>2892</v>
      </c>
      <c r="P560" s="58"/>
      <c r="Q560" s="58"/>
      <c r="R560" s="58"/>
      <c r="S560" s="58" t="s">
        <v>10536</v>
      </c>
      <c r="T560" s="58"/>
      <c r="U560" s="58" t="s">
        <v>1003</v>
      </c>
      <c r="V560" s="58" t="s">
        <v>1003</v>
      </c>
      <c r="W560" s="58"/>
      <c r="X560" s="58"/>
      <c r="Y560" s="340">
        <v>45331.542430555557</v>
      </c>
      <c r="Z560" s="340">
        <v>45541.710729166669</v>
      </c>
      <c r="AA560" s="58"/>
      <c r="AB560" s="58" t="s">
        <v>2862</v>
      </c>
      <c r="AC560" s="58">
        <v>28887</v>
      </c>
      <c r="AD560" s="58">
        <v>22530</v>
      </c>
      <c r="AE560" s="58" t="s">
        <v>10471</v>
      </c>
      <c r="AF560" s="58" t="s">
        <v>10470</v>
      </c>
      <c r="AG560" s="58" t="s">
        <v>42</v>
      </c>
    </row>
    <row r="561" spans="1:33" ht="26.4" x14ac:dyDescent="0.3">
      <c r="A561" s="58" t="s">
        <v>2864</v>
      </c>
      <c r="B561" s="58" t="s">
        <v>10471</v>
      </c>
      <c r="C561" s="58" t="s">
        <v>108</v>
      </c>
      <c r="D561" s="56">
        <v>14</v>
      </c>
      <c r="E561" s="58" t="s">
        <v>2905</v>
      </c>
      <c r="F561" s="58" t="s">
        <v>2906</v>
      </c>
      <c r="G561" s="58" t="s">
        <v>417</v>
      </c>
      <c r="H561" s="58" t="s">
        <v>1053</v>
      </c>
      <c r="I561" s="58" t="s">
        <v>1003</v>
      </c>
      <c r="J561" s="58" t="s">
        <v>1003</v>
      </c>
      <c r="K561" s="58" t="s">
        <v>1003</v>
      </c>
      <c r="L561" s="58" t="s">
        <v>1003</v>
      </c>
      <c r="M561" s="58" t="s">
        <v>10472</v>
      </c>
      <c r="N561" s="58" t="s">
        <v>152</v>
      </c>
      <c r="O561" s="58" t="s">
        <v>2892</v>
      </c>
      <c r="P561" s="58"/>
      <c r="Q561" s="58"/>
      <c r="R561" s="58"/>
      <c r="S561" s="58" t="s">
        <v>10536</v>
      </c>
      <c r="T561" s="58"/>
      <c r="U561" s="58" t="s">
        <v>1003</v>
      </c>
      <c r="V561" s="58" t="s">
        <v>1003</v>
      </c>
      <c r="W561" s="58"/>
      <c r="X561" s="58"/>
      <c r="Y561" s="340">
        <v>45331.542430555557</v>
      </c>
      <c r="Z561" s="340">
        <v>45541.710729166669</v>
      </c>
      <c r="AA561" s="58"/>
      <c r="AB561" s="58" t="s">
        <v>2862</v>
      </c>
      <c r="AC561" s="58">
        <v>28887</v>
      </c>
      <c r="AD561" s="58">
        <v>22540</v>
      </c>
      <c r="AE561" s="58" t="s">
        <v>10471</v>
      </c>
      <c r="AF561" s="58" t="s">
        <v>10470</v>
      </c>
      <c r="AG561" s="58" t="s">
        <v>42</v>
      </c>
    </row>
    <row r="562" spans="1:33" ht="26.4" x14ac:dyDescent="0.3">
      <c r="A562" s="58" t="s">
        <v>2864</v>
      </c>
      <c r="B562" s="58" t="s">
        <v>10471</v>
      </c>
      <c r="C562" s="58" t="s">
        <v>108</v>
      </c>
      <c r="D562" s="56">
        <v>14</v>
      </c>
      <c r="E562" s="58" t="s">
        <v>2908</v>
      </c>
      <c r="F562" s="58" t="s">
        <v>2909</v>
      </c>
      <c r="G562" s="58" t="s">
        <v>417</v>
      </c>
      <c r="H562" s="58" t="s">
        <v>1053</v>
      </c>
      <c r="I562" s="58" t="s">
        <v>1003</v>
      </c>
      <c r="J562" s="58" t="s">
        <v>1003</v>
      </c>
      <c r="K562" s="58" t="s">
        <v>1003</v>
      </c>
      <c r="L562" s="58" t="s">
        <v>1003</v>
      </c>
      <c r="M562" s="58" t="s">
        <v>10472</v>
      </c>
      <c r="N562" s="58" t="s">
        <v>152</v>
      </c>
      <c r="O562" s="58" t="s">
        <v>2892</v>
      </c>
      <c r="P562" s="58"/>
      <c r="Q562" s="58"/>
      <c r="R562" s="58"/>
      <c r="S562" s="58" t="s">
        <v>10536</v>
      </c>
      <c r="T562" s="58"/>
      <c r="U562" s="58" t="s">
        <v>1003</v>
      </c>
      <c r="V562" s="58" t="s">
        <v>1003</v>
      </c>
      <c r="W562" s="58"/>
      <c r="X562" s="58"/>
      <c r="Y562" s="340">
        <v>45331.542430555557</v>
      </c>
      <c r="Z562" s="340">
        <v>45541.710729166669</v>
      </c>
      <c r="AA562" s="58"/>
      <c r="AB562" s="58" t="s">
        <v>2862</v>
      </c>
      <c r="AC562" s="58">
        <v>28887</v>
      </c>
      <c r="AD562" s="58">
        <v>22550</v>
      </c>
      <c r="AE562" s="58" t="s">
        <v>10471</v>
      </c>
      <c r="AF562" s="58" t="s">
        <v>10470</v>
      </c>
      <c r="AG562" s="58" t="s">
        <v>42</v>
      </c>
    </row>
    <row r="563" spans="1:33" ht="26.4" x14ac:dyDescent="0.3">
      <c r="A563" s="58" t="s">
        <v>2864</v>
      </c>
      <c r="B563" s="58" t="s">
        <v>10471</v>
      </c>
      <c r="C563" s="58" t="s">
        <v>108</v>
      </c>
      <c r="D563" s="56">
        <v>14</v>
      </c>
      <c r="E563" s="58" t="s">
        <v>2911</v>
      </c>
      <c r="F563" s="58" t="s">
        <v>2912</v>
      </c>
      <c r="G563" s="58" t="s">
        <v>417</v>
      </c>
      <c r="H563" s="58" t="s">
        <v>1053</v>
      </c>
      <c r="I563" s="58" t="s">
        <v>1003</v>
      </c>
      <c r="J563" s="58" t="s">
        <v>1003</v>
      </c>
      <c r="K563" s="58" t="s">
        <v>1003</v>
      </c>
      <c r="L563" s="58" t="s">
        <v>1003</v>
      </c>
      <c r="M563" s="58" t="s">
        <v>10472</v>
      </c>
      <c r="N563" s="58" t="s">
        <v>152</v>
      </c>
      <c r="O563" s="58" t="s">
        <v>2892</v>
      </c>
      <c r="P563" s="58"/>
      <c r="Q563" s="58"/>
      <c r="R563" s="58"/>
      <c r="S563" s="58" t="s">
        <v>10536</v>
      </c>
      <c r="T563" s="58"/>
      <c r="U563" s="58" t="s">
        <v>1003</v>
      </c>
      <c r="V563" s="58" t="s">
        <v>1003</v>
      </c>
      <c r="W563" s="58"/>
      <c r="X563" s="58"/>
      <c r="Y563" s="340">
        <v>45331.542430555557</v>
      </c>
      <c r="Z563" s="340">
        <v>45541.710729166669</v>
      </c>
      <c r="AA563" s="58"/>
      <c r="AB563" s="58" t="s">
        <v>2862</v>
      </c>
      <c r="AC563" s="58">
        <v>28887</v>
      </c>
      <c r="AD563" s="58">
        <v>22560</v>
      </c>
      <c r="AE563" s="58" t="s">
        <v>10471</v>
      </c>
      <c r="AF563" s="58" t="s">
        <v>10470</v>
      </c>
      <c r="AG563" s="58" t="s">
        <v>42</v>
      </c>
    </row>
    <row r="564" spans="1:33" ht="26.4" x14ac:dyDescent="0.3">
      <c r="A564" s="58" t="s">
        <v>2864</v>
      </c>
      <c r="B564" s="58" t="s">
        <v>10471</v>
      </c>
      <c r="C564" s="58" t="s">
        <v>108</v>
      </c>
      <c r="D564" s="56">
        <v>14</v>
      </c>
      <c r="E564" s="58" t="s">
        <v>2914</v>
      </c>
      <c r="F564" s="58" t="s">
        <v>2915</v>
      </c>
      <c r="G564" s="58" t="s">
        <v>417</v>
      </c>
      <c r="H564" s="58" t="s">
        <v>1053</v>
      </c>
      <c r="I564" s="58" t="s">
        <v>1003</v>
      </c>
      <c r="J564" s="58" t="s">
        <v>1003</v>
      </c>
      <c r="K564" s="58" t="s">
        <v>1003</v>
      </c>
      <c r="L564" s="58" t="s">
        <v>1003</v>
      </c>
      <c r="M564" s="58" t="s">
        <v>10472</v>
      </c>
      <c r="N564" s="58" t="s">
        <v>152</v>
      </c>
      <c r="O564" s="58" t="s">
        <v>2917</v>
      </c>
      <c r="P564" s="58"/>
      <c r="Q564" s="58"/>
      <c r="R564" s="58"/>
      <c r="S564" s="58" t="s">
        <v>10536</v>
      </c>
      <c r="T564" s="58"/>
      <c r="U564" s="58" t="s">
        <v>1003</v>
      </c>
      <c r="V564" s="58" t="s">
        <v>1003</v>
      </c>
      <c r="W564" s="58"/>
      <c r="X564" s="58"/>
      <c r="Y564" s="340">
        <v>45331.542430555557</v>
      </c>
      <c r="Z564" s="340">
        <v>45541.710729166669</v>
      </c>
      <c r="AA564" s="58"/>
      <c r="AB564" s="58" t="s">
        <v>2862</v>
      </c>
      <c r="AC564" s="58">
        <v>28887</v>
      </c>
      <c r="AD564" s="58">
        <v>22570</v>
      </c>
      <c r="AE564" s="58" t="s">
        <v>10471</v>
      </c>
      <c r="AF564" s="58" t="s">
        <v>10470</v>
      </c>
      <c r="AG564" s="58" t="s">
        <v>42</v>
      </c>
    </row>
    <row r="565" spans="1:33" ht="26.4" x14ac:dyDescent="0.3">
      <c r="A565" s="58" t="s">
        <v>2864</v>
      </c>
      <c r="B565" s="58" t="s">
        <v>10471</v>
      </c>
      <c r="C565" s="58" t="s">
        <v>108</v>
      </c>
      <c r="D565" s="56">
        <v>14</v>
      </c>
      <c r="E565" s="58" t="s">
        <v>2918</v>
      </c>
      <c r="F565" s="58" t="s">
        <v>2919</v>
      </c>
      <c r="G565" s="58" t="s">
        <v>417</v>
      </c>
      <c r="H565" s="58" t="s">
        <v>1053</v>
      </c>
      <c r="I565" s="58" t="s">
        <v>1003</v>
      </c>
      <c r="J565" s="58" t="s">
        <v>1003</v>
      </c>
      <c r="K565" s="58" t="s">
        <v>1003</v>
      </c>
      <c r="L565" s="58" t="s">
        <v>1003</v>
      </c>
      <c r="M565" s="58" t="s">
        <v>10472</v>
      </c>
      <c r="N565" s="58" t="s">
        <v>152</v>
      </c>
      <c r="O565" s="58" t="s">
        <v>2917</v>
      </c>
      <c r="P565" s="58"/>
      <c r="Q565" s="58"/>
      <c r="R565" s="58"/>
      <c r="S565" s="58" t="s">
        <v>10536</v>
      </c>
      <c r="T565" s="58"/>
      <c r="U565" s="58" t="s">
        <v>1003</v>
      </c>
      <c r="V565" s="58" t="s">
        <v>1003</v>
      </c>
      <c r="W565" s="58"/>
      <c r="X565" s="58"/>
      <c r="Y565" s="340">
        <v>45331.542430555557</v>
      </c>
      <c r="Z565" s="340">
        <v>45541.710729166669</v>
      </c>
      <c r="AA565" s="58"/>
      <c r="AB565" s="58" t="s">
        <v>2862</v>
      </c>
      <c r="AC565" s="58">
        <v>28887</v>
      </c>
      <c r="AD565" s="58">
        <v>22580</v>
      </c>
      <c r="AE565" s="58" t="s">
        <v>10471</v>
      </c>
      <c r="AF565" s="58" t="s">
        <v>10470</v>
      </c>
      <c r="AG565" s="58" t="s">
        <v>42</v>
      </c>
    </row>
    <row r="566" spans="1:33" ht="26.4" x14ac:dyDescent="0.3">
      <c r="A566" s="58" t="s">
        <v>2864</v>
      </c>
      <c r="B566" s="58" t="s">
        <v>10471</v>
      </c>
      <c r="C566" s="58" t="s">
        <v>108</v>
      </c>
      <c r="D566" s="56">
        <v>14</v>
      </c>
      <c r="E566" s="58" t="s">
        <v>2921</v>
      </c>
      <c r="F566" s="58" t="s">
        <v>2922</v>
      </c>
      <c r="G566" s="58" t="s">
        <v>417</v>
      </c>
      <c r="H566" s="58" t="s">
        <v>1053</v>
      </c>
      <c r="I566" s="58" t="s">
        <v>1003</v>
      </c>
      <c r="J566" s="58" t="s">
        <v>1003</v>
      </c>
      <c r="K566" s="58" t="s">
        <v>1003</v>
      </c>
      <c r="L566" s="58" t="s">
        <v>1003</v>
      </c>
      <c r="M566" s="58" t="s">
        <v>10472</v>
      </c>
      <c r="N566" s="58" t="s">
        <v>152</v>
      </c>
      <c r="O566" s="58" t="s">
        <v>2917</v>
      </c>
      <c r="P566" s="58"/>
      <c r="Q566" s="58"/>
      <c r="R566" s="58"/>
      <c r="S566" s="58" t="s">
        <v>10536</v>
      </c>
      <c r="T566" s="58"/>
      <c r="U566" s="58" t="s">
        <v>1003</v>
      </c>
      <c r="V566" s="58" t="s">
        <v>1003</v>
      </c>
      <c r="W566" s="58"/>
      <c r="X566" s="58"/>
      <c r="Y566" s="340">
        <v>45331.542430555557</v>
      </c>
      <c r="Z566" s="340">
        <v>45541.710729166669</v>
      </c>
      <c r="AA566" s="58"/>
      <c r="AB566" s="58" t="s">
        <v>2862</v>
      </c>
      <c r="AC566" s="58">
        <v>28887</v>
      </c>
      <c r="AD566" s="58">
        <v>22590</v>
      </c>
      <c r="AE566" s="58" t="s">
        <v>10471</v>
      </c>
      <c r="AF566" s="58" t="s">
        <v>10470</v>
      </c>
      <c r="AG566" s="58" t="s">
        <v>42</v>
      </c>
    </row>
    <row r="567" spans="1:33" ht="26.4" x14ac:dyDescent="0.3">
      <c r="A567" s="58" t="s">
        <v>2864</v>
      </c>
      <c r="B567" s="58" t="s">
        <v>10471</v>
      </c>
      <c r="C567" s="58" t="s">
        <v>108</v>
      </c>
      <c r="D567" s="56">
        <v>14</v>
      </c>
      <c r="E567" s="58" t="s">
        <v>2924</v>
      </c>
      <c r="F567" s="58" t="s">
        <v>2925</v>
      </c>
      <c r="G567" s="58" t="s">
        <v>417</v>
      </c>
      <c r="H567" s="58" t="s">
        <v>1053</v>
      </c>
      <c r="I567" s="58" t="s">
        <v>1003</v>
      </c>
      <c r="J567" s="58" t="s">
        <v>1003</v>
      </c>
      <c r="K567" s="58" t="s">
        <v>1003</v>
      </c>
      <c r="L567" s="58" t="s">
        <v>1003</v>
      </c>
      <c r="M567" s="58" t="s">
        <v>10472</v>
      </c>
      <c r="N567" s="58" t="s">
        <v>1060</v>
      </c>
      <c r="O567" s="58" t="s">
        <v>2927</v>
      </c>
      <c r="P567" s="58"/>
      <c r="Q567" s="58"/>
      <c r="R567" s="58"/>
      <c r="S567" s="58" t="s">
        <v>10536</v>
      </c>
      <c r="T567" s="58"/>
      <c r="U567" s="58" t="s">
        <v>1003</v>
      </c>
      <c r="V567" s="58" t="s">
        <v>1003</v>
      </c>
      <c r="W567" s="58"/>
      <c r="X567" s="58"/>
      <c r="Y567" s="340">
        <v>45331.542430555557</v>
      </c>
      <c r="Z567" s="340">
        <v>45541.710729166669</v>
      </c>
      <c r="AA567" s="58"/>
      <c r="AB567" s="58" t="s">
        <v>2862</v>
      </c>
      <c r="AC567" s="58">
        <v>28887</v>
      </c>
      <c r="AD567" s="58">
        <v>22600</v>
      </c>
      <c r="AE567" s="58" t="s">
        <v>10471</v>
      </c>
      <c r="AF567" s="58" t="s">
        <v>10470</v>
      </c>
      <c r="AG567" s="58" t="s">
        <v>42</v>
      </c>
    </row>
    <row r="568" spans="1:33" ht="26.4" x14ac:dyDescent="0.3">
      <c r="A568" s="58" t="s">
        <v>2864</v>
      </c>
      <c r="B568" s="58" t="s">
        <v>10471</v>
      </c>
      <c r="C568" s="58" t="s">
        <v>108</v>
      </c>
      <c r="D568" s="56">
        <v>14</v>
      </c>
      <c r="E568" s="58" t="s">
        <v>2928</v>
      </c>
      <c r="F568" s="58" t="s">
        <v>2929</v>
      </c>
      <c r="G568" s="58" t="s">
        <v>417</v>
      </c>
      <c r="H568" s="58" t="s">
        <v>1053</v>
      </c>
      <c r="I568" s="58" t="s">
        <v>1003</v>
      </c>
      <c r="J568" s="58" t="s">
        <v>1003</v>
      </c>
      <c r="K568" s="58" t="s">
        <v>1003</v>
      </c>
      <c r="L568" s="58" t="s">
        <v>1003</v>
      </c>
      <c r="M568" s="58" t="s">
        <v>10472</v>
      </c>
      <c r="N568" s="58" t="s">
        <v>1060</v>
      </c>
      <c r="O568" s="58" t="s">
        <v>2927</v>
      </c>
      <c r="P568" s="58"/>
      <c r="Q568" s="58"/>
      <c r="R568" s="58"/>
      <c r="S568" s="58" t="s">
        <v>10536</v>
      </c>
      <c r="T568" s="58"/>
      <c r="U568" s="58" t="s">
        <v>1003</v>
      </c>
      <c r="V568" s="58" t="s">
        <v>1003</v>
      </c>
      <c r="W568" s="58"/>
      <c r="X568" s="58"/>
      <c r="Y568" s="340">
        <v>45331.542430555557</v>
      </c>
      <c r="Z568" s="340">
        <v>45541.710729166669</v>
      </c>
      <c r="AA568" s="58"/>
      <c r="AB568" s="58" t="s">
        <v>2862</v>
      </c>
      <c r="AC568" s="58">
        <v>28887</v>
      </c>
      <c r="AD568" s="58">
        <v>22610</v>
      </c>
      <c r="AE568" s="58" t="s">
        <v>10471</v>
      </c>
      <c r="AF568" s="58" t="s">
        <v>10470</v>
      </c>
      <c r="AG568" s="58" t="s">
        <v>42</v>
      </c>
    </row>
    <row r="569" spans="1:33" ht="26.4" x14ac:dyDescent="0.3">
      <c r="A569" s="58" t="s">
        <v>2864</v>
      </c>
      <c r="B569" s="58" t="s">
        <v>10471</v>
      </c>
      <c r="C569" s="58" t="s">
        <v>108</v>
      </c>
      <c r="D569" s="56">
        <v>14</v>
      </c>
      <c r="E569" s="58" t="s">
        <v>2931</v>
      </c>
      <c r="F569" s="58" t="s">
        <v>2932</v>
      </c>
      <c r="G569" s="58" t="s">
        <v>417</v>
      </c>
      <c r="H569" s="58" t="s">
        <v>1053</v>
      </c>
      <c r="I569" s="58" t="s">
        <v>1003</v>
      </c>
      <c r="J569" s="58" t="s">
        <v>1003</v>
      </c>
      <c r="K569" s="58" t="s">
        <v>1003</v>
      </c>
      <c r="L569" s="58" t="s">
        <v>1003</v>
      </c>
      <c r="M569" s="58" t="s">
        <v>10472</v>
      </c>
      <c r="N569" s="58" t="s">
        <v>1060</v>
      </c>
      <c r="O569" s="58" t="s">
        <v>2927</v>
      </c>
      <c r="P569" s="58"/>
      <c r="Q569" s="58"/>
      <c r="R569" s="58"/>
      <c r="S569" s="58" t="s">
        <v>10536</v>
      </c>
      <c r="T569" s="58"/>
      <c r="U569" s="58" t="s">
        <v>1003</v>
      </c>
      <c r="V569" s="58" t="s">
        <v>1003</v>
      </c>
      <c r="W569" s="58"/>
      <c r="X569" s="58"/>
      <c r="Y569" s="340">
        <v>45331.542430555557</v>
      </c>
      <c r="Z569" s="340">
        <v>45541.710729166669</v>
      </c>
      <c r="AA569" s="58"/>
      <c r="AB569" s="58" t="s">
        <v>2862</v>
      </c>
      <c r="AC569" s="58">
        <v>28887</v>
      </c>
      <c r="AD569" s="58">
        <v>22620</v>
      </c>
      <c r="AE569" s="58" t="s">
        <v>10471</v>
      </c>
      <c r="AF569" s="58" t="s">
        <v>10470</v>
      </c>
      <c r="AG569" s="58" t="s">
        <v>42</v>
      </c>
    </row>
    <row r="570" spans="1:33" ht="26.4" x14ac:dyDescent="0.3">
      <c r="A570" s="58" t="s">
        <v>2864</v>
      </c>
      <c r="B570" s="58" t="s">
        <v>10471</v>
      </c>
      <c r="C570" s="58" t="s">
        <v>108</v>
      </c>
      <c r="D570" s="56" t="s">
        <v>2375</v>
      </c>
      <c r="E570" s="58" t="s">
        <v>2934</v>
      </c>
      <c r="F570" s="58" t="s">
        <v>2935</v>
      </c>
      <c r="G570" s="58" t="s">
        <v>417</v>
      </c>
      <c r="H570" s="58" t="s">
        <v>1053</v>
      </c>
      <c r="I570" s="58" t="s">
        <v>1003</v>
      </c>
      <c r="J570" s="58" t="s">
        <v>1003</v>
      </c>
      <c r="K570" s="58" t="s">
        <v>1003</v>
      </c>
      <c r="L570" s="58" t="s">
        <v>1003</v>
      </c>
      <c r="M570" s="58" t="s">
        <v>10472</v>
      </c>
      <c r="N570" s="58" t="s">
        <v>426</v>
      </c>
      <c r="O570" s="58" t="s">
        <v>2378</v>
      </c>
      <c r="P570" s="58"/>
      <c r="Q570" s="58"/>
      <c r="R570" s="58"/>
      <c r="S570" s="58" t="s">
        <v>10536</v>
      </c>
      <c r="T570" s="58"/>
      <c r="U570" s="58" t="s">
        <v>1003</v>
      </c>
      <c r="V570" s="58" t="s">
        <v>1003</v>
      </c>
      <c r="W570" s="58"/>
      <c r="X570" s="58"/>
      <c r="Y570" s="340">
        <v>45331.542430555557</v>
      </c>
      <c r="Z570" s="340">
        <v>45541.710729166669</v>
      </c>
      <c r="AA570" s="58"/>
      <c r="AB570" s="58" t="s">
        <v>2862</v>
      </c>
      <c r="AC570" s="58">
        <v>28887</v>
      </c>
      <c r="AD570" s="58">
        <v>22630</v>
      </c>
      <c r="AE570" s="58" t="s">
        <v>10471</v>
      </c>
      <c r="AF570" s="58" t="s">
        <v>10470</v>
      </c>
      <c r="AG570" s="58" t="s">
        <v>42</v>
      </c>
    </row>
    <row r="571" spans="1:33" ht="26.4" x14ac:dyDescent="0.3">
      <c r="A571" s="58" t="s">
        <v>2864</v>
      </c>
      <c r="B571" s="58" t="s">
        <v>10471</v>
      </c>
      <c r="C571" s="58" t="s">
        <v>108</v>
      </c>
      <c r="D571" s="56" t="s">
        <v>2375</v>
      </c>
      <c r="E571" s="58" t="s">
        <v>2937</v>
      </c>
      <c r="F571" s="58" t="s">
        <v>2938</v>
      </c>
      <c r="G571" s="58" t="s">
        <v>417</v>
      </c>
      <c r="H571" s="58" t="s">
        <v>1053</v>
      </c>
      <c r="I571" s="58" t="s">
        <v>1003</v>
      </c>
      <c r="J571" s="58" t="s">
        <v>1003</v>
      </c>
      <c r="K571" s="58" t="s">
        <v>1003</v>
      </c>
      <c r="L571" s="58" t="s">
        <v>1003</v>
      </c>
      <c r="M571" s="58" t="s">
        <v>10472</v>
      </c>
      <c r="N571" s="58" t="s">
        <v>426</v>
      </c>
      <c r="O571" s="58" t="s">
        <v>2378</v>
      </c>
      <c r="P571" s="58"/>
      <c r="Q571" s="58"/>
      <c r="R571" s="58"/>
      <c r="S571" s="58" t="s">
        <v>10536</v>
      </c>
      <c r="T571" s="58"/>
      <c r="U571" s="58" t="s">
        <v>1003</v>
      </c>
      <c r="V571" s="58" t="s">
        <v>1003</v>
      </c>
      <c r="W571" s="58"/>
      <c r="X571" s="58"/>
      <c r="Y571" s="340">
        <v>45331.542430555557</v>
      </c>
      <c r="Z571" s="340">
        <v>45541.710729166669</v>
      </c>
      <c r="AA571" s="58"/>
      <c r="AB571" s="58" t="s">
        <v>2862</v>
      </c>
      <c r="AC571" s="58">
        <v>28887</v>
      </c>
      <c r="AD571" s="58">
        <v>22640</v>
      </c>
      <c r="AE571" s="58" t="s">
        <v>10471</v>
      </c>
      <c r="AF571" s="58" t="s">
        <v>10470</v>
      </c>
      <c r="AG571" s="58" t="s">
        <v>42</v>
      </c>
    </row>
    <row r="572" spans="1:33" ht="26.4" x14ac:dyDescent="0.3">
      <c r="A572" s="58" t="s">
        <v>2864</v>
      </c>
      <c r="B572" s="58" t="s">
        <v>10471</v>
      </c>
      <c r="C572" s="58" t="s">
        <v>108</v>
      </c>
      <c r="D572" s="56" t="s">
        <v>2114</v>
      </c>
      <c r="E572" s="58" t="s">
        <v>2940</v>
      </c>
      <c r="F572" s="58" t="s">
        <v>2941</v>
      </c>
      <c r="G572" s="58" t="s">
        <v>417</v>
      </c>
      <c r="H572" s="58" t="s">
        <v>1053</v>
      </c>
      <c r="I572" s="58" t="s">
        <v>1003</v>
      </c>
      <c r="J572" s="58" t="s">
        <v>1003</v>
      </c>
      <c r="K572" s="58" t="s">
        <v>1003</v>
      </c>
      <c r="L572" s="58" t="s">
        <v>1003</v>
      </c>
      <c r="M572" s="58" t="s">
        <v>10472</v>
      </c>
      <c r="N572" s="58" t="s">
        <v>152</v>
      </c>
      <c r="O572" s="58" t="s">
        <v>2116</v>
      </c>
      <c r="P572" s="58"/>
      <c r="Q572" s="58"/>
      <c r="R572" s="58"/>
      <c r="S572" s="58" t="s">
        <v>10536</v>
      </c>
      <c r="T572" s="58"/>
      <c r="U572" s="58" t="s">
        <v>1003</v>
      </c>
      <c r="V572" s="58" t="s">
        <v>1003</v>
      </c>
      <c r="W572" s="58"/>
      <c r="X572" s="58"/>
      <c r="Y572" s="340">
        <v>45331.542430555557</v>
      </c>
      <c r="Z572" s="340">
        <v>45541.710729166669</v>
      </c>
      <c r="AA572" s="58"/>
      <c r="AB572" s="58" t="s">
        <v>2862</v>
      </c>
      <c r="AC572" s="58">
        <v>28887</v>
      </c>
      <c r="AD572" s="58">
        <v>3000</v>
      </c>
      <c r="AE572" s="58" t="s">
        <v>10471</v>
      </c>
      <c r="AF572" s="58" t="s">
        <v>10470</v>
      </c>
      <c r="AG572" s="58" t="s">
        <v>42</v>
      </c>
    </row>
    <row r="573" spans="1:33" ht="26.4" x14ac:dyDescent="0.3">
      <c r="A573" s="58" t="s">
        <v>2864</v>
      </c>
      <c r="B573" s="58" t="s">
        <v>10471</v>
      </c>
      <c r="C573" s="58" t="s">
        <v>108</v>
      </c>
      <c r="D573" s="56" t="s">
        <v>2114</v>
      </c>
      <c r="E573" s="58" t="s">
        <v>2942</v>
      </c>
      <c r="F573" s="58" t="s">
        <v>2943</v>
      </c>
      <c r="G573" s="58" t="s">
        <v>417</v>
      </c>
      <c r="H573" s="58" t="s">
        <v>1053</v>
      </c>
      <c r="I573" s="58" t="s">
        <v>1003</v>
      </c>
      <c r="J573" s="58" t="s">
        <v>1003</v>
      </c>
      <c r="K573" s="58" t="s">
        <v>1003</v>
      </c>
      <c r="L573" s="58" t="s">
        <v>1003</v>
      </c>
      <c r="M573" s="58" t="s">
        <v>10472</v>
      </c>
      <c r="N573" s="58" t="s">
        <v>152</v>
      </c>
      <c r="O573" s="58" t="s">
        <v>2116</v>
      </c>
      <c r="P573" s="58"/>
      <c r="Q573" s="58"/>
      <c r="R573" s="58"/>
      <c r="S573" s="58" t="s">
        <v>10536</v>
      </c>
      <c r="T573" s="58"/>
      <c r="U573" s="58" t="s">
        <v>1003</v>
      </c>
      <c r="V573" s="58" t="s">
        <v>1003</v>
      </c>
      <c r="W573" s="58"/>
      <c r="X573" s="58"/>
      <c r="Y573" s="340">
        <v>45331.542430555557</v>
      </c>
      <c r="Z573" s="340">
        <v>45541.710729166669</v>
      </c>
      <c r="AA573" s="58"/>
      <c r="AB573" s="58" t="s">
        <v>2862</v>
      </c>
      <c r="AC573" s="58">
        <v>28887</v>
      </c>
      <c r="AD573" s="58">
        <v>22660</v>
      </c>
      <c r="AE573" s="58" t="s">
        <v>10471</v>
      </c>
      <c r="AF573" s="58" t="s">
        <v>10470</v>
      </c>
      <c r="AG573" s="58" t="s">
        <v>42</v>
      </c>
    </row>
    <row r="574" spans="1:33" ht="26.4" x14ac:dyDescent="0.3">
      <c r="A574" s="58" t="s">
        <v>2864</v>
      </c>
      <c r="B574" s="58" t="s">
        <v>10471</v>
      </c>
      <c r="C574" s="58" t="s">
        <v>108</v>
      </c>
      <c r="D574" s="56" t="s">
        <v>1949</v>
      </c>
      <c r="E574" s="58" t="s">
        <v>2945</v>
      </c>
      <c r="F574" s="58" t="s">
        <v>2946</v>
      </c>
      <c r="G574" s="58" t="s">
        <v>417</v>
      </c>
      <c r="H574" s="58" t="s">
        <v>1053</v>
      </c>
      <c r="I574" s="58" t="s">
        <v>1003</v>
      </c>
      <c r="J574" s="58" t="s">
        <v>1003</v>
      </c>
      <c r="K574" s="58" t="s">
        <v>1003</v>
      </c>
      <c r="L574" s="58" t="s">
        <v>1003</v>
      </c>
      <c r="M574" s="58" t="s">
        <v>10472</v>
      </c>
      <c r="N574" s="58" t="s">
        <v>152</v>
      </c>
      <c r="O574" s="58" t="s">
        <v>1952</v>
      </c>
      <c r="P574" s="58"/>
      <c r="Q574" s="58"/>
      <c r="R574" s="58"/>
      <c r="S574" s="58" t="s">
        <v>10536</v>
      </c>
      <c r="T574" s="58"/>
      <c r="U574" s="58" t="s">
        <v>1003</v>
      </c>
      <c r="V574" s="58" t="s">
        <v>1003</v>
      </c>
      <c r="W574" s="58"/>
      <c r="X574" s="58"/>
      <c r="Y574" s="340">
        <v>45331.542430555557</v>
      </c>
      <c r="Z574" s="340">
        <v>45541.710729166669</v>
      </c>
      <c r="AA574" s="58"/>
      <c r="AB574" s="58" t="s">
        <v>2862</v>
      </c>
      <c r="AC574" s="58">
        <v>28887</v>
      </c>
      <c r="AD574" s="58">
        <v>22670</v>
      </c>
      <c r="AE574" s="58" t="s">
        <v>10471</v>
      </c>
      <c r="AF574" s="58" t="s">
        <v>10470</v>
      </c>
      <c r="AG574" s="58" t="s">
        <v>42</v>
      </c>
    </row>
    <row r="575" spans="1:33" ht="26.4" x14ac:dyDescent="0.3">
      <c r="A575" s="58" t="s">
        <v>2864</v>
      </c>
      <c r="B575" s="58" t="s">
        <v>10471</v>
      </c>
      <c r="C575" s="58" t="s">
        <v>108</v>
      </c>
      <c r="D575" s="56" t="s">
        <v>1949</v>
      </c>
      <c r="E575" s="58" t="s">
        <v>2948</v>
      </c>
      <c r="F575" s="58" t="s">
        <v>2949</v>
      </c>
      <c r="G575" s="58" t="s">
        <v>417</v>
      </c>
      <c r="H575" s="58" t="s">
        <v>1053</v>
      </c>
      <c r="I575" s="58" t="s">
        <v>1003</v>
      </c>
      <c r="J575" s="58" t="s">
        <v>1003</v>
      </c>
      <c r="K575" s="58" t="s">
        <v>1003</v>
      </c>
      <c r="L575" s="58" t="s">
        <v>1003</v>
      </c>
      <c r="M575" s="58" t="s">
        <v>10472</v>
      </c>
      <c r="N575" s="58" t="s">
        <v>152</v>
      </c>
      <c r="O575" s="58" t="s">
        <v>1952</v>
      </c>
      <c r="P575" s="58"/>
      <c r="Q575" s="58"/>
      <c r="R575" s="58"/>
      <c r="S575" s="58" t="s">
        <v>10536</v>
      </c>
      <c r="T575" s="58"/>
      <c r="U575" s="58" t="s">
        <v>1003</v>
      </c>
      <c r="V575" s="58" t="s">
        <v>1003</v>
      </c>
      <c r="W575" s="58"/>
      <c r="X575" s="58"/>
      <c r="Y575" s="340">
        <v>45331.542430555557</v>
      </c>
      <c r="Z575" s="340">
        <v>45541.710729166669</v>
      </c>
      <c r="AA575" s="58"/>
      <c r="AB575" s="58" t="s">
        <v>2862</v>
      </c>
      <c r="AC575" s="58">
        <v>28887</v>
      </c>
      <c r="AD575" s="58">
        <v>22680</v>
      </c>
      <c r="AE575" s="58" t="s">
        <v>10471</v>
      </c>
      <c r="AF575" s="58" t="s">
        <v>10470</v>
      </c>
      <c r="AG575" s="58" t="s">
        <v>42</v>
      </c>
    </row>
    <row r="576" spans="1:33" ht="26.4" x14ac:dyDescent="0.3">
      <c r="A576" s="58" t="s">
        <v>2864</v>
      </c>
      <c r="B576" s="58" t="s">
        <v>10471</v>
      </c>
      <c r="C576" s="58" t="s">
        <v>108</v>
      </c>
      <c r="D576" s="56" t="s">
        <v>1337</v>
      </c>
      <c r="E576" s="58" t="s">
        <v>2951</v>
      </c>
      <c r="F576" s="58" t="s">
        <v>2952</v>
      </c>
      <c r="G576" s="58" t="s">
        <v>417</v>
      </c>
      <c r="H576" s="58" t="s">
        <v>1053</v>
      </c>
      <c r="I576" s="58" t="s">
        <v>1003</v>
      </c>
      <c r="J576" s="58" t="s">
        <v>1003</v>
      </c>
      <c r="K576" s="58" t="s">
        <v>1003</v>
      </c>
      <c r="L576" s="58" t="s">
        <v>1003</v>
      </c>
      <c r="M576" s="58" t="s">
        <v>10472</v>
      </c>
      <c r="N576" s="58" t="s">
        <v>152</v>
      </c>
      <c r="O576" s="58" t="s">
        <v>1340</v>
      </c>
      <c r="P576" s="58"/>
      <c r="Q576" s="58"/>
      <c r="R576" s="58"/>
      <c r="S576" s="58" t="s">
        <v>10536</v>
      </c>
      <c r="T576" s="58"/>
      <c r="U576" s="58" t="s">
        <v>1003</v>
      </c>
      <c r="V576" s="58" t="s">
        <v>1003</v>
      </c>
      <c r="W576" s="58"/>
      <c r="X576" s="58"/>
      <c r="Y576" s="340">
        <v>45331.542430555557</v>
      </c>
      <c r="Z576" s="340">
        <v>45541.710729166669</v>
      </c>
      <c r="AA576" s="58"/>
      <c r="AB576" s="58" t="s">
        <v>2862</v>
      </c>
      <c r="AC576" s="58">
        <v>28887</v>
      </c>
      <c r="AD576" s="58">
        <v>22690</v>
      </c>
      <c r="AE576" s="58" t="s">
        <v>10471</v>
      </c>
      <c r="AF576" s="58" t="s">
        <v>10470</v>
      </c>
      <c r="AG576" s="58" t="s">
        <v>42</v>
      </c>
    </row>
    <row r="577" spans="1:33" ht="26.4" x14ac:dyDescent="0.3">
      <c r="A577" s="58" t="s">
        <v>2864</v>
      </c>
      <c r="B577" s="58" t="s">
        <v>10471</v>
      </c>
      <c r="C577" s="58" t="s">
        <v>108</v>
      </c>
      <c r="D577" s="56" t="s">
        <v>1337</v>
      </c>
      <c r="E577" s="58" t="s">
        <v>2954</v>
      </c>
      <c r="F577" s="58" t="s">
        <v>2955</v>
      </c>
      <c r="G577" s="58" t="s">
        <v>417</v>
      </c>
      <c r="H577" s="58" t="s">
        <v>1053</v>
      </c>
      <c r="I577" s="58" t="s">
        <v>1003</v>
      </c>
      <c r="J577" s="58" t="s">
        <v>1003</v>
      </c>
      <c r="K577" s="58" t="s">
        <v>1003</v>
      </c>
      <c r="L577" s="58" t="s">
        <v>1003</v>
      </c>
      <c r="M577" s="58" t="s">
        <v>10472</v>
      </c>
      <c r="N577" s="58" t="s">
        <v>152</v>
      </c>
      <c r="O577" s="58" t="s">
        <v>1340</v>
      </c>
      <c r="P577" s="58"/>
      <c r="Q577" s="58"/>
      <c r="R577" s="58"/>
      <c r="S577" s="58" t="s">
        <v>10536</v>
      </c>
      <c r="T577" s="58"/>
      <c r="U577" s="58" t="s">
        <v>1003</v>
      </c>
      <c r="V577" s="58" t="s">
        <v>1003</v>
      </c>
      <c r="W577" s="58"/>
      <c r="X577" s="58"/>
      <c r="Y577" s="340">
        <v>45331.542430555557</v>
      </c>
      <c r="Z577" s="340">
        <v>45541.710729166669</v>
      </c>
      <c r="AA577" s="58"/>
      <c r="AB577" s="58" t="s">
        <v>2862</v>
      </c>
      <c r="AC577" s="58">
        <v>28887</v>
      </c>
      <c r="AD577" s="58">
        <v>22700</v>
      </c>
      <c r="AE577" s="58" t="s">
        <v>10471</v>
      </c>
      <c r="AF577" s="58" t="s">
        <v>10470</v>
      </c>
      <c r="AG577" s="58" t="s">
        <v>42</v>
      </c>
    </row>
    <row r="578" spans="1:33" ht="26.4" x14ac:dyDescent="0.3">
      <c r="A578" s="58" t="s">
        <v>2864</v>
      </c>
      <c r="B578" s="58" t="s">
        <v>10471</v>
      </c>
      <c r="C578" s="58" t="s">
        <v>108</v>
      </c>
      <c r="D578" s="56" t="s">
        <v>1957</v>
      </c>
      <c r="E578" s="58" t="s">
        <v>2957</v>
      </c>
      <c r="F578" s="58" t="s">
        <v>2958</v>
      </c>
      <c r="G578" s="58" t="s">
        <v>417</v>
      </c>
      <c r="H578" s="58" t="s">
        <v>1053</v>
      </c>
      <c r="I578" s="58" t="s">
        <v>1003</v>
      </c>
      <c r="J578" s="58" t="s">
        <v>1003</v>
      </c>
      <c r="K578" s="58" t="s">
        <v>1003</v>
      </c>
      <c r="L578" s="58" t="s">
        <v>1003</v>
      </c>
      <c r="M578" s="58" t="s">
        <v>10472</v>
      </c>
      <c r="N578" s="58" t="s">
        <v>426</v>
      </c>
      <c r="O578" s="58" t="s">
        <v>1960</v>
      </c>
      <c r="P578" s="58"/>
      <c r="Q578" s="58"/>
      <c r="R578" s="58"/>
      <c r="S578" s="58" t="s">
        <v>10536</v>
      </c>
      <c r="T578" s="58"/>
      <c r="U578" s="58" t="s">
        <v>1003</v>
      </c>
      <c r="V578" s="58" t="s">
        <v>1003</v>
      </c>
      <c r="W578" s="58"/>
      <c r="X578" s="58"/>
      <c r="Y578" s="340">
        <v>45331.542430555557</v>
      </c>
      <c r="Z578" s="340">
        <v>45541.710729166669</v>
      </c>
      <c r="AA578" s="58"/>
      <c r="AB578" s="58" t="s">
        <v>2862</v>
      </c>
      <c r="AC578" s="58">
        <v>28887</v>
      </c>
      <c r="AD578" s="58">
        <v>22710</v>
      </c>
      <c r="AE578" s="58" t="s">
        <v>10471</v>
      </c>
      <c r="AF578" s="58" t="s">
        <v>10470</v>
      </c>
      <c r="AG578" s="58" t="s">
        <v>42</v>
      </c>
    </row>
    <row r="579" spans="1:33" ht="26.4" x14ac:dyDescent="0.3">
      <c r="A579" s="58" t="s">
        <v>2864</v>
      </c>
      <c r="B579" s="58" t="s">
        <v>10471</v>
      </c>
      <c r="C579" s="58" t="s">
        <v>108</v>
      </c>
      <c r="D579" s="56" t="s">
        <v>1957</v>
      </c>
      <c r="E579" s="58" t="s">
        <v>2960</v>
      </c>
      <c r="F579" s="58" t="s">
        <v>2961</v>
      </c>
      <c r="G579" s="58" t="s">
        <v>417</v>
      </c>
      <c r="H579" s="58" t="s">
        <v>1053</v>
      </c>
      <c r="I579" s="58" t="s">
        <v>1003</v>
      </c>
      <c r="J579" s="58" t="s">
        <v>1003</v>
      </c>
      <c r="K579" s="58" t="s">
        <v>1003</v>
      </c>
      <c r="L579" s="58" t="s">
        <v>1003</v>
      </c>
      <c r="M579" s="58" t="s">
        <v>10472</v>
      </c>
      <c r="N579" s="58" t="s">
        <v>426</v>
      </c>
      <c r="O579" s="58" t="s">
        <v>1960</v>
      </c>
      <c r="P579" s="58"/>
      <c r="Q579" s="58"/>
      <c r="R579" s="58"/>
      <c r="S579" s="58" t="s">
        <v>10536</v>
      </c>
      <c r="T579" s="58"/>
      <c r="U579" s="58" t="s">
        <v>1003</v>
      </c>
      <c r="V579" s="58" t="s">
        <v>1003</v>
      </c>
      <c r="W579" s="58"/>
      <c r="X579" s="58"/>
      <c r="Y579" s="340">
        <v>45331.542430555557</v>
      </c>
      <c r="Z579" s="340">
        <v>45541.710729166669</v>
      </c>
      <c r="AA579" s="58"/>
      <c r="AB579" s="58" t="s">
        <v>2862</v>
      </c>
      <c r="AC579" s="58">
        <v>28887</v>
      </c>
      <c r="AD579" s="58">
        <v>22720</v>
      </c>
      <c r="AE579" s="58" t="s">
        <v>10471</v>
      </c>
      <c r="AF579" s="58" t="s">
        <v>10470</v>
      </c>
      <c r="AG579" s="58" t="s">
        <v>42</v>
      </c>
    </row>
    <row r="580" spans="1:33" ht="26.4" x14ac:dyDescent="0.3">
      <c r="A580" s="58" t="s">
        <v>2864</v>
      </c>
      <c r="B580" s="58" t="s">
        <v>10471</v>
      </c>
      <c r="C580" s="58" t="s">
        <v>108</v>
      </c>
      <c r="D580" s="56">
        <v>14</v>
      </c>
      <c r="E580" s="58" t="s">
        <v>2963</v>
      </c>
      <c r="F580" s="58" t="s">
        <v>2964</v>
      </c>
      <c r="G580" s="58" t="s">
        <v>417</v>
      </c>
      <c r="H580" s="58" t="s">
        <v>1053</v>
      </c>
      <c r="I580" s="58" t="s">
        <v>1003</v>
      </c>
      <c r="J580" s="58" t="s">
        <v>1003</v>
      </c>
      <c r="K580" s="58" t="s">
        <v>1003</v>
      </c>
      <c r="L580" s="58" t="s">
        <v>1003</v>
      </c>
      <c r="M580" s="58" t="s">
        <v>10472</v>
      </c>
      <c r="N580" s="58" t="s">
        <v>152</v>
      </c>
      <c r="O580" s="58" t="s">
        <v>2966</v>
      </c>
      <c r="P580" s="58"/>
      <c r="Q580" s="58"/>
      <c r="R580" s="58"/>
      <c r="S580" s="58" t="s">
        <v>10536</v>
      </c>
      <c r="T580" s="58"/>
      <c r="U580" s="58" t="s">
        <v>1003</v>
      </c>
      <c r="V580" s="58" t="s">
        <v>1003</v>
      </c>
      <c r="W580" s="58"/>
      <c r="X580" s="58"/>
      <c r="Y580" s="340">
        <v>45331.542430555557</v>
      </c>
      <c r="Z580" s="340">
        <v>45541.710729166669</v>
      </c>
      <c r="AA580" s="58"/>
      <c r="AB580" s="58" t="s">
        <v>2862</v>
      </c>
      <c r="AC580" s="58">
        <v>28887</v>
      </c>
      <c r="AD580" s="58">
        <v>22730</v>
      </c>
      <c r="AE580" s="58" t="s">
        <v>10471</v>
      </c>
      <c r="AF580" s="58" t="s">
        <v>10470</v>
      </c>
      <c r="AG580" s="58" t="s">
        <v>42</v>
      </c>
    </row>
    <row r="581" spans="1:33" ht="26.4" x14ac:dyDescent="0.3">
      <c r="A581" s="58" t="s">
        <v>2864</v>
      </c>
      <c r="B581" s="58" t="s">
        <v>10471</v>
      </c>
      <c r="C581" s="58" t="s">
        <v>108</v>
      </c>
      <c r="D581" s="56">
        <v>14</v>
      </c>
      <c r="E581" s="58" t="s">
        <v>2967</v>
      </c>
      <c r="F581" s="58" t="s">
        <v>2968</v>
      </c>
      <c r="G581" s="58" t="s">
        <v>417</v>
      </c>
      <c r="H581" s="58" t="s">
        <v>1053</v>
      </c>
      <c r="I581" s="58" t="s">
        <v>1003</v>
      </c>
      <c r="J581" s="58" t="s">
        <v>1003</v>
      </c>
      <c r="K581" s="58" t="s">
        <v>1003</v>
      </c>
      <c r="L581" s="58" t="s">
        <v>1003</v>
      </c>
      <c r="M581" s="58" t="s">
        <v>10472</v>
      </c>
      <c r="N581" s="58" t="s">
        <v>152</v>
      </c>
      <c r="O581" s="58" t="s">
        <v>2966</v>
      </c>
      <c r="P581" s="58"/>
      <c r="Q581" s="58"/>
      <c r="R581" s="58"/>
      <c r="S581" s="58" t="s">
        <v>10536</v>
      </c>
      <c r="T581" s="58"/>
      <c r="U581" s="58" t="s">
        <v>1003</v>
      </c>
      <c r="V581" s="58" t="s">
        <v>1003</v>
      </c>
      <c r="W581" s="58"/>
      <c r="X581" s="58"/>
      <c r="Y581" s="340">
        <v>45331.542430555557</v>
      </c>
      <c r="Z581" s="340">
        <v>45541.710729166669</v>
      </c>
      <c r="AA581" s="58"/>
      <c r="AB581" s="58" t="s">
        <v>2862</v>
      </c>
      <c r="AC581" s="58">
        <v>28887</v>
      </c>
      <c r="AD581" s="58">
        <v>22740</v>
      </c>
      <c r="AE581" s="58" t="s">
        <v>10471</v>
      </c>
      <c r="AF581" s="58" t="s">
        <v>10470</v>
      </c>
      <c r="AG581" s="58" t="s">
        <v>42</v>
      </c>
    </row>
    <row r="582" spans="1:33" ht="26.4" x14ac:dyDescent="0.3">
      <c r="A582" s="58" t="s">
        <v>2864</v>
      </c>
      <c r="B582" s="58" t="s">
        <v>10471</v>
      </c>
      <c r="C582" s="58" t="s">
        <v>108</v>
      </c>
      <c r="D582" s="56" t="s">
        <v>1722</v>
      </c>
      <c r="E582" s="58" t="s">
        <v>2970</v>
      </c>
      <c r="F582" s="58" t="s">
        <v>2971</v>
      </c>
      <c r="G582" s="58" t="s">
        <v>417</v>
      </c>
      <c r="H582" s="58" t="s">
        <v>1053</v>
      </c>
      <c r="I582" s="58" t="s">
        <v>1003</v>
      </c>
      <c r="J582" s="58" t="s">
        <v>1003</v>
      </c>
      <c r="K582" s="58" t="s">
        <v>1003</v>
      </c>
      <c r="L582" s="58" t="s">
        <v>1003</v>
      </c>
      <c r="M582" s="58" t="s">
        <v>10472</v>
      </c>
      <c r="N582" s="58" t="s">
        <v>152</v>
      </c>
      <c r="O582" s="58" t="s">
        <v>1724</v>
      </c>
      <c r="P582" s="58"/>
      <c r="Q582" s="58"/>
      <c r="R582" s="58"/>
      <c r="S582" s="58" t="s">
        <v>10536</v>
      </c>
      <c r="T582" s="58"/>
      <c r="U582" s="58" t="s">
        <v>1003</v>
      </c>
      <c r="V582" s="58" t="s">
        <v>1003</v>
      </c>
      <c r="W582" s="58"/>
      <c r="X582" s="58"/>
      <c r="Y582" s="340">
        <v>45331.542430555557</v>
      </c>
      <c r="Z582" s="340">
        <v>45541.710729166669</v>
      </c>
      <c r="AA582" s="58"/>
      <c r="AB582" s="58" t="s">
        <v>2862</v>
      </c>
      <c r="AC582" s="58">
        <v>28887</v>
      </c>
      <c r="AD582" s="58">
        <v>22750</v>
      </c>
      <c r="AE582" s="58" t="s">
        <v>10471</v>
      </c>
      <c r="AF582" s="58" t="s">
        <v>10470</v>
      </c>
      <c r="AG582" s="58" t="s">
        <v>42</v>
      </c>
    </row>
    <row r="583" spans="1:33" ht="26.4" x14ac:dyDescent="0.3">
      <c r="A583" s="58" t="s">
        <v>2864</v>
      </c>
      <c r="B583" s="58" t="s">
        <v>10471</v>
      </c>
      <c r="C583" s="58" t="s">
        <v>108</v>
      </c>
      <c r="D583" s="56" t="s">
        <v>1722</v>
      </c>
      <c r="E583" s="58" t="s">
        <v>2973</v>
      </c>
      <c r="F583" s="58" t="s">
        <v>2974</v>
      </c>
      <c r="G583" s="58" t="s">
        <v>417</v>
      </c>
      <c r="H583" s="58" t="s">
        <v>1053</v>
      </c>
      <c r="I583" s="58" t="s">
        <v>1003</v>
      </c>
      <c r="J583" s="58" t="s">
        <v>1003</v>
      </c>
      <c r="K583" s="58" t="s">
        <v>1003</v>
      </c>
      <c r="L583" s="58" t="s">
        <v>1003</v>
      </c>
      <c r="M583" s="58" t="s">
        <v>10472</v>
      </c>
      <c r="N583" s="58" t="s">
        <v>152</v>
      </c>
      <c r="O583" s="58" t="s">
        <v>1724</v>
      </c>
      <c r="P583" s="58"/>
      <c r="Q583" s="58"/>
      <c r="R583" s="58"/>
      <c r="S583" s="58" t="s">
        <v>10536</v>
      </c>
      <c r="T583" s="58"/>
      <c r="U583" s="58" t="s">
        <v>1003</v>
      </c>
      <c r="V583" s="58" t="s">
        <v>1003</v>
      </c>
      <c r="W583" s="58"/>
      <c r="X583" s="58"/>
      <c r="Y583" s="340">
        <v>45331.542430555557</v>
      </c>
      <c r="Z583" s="340">
        <v>45541.710729166669</v>
      </c>
      <c r="AA583" s="58"/>
      <c r="AB583" s="58" t="s">
        <v>2862</v>
      </c>
      <c r="AC583" s="58">
        <v>28887</v>
      </c>
      <c r="AD583" s="58">
        <v>22760</v>
      </c>
      <c r="AE583" s="58" t="s">
        <v>10471</v>
      </c>
      <c r="AF583" s="58" t="s">
        <v>10470</v>
      </c>
      <c r="AG583" s="58" t="s">
        <v>42</v>
      </c>
    </row>
    <row r="584" spans="1:33" ht="26.4" x14ac:dyDescent="0.3">
      <c r="A584" s="58" t="s">
        <v>2864</v>
      </c>
      <c r="B584" s="58" t="s">
        <v>10471</v>
      </c>
      <c r="C584" s="58" t="s">
        <v>108</v>
      </c>
      <c r="D584" s="56" t="s">
        <v>1989</v>
      </c>
      <c r="E584" s="58" t="s">
        <v>2976</v>
      </c>
      <c r="F584" s="58" t="s">
        <v>2977</v>
      </c>
      <c r="G584" s="58" t="s">
        <v>417</v>
      </c>
      <c r="H584" s="58" t="s">
        <v>1053</v>
      </c>
      <c r="I584" s="58" t="s">
        <v>1003</v>
      </c>
      <c r="J584" s="58" t="s">
        <v>1003</v>
      </c>
      <c r="K584" s="58" t="s">
        <v>1003</v>
      </c>
      <c r="L584" s="58" t="s">
        <v>1003</v>
      </c>
      <c r="M584" s="58" t="s">
        <v>10472</v>
      </c>
      <c r="N584" s="58" t="s">
        <v>152</v>
      </c>
      <c r="O584" s="58" t="s">
        <v>1991</v>
      </c>
      <c r="P584" s="58"/>
      <c r="Q584" s="58"/>
      <c r="R584" s="58"/>
      <c r="S584" s="58" t="s">
        <v>10536</v>
      </c>
      <c r="T584" s="58"/>
      <c r="U584" s="58" t="s">
        <v>1003</v>
      </c>
      <c r="V584" s="58" t="s">
        <v>1003</v>
      </c>
      <c r="W584" s="58"/>
      <c r="X584" s="58"/>
      <c r="Y584" s="340">
        <v>45331.542430555557</v>
      </c>
      <c r="Z584" s="340">
        <v>45541.710729166669</v>
      </c>
      <c r="AA584" s="58"/>
      <c r="AB584" s="58" t="s">
        <v>2862</v>
      </c>
      <c r="AC584" s="58">
        <v>28887</v>
      </c>
      <c r="AD584" s="58">
        <v>22770</v>
      </c>
      <c r="AE584" s="58" t="s">
        <v>10471</v>
      </c>
      <c r="AF584" s="58" t="s">
        <v>10470</v>
      </c>
      <c r="AG584" s="58" t="s">
        <v>42</v>
      </c>
    </row>
    <row r="585" spans="1:33" ht="26.4" x14ac:dyDescent="0.3">
      <c r="A585" s="58" t="s">
        <v>2864</v>
      </c>
      <c r="B585" s="58" t="s">
        <v>10471</v>
      </c>
      <c r="C585" s="58" t="s">
        <v>108</v>
      </c>
      <c r="D585" s="56" t="s">
        <v>1989</v>
      </c>
      <c r="E585" s="58" t="s">
        <v>2979</v>
      </c>
      <c r="F585" s="58" t="s">
        <v>2980</v>
      </c>
      <c r="G585" s="58" t="s">
        <v>417</v>
      </c>
      <c r="H585" s="58" t="s">
        <v>1053</v>
      </c>
      <c r="I585" s="58" t="s">
        <v>1003</v>
      </c>
      <c r="J585" s="58" t="s">
        <v>1003</v>
      </c>
      <c r="K585" s="58" t="s">
        <v>1003</v>
      </c>
      <c r="L585" s="58" t="s">
        <v>1003</v>
      </c>
      <c r="M585" s="58" t="s">
        <v>10472</v>
      </c>
      <c r="N585" s="58" t="s">
        <v>152</v>
      </c>
      <c r="O585" s="58" t="s">
        <v>1991</v>
      </c>
      <c r="P585" s="58"/>
      <c r="Q585" s="58"/>
      <c r="R585" s="58"/>
      <c r="S585" s="58" t="s">
        <v>10536</v>
      </c>
      <c r="T585" s="58"/>
      <c r="U585" s="58" t="s">
        <v>1003</v>
      </c>
      <c r="V585" s="58" t="s">
        <v>1003</v>
      </c>
      <c r="W585" s="58"/>
      <c r="X585" s="58"/>
      <c r="Y585" s="340">
        <v>45331.542430555557</v>
      </c>
      <c r="Z585" s="340">
        <v>45541.710729166669</v>
      </c>
      <c r="AA585" s="58"/>
      <c r="AB585" s="58" t="s">
        <v>2862</v>
      </c>
      <c r="AC585" s="58">
        <v>28887</v>
      </c>
      <c r="AD585" s="58">
        <v>22780</v>
      </c>
      <c r="AE585" s="58" t="s">
        <v>10471</v>
      </c>
      <c r="AF585" s="58" t="s">
        <v>10470</v>
      </c>
      <c r="AG585" s="58" t="s">
        <v>42</v>
      </c>
    </row>
    <row r="586" spans="1:33" ht="26.4" x14ac:dyDescent="0.3">
      <c r="A586" s="58" t="s">
        <v>2864</v>
      </c>
      <c r="B586" s="58" t="s">
        <v>10471</v>
      </c>
      <c r="C586" s="58" t="s">
        <v>108</v>
      </c>
      <c r="D586" s="56" t="s">
        <v>1472</v>
      </c>
      <c r="E586" s="58" t="s">
        <v>2982</v>
      </c>
      <c r="F586" s="58" t="s">
        <v>2983</v>
      </c>
      <c r="G586" s="58" t="s">
        <v>417</v>
      </c>
      <c r="H586" s="58" t="s">
        <v>1053</v>
      </c>
      <c r="I586" s="58" t="s">
        <v>1003</v>
      </c>
      <c r="J586" s="58" t="s">
        <v>1003</v>
      </c>
      <c r="K586" s="58" t="s">
        <v>1003</v>
      </c>
      <c r="L586" s="58" t="s">
        <v>1003</v>
      </c>
      <c r="M586" s="58" t="s">
        <v>10472</v>
      </c>
      <c r="N586" s="58" t="s">
        <v>152</v>
      </c>
      <c r="O586" s="58" t="s">
        <v>1474</v>
      </c>
      <c r="P586" s="58"/>
      <c r="Q586" s="58"/>
      <c r="R586" s="58"/>
      <c r="S586" s="58" t="s">
        <v>10536</v>
      </c>
      <c r="T586" s="58"/>
      <c r="U586" s="58" t="s">
        <v>1003</v>
      </c>
      <c r="V586" s="58" t="s">
        <v>1003</v>
      </c>
      <c r="W586" s="58"/>
      <c r="X586" s="58"/>
      <c r="Y586" s="340">
        <v>45331.542430555557</v>
      </c>
      <c r="Z586" s="340">
        <v>45541.710729166669</v>
      </c>
      <c r="AA586" s="58"/>
      <c r="AB586" s="58" t="s">
        <v>2862</v>
      </c>
      <c r="AC586" s="58">
        <v>28887</v>
      </c>
      <c r="AD586" s="58">
        <v>22790</v>
      </c>
      <c r="AE586" s="58" t="s">
        <v>10471</v>
      </c>
      <c r="AF586" s="58" t="s">
        <v>10470</v>
      </c>
      <c r="AG586" s="58" t="s">
        <v>42</v>
      </c>
    </row>
    <row r="587" spans="1:33" ht="26.4" x14ac:dyDescent="0.3">
      <c r="A587" s="58" t="s">
        <v>2864</v>
      </c>
      <c r="B587" s="58" t="s">
        <v>10471</v>
      </c>
      <c r="C587" s="58" t="s">
        <v>108</v>
      </c>
      <c r="D587" s="56" t="s">
        <v>1472</v>
      </c>
      <c r="E587" s="58" t="s">
        <v>2985</v>
      </c>
      <c r="F587" s="58" t="s">
        <v>2986</v>
      </c>
      <c r="G587" s="58" t="s">
        <v>417</v>
      </c>
      <c r="H587" s="58" t="s">
        <v>1053</v>
      </c>
      <c r="I587" s="58" t="s">
        <v>1003</v>
      </c>
      <c r="J587" s="58" t="s">
        <v>1003</v>
      </c>
      <c r="K587" s="58" t="s">
        <v>1003</v>
      </c>
      <c r="L587" s="58" t="s">
        <v>1003</v>
      </c>
      <c r="M587" s="58" t="s">
        <v>10472</v>
      </c>
      <c r="N587" s="58" t="s">
        <v>152</v>
      </c>
      <c r="O587" s="58" t="s">
        <v>1474</v>
      </c>
      <c r="P587" s="58"/>
      <c r="Q587" s="58"/>
      <c r="R587" s="58"/>
      <c r="S587" s="58" t="s">
        <v>10536</v>
      </c>
      <c r="T587" s="58"/>
      <c r="U587" s="58" t="s">
        <v>1003</v>
      </c>
      <c r="V587" s="58" t="s">
        <v>1003</v>
      </c>
      <c r="W587" s="58"/>
      <c r="X587" s="58"/>
      <c r="Y587" s="340">
        <v>45331.542430555557</v>
      </c>
      <c r="Z587" s="340">
        <v>45541.710729166669</v>
      </c>
      <c r="AA587" s="58"/>
      <c r="AB587" s="58" t="s">
        <v>2862</v>
      </c>
      <c r="AC587" s="58">
        <v>28887</v>
      </c>
      <c r="AD587" s="58">
        <v>22800</v>
      </c>
      <c r="AE587" s="58" t="s">
        <v>10471</v>
      </c>
      <c r="AF587" s="58" t="s">
        <v>10470</v>
      </c>
      <c r="AG587" s="58" t="s">
        <v>42</v>
      </c>
    </row>
    <row r="588" spans="1:33" ht="26.4" x14ac:dyDescent="0.3">
      <c r="A588" s="58" t="s">
        <v>2864</v>
      </c>
      <c r="B588" s="58" t="s">
        <v>10471</v>
      </c>
      <c r="C588" s="58" t="s">
        <v>108</v>
      </c>
      <c r="D588" s="56" t="s">
        <v>2106</v>
      </c>
      <c r="E588" s="58" t="s">
        <v>2988</v>
      </c>
      <c r="F588" s="58" t="s">
        <v>2989</v>
      </c>
      <c r="G588" s="58" t="s">
        <v>417</v>
      </c>
      <c r="H588" s="58" t="s">
        <v>1053</v>
      </c>
      <c r="I588" s="58" t="s">
        <v>1003</v>
      </c>
      <c r="J588" s="58" t="s">
        <v>1003</v>
      </c>
      <c r="K588" s="58" t="s">
        <v>1003</v>
      </c>
      <c r="L588" s="58" t="s">
        <v>1003</v>
      </c>
      <c r="M588" s="58" t="s">
        <v>10472</v>
      </c>
      <c r="N588" s="58" t="s">
        <v>426</v>
      </c>
      <c r="O588" s="58" t="s">
        <v>2109</v>
      </c>
      <c r="P588" s="58"/>
      <c r="Q588" s="58"/>
      <c r="R588" s="58"/>
      <c r="S588" s="58" t="s">
        <v>10536</v>
      </c>
      <c r="T588" s="58"/>
      <c r="U588" s="58" t="s">
        <v>1003</v>
      </c>
      <c r="V588" s="58" t="s">
        <v>1003</v>
      </c>
      <c r="W588" s="58"/>
      <c r="X588" s="58"/>
      <c r="Y588" s="340">
        <v>45331.542430555557</v>
      </c>
      <c r="Z588" s="340">
        <v>45541.710729166669</v>
      </c>
      <c r="AA588" s="58"/>
      <c r="AB588" s="58" t="s">
        <v>2862</v>
      </c>
      <c r="AC588" s="58">
        <v>28887</v>
      </c>
      <c r="AD588" s="58">
        <v>22810</v>
      </c>
      <c r="AE588" s="58" t="s">
        <v>10471</v>
      </c>
      <c r="AF588" s="58" t="s">
        <v>10470</v>
      </c>
      <c r="AG588" s="58" t="s">
        <v>42</v>
      </c>
    </row>
    <row r="589" spans="1:33" ht="26.4" x14ac:dyDescent="0.3">
      <c r="A589" s="58" t="s">
        <v>2864</v>
      </c>
      <c r="B589" s="58" t="s">
        <v>10471</v>
      </c>
      <c r="C589" s="58" t="s">
        <v>108</v>
      </c>
      <c r="D589" s="56" t="s">
        <v>2106</v>
      </c>
      <c r="E589" s="58" t="s">
        <v>2991</v>
      </c>
      <c r="F589" s="58" t="s">
        <v>2992</v>
      </c>
      <c r="G589" s="58" t="s">
        <v>417</v>
      </c>
      <c r="H589" s="58" t="s">
        <v>1053</v>
      </c>
      <c r="I589" s="58" t="s">
        <v>1003</v>
      </c>
      <c r="J589" s="58" t="s">
        <v>1003</v>
      </c>
      <c r="K589" s="58" t="s">
        <v>1003</v>
      </c>
      <c r="L589" s="58" t="s">
        <v>1003</v>
      </c>
      <c r="M589" s="58" t="s">
        <v>10472</v>
      </c>
      <c r="N589" s="58" t="s">
        <v>426</v>
      </c>
      <c r="O589" s="58" t="s">
        <v>2109</v>
      </c>
      <c r="P589" s="58"/>
      <c r="Q589" s="58"/>
      <c r="R589" s="58"/>
      <c r="S589" s="58" t="s">
        <v>10536</v>
      </c>
      <c r="T589" s="58"/>
      <c r="U589" s="58" t="s">
        <v>1003</v>
      </c>
      <c r="V589" s="58" t="s">
        <v>1003</v>
      </c>
      <c r="W589" s="58"/>
      <c r="X589" s="58"/>
      <c r="Y589" s="340">
        <v>45331.542430555557</v>
      </c>
      <c r="Z589" s="340">
        <v>45541.710729166669</v>
      </c>
      <c r="AA589" s="58"/>
      <c r="AB589" s="58" t="s">
        <v>2862</v>
      </c>
      <c r="AC589" s="58">
        <v>28887</v>
      </c>
      <c r="AD589" s="58">
        <v>22820</v>
      </c>
      <c r="AE589" s="58" t="s">
        <v>10471</v>
      </c>
      <c r="AF589" s="58" t="s">
        <v>10470</v>
      </c>
      <c r="AG589" s="58" t="s">
        <v>42</v>
      </c>
    </row>
    <row r="590" spans="1:33" ht="39.6" x14ac:dyDescent="0.3">
      <c r="A590" s="58" t="s">
        <v>2864</v>
      </c>
      <c r="B590" s="58" t="s">
        <v>10471</v>
      </c>
      <c r="C590" s="58" t="s">
        <v>108</v>
      </c>
      <c r="D590" s="56" t="s">
        <v>2450</v>
      </c>
      <c r="E590" s="58" t="s">
        <v>2994</v>
      </c>
      <c r="F590" s="58" t="s">
        <v>2995</v>
      </c>
      <c r="G590" s="58" t="s">
        <v>417</v>
      </c>
      <c r="H590" s="58" t="s">
        <v>1053</v>
      </c>
      <c r="I590" s="58" t="s">
        <v>1003</v>
      </c>
      <c r="J590" s="58" t="s">
        <v>1003</v>
      </c>
      <c r="K590" s="58" t="s">
        <v>1003</v>
      </c>
      <c r="L590" s="58" t="s">
        <v>1003</v>
      </c>
      <c r="M590" s="58" t="s">
        <v>10472</v>
      </c>
      <c r="N590" s="58" t="s">
        <v>1060</v>
      </c>
      <c r="O590" s="58" t="s">
        <v>2453</v>
      </c>
      <c r="P590" s="58"/>
      <c r="Q590" s="58"/>
      <c r="R590" s="58"/>
      <c r="S590" s="58" t="s">
        <v>10536</v>
      </c>
      <c r="T590" s="58"/>
      <c r="U590" s="58" t="s">
        <v>1003</v>
      </c>
      <c r="V590" s="58" t="s">
        <v>1003</v>
      </c>
      <c r="W590" s="58"/>
      <c r="X590" s="58"/>
      <c r="Y590" s="340">
        <v>45331.542430555557</v>
      </c>
      <c r="Z590" s="340">
        <v>45541.710729166669</v>
      </c>
      <c r="AA590" s="58"/>
      <c r="AB590" s="58" t="s">
        <v>2862</v>
      </c>
      <c r="AC590" s="58">
        <v>28887</v>
      </c>
      <c r="AD590" s="58">
        <v>2000</v>
      </c>
      <c r="AE590" s="58" t="s">
        <v>10471</v>
      </c>
      <c r="AF590" s="58" t="s">
        <v>10470</v>
      </c>
      <c r="AG590" s="58" t="s">
        <v>42</v>
      </c>
    </row>
    <row r="591" spans="1:33" ht="39.6" x14ac:dyDescent="0.3">
      <c r="A591" s="58" t="s">
        <v>2864</v>
      </c>
      <c r="B591" s="58" t="s">
        <v>10471</v>
      </c>
      <c r="C591" s="58" t="s">
        <v>108</v>
      </c>
      <c r="D591" s="56" t="s">
        <v>2450</v>
      </c>
      <c r="E591" s="58" t="s">
        <v>2996</v>
      </c>
      <c r="F591" s="58" t="s">
        <v>2997</v>
      </c>
      <c r="G591" s="58" t="s">
        <v>417</v>
      </c>
      <c r="H591" s="58" t="s">
        <v>1053</v>
      </c>
      <c r="I591" s="58" t="s">
        <v>1003</v>
      </c>
      <c r="J591" s="58" t="s">
        <v>1003</v>
      </c>
      <c r="K591" s="58" t="s">
        <v>1003</v>
      </c>
      <c r="L591" s="58" t="s">
        <v>1003</v>
      </c>
      <c r="M591" s="58" t="s">
        <v>10472</v>
      </c>
      <c r="N591" s="58" t="s">
        <v>1060</v>
      </c>
      <c r="O591" s="58" t="s">
        <v>2453</v>
      </c>
      <c r="P591" s="58"/>
      <c r="Q591" s="58"/>
      <c r="R591" s="58"/>
      <c r="S591" s="58" t="s">
        <v>10536</v>
      </c>
      <c r="T591" s="58"/>
      <c r="U591" s="58" t="s">
        <v>1003</v>
      </c>
      <c r="V591" s="58" t="s">
        <v>1003</v>
      </c>
      <c r="W591" s="58"/>
      <c r="X591" s="58"/>
      <c r="Y591" s="340">
        <v>45331.542430555557</v>
      </c>
      <c r="Z591" s="340">
        <v>45541.710729166669</v>
      </c>
      <c r="AA591" s="58"/>
      <c r="AB591" s="58" t="s">
        <v>2862</v>
      </c>
      <c r="AC591" s="58">
        <v>28887</v>
      </c>
      <c r="AD591" s="58">
        <v>2010</v>
      </c>
      <c r="AE591" s="58" t="s">
        <v>10471</v>
      </c>
      <c r="AF591" s="58" t="s">
        <v>10470</v>
      </c>
      <c r="AG591" s="58" t="s">
        <v>42</v>
      </c>
    </row>
    <row r="592" spans="1:33" ht="26.4" x14ac:dyDescent="0.3">
      <c r="A592" s="58" t="s">
        <v>2864</v>
      </c>
      <c r="B592" s="58" t="s">
        <v>10471</v>
      </c>
      <c r="C592" s="58" t="s">
        <v>108</v>
      </c>
      <c r="D592" s="56" t="s">
        <v>1119</v>
      </c>
      <c r="E592" s="58" t="s">
        <v>2998</v>
      </c>
      <c r="F592" s="58" t="s">
        <v>2999</v>
      </c>
      <c r="G592" s="58" t="s">
        <v>417</v>
      </c>
      <c r="H592" s="58" t="s">
        <v>1053</v>
      </c>
      <c r="I592" s="58" t="s">
        <v>1003</v>
      </c>
      <c r="J592" s="58" t="s">
        <v>1003</v>
      </c>
      <c r="K592" s="58" t="s">
        <v>1003</v>
      </c>
      <c r="L592" s="58" t="s">
        <v>1003</v>
      </c>
      <c r="M592" s="58" t="s">
        <v>10472</v>
      </c>
      <c r="N592" s="58" t="s">
        <v>152</v>
      </c>
      <c r="O592" s="58" t="s">
        <v>1122</v>
      </c>
      <c r="P592" s="58"/>
      <c r="Q592" s="58"/>
      <c r="R592" s="58"/>
      <c r="S592" s="58" t="s">
        <v>10536</v>
      </c>
      <c r="T592" s="58"/>
      <c r="U592" s="58" t="s">
        <v>1003</v>
      </c>
      <c r="V592" s="58" t="s">
        <v>1003</v>
      </c>
      <c r="W592" s="58"/>
      <c r="X592" s="58"/>
      <c r="Y592" s="340">
        <v>45331.542430555557</v>
      </c>
      <c r="Z592" s="340">
        <v>45541.710729166669</v>
      </c>
      <c r="AA592" s="58"/>
      <c r="AB592" s="58" t="s">
        <v>2862</v>
      </c>
      <c r="AC592" s="58">
        <v>28887</v>
      </c>
      <c r="AD592" s="58">
        <v>22850</v>
      </c>
      <c r="AE592" s="58" t="s">
        <v>10471</v>
      </c>
      <c r="AF592" s="58" t="s">
        <v>10470</v>
      </c>
      <c r="AG592" s="58" t="s">
        <v>42</v>
      </c>
    </row>
    <row r="593" spans="1:33" ht="26.4" x14ac:dyDescent="0.3">
      <c r="A593" s="58" t="s">
        <v>2864</v>
      </c>
      <c r="B593" s="58" t="s">
        <v>10471</v>
      </c>
      <c r="C593" s="58" t="s">
        <v>108</v>
      </c>
      <c r="D593" s="56" t="s">
        <v>1119</v>
      </c>
      <c r="E593" s="58" t="s">
        <v>3001</v>
      </c>
      <c r="F593" s="58" t="s">
        <v>3002</v>
      </c>
      <c r="G593" s="58" t="s">
        <v>417</v>
      </c>
      <c r="H593" s="58" t="s">
        <v>1053</v>
      </c>
      <c r="I593" s="58" t="s">
        <v>1003</v>
      </c>
      <c r="J593" s="58" t="s">
        <v>1003</v>
      </c>
      <c r="K593" s="58" t="s">
        <v>1003</v>
      </c>
      <c r="L593" s="58" t="s">
        <v>1003</v>
      </c>
      <c r="M593" s="58" t="s">
        <v>10472</v>
      </c>
      <c r="N593" s="58" t="s">
        <v>152</v>
      </c>
      <c r="O593" s="58" t="s">
        <v>1122</v>
      </c>
      <c r="P593" s="58"/>
      <c r="Q593" s="58"/>
      <c r="R593" s="58"/>
      <c r="S593" s="58" t="s">
        <v>10536</v>
      </c>
      <c r="T593" s="58"/>
      <c r="U593" s="58" t="s">
        <v>1003</v>
      </c>
      <c r="V593" s="58" t="s">
        <v>1003</v>
      </c>
      <c r="W593" s="58"/>
      <c r="X593" s="58"/>
      <c r="Y593" s="340">
        <v>45331.542430555557</v>
      </c>
      <c r="Z593" s="340">
        <v>45541.710729166669</v>
      </c>
      <c r="AA593" s="58"/>
      <c r="AB593" s="58" t="s">
        <v>2862</v>
      </c>
      <c r="AC593" s="58">
        <v>28887</v>
      </c>
      <c r="AD593" s="58">
        <v>22860</v>
      </c>
      <c r="AE593" s="58" t="s">
        <v>10471</v>
      </c>
      <c r="AF593" s="58" t="s">
        <v>10470</v>
      </c>
      <c r="AG593" s="58" t="s">
        <v>42</v>
      </c>
    </row>
    <row r="594" spans="1:33" ht="39.6" x14ac:dyDescent="0.3">
      <c r="A594" s="58" t="s">
        <v>2864</v>
      </c>
      <c r="B594" s="58" t="s">
        <v>10471</v>
      </c>
      <c r="C594" s="58" t="s">
        <v>108</v>
      </c>
      <c r="D594" s="56" t="s">
        <v>2147</v>
      </c>
      <c r="E594" s="58" t="s">
        <v>3004</v>
      </c>
      <c r="F594" s="58" t="s">
        <v>3005</v>
      </c>
      <c r="G594" s="58" t="s">
        <v>417</v>
      </c>
      <c r="H594" s="58" t="s">
        <v>1053</v>
      </c>
      <c r="I594" s="58" t="s">
        <v>1003</v>
      </c>
      <c r="J594" s="58" t="s">
        <v>1003</v>
      </c>
      <c r="K594" s="58" t="s">
        <v>1003</v>
      </c>
      <c r="L594" s="58" t="s">
        <v>1003</v>
      </c>
      <c r="M594" s="58" t="s">
        <v>10472</v>
      </c>
      <c r="N594" s="58" t="s">
        <v>152</v>
      </c>
      <c r="O594" s="58" t="s">
        <v>2149</v>
      </c>
      <c r="P594" s="58"/>
      <c r="Q594" s="58"/>
      <c r="R594" s="58"/>
      <c r="S594" s="58" t="s">
        <v>10536</v>
      </c>
      <c r="T594" s="58"/>
      <c r="U594" s="58" t="s">
        <v>1003</v>
      </c>
      <c r="V594" s="58" t="s">
        <v>1003</v>
      </c>
      <c r="W594" s="58"/>
      <c r="X594" s="58"/>
      <c r="Y594" s="340">
        <v>45331.542430555557</v>
      </c>
      <c r="Z594" s="340">
        <v>45541.710729166669</v>
      </c>
      <c r="AA594" s="58"/>
      <c r="AB594" s="58" t="s">
        <v>2862</v>
      </c>
      <c r="AC594" s="58">
        <v>28887</v>
      </c>
      <c r="AD594" s="58">
        <v>22870</v>
      </c>
      <c r="AE594" s="58" t="s">
        <v>10471</v>
      </c>
      <c r="AF594" s="58" t="s">
        <v>10470</v>
      </c>
      <c r="AG594" s="58" t="s">
        <v>42</v>
      </c>
    </row>
    <row r="595" spans="1:33" ht="39.6" x14ac:dyDescent="0.3">
      <c r="A595" s="58" t="s">
        <v>2864</v>
      </c>
      <c r="B595" s="58" t="s">
        <v>10471</v>
      </c>
      <c r="C595" s="58" t="s">
        <v>108</v>
      </c>
      <c r="D595" s="56" t="s">
        <v>2147</v>
      </c>
      <c r="E595" s="58" t="s">
        <v>3007</v>
      </c>
      <c r="F595" s="58" t="s">
        <v>3008</v>
      </c>
      <c r="G595" s="58" t="s">
        <v>417</v>
      </c>
      <c r="H595" s="58" t="s">
        <v>1053</v>
      </c>
      <c r="I595" s="58" t="s">
        <v>1003</v>
      </c>
      <c r="J595" s="58" t="s">
        <v>1003</v>
      </c>
      <c r="K595" s="58" t="s">
        <v>1003</v>
      </c>
      <c r="L595" s="58" t="s">
        <v>1003</v>
      </c>
      <c r="M595" s="58" t="s">
        <v>10472</v>
      </c>
      <c r="N595" s="58" t="s">
        <v>152</v>
      </c>
      <c r="O595" s="58" t="s">
        <v>2149</v>
      </c>
      <c r="P595" s="58"/>
      <c r="Q595" s="58"/>
      <c r="R595" s="58"/>
      <c r="S595" s="58" t="s">
        <v>10536</v>
      </c>
      <c r="T595" s="58"/>
      <c r="U595" s="58" t="s">
        <v>1003</v>
      </c>
      <c r="V595" s="58" t="s">
        <v>1003</v>
      </c>
      <c r="W595" s="58"/>
      <c r="X595" s="58"/>
      <c r="Y595" s="340">
        <v>45331.542442129627</v>
      </c>
      <c r="Z595" s="340">
        <v>45541.710729166669</v>
      </c>
      <c r="AA595" s="58"/>
      <c r="AB595" s="58" t="s">
        <v>2862</v>
      </c>
      <c r="AC595" s="58">
        <v>28887</v>
      </c>
      <c r="AD595" s="58">
        <v>22880</v>
      </c>
      <c r="AE595" s="58" t="s">
        <v>10471</v>
      </c>
      <c r="AF595" s="58" t="s">
        <v>10470</v>
      </c>
      <c r="AG595" s="58" t="s">
        <v>42</v>
      </c>
    </row>
    <row r="596" spans="1:33" ht="26.4" x14ac:dyDescent="0.3">
      <c r="A596" s="58" t="s">
        <v>2864</v>
      </c>
      <c r="B596" s="58" t="s">
        <v>10471</v>
      </c>
      <c r="C596" s="58" t="s">
        <v>108</v>
      </c>
      <c r="D596" s="56" t="s">
        <v>650</v>
      </c>
      <c r="E596" s="58" t="s">
        <v>3011</v>
      </c>
      <c r="F596" s="58" t="s">
        <v>3012</v>
      </c>
      <c r="G596" s="58" t="s">
        <v>417</v>
      </c>
      <c r="H596" s="58" t="s">
        <v>1053</v>
      </c>
      <c r="I596" s="58" t="s">
        <v>1003</v>
      </c>
      <c r="J596" s="58" t="s">
        <v>1003</v>
      </c>
      <c r="K596" s="58" t="s">
        <v>1003</v>
      </c>
      <c r="L596" s="58" t="s">
        <v>1003</v>
      </c>
      <c r="M596" s="58" t="s">
        <v>10472</v>
      </c>
      <c r="N596" s="58" t="s">
        <v>152</v>
      </c>
      <c r="O596" s="58" t="s">
        <v>653</v>
      </c>
      <c r="P596" s="58"/>
      <c r="Q596" s="58"/>
      <c r="R596" s="58"/>
      <c r="S596" s="58" t="s">
        <v>10536</v>
      </c>
      <c r="T596" s="58"/>
      <c r="U596" s="58" t="s">
        <v>1003</v>
      </c>
      <c r="V596" s="58" t="s">
        <v>1003</v>
      </c>
      <c r="W596" s="58"/>
      <c r="X596" s="58"/>
      <c r="Y596" s="340">
        <v>45331.542442129627</v>
      </c>
      <c r="Z596" s="340">
        <v>45541.710729166669</v>
      </c>
      <c r="AA596" s="58"/>
      <c r="AB596" s="58" t="s">
        <v>2862</v>
      </c>
      <c r="AC596" s="58">
        <v>28887</v>
      </c>
      <c r="AD596" s="58">
        <v>22890</v>
      </c>
      <c r="AE596" s="58" t="s">
        <v>10471</v>
      </c>
      <c r="AF596" s="58" t="s">
        <v>10470</v>
      </c>
      <c r="AG596" s="58" t="s">
        <v>42</v>
      </c>
    </row>
    <row r="597" spans="1:33" ht="26.4" x14ac:dyDescent="0.3">
      <c r="A597" s="58" t="s">
        <v>2864</v>
      </c>
      <c r="B597" s="58" t="s">
        <v>10471</v>
      </c>
      <c r="C597" s="58" t="s">
        <v>108</v>
      </c>
      <c r="D597" s="56" t="s">
        <v>2399</v>
      </c>
      <c r="E597" s="58" t="s">
        <v>3014</v>
      </c>
      <c r="F597" s="58" t="s">
        <v>3015</v>
      </c>
      <c r="G597" s="58" t="s">
        <v>417</v>
      </c>
      <c r="H597" s="58" t="s">
        <v>1053</v>
      </c>
      <c r="I597" s="58" t="s">
        <v>1003</v>
      </c>
      <c r="J597" s="58" t="s">
        <v>1003</v>
      </c>
      <c r="K597" s="58" t="s">
        <v>1003</v>
      </c>
      <c r="L597" s="58" t="s">
        <v>1003</v>
      </c>
      <c r="M597" s="58" t="s">
        <v>10472</v>
      </c>
      <c r="N597" s="58" t="s">
        <v>152</v>
      </c>
      <c r="O597" s="58" t="s">
        <v>2401</v>
      </c>
      <c r="P597" s="58"/>
      <c r="Q597" s="58"/>
      <c r="R597" s="58"/>
      <c r="S597" s="58" t="s">
        <v>10536</v>
      </c>
      <c r="T597" s="58"/>
      <c r="U597" s="58" t="s">
        <v>1003</v>
      </c>
      <c r="V597" s="58" t="s">
        <v>1003</v>
      </c>
      <c r="W597" s="58"/>
      <c r="X597" s="58"/>
      <c r="Y597" s="340">
        <v>45331.542442129627</v>
      </c>
      <c r="Z597" s="340">
        <v>45541.710729166669</v>
      </c>
      <c r="AA597" s="58"/>
      <c r="AB597" s="58" t="s">
        <v>2862</v>
      </c>
      <c r="AC597" s="58">
        <v>28887</v>
      </c>
      <c r="AD597" s="58">
        <v>22900</v>
      </c>
      <c r="AE597" s="58" t="s">
        <v>10471</v>
      </c>
      <c r="AF597" s="58" t="s">
        <v>10470</v>
      </c>
      <c r="AG597" s="58" t="s">
        <v>42</v>
      </c>
    </row>
    <row r="598" spans="1:33" ht="26.4" x14ac:dyDescent="0.3">
      <c r="A598" s="58" t="s">
        <v>2864</v>
      </c>
      <c r="B598" s="58" t="s">
        <v>10471</v>
      </c>
      <c r="C598" s="58" t="s">
        <v>108</v>
      </c>
      <c r="D598" s="56" t="s">
        <v>1997</v>
      </c>
      <c r="E598" s="58" t="s">
        <v>3017</v>
      </c>
      <c r="F598" s="58" t="s">
        <v>3018</v>
      </c>
      <c r="G598" s="58" t="s">
        <v>417</v>
      </c>
      <c r="H598" s="58" t="s">
        <v>1053</v>
      </c>
      <c r="I598" s="58" t="s">
        <v>1003</v>
      </c>
      <c r="J598" s="58" t="s">
        <v>1003</v>
      </c>
      <c r="K598" s="58" t="s">
        <v>1003</v>
      </c>
      <c r="L598" s="58" t="s">
        <v>1003</v>
      </c>
      <c r="M598" s="58" t="s">
        <v>10472</v>
      </c>
      <c r="N598" s="58" t="s">
        <v>152</v>
      </c>
      <c r="O598" s="58" t="s">
        <v>1999</v>
      </c>
      <c r="P598" s="58"/>
      <c r="Q598" s="58"/>
      <c r="R598" s="58"/>
      <c r="S598" s="58" t="s">
        <v>10536</v>
      </c>
      <c r="T598" s="58"/>
      <c r="U598" s="58" t="s">
        <v>1003</v>
      </c>
      <c r="V598" s="58" t="s">
        <v>1003</v>
      </c>
      <c r="W598" s="58"/>
      <c r="X598" s="58"/>
      <c r="Y598" s="340">
        <v>45331.542442129627</v>
      </c>
      <c r="Z598" s="340">
        <v>45541.710729166669</v>
      </c>
      <c r="AA598" s="58"/>
      <c r="AB598" s="58" t="s">
        <v>2862</v>
      </c>
      <c r="AC598" s="58">
        <v>28887</v>
      </c>
      <c r="AD598" s="58">
        <v>22910</v>
      </c>
      <c r="AE598" s="58" t="s">
        <v>10471</v>
      </c>
      <c r="AF598" s="58" t="s">
        <v>10470</v>
      </c>
      <c r="AG598" s="58" t="s">
        <v>42</v>
      </c>
    </row>
    <row r="599" spans="1:33" ht="26.4" x14ac:dyDescent="0.3">
      <c r="A599" s="58" t="s">
        <v>2864</v>
      </c>
      <c r="B599" s="58" t="s">
        <v>10471</v>
      </c>
      <c r="C599" s="58" t="s">
        <v>108</v>
      </c>
      <c r="D599" s="56" t="s">
        <v>2134</v>
      </c>
      <c r="E599" s="58" t="s">
        <v>3020</v>
      </c>
      <c r="F599" s="58" t="s">
        <v>3021</v>
      </c>
      <c r="G599" s="58" t="s">
        <v>417</v>
      </c>
      <c r="H599" s="58" t="s">
        <v>1053</v>
      </c>
      <c r="I599" s="58" t="s">
        <v>1003</v>
      </c>
      <c r="J599" s="58" t="s">
        <v>1003</v>
      </c>
      <c r="K599" s="58" t="s">
        <v>1003</v>
      </c>
      <c r="L599" s="58" t="s">
        <v>1003</v>
      </c>
      <c r="M599" s="58" t="s">
        <v>10472</v>
      </c>
      <c r="N599" s="58" t="s">
        <v>152</v>
      </c>
      <c r="O599" s="58" t="s">
        <v>2136</v>
      </c>
      <c r="P599" s="58"/>
      <c r="Q599" s="58"/>
      <c r="R599" s="58"/>
      <c r="S599" s="58" t="s">
        <v>10536</v>
      </c>
      <c r="T599" s="58"/>
      <c r="U599" s="58" t="s">
        <v>1003</v>
      </c>
      <c r="V599" s="58" t="s">
        <v>1003</v>
      </c>
      <c r="W599" s="58"/>
      <c r="X599" s="58"/>
      <c r="Y599" s="340">
        <v>45331.542442129627</v>
      </c>
      <c r="Z599" s="340">
        <v>45541.710729166669</v>
      </c>
      <c r="AA599" s="58"/>
      <c r="AB599" s="58" t="s">
        <v>2862</v>
      </c>
      <c r="AC599" s="58">
        <v>28887</v>
      </c>
      <c r="AD599" s="58">
        <v>22920</v>
      </c>
      <c r="AE599" s="58" t="s">
        <v>10471</v>
      </c>
      <c r="AF599" s="58" t="s">
        <v>10470</v>
      </c>
      <c r="AG599" s="58" t="s">
        <v>42</v>
      </c>
    </row>
    <row r="600" spans="1:33" ht="26.4" x14ac:dyDescent="0.3">
      <c r="A600" s="58" t="s">
        <v>2864</v>
      </c>
      <c r="B600" s="58" t="s">
        <v>10471</v>
      </c>
      <c r="C600" s="58" t="s">
        <v>108</v>
      </c>
      <c r="D600" s="56" t="s">
        <v>2141</v>
      </c>
      <c r="E600" s="58" t="s">
        <v>3023</v>
      </c>
      <c r="F600" s="58" t="s">
        <v>3024</v>
      </c>
      <c r="G600" s="58" t="s">
        <v>417</v>
      </c>
      <c r="H600" s="58" t="s">
        <v>1053</v>
      </c>
      <c r="I600" s="58" t="s">
        <v>1003</v>
      </c>
      <c r="J600" s="58" t="s">
        <v>1003</v>
      </c>
      <c r="K600" s="58" t="s">
        <v>1003</v>
      </c>
      <c r="L600" s="58" t="s">
        <v>1003</v>
      </c>
      <c r="M600" s="58" t="s">
        <v>10472</v>
      </c>
      <c r="N600" s="58" t="s">
        <v>152</v>
      </c>
      <c r="O600" s="58" t="s">
        <v>2143</v>
      </c>
      <c r="P600" s="58"/>
      <c r="Q600" s="58"/>
      <c r="R600" s="58"/>
      <c r="S600" s="58" t="s">
        <v>10536</v>
      </c>
      <c r="T600" s="58"/>
      <c r="U600" s="58" t="s">
        <v>1003</v>
      </c>
      <c r="V600" s="58" t="s">
        <v>1003</v>
      </c>
      <c r="W600" s="58"/>
      <c r="X600" s="58"/>
      <c r="Y600" s="340">
        <v>45331.542442129627</v>
      </c>
      <c r="Z600" s="340">
        <v>45541.710729166669</v>
      </c>
      <c r="AA600" s="58"/>
      <c r="AB600" s="58" t="s">
        <v>2862</v>
      </c>
      <c r="AC600" s="58">
        <v>28887</v>
      </c>
      <c r="AD600" s="58">
        <v>22930</v>
      </c>
      <c r="AE600" s="58" t="s">
        <v>10471</v>
      </c>
      <c r="AF600" s="58" t="s">
        <v>10470</v>
      </c>
      <c r="AG600" s="58" t="s">
        <v>42</v>
      </c>
    </row>
    <row r="601" spans="1:33" ht="26.4" x14ac:dyDescent="0.3">
      <c r="A601" s="58" t="s">
        <v>2864</v>
      </c>
      <c r="B601" s="58" t="s">
        <v>10471</v>
      </c>
      <c r="C601" s="58" t="s">
        <v>108</v>
      </c>
      <c r="D601" s="56" t="s">
        <v>1452</v>
      </c>
      <c r="E601" s="58" t="s">
        <v>3026</v>
      </c>
      <c r="F601" s="58" t="s">
        <v>3027</v>
      </c>
      <c r="G601" s="58" t="s">
        <v>417</v>
      </c>
      <c r="H601" s="58" t="s">
        <v>1053</v>
      </c>
      <c r="I601" s="58" t="s">
        <v>1003</v>
      </c>
      <c r="J601" s="58" t="s">
        <v>1003</v>
      </c>
      <c r="K601" s="58" t="s">
        <v>1003</v>
      </c>
      <c r="L601" s="58" t="s">
        <v>1003</v>
      </c>
      <c r="M601" s="58" t="s">
        <v>10472</v>
      </c>
      <c r="N601" s="58" t="s">
        <v>152</v>
      </c>
      <c r="O601" s="58" t="s">
        <v>1454</v>
      </c>
      <c r="P601" s="58"/>
      <c r="Q601" s="58"/>
      <c r="R601" s="58"/>
      <c r="S601" s="58" t="s">
        <v>10536</v>
      </c>
      <c r="T601" s="58"/>
      <c r="U601" s="58" t="s">
        <v>1003</v>
      </c>
      <c r="V601" s="58" t="s">
        <v>1003</v>
      </c>
      <c r="W601" s="58"/>
      <c r="X601" s="58"/>
      <c r="Y601" s="340">
        <v>45331.542442129627</v>
      </c>
      <c r="Z601" s="340">
        <v>45541.710729166669</v>
      </c>
      <c r="AA601" s="58"/>
      <c r="AB601" s="58" t="s">
        <v>2862</v>
      </c>
      <c r="AC601" s="58">
        <v>28887</v>
      </c>
      <c r="AD601" s="58">
        <v>22940</v>
      </c>
      <c r="AE601" s="58" t="s">
        <v>10471</v>
      </c>
      <c r="AF601" s="58" t="s">
        <v>10470</v>
      </c>
      <c r="AG601" s="58" t="s">
        <v>42</v>
      </c>
    </row>
    <row r="602" spans="1:33" ht="26.4" x14ac:dyDescent="0.3">
      <c r="A602" s="58" t="s">
        <v>2864</v>
      </c>
      <c r="B602" s="58" t="s">
        <v>10471</v>
      </c>
      <c r="C602" s="58" t="s">
        <v>108</v>
      </c>
      <c r="D602" s="56" t="s">
        <v>431</v>
      </c>
      <c r="E602" s="58" t="s">
        <v>3029</v>
      </c>
      <c r="F602" s="58" t="s">
        <v>3030</v>
      </c>
      <c r="G602" s="58" t="s">
        <v>417</v>
      </c>
      <c r="H602" s="58" t="s">
        <v>1053</v>
      </c>
      <c r="I602" s="58" t="s">
        <v>1003</v>
      </c>
      <c r="J602" s="58" t="s">
        <v>1003</v>
      </c>
      <c r="K602" s="58" t="s">
        <v>1003</v>
      </c>
      <c r="L602" s="58" t="s">
        <v>1003</v>
      </c>
      <c r="M602" s="58" t="s">
        <v>10472</v>
      </c>
      <c r="N602" s="58" t="s">
        <v>152</v>
      </c>
      <c r="O602" s="58" t="s">
        <v>433</v>
      </c>
      <c r="P602" s="58"/>
      <c r="Q602" s="58"/>
      <c r="R602" s="58"/>
      <c r="S602" s="58" t="s">
        <v>10536</v>
      </c>
      <c r="T602" s="58"/>
      <c r="U602" s="58" t="s">
        <v>1003</v>
      </c>
      <c r="V602" s="58" t="s">
        <v>1003</v>
      </c>
      <c r="W602" s="58"/>
      <c r="X602" s="58"/>
      <c r="Y602" s="340">
        <v>45331.542442129627</v>
      </c>
      <c r="Z602" s="340">
        <v>45541.710729166669</v>
      </c>
      <c r="AA602" s="58"/>
      <c r="AB602" s="58" t="s">
        <v>2862</v>
      </c>
      <c r="AC602" s="58">
        <v>28887</v>
      </c>
      <c r="AD602" s="58">
        <v>3000</v>
      </c>
      <c r="AE602" s="58" t="s">
        <v>10471</v>
      </c>
      <c r="AF602" s="58" t="s">
        <v>10470</v>
      </c>
      <c r="AG602" s="58" t="s">
        <v>42</v>
      </c>
    </row>
    <row r="603" spans="1:33" ht="26.4" x14ac:dyDescent="0.3">
      <c r="A603" s="58" t="s">
        <v>2864</v>
      </c>
      <c r="B603" s="58" t="s">
        <v>10471</v>
      </c>
      <c r="C603" s="58" t="s">
        <v>108</v>
      </c>
      <c r="D603" s="56" t="s">
        <v>287</v>
      </c>
      <c r="E603" s="58" t="s">
        <v>3031</v>
      </c>
      <c r="F603" s="58" t="s">
        <v>3032</v>
      </c>
      <c r="G603" s="58" t="s">
        <v>417</v>
      </c>
      <c r="H603" s="58" t="s">
        <v>1053</v>
      </c>
      <c r="I603" s="58" t="s">
        <v>1003</v>
      </c>
      <c r="J603" s="58" t="s">
        <v>1003</v>
      </c>
      <c r="K603" s="58" t="s">
        <v>1003</v>
      </c>
      <c r="L603" s="58" t="s">
        <v>1003</v>
      </c>
      <c r="M603" s="58" t="s">
        <v>10472</v>
      </c>
      <c r="N603" s="58" t="s">
        <v>152</v>
      </c>
      <c r="O603" s="58" t="s">
        <v>290</v>
      </c>
      <c r="P603" s="58"/>
      <c r="Q603" s="58"/>
      <c r="R603" s="58"/>
      <c r="S603" s="58" t="s">
        <v>10536</v>
      </c>
      <c r="T603" s="58"/>
      <c r="U603" s="58" t="s">
        <v>1003</v>
      </c>
      <c r="V603" s="58" t="s">
        <v>1003</v>
      </c>
      <c r="W603" s="58"/>
      <c r="X603" s="58"/>
      <c r="Y603" s="340">
        <v>45331.542442129627</v>
      </c>
      <c r="Z603" s="340">
        <v>45541.710729166669</v>
      </c>
      <c r="AA603" s="58"/>
      <c r="AB603" s="58" t="s">
        <v>2862</v>
      </c>
      <c r="AC603" s="58">
        <v>28887</v>
      </c>
      <c r="AD603" s="58">
        <v>22960</v>
      </c>
      <c r="AE603" s="58" t="s">
        <v>10471</v>
      </c>
      <c r="AF603" s="58" t="s">
        <v>10470</v>
      </c>
      <c r="AG603" s="58" t="s">
        <v>42</v>
      </c>
    </row>
    <row r="604" spans="1:33" ht="26.4" x14ac:dyDescent="0.3">
      <c r="A604" s="58" t="s">
        <v>2864</v>
      </c>
      <c r="B604" s="58" t="s">
        <v>10471</v>
      </c>
      <c r="C604" s="58" t="s">
        <v>108</v>
      </c>
      <c r="D604" s="56">
        <v>14</v>
      </c>
      <c r="E604" s="58" t="s">
        <v>3034</v>
      </c>
      <c r="F604" s="58" t="s">
        <v>3035</v>
      </c>
      <c r="G604" s="58" t="s">
        <v>417</v>
      </c>
      <c r="H604" s="58" t="s">
        <v>1053</v>
      </c>
      <c r="I604" s="58" t="s">
        <v>1003</v>
      </c>
      <c r="J604" s="58" t="s">
        <v>1003</v>
      </c>
      <c r="K604" s="58" t="s">
        <v>1003</v>
      </c>
      <c r="L604" s="58" t="s">
        <v>1003</v>
      </c>
      <c r="M604" s="58" t="s">
        <v>10472</v>
      </c>
      <c r="N604" s="58" t="s">
        <v>152</v>
      </c>
      <c r="O604" s="58" t="s">
        <v>3037</v>
      </c>
      <c r="P604" s="58"/>
      <c r="Q604" s="58"/>
      <c r="R604" s="58"/>
      <c r="S604" s="58" t="s">
        <v>10536</v>
      </c>
      <c r="T604" s="58"/>
      <c r="U604" s="58" t="s">
        <v>1003</v>
      </c>
      <c r="V604" s="58" t="s">
        <v>1003</v>
      </c>
      <c r="W604" s="58"/>
      <c r="X604" s="58"/>
      <c r="Y604" s="340">
        <v>45331.542442129627</v>
      </c>
      <c r="Z604" s="340">
        <v>45541.710729166669</v>
      </c>
      <c r="AA604" s="58"/>
      <c r="AB604" s="58" t="s">
        <v>2862</v>
      </c>
      <c r="AC604" s="58">
        <v>28887</v>
      </c>
      <c r="AD604" s="58">
        <v>22970</v>
      </c>
      <c r="AE604" s="58" t="s">
        <v>10471</v>
      </c>
      <c r="AF604" s="58" t="s">
        <v>10470</v>
      </c>
      <c r="AG604" s="58" t="s">
        <v>42</v>
      </c>
    </row>
    <row r="605" spans="1:33" ht="26.4" x14ac:dyDescent="0.3">
      <c r="A605" s="58" t="s">
        <v>2864</v>
      </c>
      <c r="B605" s="58" t="s">
        <v>10471</v>
      </c>
      <c r="C605" s="58" t="s">
        <v>108</v>
      </c>
      <c r="D605" s="56" t="s">
        <v>1213</v>
      </c>
      <c r="E605" s="58" t="s">
        <v>3038</v>
      </c>
      <c r="F605" s="58" t="s">
        <v>3039</v>
      </c>
      <c r="G605" s="58" t="s">
        <v>417</v>
      </c>
      <c r="H605" s="58" t="s">
        <v>1053</v>
      </c>
      <c r="I605" s="58" t="s">
        <v>1003</v>
      </c>
      <c r="J605" s="58" t="s">
        <v>1003</v>
      </c>
      <c r="K605" s="58" t="s">
        <v>1003</v>
      </c>
      <c r="L605" s="58" t="s">
        <v>1003</v>
      </c>
      <c r="M605" s="58" t="s">
        <v>10472</v>
      </c>
      <c r="N605" s="58" t="s">
        <v>152</v>
      </c>
      <c r="O605" s="58" t="s">
        <v>1216</v>
      </c>
      <c r="P605" s="58"/>
      <c r="Q605" s="58"/>
      <c r="R605" s="58"/>
      <c r="S605" s="58" t="s">
        <v>10536</v>
      </c>
      <c r="T605" s="58"/>
      <c r="U605" s="58" t="s">
        <v>1003</v>
      </c>
      <c r="V605" s="58" t="s">
        <v>1003</v>
      </c>
      <c r="W605" s="58"/>
      <c r="X605" s="58"/>
      <c r="Y605" s="340">
        <v>45331.542442129627</v>
      </c>
      <c r="Z605" s="340">
        <v>45541.710729166669</v>
      </c>
      <c r="AA605" s="58"/>
      <c r="AB605" s="58" t="s">
        <v>2862</v>
      </c>
      <c r="AC605" s="58">
        <v>28887</v>
      </c>
      <c r="AD605" s="58">
        <v>22980</v>
      </c>
      <c r="AE605" s="58" t="s">
        <v>10471</v>
      </c>
      <c r="AF605" s="58" t="s">
        <v>10470</v>
      </c>
      <c r="AG605" s="58" t="s">
        <v>42</v>
      </c>
    </row>
    <row r="606" spans="1:33" ht="26.4" x14ac:dyDescent="0.3">
      <c r="A606" s="58" t="s">
        <v>2864</v>
      </c>
      <c r="B606" s="58" t="s">
        <v>10471</v>
      </c>
      <c r="C606" s="58" t="s">
        <v>108</v>
      </c>
      <c r="D606" s="56" t="s">
        <v>2161</v>
      </c>
      <c r="E606" s="58" t="s">
        <v>3041</v>
      </c>
      <c r="F606" s="58" t="s">
        <v>3042</v>
      </c>
      <c r="G606" s="58" t="s">
        <v>417</v>
      </c>
      <c r="H606" s="58" t="s">
        <v>1053</v>
      </c>
      <c r="I606" s="58" t="s">
        <v>1003</v>
      </c>
      <c r="J606" s="58" t="s">
        <v>1003</v>
      </c>
      <c r="K606" s="58" t="s">
        <v>1003</v>
      </c>
      <c r="L606" s="58" t="s">
        <v>1003</v>
      </c>
      <c r="M606" s="58" t="s">
        <v>10472</v>
      </c>
      <c r="N606" s="58" t="s">
        <v>152</v>
      </c>
      <c r="O606" s="58" t="s">
        <v>2163</v>
      </c>
      <c r="P606" s="58"/>
      <c r="Q606" s="58"/>
      <c r="R606" s="58"/>
      <c r="S606" s="58" t="s">
        <v>10536</v>
      </c>
      <c r="T606" s="58"/>
      <c r="U606" s="58" t="s">
        <v>1003</v>
      </c>
      <c r="V606" s="58" t="s">
        <v>1003</v>
      </c>
      <c r="W606" s="58"/>
      <c r="X606" s="58"/>
      <c r="Y606" s="340">
        <v>45331.542442129627</v>
      </c>
      <c r="Z606" s="340">
        <v>45541.710729166669</v>
      </c>
      <c r="AA606" s="58"/>
      <c r="AB606" s="58" t="s">
        <v>2862</v>
      </c>
      <c r="AC606" s="58">
        <v>28887</v>
      </c>
      <c r="AD606" s="58">
        <v>22990</v>
      </c>
      <c r="AE606" s="58" t="s">
        <v>10471</v>
      </c>
      <c r="AF606" s="58" t="s">
        <v>10470</v>
      </c>
      <c r="AG606" s="58" t="s">
        <v>42</v>
      </c>
    </row>
    <row r="607" spans="1:33" ht="26.4" x14ac:dyDescent="0.3">
      <c r="A607" s="58" t="s">
        <v>2864</v>
      </c>
      <c r="B607" s="58" t="s">
        <v>10471</v>
      </c>
      <c r="C607" s="58" t="s">
        <v>108</v>
      </c>
      <c r="D607" s="56" t="s">
        <v>1631</v>
      </c>
      <c r="E607" s="58" t="s">
        <v>3044</v>
      </c>
      <c r="F607" s="58" t="s">
        <v>3045</v>
      </c>
      <c r="G607" s="58" t="s">
        <v>417</v>
      </c>
      <c r="H607" s="58" t="s">
        <v>1053</v>
      </c>
      <c r="I607" s="58" t="s">
        <v>1003</v>
      </c>
      <c r="J607" s="58" t="s">
        <v>1003</v>
      </c>
      <c r="K607" s="58" t="s">
        <v>1003</v>
      </c>
      <c r="L607" s="58" t="s">
        <v>1003</v>
      </c>
      <c r="M607" s="58" t="s">
        <v>10472</v>
      </c>
      <c r="N607" s="58" t="s">
        <v>152</v>
      </c>
      <c r="O607" s="58" t="s">
        <v>1633</v>
      </c>
      <c r="P607" s="58"/>
      <c r="Q607" s="58"/>
      <c r="R607" s="58"/>
      <c r="S607" s="58" t="s">
        <v>10536</v>
      </c>
      <c r="T607" s="58"/>
      <c r="U607" s="58" t="s">
        <v>1003</v>
      </c>
      <c r="V607" s="58" t="s">
        <v>1003</v>
      </c>
      <c r="W607" s="58"/>
      <c r="X607" s="58"/>
      <c r="Y607" s="340">
        <v>45331.542442129627</v>
      </c>
      <c r="Z607" s="340">
        <v>45541.710729166669</v>
      </c>
      <c r="AA607" s="58"/>
      <c r="AB607" s="58" t="s">
        <v>2862</v>
      </c>
      <c r="AC607" s="58">
        <v>28887</v>
      </c>
      <c r="AD607" s="58">
        <v>23000</v>
      </c>
      <c r="AE607" s="58" t="s">
        <v>10471</v>
      </c>
      <c r="AF607" s="58" t="s">
        <v>10470</v>
      </c>
      <c r="AG607" s="58" t="s">
        <v>42</v>
      </c>
    </row>
    <row r="608" spans="1:33" ht="26.4" x14ac:dyDescent="0.3">
      <c r="A608" s="58" t="s">
        <v>2864</v>
      </c>
      <c r="B608" s="58" t="s">
        <v>10471</v>
      </c>
      <c r="C608" s="58" t="s">
        <v>108</v>
      </c>
      <c r="D608" s="56" t="s">
        <v>363</v>
      </c>
      <c r="E608" s="58" t="s">
        <v>3047</v>
      </c>
      <c r="F608" s="58" t="s">
        <v>3048</v>
      </c>
      <c r="G608" s="58" t="s">
        <v>417</v>
      </c>
      <c r="H608" s="58" t="s">
        <v>1053</v>
      </c>
      <c r="I608" s="58" t="s">
        <v>1003</v>
      </c>
      <c r="J608" s="58" t="s">
        <v>1003</v>
      </c>
      <c r="K608" s="58" t="s">
        <v>1003</v>
      </c>
      <c r="L608" s="58" t="s">
        <v>1003</v>
      </c>
      <c r="M608" s="58" t="s">
        <v>10472</v>
      </c>
      <c r="N608" s="58" t="s">
        <v>152</v>
      </c>
      <c r="O608" s="58" t="s">
        <v>366</v>
      </c>
      <c r="P608" s="58"/>
      <c r="Q608" s="58"/>
      <c r="R608" s="58"/>
      <c r="S608" s="58" t="s">
        <v>10536</v>
      </c>
      <c r="T608" s="58"/>
      <c r="U608" s="58" t="s">
        <v>1003</v>
      </c>
      <c r="V608" s="58" t="s">
        <v>1003</v>
      </c>
      <c r="W608" s="58"/>
      <c r="X608" s="58"/>
      <c r="Y608" s="340">
        <v>45331.542442129627</v>
      </c>
      <c r="Z608" s="340">
        <v>45541.710729166669</v>
      </c>
      <c r="AA608" s="58"/>
      <c r="AB608" s="58" t="s">
        <v>2862</v>
      </c>
      <c r="AC608" s="58">
        <v>28887</v>
      </c>
      <c r="AD608" s="58">
        <v>3000</v>
      </c>
      <c r="AE608" s="58" t="s">
        <v>10471</v>
      </c>
      <c r="AF608" s="58" t="s">
        <v>10470</v>
      </c>
      <c r="AG608" s="58" t="s">
        <v>42</v>
      </c>
    </row>
    <row r="609" spans="1:33" ht="26.4" x14ac:dyDescent="0.3">
      <c r="A609" s="58" t="s">
        <v>2864</v>
      </c>
      <c r="B609" s="58" t="s">
        <v>10471</v>
      </c>
      <c r="C609" s="58" t="s">
        <v>108</v>
      </c>
      <c r="D609" s="56" t="s">
        <v>1613</v>
      </c>
      <c r="E609" s="58" t="s">
        <v>3049</v>
      </c>
      <c r="F609" s="58" t="s">
        <v>3050</v>
      </c>
      <c r="G609" s="58" t="s">
        <v>417</v>
      </c>
      <c r="H609" s="58" t="s">
        <v>1053</v>
      </c>
      <c r="I609" s="58" t="s">
        <v>1003</v>
      </c>
      <c r="J609" s="58" t="s">
        <v>1003</v>
      </c>
      <c r="K609" s="58" t="s">
        <v>1003</v>
      </c>
      <c r="L609" s="58" t="s">
        <v>1003</v>
      </c>
      <c r="M609" s="58" t="s">
        <v>10472</v>
      </c>
      <c r="N609" s="58" t="s">
        <v>152</v>
      </c>
      <c r="O609" s="58" t="s">
        <v>1615</v>
      </c>
      <c r="P609" s="58"/>
      <c r="Q609" s="58"/>
      <c r="R609" s="58"/>
      <c r="S609" s="58" t="s">
        <v>10536</v>
      </c>
      <c r="T609" s="58"/>
      <c r="U609" s="58" t="s">
        <v>1003</v>
      </c>
      <c r="V609" s="58" t="s">
        <v>1003</v>
      </c>
      <c r="W609" s="58"/>
      <c r="X609" s="58"/>
      <c r="Y609" s="340">
        <v>45331.542442129627</v>
      </c>
      <c r="Z609" s="340">
        <v>45541.710729166669</v>
      </c>
      <c r="AA609" s="58"/>
      <c r="AB609" s="58" t="s">
        <v>2862</v>
      </c>
      <c r="AC609" s="58">
        <v>28887</v>
      </c>
      <c r="AD609" s="58">
        <v>23020</v>
      </c>
      <c r="AE609" s="58" t="s">
        <v>10471</v>
      </c>
      <c r="AF609" s="58" t="s">
        <v>10470</v>
      </c>
      <c r="AG609" s="58" t="s">
        <v>42</v>
      </c>
    </row>
    <row r="610" spans="1:33" ht="26.4" x14ac:dyDescent="0.3">
      <c r="A610" s="58" t="s">
        <v>2864</v>
      </c>
      <c r="B610" s="58" t="s">
        <v>10471</v>
      </c>
      <c r="C610" s="58" t="s">
        <v>108</v>
      </c>
      <c r="D610" s="56" t="s">
        <v>1674</v>
      </c>
      <c r="E610" s="58" t="s">
        <v>3052</v>
      </c>
      <c r="F610" s="58" t="s">
        <v>3053</v>
      </c>
      <c r="G610" s="58" t="s">
        <v>417</v>
      </c>
      <c r="H610" s="58" t="s">
        <v>1053</v>
      </c>
      <c r="I610" s="58" t="s">
        <v>1003</v>
      </c>
      <c r="J610" s="58" t="s">
        <v>1003</v>
      </c>
      <c r="K610" s="58" t="s">
        <v>1003</v>
      </c>
      <c r="L610" s="58" t="s">
        <v>1003</v>
      </c>
      <c r="M610" s="58" t="s">
        <v>10472</v>
      </c>
      <c r="N610" s="58" t="s">
        <v>152</v>
      </c>
      <c r="O610" s="58" t="s">
        <v>1677</v>
      </c>
      <c r="P610" s="58"/>
      <c r="Q610" s="58"/>
      <c r="R610" s="58"/>
      <c r="S610" s="58" t="s">
        <v>10536</v>
      </c>
      <c r="T610" s="58"/>
      <c r="U610" s="58" t="s">
        <v>1003</v>
      </c>
      <c r="V610" s="58" t="s">
        <v>1003</v>
      </c>
      <c r="W610" s="58"/>
      <c r="X610" s="58"/>
      <c r="Y610" s="340">
        <v>45331.542442129627</v>
      </c>
      <c r="Z610" s="340">
        <v>45541.710729166669</v>
      </c>
      <c r="AA610" s="58"/>
      <c r="AB610" s="58" t="s">
        <v>2862</v>
      </c>
      <c r="AC610" s="58">
        <v>28887</v>
      </c>
      <c r="AD610" s="58">
        <v>23030</v>
      </c>
      <c r="AE610" s="58" t="s">
        <v>10471</v>
      </c>
      <c r="AF610" s="58" t="s">
        <v>10470</v>
      </c>
      <c r="AG610" s="58" t="s">
        <v>42</v>
      </c>
    </row>
    <row r="611" spans="1:33" ht="39.6" x14ac:dyDescent="0.3">
      <c r="A611" s="58" t="s">
        <v>2864</v>
      </c>
      <c r="B611" s="58" t="s">
        <v>10471</v>
      </c>
      <c r="C611" s="58" t="s">
        <v>108</v>
      </c>
      <c r="D611" s="56" t="s">
        <v>1758</v>
      </c>
      <c r="E611" s="58" t="s">
        <v>3055</v>
      </c>
      <c r="F611" s="58" t="s">
        <v>3056</v>
      </c>
      <c r="G611" s="58" t="s">
        <v>417</v>
      </c>
      <c r="H611" s="58" t="s">
        <v>1053</v>
      </c>
      <c r="I611" s="58" t="s">
        <v>1003</v>
      </c>
      <c r="J611" s="58" t="s">
        <v>1003</v>
      </c>
      <c r="K611" s="58" t="s">
        <v>1003</v>
      </c>
      <c r="L611" s="58" t="s">
        <v>1003</v>
      </c>
      <c r="M611" s="58" t="s">
        <v>10472</v>
      </c>
      <c r="N611" s="58" t="s">
        <v>152</v>
      </c>
      <c r="O611" s="58" t="s">
        <v>1760</v>
      </c>
      <c r="P611" s="58"/>
      <c r="Q611" s="58"/>
      <c r="R611" s="58"/>
      <c r="S611" s="58" t="s">
        <v>10536</v>
      </c>
      <c r="T611" s="58"/>
      <c r="U611" s="58" t="s">
        <v>1003</v>
      </c>
      <c r="V611" s="58" t="s">
        <v>1003</v>
      </c>
      <c r="W611" s="58"/>
      <c r="X611" s="58"/>
      <c r="Y611" s="340">
        <v>45331.542442129627</v>
      </c>
      <c r="Z611" s="340">
        <v>45541.710729166669</v>
      </c>
      <c r="AA611" s="58"/>
      <c r="AB611" s="58" t="s">
        <v>2862</v>
      </c>
      <c r="AC611" s="58">
        <v>28887</v>
      </c>
      <c r="AD611" s="58">
        <v>23040</v>
      </c>
      <c r="AE611" s="58" t="s">
        <v>10471</v>
      </c>
      <c r="AF611" s="58" t="s">
        <v>10470</v>
      </c>
      <c r="AG611" s="58" t="s">
        <v>42</v>
      </c>
    </row>
    <row r="612" spans="1:33" ht="26.4" x14ac:dyDescent="0.3">
      <c r="A612" s="58" t="s">
        <v>2864</v>
      </c>
      <c r="B612" s="58" t="s">
        <v>10471</v>
      </c>
      <c r="C612" s="58" t="s">
        <v>108</v>
      </c>
      <c r="D612" s="56" t="s">
        <v>2154</v>
      </c>
      <c r="E612" s="58" t="s">
        <v>3058</v>
      </c>
      <c r="F612" s="58" t="s">
        <v>3059</v>
      </c>
      <c r="G612" s="58" t="s">
        <v>417</v>
      </c>
      <c r="H612" s="58" t="s">
        <v>1053</v>
      </c>
      <c r="I612" s="58" t="s">
        <v>1003</v>
      </c>
      <c r="J612" s="58" t="s">
        <v>1003</v>
      </c>
      <c r="K612" s="58" t="s">
        <v>1003</v>
      </c>
      <c r="L612" s="58" t="s">
        <v>1003</v>
      </c>
      <c r="M612" s="58" t="s">
        <v>10472</v>
      </c>
      <c r="N612" s="58" t="s">
        <v>152</v>
      </c>
      <c r="O612" s="58" t="s">
        <v>2156</v>
      </c>
      <c r="P612" s="58"/>
      <c r="Q612" s="58"/>
      <c r="R612" s="58"/>
      <c r="S612" s="58" t="s">
        <v>10536</v>
      </c>
      <c r="T612" s="58"/>
      <c r="U612" s="58" t="s">
        <v>1003</v>
      </c>
      <c r="V612" s="58" t="s">
        <v>1003</v>
      </c>
      <c r="W612" s="58"/>
      <c r="X612" s="58"/>
      <c r="Y612" s="340">
        <v>45331.542442129627</v>
      </c>
      <c r="Z612" s="340">
        <v>45541.710729166669</v>
      </c>
      <c r="AA612" s="58"/>
      <c r="AB612" s="58" t="s">
        <v>2862</v>
      </c>
      <c r="AC612" s="58">
        <v>28887</v>
      </c>
      <c r="AD612" s="58">
        <v>23050</v>
      </c>
      <c r="AE612" s="58" t="s">
        <v>10471</v>
      </c>
      <c r="AF612" s="58" t="s">
        <v>10470</v>
      </c>
      <c r="AG612" s="58" t="s">
        <v>42</v>
      </c>
    </row>
    <row r="613" spans="1:33" ht="26.4" x14ac:dyDescent="0.3">
      <c r="A613" s="58" t="s">
        <v>2864</v>
      </c>
      <c r="B613" s="58" t="s">
        <v>10471</v>
      </c>
      <c r="C613" s="58" t="s">
        <v>108</v>
      </c>
      <c r="D613" s="56" t="s">
        <v>2393</v>
      </c>
      <c r="E613" s="58" t="s">
        <v>3061</v>
      </c>
      <c r="F613" s="58" t="s">
        <v>3062</v>
      </c>
      <c r="G613" s="58" t="s">
        <v>417</v>
      </c>
      <c r="H613" s="58" t="s">
        <v>1053</v>
      </c>
      <c r="I613" s="58" t="s">
        <v>1003</v>
      </c>
      <c r="J613" s="58" t="s">
        <v>1003</v>
      </c>
      <c r="K613" s="58" t="s">
        <v>1003</v>
      </c>
      <c r="L613" s="58" t="s">
        <v>1003</v>
      </c>
      <c r="M613" s="58" t="s">
        <v>10472</v>
      </c>
      <c r="N613" s="58" t="s">
        <v>152</v>
      </c>
      <c r="O613" s="58" t="s">
        <v>2395</v>
      </c>
      <c r="P613" s="58"/>
      <c r="Q613" s="58"/>
      <c r="R613" s="58"/>
      <c r="S613" s="58" t="s">
        <v>10536</v>
      </c>
      <c r="T613" s="58"/>
      <c r="U613" s="58" t="s">
        <v>1003</v>
      </c>
      <c r="V613" s="58" t="s">
        <v>1003</v>
      </c>
      <c r="W613" s="58"/>
      <c r="X613" s="58"/>
      <c r="Y613" s="340">
        <v>45331.542442129627</v>
      </c>
      <c r="Z613" s="340">
        <v>45541.710729166669</v>
      </c>
      <c r="AA613" s="58"/>
      <c r="AB613" s="58" t="s">
        <v>2862</v>
      </c>
      <c r="AC613" s="58">
        <v>28887</v>
      </c>
      <c r="AD613" s="58">
        <v>23060</v>
      </c>
      <c r="AE613" s="58" t="s">
        <v>10471</v>
      </c>
      <c r="AF613" s="58" t="s">
        <v>10470</v>
      </c>
      <c r="AG613" s="58" t="s">
        <v>42</v>
      </c>
    </row>
    <row r="614" spans="1:33" ht="26.4" x14ac:dyDescent="0.3">
      <c r="A614" s="58" t="s">
        <v>2864</v>
      </c>
      <c r="B614" s="58" t="s">
        <v>10471</v>
      </c>
      <c r="C614" s="58" t="s">
        <v>108</v>
      </c>
      <c r="D614" s="56" t="s">
        <v>1625</v>
      </c>
      <c r="E614" s="58" t="s">
        <v>3064</v>
      </c>
      <c r="F614" s="58" t="s">
        <v>3065</v>
      </c>
      <c r="G614" s="58" t="s">
        <v>417</v>
      </c>
      <c r="H614" s="58" t="s">
        <v>1053</v>
      </c>
      <c r="I614" s="58" t="s">
        <v>1003</v>
      </c>
      <c r="J614" s="58" t="s">
        <v>1003</v>
      </c>
      <c r="K614" s="58" t="s">
        <v>1003</v>
      </c>
      <c r="L614" s="58" t="s">
        <v>1003</v>
      </c>
      <c r="M614" s="58" t="s">
        <v>10472</v>
      </c>
      <c r="N614" s="58" t="s">
        <v>152</v>
      </c>
      <c r="O614" s="58" t="s">
        <v>1627</v>
      </c>
      <c r="P614" s="58"/>
      <c r="Q614" s="58"/>
      <c r="R614" s="58"/>
      <c r="S614" s="58" t="s">
        <v>10536</v>
      </c>
      <c r="T614" s="58"/>
      <c r="U614" s="58" t="s">
        <v>1003</v>
      </c>
      <c r="V614" s="58" t="s">
        <v>1003</v>
      </c>
      <c r="W614" s="58"/>
      <c r="X614" s="58"/>
      <c r="Y614" s="340">
        <v>45331.542442129627</v>
      </c>
      <c r="Z614" s="340">
        <v>45541.710729166669</v>
      </c>
      <c r="AA614" s="58"/>
      <c r="AB614" s="58" t="s">
        <v>2862</v>
      </c>
      <c r="AC614" s="58">
        <v>28887</v>
      </c>
      <c r="AD614" s="58">
        <v>23070</v>
      </c>
      <c r="AE614" s="58" t="s">
        <v>10471</v>
      </c>
      <c r="AF614" s="58" t="s">
        <v>10470</v>
      </c>
      <c r="AG614" s="58" t="s">
        <v>42</v>
      </c>
    </row>
    <row r="615" spans="1:33" ht="26.4" x14ac:dyDescent="0.3">
      <c r="A615" s="58" t="s">
        <v>2864</v>
      </c>
      <c r="B615" s="58" t="s">
        <v>10471</v>
      </c>
      <c r="C615" s="58" t="s">
        <v>108</v>
      </c>
      <c r="D615" s="56" t="s">
        <v>2168</v>
      </c>
      <c r="E615" s="58" t="s">
        <v>3067</v>
      </c>
      <c r="F615" s="58" t="s">
        <v>3068</v>
      </c>
      <c r="G615" s="58" t="s">
        <v>417</v>
      </c>
      <c r="H615" s="58" t="s">
        <v>1053</v>
      </c>
      <c r="I615" s="58" t="s">
        <v>1003</v>
      </c>
      <c r="J615" s="58" t="s">
        <v>1003</v>
      </c>
      <c r="K615" s="58" t="s">
        <v>1003</v>
      </c>
      <c r="L615" s="58" t="s">
        <v>1003</v>
      </c>
      <c r="M615" s="58" t="s">
        <v>10472</v>
      </c>
      <c r="N615" s="58" t="s">
        <v>152</v>
      </c>
      <c r="O615" s="58" t="s">
        <v>2170</v>
      </c>
      <c r="P615" s="58"/>
      <c r="Q615" s="58"/>
      <c r="R615" s="58"/>
      <c r="S615" s="58" t="s">
        <v>10536</v>
      </c>
      <c r="T615" s="58"/>
      <c r="U615" s="58" t="s">
        <v>1003</v>
      </c>
      <c r="V615" s="58" t="s">
        <v>1003</v>
      </c>
      <c r="W615" s="58"/>
      <c r="X615" s="58"/>
      <c r="Y615" s="340">
        <v>45331.542442129627</v>
      </c>
      <c r="Z615" s="340">
        <v>45541.710729166669</v>
      </c>
      <c r="AA615" s="58"/>
      <c r="AB615" s="58" t="s">
        <v>2862</v>
      </c>
      <c r="AC615" s="58">
        <v>28887</v>
      </c>
      <c r="AD615" s="58">
        <v>3000</v>
      </c>
      <c r="AE615" s="58" t="s">
        <v>10471</v>
      </c>
      <c r="AF615" s="58" t="s">
        <v>10470</v>
      </c>
      <c r="AG615" s="58" t="s">
        <v>42</v>
      </c>
    </row>
    <row r="616" spans="1:33" ht="26.4" x14ac:dyDescent="0.3">
      <c r="A616" s="58" t="s">
        <v>2864</v>
      </c>
      <c r="B616" s="58" t="s">
        <v>10471</v>
      </c>
      <c r="C616" s="58" t="s">
        <v>108</v>
      </c>
      <c r="D616" s="56" t="s">
        <v>1619</v>
      </c>
      <c r="E616" s="58" t="s">
        <v>3069</v>
      </c>
      <c r="F616" s="58" t="s">
        <v>3070</v>
      </c>
      <c r="G616" s="58" t="s">
        <v>417</v>
      </c>
      <c r="H616" s="58" t="s">
        <v>1053</v>
      </c>
      <c r="I616" s="58" t="s">
        <v>1003</v>
      </c>
      <c r="J616" s="58" t="s">
        <v>1003</v>
      </c>
      <c r="K616" s="58" t="s">
        <v>1003</v>
      </c>
      <c r="L616" s="58" t="s">
        <v>1003</v>
      </c>
      <c r="M616" s="58" t="s">
        <v>10472</v>
      </c>
      <c r="N616" s="58" t="s">
        <v>152</v>
      </c>
      <c r="O616" s="58" t="s">
        <v>1621</v>
      </c>
      <c r="P616" s="58"/>
      <c r="Q616" s="58"/>
      <c r="R616" s="58"/>
      <c r="S616" s="58" t="s">
        <v>10536</v>
      </c>
      <c r="T616" s="58"/>
      <c r="U616" s="58" t="s">
        <v>1003</v>
      </c>
      <c r="V616" s="58" t="s">
        <v>1003</v>
      </c>
      <c r="W616" s="58"/>
      <c r="X616" s="58"/>
      <c r="Y616" s="340">
        <v>45331.542442129627</v>
      </c>
      <c r="Z616" s="340">
        <v>45541.710729166669</v>
      </c>
      <c r="AA616" s="58"/>
      <c r="AB616" s="58" t="s">
        <v>2862</v>
      </c>
      <c r="AC616" s="58">
        <v>28887</v>
      </c>
      <c r="AD616" s="58">
        <v>3000</v>
      </c>
      <c r="AE616" s="58" t="s">
        <v>10471</v>
      </c>
      <c r="AF616" s="58" t="s">
        <v>10470</v>
      </c>
      <c r="AG616" s="58" t="s">
        <v>42</v>
      </c>
    </row>
    <row r="617" spans="1:33" ht="26.4" x14ac:dyDescent="0.3">
      <c r="A617" s="58" t="s">
        <v>2864</v>
      </c>
      <c r="B617" s="58" t="s">
        <v>10471</v>
      </c>
      <c r="C617" s="58" t="s">
        <v>108</v>
      </c>
      <c r="D617" s="56">
        <v>14</v>
      </c>
      <c r="E617" s="58" t="s">
        <v>3071</v>
      </c>
      <c r="F617" s="58" t="s">
        <v>3072</v>
      </c>
      <c r="G617" s="58" t="s">
        <v>417</v>
      </c>
      <c r="H617" s="58" t="s">
        <v>1053</v>
      </c>
      <c r="I617" s="58" t="s">
        <v>1003</v>
      </c>
      <c r="J617" s="58" t="s">
        <v>1003</v>
      </c>
      <c r="K617" s="58" t="s">
        <v>1003</v>
      </c>
      <c r="L617" s="58" t="s">
        <v>1003</v>
      </c>
      <c r="M617" s="58" t="s">
        <v>10472</v>
      </c>
      <c r="N617" s="58" t="s">
        <v>152</v>
      </c>
      <c r="O617" s="58" t="s">
        <v>3074</v>
      </c>
      <c r="P617" s="58"/>
      <c r="Q617" s="58"/>
      <c r="R617" s="58"/>
      <c r="S617" s="58" t="s">
        <v>10536</v>
      </c>
      <c r="T617" s="58"/>
      <c r="U617" s="58" t="s">
        <v>1003</v>
      </c>
      <c r="V617" s="58" t="s">
        <v>1003</v>
      </c>
      <c r="W617" s="58"/>
      <c r="X617" s="58"/>
      <c r="Y617" s="340">
        <v>45331.542442129627</v>
      </c>
      <c r="Z617" s="340">
        <v>45541.710729166669</v>
      </c>
      <c r="AA617" s="58"/>
      <c r="AB617" s="58" t="s">
        <v>2862</v>
      </c>
      <c r="AC617" s="58">
        <v>28887</v>
      </c>
      <c r="AD617" s="58">
        <v>23100</v>
      </c>
      <c r="AE617" s="58" t="s">
        <v>10471</v>
      </c>
      <c r="AF617" s="58" t="s">
        <v>10470</v>
      </c>
      <c r="AG617" s="58" t="s">
        <v>42</v>
      </c>
    </row>
    <row r="618" spans="1:33" ht="26.4" x14ac:dyDescent="0.3">
      <c r="A618" s="58" t="s">
        <v>2864</v>
      </c>
      <c r="B618" s="58" t="s">
        <v>10471</v>
      </c>
      <c r="C618" s="58" t="s">
        <v>108</v>
      </c>
      <c r="D618" s="56" t="s">
        <v>1464</v>
      </c>
      <c r="E618" s="58" t="s">
        <v>3075</v>
      </c>
      <c r="F618" s="58" t="s">
        <v>3076</v>
      </c>
      <c r="G618" s="58" t="s">
        <v>417</v>
      </c>
      <c r="H618" s="58" t="s">
        <v>1053</v>
      </c>
      <c r="I618" s="58" t="s">
        <v>1003</v>
      </c>
      <c r="J618" s="58" t="s">
        <v>1003</v>
      </c>
      <c r="K618" s="58" t="s">
        <v>1003</v>
      </c>
      <c r="L618" s="58" t="s">
        <v>1003</v>
      </c>
      <c r="M618" s="58" t="s">
        <v>10472</v>
      </c>
      <c r="N618" s="58" t="s">
        <v>152</v>
      </c>
      <c r="O618" s="58" t="s">
        <v>1466</v>
      </c>
      <c r="P618" s="58"/>
      <c r="Q618" s="58"/>
      <c r="R618" s="58"/>
      <c r="S618" s="58" t="s">
        <v>10536</v>
      </c>
      <c r="T618" s="58"/>
      <c r="U618" s="58" t="s">
        <v>1003</v>
      </c>
      <c r="V618" s="58" t="s">
        <v>1003</v>
      </c>
      <c r="W618" s="58"/>
      <c r="X618" s="58"/>
      <c r="Y618" s="340">
        <v>45331.542442129627</v>
      </c>
      <c r="Z618" s="340">
        <v>45541.710729166669</v>
      </c>
      <c r="AA618" s="58"/>
      <c r="AB618" s="58" t="s">
        <v>2862</v>
      </c>
      <c r="AC618" s="58">
        <v>28887</v>
      </c>
      <c r="AD618" s="58">
        <v>3000</v>
      </c>
      <c r="AE618" s="58" t="s">
        <v>10471</v>
      </c>
      <c r="AF618" s="58" t="s">
        <v>10470</v>
      </c>
      <c r="AG618" s="58" t="s">
        <v>42</v>
      </c>
    </row>
    <row r="619" spans="1:33" ht="26.4" x14ac:dyDescent="0.3">
      <c r="A619" s="58" t="s">
        <v>2864</v>
      </c>
      <c r="B619" s="58" t="s">
        <v>10471</v>
      </c>
      <c r="C619" s="58" t="s">
        <v>108</v>
      </c>
      <c r="D619" s="56" t="s">
        <v>1299</v>
      </c>
      <c r="E619" s="58" t="s">
        <v>3077</v>
      </c>
      <c r="F619" s="58" t="s">
        <v>3078</v>
      </c>
      <c r="G619" s="58" t="s">
        <v>417</v>
      </c>
      <c r="H619" s="58" t="s">
        <v>1053</v>
      </c>
      <c r="I619" s="58" t="s">
        <v>1003</v>
      </c>
      <c r="J619" s="58" t="s">
        <v>1003</v>
      </c>
      <c r="K619" s="58" t="s">
        <v>1003</v>
      </c>
      <c r="L619" s="58" t="s">
        <v>1003</v>
      </c>
      <c r="M619" s="58" t="s">
        <v>10472</v>
      </c>
      <c r="N619" s="58" t="s">
        <v>152</v>
      </c>
      <c r="O619" s="58" t="s">
        <v>1302</v>
      </c>
      <c r="P619" s="58"/>
      <c r="Q619" s="58"/>
      <c r="R619" s="58"/>
      <c r="S619" s="58" t="s">
        <v>10536</v>
      </c>
      <c r="T619" s="58"/>
      <c r="U619" s="58" t="s">
        <v>1003</v>
      </c>
      <c r="V619" s="58" t="s">
        <v>1003</v>
      </c>
      <c r="W619" s="58"/>
      <c r="X619" s="58"/>
      <c r="Y619" s="340">
        <v>45331.542442129627</v>
      </c>
      <c r="Z619" s="340">
        <v>45541.710729166669</v>
      </c>
      <c r="AA619" s="58"/>
      <c r="AB619" s="58" t="s">
        <v>2862</v>
      </c>
      <c r="AC619" s="58">
        <v>28887</v>
      </c>
      <c r="AD619" s="58">
        <v>23120</v>
      </c>
      <c r="AE619" s="58" t="s">
        <v>10471</v>
      </c>
      <c r="AF619" s="58" t="s">
        <v>10470</v>
      </c>
      <c r="AG619" s="58" t="s">
        <v>42</v>
      </c>
    </row>
    <row r="620" spans="1:33" ht="26.4" x14ac:dyDescent="0.3">
      <c r="A620" s="58" t="s">
        <v>2864</v>
      </c>
      <c r="B620" s="58" t="s">
        <v>10471</v>
      </c>
      <c r="C620" s="58" t="s">
        <v>108</v>
      </c>
      <c r="D620" s="56" t="s">
        <v>1748</v>
      </c>
      <c r="E620" s="58" t="s">
        <v>3080</v>
      </c>
      <c r="F620" s="58" t="s">
        <v>3081</v>
      </c>
      <c r="G620" s="58" t="s">
        <v>417</v>
      </c>
      <c r="H620" s="58" t="s">
        <v>1053</v>
      </c>
      <c r="I620" s="58" t="s">
        <v>1003</v>
      </c>
      <c r="J620" s="58" t="s">
        <v>1003</v>
      </c>
      <c r="K620" s="58" t="s">
        <v>1003</v>
      </c>
      <c r="L620" s="58" t="s">
        <v>1003</v>
      </c>
      <c r="M620" s="58" t="s">
        <v>10472</v>
      </c>
      <c r="N620" s="58" t="s">
        <v>426</v>
      </c>
      <c r="O620" s="58" t="s">
        <v>1750</v>
      </c>
      <c r="P620" s="58"/>
      <c r="Q620" s="58"/>
      <c r="R620" s="58"/>
      <c r="S620" s="58" t="s">
        <v>10536</v>
      </c>
      <c r="T620" s="58"/>
      <c r="U620" s="58" t="s">
        <v>1003</v>
      </c>
      <c r="V620" s="58" t="s">
        <v>1003</v>
      </c>
      <c r="W620" s="58"/>
      <c r="X620" s="58"/>
      <c r="Y620" s="340">
        <v>45331.542442129627</v>
      </c>
      <c r="Z620" s="340">
        <v>45541.710729166669</v>
      </c>
      <c r="AA620" s="58"/>
      <c r="AB620" s="58" t="s">
        <v>2862</v>
      </c>
      <c r="AC620" s="58">
        <v>28887</v>
      </c>
      <c r="AD620" s="58">
        <v>3000</v>
      </c>
      <c r="AE620" s="58" t="s">
        <v>10471</v>
      </c>
      <c r="AF620" s="58" t="s">
        <v>10470</v>
      </c>
      <c r="AG620" s="58" t="s">
        <v>42</v>
      </c>
    </row>
    <row r="621" spans="1:33" ht="26.4" x14ac:dyDescent="0.3">
      <c r="A621" s="58" t="s">
        <v>2864</v>
      </c>
      <c r="B621" s="58" t="s">
        <v>10471</v>
      </c>
      <c r="C621" s="58" t="s">
        <v>108</v>
      </c>
      <c r="D621" s="56" t="s">
        <v>1692</v>
      </c>
      <c r="E621" s="58" t="s">
        <v>3082</v>
      </c>
      <c r="F621" s="58" t="s">
        <v>3083</v>
      </c>
      <c r="G621" s="58" t="s">
        <v>417</v>
      </c>
      <c r="H621" s="58" t="s">
        <v>1053</v>
      </c>
      <c r="I621" s="58" t="s">
        <v>1003</v>
      </c>
      <c r="J621" s="58" t="s">
        <v>1003</v>
      </c>
      <c r="K621" s="58" t="s">
        <v>1003</v>
      </c>
      <c r="L621" s="58" t="s">
        <v>1003</v>
      </c>
      <c r="M621" s="58" t="s">
        <v>10472</v>
      </c>
      <c r="N621" s="58" t="s">
        <v>152</v>
      </c>
      <c r="O621" s="58" t="s">
        <v>1694</v>
      </c>
      <c r="P621" s="58"/>
      <c r="Q621" s="58"/>
      <c r="R621" s="58"/>
      <c r="S621" s="58" t="s">
        <v>10536</v>
      </c>
      <c r="T621" s="58"/>
      <c r="U621" s="58" t="s">
        <v>1003</v>
      </c>
      <c r="V621" s="58" t="s">
        <v>1003</v>
      </c>
      <c r="W621" s="58"/>
      <c r="X621" s="58"/>
      <c r="Y621" s="340">
        <v>45331.542442129627</v>
      </c>
      <c r="Z621" s="340">
        <v>45541.710729166669</v>
      </c>
      <c r="AA621" s="58"/>
      <c r="AB621" s="58" t="s">
        <v>2862</v>
      </c>
      <c r="AC621" s="58">
        <v>28887</v>
      </c>
      <c r="AD621" s="58">
        <v>23140</v>
      </c>
      <c r="AE621" s="58" t="s">
        <v>10471</v>
      </c>
      <c r="AF621" s="58" t="s">
        <v>10470</v>
      </c>
      <c r="AG621" s="58" t="s">
        <v>42</v>
      </c>
    </row>
    <row r="622" spans="1:33" ht="26.4" x14ac:dyDescent="0.3">
      <c r="A622" s="58" t="s">
        <v>2864</v>
      </c>
      <c r="B622" s="58" t="s">
        <v>10471</v>
      </c>
      <c r="C622" s="58" t="s">
        <v>108</v>
      </c>
      <c r="D622" s="56" t="s">
        <v>2127</v>
      </c>
      <c r="E622" s="58" t="s">
        <v>3085</v>
      </c>
      <c r="F622" s="58" t="s">
        <v>3086</v>
      </c>
      <c r="G622" s="58" t="s">
        <v>417</v>
      </c>
      <c r="H622" s="58" t="s">
        <v>1053</v>
      </c>
      <c r="I622" s="58" t="s">
        <v>1003</v>
      </c>
      <c r="J622" s="58" t="s">
        <v>1003</v>
      </c>
      <c r="K622" s="58" t="s">
        <v>1003</v>
      </c>
      <c r="L622" s="58" t="s">
        <v>1003</v>
      </c>
      <c r="M622" s="58" t="s">
        <v>10472</v>
      </c>
      <c r="N622" s="58" t="s">
        <v>152</v>
      </c>
      <c r="O622" s="58" t="s">
        <v>2129</v>
      </c>
      <c r="P622" s="58"/>
      <c r="Q622" s="58"/>
      <c r="R622" s="58"/>
      <c r="S622" s="58" t="s">
        <v>10536</v>
      </c>
      <c r="T622" s="58"/>
      <c r="U622" s="58" t="s">
        <v>1003</v>
      </c>
      <c r="V622" s="58" t="s">
        <v>1003</v>
      </c>
      <c r="W622" s="58"/>
      <c r="X622" s="58"/>
      <c r="Y622" s="340">
        <v>45331.542442129627</v>
      </c>
      <c r="Z622" s="340">
        <v>45541.710729166669</v>
      </c>
      <c r="AA622" s="58"/>
      <c r="AB622" s="58" t="s">
        <v>2862</v>
      </c>
      <c r="AC622" s="58">
        <v>28887</v>
      </c>
      <c r="AD622" s="58">
        <v>23150</v>
      </c>
      <c r="AE622" s="58" t="s">
        <v>10471</v>
      </c>
      <c r="AF622" s="58" t="s">
        <v>10470</v>
      </c>
      <c r="AG622" s="58" t="s">
        <v>42</v>
      </c>
    </row>
    <row r="623" spans="1:33" ht="26.4" x14ac:dyDescent="0.3">
      <c r="A623" s="58" t="s">
        <v>2864</v>
      </c>
      <c r="B623" s="58" t="s">
        <v>10471</v>
      </c>
      <c r="C623" s="58" t="s">
        <v>108</v>
      </c>
      <c r="D623" s="56">
        <v>14</v>
      </c>
      <c r="E623" s="58" t="s">
        <v>3088</v>
      </c>
      <c r="F623" s="58" t="s">
        <v>3089</v>
      </c>
      <c r="G623" s="58" t="s">
        <v>417</v>
      </c>
      <c r="H623" s="58" t="s">
        <v>1053</v>
      </c>
      <c r="I623" s="58" t="s">
        <v>1003</v>
      </c>
      <c r="J623" s="58" t="s">
        <v>1003</v>
      </c>
      <c r="K623" s="58" t="s">
        <v>1003</v>
      </c>
      <c r="L623" s="58" t="s">
        <v>1003</v>
      </c>
      <c r="M623" s="58" t="s">
        <v>10472</v>
      </c>
      <c r="N623" s="58" t="s">
        <v>152</v>
      </c>
      <c r="O623" s="58" t="s">
        <v>3091</v>
      </c>
      <c r="P623" s="58"/>
      <c r="Q623" s="58"/>
      <c r="R623" s="58"/>
      <c r="S623" s="58" t="s">
        <v>10536</v>
      </c>
      <c r="T623" s="58"/>
      <c r="U623" s="58" t="s">
        <v>1003</v>
      </c>
      <c r="V623" s="58" t="s">
        <v>1003</v>
      </c>
      <c r="W623" s="58"/>
      <c r="X623" s="58"/>
      <c r="Y623" s="340">
        <v>45331.542442129627</v>
      </c>
      <c r="Z623" s="340">
        <v>45541.710729166669</v>
      </c>
      <c r="AA623" s="58"/>
      <c r="AB623" s="58" t="s">
        <v>2862</v>
      </c>
      <c r="AC623" s="58">
        <v>28887</v>
      </c>
      <c r="AD623" s="58">
        <v>23160</v>
      </c>
      <c r="AE623" s="58" t="s">
        <v>10471</v>
      </c>
      <c r="AF623" s="58" t="s">
        <v>10470</v>
      </c>
      <c r="AG623" s="58" t="s">
        <v>42</v>
      </c>
    </row>
    <row r="624" spans="1:33" ht="26.4" x14ac:dyDescent="0.3">
      <c r="A624" s="58" t="s">
        <v>2864</v>
      </c>
      <c r="B624" s="58" t="s">
        <v>10471</v>
      </c>
      <c r="C624" s="58" t="s">
        <v>108</v>
      </c>
      <c r="D624" s="56" t="s">
        <v>1507</v>
      </c>
      <c r="E624" s="58" t="s">
        <v>3092</v>
      </c>
      <c r="F624" s="58" t="s">
        <v>3093</v>
      </c>
      <c r="G624" s="58" t="s">
        <v>417</v>
      </c>
      <c r="H624" s="58" t="s">
        <v>1053</v>
      </c>
      <c r="I624" s="58" t="s">
        <v>1003</v>
      </c>
      <c r="J624" s="58" t="s">
        <v>1003</v>
      </c>
      <c r="K624" s="58" t="s">
        <v>1003</v>
      </c>
      <c r="L624" s="58" t="s">
        <v>1003</v>
      </c>
      <c r="M624" s="58" t="s">
        <v>10472</v>
      </c>
      <c r="N624" s="58" t="s">
        <v>152</v>
      </c>
      <c r="O624" s="58" t="s">
        <v>1510</v>
      </c>
      <c r="P624" s="58"/>
      <c r="Q624" s="58"/>
      <c r="R624" s="58"/>
      <c r="S624" s="58" t="s">
        <v>10536</v>
      </c>
      <c r="T624" s="58"/>
      <c r="U624" s="58" t="s">
        <v>1003</v>
      </c>
      <c r="V624" s="58" t="s">
        <v>1003</v>
      </c>
      <c r="W624" s="58"/>
      <c r="X624" s="58"/>
      <c r="Y624" s="340">
        <v>45331.542442129627</v>
      </c>
      <c r="Z624" s="340">
        <v>45541.710729166669</v>
      </c>
      <c r="AA624" s="58"/>
      <c r="AB624" s="58" t="s">
        <v>2862</v>
      </c>
      <c r="AC624" s="58">
        <v>28887</v>
      </c>
      <c r="AD624" s="58">
        <v>23170</v>
      </c>
      <c r="AE624" s="58" t="s">
        <v>10471</v>
      </c>
      <c r="AF624" s="58" t="s">
        <v>10470</v>
      </c>
      <c r="AG624" s="58" t="s">
        <v>42</v>
      </c>
    </row>
    <row r="625" spans="1:33" ht="26.4" x14ac:dyDescent="0.3">
      <c r="A625" s="58" t="s">
        <v>2864</v>
      </c>
      <c r="B625" s="58" t="s">
        <v>10471</v>
      </c>
      <c r="C625" s="58" t="s">
        <v>108</v>
      </c>
      <c r="D625" s="56">
        <v>14</v>
      </c>
      <c r="E625" s="58" t="s">
        <v>3095</v>
      </c>
      <c r="F625" s="58" t="s">
        <v>3096</v>
      </c>
      <c r="G625" s="58" t="s">
        <v>417</v>
      </c>
      <c r="H625" s="58" t="s">
        <v>1053</v>
      </c>
      <c r="I625" s="58" t="s">
        <v>1003</v>
      </c>
      <c r="J625" s="58" t="s">
        <v>1003</v>
      </c>
      <c r="K625" s="58" t="s">
        <v>1003</v>
      </c>
      <c r="L625" s="58" t="s">
        <v>1003</v>
      </c>
      <c r="M625" s="58" t="s">
        <v>10472</v>
      </c>
      <c r="N625" s="58" t="s">
        <v>152</v>
      </c>
      <c r="O625" s="58" t="s">
        <v>3098</v>
      </c>
      <c r="P625" s="58"/>
      <c r="Q625" s="58"/>
      <c r="R625" s="58"/>
      <c r="S625" s="58" t="s">
        <v>10536</v>
      </c>
      <c r="T625" s="58"/>
      <c r="U625" s="58" t="s">
        <v>1003</v>
      </c>
      <c r="V625" s="58" t="s">
        <v>1003</v>
      </c>
      <c r="W625" s="58"/>
      <c r="X625" s="58"/>
      <c r="Y625" s="340">
        <v>45331.542442129627</v>
      </c>
      <c r="Z625" s="340">
        <v>45541.710729166669</v>
      </c>
      <c r="AA625" s="58"/>
      <c r="AB625" s="58" t="s">
        <v>2862</v>
      </c>
      <c r="AC625" s="58">
        <v>28887</v>
      </c>
      <c r="AD625" s="58">
        <v>23180</v>
      </c>
      <c r="AE625" s="58" t="s">
        <v>10471</v>
      </c>
      <c r="AF625" s="58" t="s">
        <v>10470</v>
      </c>
      <c r="AG625" s="58" t="s">
        <v>42</v>
      </c>
    </row>
    <row r="626" spans="1:33" ht="26.4" x14ac:dyDescent="0.3">
      <c r="A626" s="58" t="s">
        <v>2864</v>
      </c>
      <c r="B626" s="58" t="s">
        <v>10471</v>
      </c>
      <c r="C626" s="58" t="s">
        <v>108</v>
      </c>
      <c r="D626" s="56" t="s">
        <v>1105</v>
      </c>
      <c r="E626" s="58" t="s">
        <v>3099</v>
      </c>
      <c r="F626" s="58" t="s">
        <v>3100</v>
      </c>
      <c r="G626" s="58" t="s">
        <v>417</v>
      </c>
      <c r="H626" s="58" t="s">
        <v>1053</v>
      </c>
      <c r="I626" s="58" t="s">
        <v>1003</v>
      </c>
      <c r="J626" s="58" t="s">
        <v>1003</v>
      </c>
      <c r="K626" s="58" t="s">
        <v>1003</v>
      </c>
      <c r="L626" s="58" t="s">
        <v>1003</v>
      </c>
      <c r="M626" s="58" t="s">
        <v>10472</v>
      </c>
      <c r="N626" s="58" t="s">
        <v>152</v>
      </c>
      <c r="O626" s="58" t="s">
        <v>1108</v>
      </c>
      <c r="P626" s="58"/>
      <c r="Q626" s="58"/>
      <c r="R626" s="58"/>
      <c r="S626" s="58" t="s">
        <v>10536</v>
      </c>
      <c r="T626" s="58"/>
      <c r="U626" s="58" t="s">
        <v>1003</v>
      </c>
      <c r="V626" s="58" t="s">
        <v>1003</v>
      </c>
      <c r="W626" s="58"/>
      <c r="X626" s="58"/>
      <c r="Y626" s="340">
        <v>45331.542442129627</v>
      </c>
      <c r="Z626" s="340">
        <v>45541.710729166669</v>
      </c>
      <c r="AA626" s="58"/>
      <c r="AB626" s="58" t="s">
        <v>2862</v>
      </c>
      <c r="AC626" s="58">
        <v>28887</v>
      </c>
      <c r="AD626" s="58">
        <v>23190</v>
      </c>
      <c r="AE626" s="58" t="s">
        <v>10471</v>
      </c>
      <c r="AF626" s="58" t="s">
        <v>10470</v>
      </c>
      <c r="AG626" s="58" t="s">
        <v>42</v>
      </c>
    </row>
    <row r="627" spans="1:33" ht="26.4" x14ac:dyDescent="0.3">
      <c r="A627" s="58" t="s">
        <v>2864</v>
      </c>
      <c r="B627" s="58" t="s">
        <v>10471</v>
      </c>
      <c r="C627" s="58" t="s">
        <v>108</v>
      </c>
      <c r="D627" s="56" t="s">
        <v>1682</v>
      </c>
      <c r="E627" s="58" t="s">
        <v>3102</v>
      </c>
      <c r="F627" s="58" t="s">
        <v>3103</v>
      </c>
      <c r="G627" s="58" t="s">
        <v>417</v>
      </c>
      <c r="H627" s="58" t="s">
        <v>1053</v>
      </c>
      <c r="I627" s="58" t="s">
        <v>1003</v>
      </c>
      <c r="J627" s="58" t="s">
        <v>1003</v>
      </c>
      <c r="K627" s="58" t="s">
        <v>1003</v>
      </c>
      <c r="L627" s="58" t="s">
        <v>1003</v>
      </c>
      <c r="M627" s="58" t="s">
        <v>10472</v>
      </c>
      <c r="N627" s="58" t="s">
        <v>152</v>
      </c>
      <c r="O627" s="58" t="s">
        <v>1684</v>
      </c>
      <c r="P627" s="58"/>
      <c r="Q627" s="58"/>
      <c r="R627" s="58"/>
      <c r="S627" s="58" t="s">
        <v>10536</v>
      </c>
      <c r="T627" s="58"/>
      <c r="U627" s="58" t="s">
        <v>1003</v>
      </c>
      <c r="V627" s="58" t="s">
        <v>1003</v>
      </c>
      <c r="W627" s="58"/>
      <c r="X627" s="58"/>
      <c r="Y627" s="340">
        <v>45331.542442129627</v>
      </c>
      <c r="Z627" s="340">
        <v>45541.710729166669</v>
      </c>
      <c r="AA627" s="58"/>
      <c r="AB627" s="58" t="s">
        <v>2862</v>
      </c>
      <c r="AC627" s="58">
        <v>28887</v>
      </c>
      <c r="AD627" s="58">
        <v>3000</v>
      </c>
      <c r="AE627" s="58" t="s">
        <v>10471</v>
      </c>
      <c r="AF627" s="58" t="s">
        <v>10470</v>
      </c>
      <c r="AG627" s="58" t="s">
        <v>42</v>
      </c>
    </row>
    <row r="628" spans="1:33" ht="26.4" x14ac:dyDescent="0.3">
      <c r="A628" s="58" t="s">
        <v>2864</v>
      </c>
      <c r="B628" s="58" t="s">
        <v>10471</v>
      </c>
      <c r="C628" s="58" t="s">
        <v>108</v>
      </c>
      <c r="D628" s="56" t="s">
        <v>555</v>
      </c>
      <c r="E628" s="58" t="s">
        <v>3104</v>
      </c>
      <c r="F628" s="58" t="s">
        <v>3105</v>
      </c>
      <c r="G628" s="58" t="s">
        <v>417</v>
      </c>
      <c r="H628" s="58" t="s">
        <v>1053</v>
      </c>
      <c r="I628" s="58" t="s">
        <v>1003</v>
      </c>
      <c r="J628" s="58" t="s">
        <v>1003</v>
      </c>
      <c r="K628" s="58" t="s">
        <v>1003</v>
      </c>
      <c r="L628" s="58" t="s">
        <v>1003</v>
      </c>
      <c r="M628" s="58" t="s">
        <v>10472</v>
      </c>
      <c r="N628" s="58" t="s">
        <v>152</v>
      </c>
      <c r="O628" s="58" t="s">
        <v>558</v>
      </c>
      <c r="P628" s="58"/>
      <c r="Q628" s="58"/>
      <c r="R628" s="58"/>
      <c r="S628" s="58" t="s">
        <v>10536</v>
      </c>
      <c r="T628" s="58"/>
      <c r="U628" s="58" t="s">
        <v>1003</v>
      </c>
      <c r="V628" s="58" t="s">
        <v>1003</v>
      </c>
      <c r="W628" s="58"/>
      <c r="X628" s="58"/>
      <c r="Y628" s="340">
        <v>45331.542442129627</v>
      </c>
      <c r="Z628" s="340">
        <v>45541.710729166669</v>
      </c>
      <c r="AA628" s="58"/>
      <c r="AB628" s="58" t="s">
        <v>2862</v>
      </c>
      <c r="AC628" s="58">
        <v>28887</v>
      </c>
      <c r="AD628" s="58">
        <v>23210</v>
      </c>
      <c r="AE628" s="58" t="s">
        <v>10471</v>
      </c>
      <c r="AF628" s="58" t="s">
        <v>10470</v>
      </c>
      <c r="AG628" s="58" t="s">
        <v>42</v>
      </c>
    </row>
    <row r="629" spans="1:33" ht="26.4" x14ac:dyDescent="0.3">
      <c r="A629" s="58" t="s">
        <v>2864</v>
      </c>
      <c r="B629" s="58" t="s">
        <v>10471</v>
      </c>
      <c r="C629" s="58" t="s">
        <v>108</v>
      </c>
      <c r="D629" s="56" t="s">
        <v>1765</v>
      </c>
      <c r="E629" s="58" t="s">
        <v>3107</v>
      </c>
      <c r="F629" s="58" t="s">
        <v>3108</v>
      </c>
      <c r="G629" s="58" t="s">
        <v>417</v>
      </c>
      <c r="H629" s="58" t="s">
        <v>1053</v>
      </c>
      <c r="I629" s="58" t="s">
        <v>1003</v>
      </c>
      <c r="J629" s="58" t="s">
        <v>1003</v>
      </c>
      <c r="K629" s="58" t="s">
        <v>1003</v>
      </c>
      <c r="L629" s="58" t="s">
        <v>1003</v>
      </c>
      <c r="M629" s="58" t="s">
        <v>10472</v>
      </c>
      <c r="N629" s="58" t="s">
        <v>152</v>
      </c>
      <c r="O629" s="58" t="s">
        <v>1767</v>
      </c>
      <c r="P629" s="58"/>
      <c r="Q629" s="58"/>
      <c r="R629" s="58"/>
      <c r="S629" s="58" t="s">
        <v>10536</v>
      </c>
      <c r="T629" s="58"/>
      <c r="U629" s="58" t="s">
        <v>1003</v>
      </c>
      <c r="V629" s="58" t="s">
        <v>1003</v>
      </c>
      <c r="W629" s="58"/>
      <c r="X629" s="58"/>
      <c r="Y629" s="340">
        <v>45331.542442129627</v>
      </c>
      <c r="Z629" s="340">
        <v>45541.710729166669</v>
      </c>
      <c r="AA629" s="58"/>
      <c r="AB629" s="58" t="s">
        <v>2862</v>
      </c>
      <c r="AC629" s="58">
        <v>28887</v>
      </c>
      <c r="AD629" s="58">
        <v>23220</v>
      </c>
      <c r="AE629" s="58" t="s">
        <v>10471</v>
      </c>
      <c r="AF629" s="58" t="s">
        <v>10470</v>
      </c>
      <c r="AG629" s="58" t="s">
        <v>42</v>
      </c>
    </row>
    <row r="630" spans="1:33" ht="26.4" x14ac:dyDescent="0.3">
      <c r="A630" s="58" t="s">
        <v>2864</v>
      </c>
      <c r="B630" s="58" t="s">
        <v>10471</v>
      </c>
      <c r="C630" s="58" t="s">
        <v>108</v>
      </c>
      <c r="D630" s="56">
        <v>14</v>
      </c>
      <c r="E630" s="58" t="s">
        <v>3110</v>
      </c>
      <c r="F630" s="58" t="s">
        <v>3111</v>
      </c>
      <c r="G630" s="58" t="s">
        <v>417</v>
      </c>
      <c r="H630" s="58" t="s">
        <v>1053</v>
      </c>
      <c r="I630" s="58" t="s">
        <v>1003</v>
      </c>
      <c r="J630" s="58" t="s">
        <v>1003</v>
      </c>
      <c r="K630" s="58" t="s">
        <v>1003</v>
      </c>
      <c r="L630" s="58" t="s">
        <v>1003</v>
      </c>
      <c r="M630" s="58" t="s">
        <v>10472</v>
      </c>
      <c r="N630" s="58" t="s">
        <v>152</v>
      </c>
      <c r="O630" s="58" t="s">
        <v>3113</v>
      </c>
      <c r="P630" s="58"/>
      <c r="Q630" s="58"/>
      <c r="R630" s="58"/>
      <c r="S630" s="58" t="s">
        <v>10536</v>
      </c>
      <c r="T630" s="58"/>
      <c r="U630" s="58" t="s">
        <v>1003</v>
      </c>
      <c r="V630" s="58" t="s">
        <v>1003</v>
      </c>
      <c r="W630" s="58"/>
      <c r="X630" s="58"/>
      <c r="Y630" s="340">
        <v>45331.542442129627</v>
      </c>
      <c r="Z630" s="340">
        <v>45541.710729166669</v>
      </c>
      <c r="AA630" s="58"/>
      <c r="AB630" s="58" t="s">
        <v>2862</v>
      </c>
      <c r="AC630" s="58">
        <v>28887</v>
      </c>
      <c r="AD630" s="58">
        <v>23230</v>
      </c>
      <c r="AE630" s="58" t="s">
        <v>10471</v>
      </c>
      <c r="AF630" s="58" t="s">
        <v>10470</v>
      </c>
      <c r="AG630" s="58" t="s">
        <v>42</v>
      </c>
    </row>
    <row r="631" spans="1:33" ht="26.4" x14ac:dyDescent="0.3">
      <c r="A631" s="58" t="s">
        <v>2864</v>
      </c>
      <c r="B631" s="58" t="s">
        <v>10471</v>
      </c>
      <c r="C631" s="58" t="s">
        <v>108</v>
      </c>
      <c r="D631" s="56" t="s">
        <v>2774</v>
      </c>
      <c r="E631" s="58" t="s">
        <v>3114</v>
      </c>
      <c r="F631" s="58" t="s">
        <v>3115</v>
      </c>
      <c r="G631" s="58" t="s">
        <v>417</v>
      </c>
      <c r="H631" s="58" t="s">
        <v>1053</v>
      </c>
      <c r="I631" s="58" t="s">
        <v>1003</v>
      </c>
      <c r="J631" s="58" t="s">
        <v>1003</v>
      </c>
      <c r="K631" s="58" t="s">
        <v>1003</v>
      </c>
      <c r="L631" s="58" t="s">
        <v>1003</v>
      </c>
      <c r="M631" s="58" t="s">
        <v>10472</v>
      </c>
      <c r="N631" s="58" t="s">
        <v>152</v>
      </c>
      <c r="O631" s="58" t="s">
        <v>2777</v>
      </c>
      <c r="P631" s="58"/>
      <c r="Q631" s="58"/>
      <c r="R631" s="58"/>
      <c r="S631" s="58" t="s">
        <v>10536</v>
      </c>
      <c r="T631" s="58"/>
      <c r="U631" s="58" t="s">
        <v>1003</v>
      </c>
      <c r="V631" s="58" t="s">
        <v>1003</v>
      </c>
      <c r="W631" s="58"/>
      <c r="X631" s="58"/>
      <c r="Y631" s="340">
        <v>45331.542442129627</v>
      </c>
      <c r="Z631" s="340">
        <v>45541.710729166669</v>
      </c>
      <c r="AA631" s="58"/>
      <c r="AB631" s="58" t="s">
        <v>2862</v>
      </c>
      <c r="AC631" s="58">
        <v>28887</v>
      </c>
      <c r="AD631" s="58">
        <v>23240</v>
      </c>
      <c r="AE631" s="58" t="s">
        <v>10471</v>
      </c>
      <c r="AF631" s="58" t="s">
        <v>10470</v>
      </c>
      <c r="AG631" s="58" t="s">
        <v>42</v>
      </c>
    </row>
    <row r="632" spans="1:33" ht="26.4" x14ac:dyDescent="0.3">
      <c r="A632" s="58" t="s">
        <v>2864</v>
      </c>
      <c r="B632" s="58" t="s">
        <v>10471</v>
      </c>
      <c r="C632" s="58" t="s">
        <v>108</v>
      </c>
      <c r="D632" s="56" t="s">
        <v>1220</v>
      </c>
      <c r="E632" s="58" t="s">
        <v>3117</v>
      </c>
      <c r="F632" s="58" t="s">
        <v>3118</v>
      </c>
      <c r="G632" s="58" t="s">
        <v>417</v>
      </c>
      <c r="H632" s="58" t="s">
        <v>1053</v>
      </c>
      <c r="I632" s="58" t="s">
        <v>1003</v>
      </c>
      <c r="J632" s="58" t="s">
        <v>1003</v>
      </c>
      <c r="K632" s="58" t="s">
        <v>1003</v>
      </c>
      <c r="L632" s="58" t="s">
        <v>1003</v>
      </c>
      <c r="M632" s="58" t="s">
        <v>10472</v>
      </c>
      <c r="N632" s="58" t="s">
        <v>152</v>
      </c>
      <c r="O632" s="58" t="s">
        <v>1222</v>
      </c>
      <c r="P632" s="58"/>
      <c r="Q632" s="58"/>
      <c r="R632" s="58"/>
      <c r="S632" s="58" t="s">
        <v>10536</v>
      </c>
      <c r="T632" s="58"/>
      <c r="U632" s="58" t="s">
        <v>1003</v>
      </c>
      <c r="V632" s="58" t="s">
        <v>1003</v>
      </c>
      <c r="W632" s="58"/>
      <c r="X632" s="58"/>
      <c r="Y632" s="340">
        <v>45331.542442129627</v>
      </c>
      <c r="Z632" s="340">
        <v>45541.710729166669</v>
      </c>
      <c r="AA632" s="58"/>
      <c r="AB632" s="58" t="s">
        <v>2862</v>
      </c>
      <c r="AC632" s="58">
        <v>28887</v>
      </c>
      <c r="AD632" s="58">
        <v>23250</v>
      </c>
      <c r="AE632" s="58" t="s">
        <v>10471</v>
      </c>
      <c r="AF632" s="58" t="s">
        <v>10470</v>
      </c>
      <c r="AG632" s="58" t="s">
        <v>42</v>
      </c>
    </row>
    <row r="633" spans="1:33" ht="26.4" x14ac:dyDescent="0.3">
      <c r="A633" s="58" t="s">
        <v>2864</v>
      </c>
      <c r="B633" s="58" t="s">
        <v>10471</v>
      </c>
      <c r="C633" s="58" t="s">
        <v>108</v>
      </c>
      <c r="D633" s="56" t="s">
        <v>1291</v>
      </c>
      <c r="E633" s="58" t="s">
        <v>3120</v>
      </c>
      <c r="F633" s="58" t="s">
        <v>3121</v>
      </c>
      <c r="G633" s="58" t="s">
        <v>417</v>
      </c>
      <c r="H633" s="58" t="s">
        <v>1053</v>
      </c>
      <c r="I633" s="58" t="s">
        <v>1003</v>
      </c>
      <c r="J633" s="58" t="s">
        <v>1003</v>
      </c>
      <c r="K633" s="58" t="s">
        <v>1003</v>
      </c>
      <c r="L633" s="58" t="s">
        <v>1003</v>
      </c>
      <c r="M633" s="58" t="s">
        <v>10472</v>
      </c>
      <c r="N633" s="58" t="s">
        <v>152</v>
      </c>
      <c r="O633" s="58" t="s">
        <v>1294</v>
      </c>
      <c r="P633" s="58"/>
      <c r="Q633" s="58"/>
      <c r="R633" s="58"/>
      <c r="S633" s="58" t="s">
        <v>10536</v>
      </c>
      <c r="T633" s="58"/>
      <c r="U633" s="58" t="s">
        <v>1003</v>
      </c>
      <c r="V633" s="58" t="s">
        <v>1003</v>
      </c>
      <c r="W633" s="58"/>
      <c r="X633" s="58"/>
      <c r="Y633" s="340">
        <v>45331.542442129627</v>
      </c>
      <c r="Z633" s="340">
        <v>45541.710729166669</v>
      </c>
      <c r="AA633" s="58"/>
      <c r="AB633" s="58" t="s">
        <v>2862</v>
      </c>
      <c r="AC633" s="58">
        <v>28887</v>
      </c>
      <c r="AD633" s="58">
        <v>23260</v>
      </c>
      <c r="AE633" s="58" t="s">
        <v>10471</v>
      </c>
      <c r="AF633" s="58" t="s">
        <v>10470</v>
      </c>
      <c r="AG633" s="58" t="s">
        <v>42</v>
      </c>
    </row>
    <row r="634" spans="1:33" ht="39.6" x14ac:dyDescent="0.3">
      <c r="A634" s="58" t="s">
        <v>409</v>
      </c>
      <c r="B634" s="58" t="s">
        <v>10471</v>
      </c>
      <c r="C634" s="58" t="s">
        <v>108</v>
      </c>
      <c r="D634" s="56" t="s">
        <v>845</v>
      </c>
      <c r="E634" s="58" t="s">
        <v>850</v>
      </c>
      <c r="F634" s="58" t="s">
        <v>849</v>
      </c>
      <c r="G634" s="58" t="s">
        <v>813</v>
      </c>
      <c r="H634" s="58" t="s">
        <v>303</v>
      </c>
      <c r="I634" s="58" t="s">
        <v>1003</v>
      </c>
      <c r="J634" s="58" t="s">
        <v>1003</v>
      </c>
      <c r="K634" s="58" t="s">
        <v>1003</v>
      </c>
      <c r="L634" s="58" t="s">
        <v>1003</v>
      </c>
      <c r="M634" s="58" t="s">
        <v>10472</v>
      </c>
      <c r="N634" s="58" t="s">
        <v>152</v>
      </c>
      <c r="O634" s="58" t="s">
        <v>847</v>
      </c>
      <c r="P634" s="58"/>
      <c r="Q634" s="58" t="s">
        <v>848</v>
      </c>
      <c r="R634" s="58" t="s">
        <v>3123</v>
      </c>
      <c r="S634" s="58"/>
      <c r="T634" s="58"/>
      <c r="U634" s="58" t="s">
        <v>1003</v>
      </c>
      <c r="V634" s="58" t="s">
        <v>1003</v>
      </c>
      <c r="W634" s="58" t="s">
        <v>1003</v>
      </c>
      <c r="X634" s="58" t="s">
        <v>1003</v>
      </c>
      <c r="Y634" s="340">
        <v>45539.689004629632</v>
      </c>
      <c r="Z634" s="340">
        <v>45544.435995370368</v>
      </c>
      <c r="AA634" s="58" t="s">
        <v>1003</v>
      </c>
      <c r="AB634" s="58"/>
      <c r="AC634" s="58"/>
      <c r="AD634" s="58">
        <v>9001</v>
      </c>
      <c r="AE634" s="58" t="s">
        <v>10471</v>
      </c>
      <c r="AF634" s="58" t="s">
        <v>10470</v>
      </c>
      <c r="AG634" s="58" t="s">
        <v>42</v>
      </c>
    </row>
    <row r="635" spans="1:33" ht="26.4" x14ac:dyDescent="0.3">
      <c r="A635" s="58" t="s">
        <v>2864</v>
      </c>
      <c r="B635" s="58" t="s">
        <v>10471</v>
      </c>
      <c r="C635" s="58" t="s">
        <v>108</v>
      </c>
      <c r="D635" s="56" t="s">
        <v>3130</v>
      </c>
      <c r="E635" s="58" t="s">
        <v>3126</v>
      </c>
      <c r="F635" s="58" t="s">
        <v>3127</v>
      </c>
      <c r="G635" s="58" t="s">
        <v>417</v>
      </c>
      <c r="H635" s="58" t="s">
        <v>1053</v>
      </c>
      <c r="I635" s="58" t="s">
        <v>1003</v>
      </c>
      <c r="J635" s="58" t="s">
        <v>1003</v>
      </c>
      <c r="K635" s="58" t="s">
        <v>1003</v>
      </c>
      <c r="L635" s="58" t="s">
        <v>1003</v>
      </c>
      <c r="M635" s="58" t="s">
        <v>10472</v>
      </c>
      <c r="N635" s="58" t="s">
        <v>152</v>
      </c>
      <c r="O635" s="58" t="s">
        <v>1003</v>
      </c>
      <c r="P635" s="58"/>
      <c r="Q635" s="58"/>
      <c r="R635" s="58" t="s">
        <v>3128</v>
      </c>
      <c r="S635" s="58" t="s">
        <v>10536</v>
      </c>
      <c r="T635" s="58"/>
      <c r="U635" s="58" t="s">
        <v>1003</v>
      </c>
      <c r="V635" s="58" t="s">
        <v>1003</v>
      </c>
      <c r="W635" s="58"/>
      <c r="X635" s="58"/>
      <c r="Y635" s="340">
        <v>45539.841805555552</v>
      </c>
      <c r="Z635" s="340">
        <v>45541.710729166669</v>
      </c>
      <c r="AA635" s="58" t="s">
        <v>1003</v>
      </c>
      <c r="AB635" s="58"/>
      <c r="AC635" s="58"/>
      <c r="AD635" s="58">
        <v>232800</v>
      </c>
      <c r="AE635" s="58" t="s">
        <v>10471</v>
      </c>
      <c r="AF635" s="58" t="s">
        <v>10470</v>
      </c>
      <c r="AG635" s="58" t="s">
        <v>42</v>
      </c>
    </row>
    <row r="636" spans="1:33" ht="26.4" x14ac:dyDescent="0.3">
      <c r="A636" s="58" t="s">
        <v>2864</v>
      </c>
      <c r="B636" s="58" t="s">
        <v>10471</v>
      </c>
      <c r="C636" s="58" t="s">
        <v>108</v>
      </c>
      <c r="D636" s="56" t="s">
        <v>3130</v>
      </c>
      <c r="E636" s="58" t="s">
        <v>3135</v>
      </c>
      <c r="F636" s="58" t="s">
        <v>3136</v>
      </c>
      <c r="G636" s="58" t="s">
        <v>417</v>
      </c>
      <c r="H636" s="58" t="s">
        <v>1053</v>
      </c>
      <c r="I636" s="58" t="s">
        <v>1003</v>
      </c>
      <c r="J636" s="58" t="s">
        <v>1003</v>
      </c>
      <c r="K636" s="58" t="s">
        <v>1003</v>
      </c>
      <c r="L636" s="58" t="s">
        <v>1003</v>
      </c>
      <c r="M636" s="58" t="s">
        <v>10472</v>
      </c>
      <c r="N636" s="58" t="s">
        <v>152</v>
      </c>
      <c r="O636" s="58" t="s">
        <v>1003</v>
      </c>
      <c r="P636" s="58"/>
      <c r="Q636" s="58"/>
      <c r="R636" s="58" t="s">
        <v>3128</v>
      </c>
      <c r="S636" s="58" t="s">
        <v>10536</v>
      </c>
      <c r="T636" s="58"/>
      <c r="U636" s="58" t="s">
        <v>1003</v>
      </c>
      <c r="V636" s="58" t="s">
        <v>1003</v>
      </c>
      <c r="W636" s="58"/>
      <c r="X636" s="58"/>
      <c r="Y636" s="340">
        <v>45539.841805555552</v>
      </c>
      <c r="Z636" s="340">
        <v>45541.710729166669</v>
      </c>
      <c r="AA636" s="58" t="s">
        <v>1003</v>
      </c>
      <c r="AB636" s="58"/>
      <c r="AC636" s="58"/>
      <c r="AD636" s="58">
        <v>232900</v>
      </c>
      <c r="AE636" s="58" t="s">
        <v>10471</v>
      </c>
      <c r="AF636" s="58" t="s">
        <v>10470</v>
      </c>
      <c r="AG636" s="58" t="s">
        <v>42</v>
      </c>
    </row>
    <row r="637" spans="1:33" ht="26.4" x14ac:dyDescent="0.3">
      <c r="A637" s="58" t="s">
        <v>2864</v>
      </c>
      <c r="B637" s="58" t="s">
        <v>10471</v>
      </c>
      <c r="C637" s="58" t="s">
        <v>108</v>
      </c>
      <c r="D637" s="56" t="s">
        <v>3130</v>
      </c>
      <c r="E637" s="58" t="s">
        <v>3139</v>
      </c>
      <c r="F637" s="58" t="s">
        <v>3140</v>
      </c>
      <c r="G637" s="58" t="s">
        <v>417</v>
      </c>
      <c r="H637" s="58" t="s">
        <v>1053</v>
      </c>
      <c r="I637" s="58" t="s">
        <v>1003</v>
      </c>
      <c r="J637" s="58" t="s">
        <v>1003</v>
      </c>
      <c r="K637" s="58" t="s">
        <v>1003</v>
      </c>
      <c r="L637" s="58" t="s">
        <v>1003</v>
      </c>
      <c r="M637" s="58" t="s">
        <v>10472</v>
      </c>
      <c r="N637" s="58" t="s">
        <v>152</v>
      </c>
      <c r="O637" s="58" t="s">
        <v>1003</v>
      </c>
      <c r="P637" s="58"/>
      <c r="Q637" s="58"/>
      <c r="R637" s="58" t="s">
        <v>3128</v>
      </c>
      <c r="S637" s="58" t="s">
        <v>10536</v>
      </c>
      <c r="T637" s="58"/>
      <c r="U637" s="58" t="s">
        <v>1003</v>
      </c>
      <c r="V637" s="58" t="s">
        <v>1003</v>
      </c>
      <c r="W637" s="58"/>
      <c r="X637" s="58"/>
      <c r="Y637" s="340">
        <v>45539.841863425929</v>
      </c>
      <c r="Z637" s="340">
        <v>45541.710729166669</v>
      </c>
      <c r="AA637" s="58" t="s">
        <v>1003</v>
      </c>
      <c r="AB637" s="58"/>
      <c r="AC637" s="58"/>
      <c r="AD637" s="58">
        <v>233000</v>
      </c>
      <c r="AE637" s="58" t="s">
        <v>10471</v>
      </c>
      <c r="AF637" s="58" t="s">
        <v>10470</v>
      </c>
      <c r="AG637" s="58" t="s">
        <v>42</v>
      </c>
    </row>
    <row r="638" spans="1:33" ht="26.4" x14ac:dyDescent="0.3">
      <c r="A638" s="58"/>
      <c r="B638" s="58" t="s">
        <v>10471</v>
      </c>
      <c r="C638" s="58" t="s">
        <v>47</v>
      </c>
      <c r="D638" s="56" t="s">
        <v>117</v>
      </c>
      <c r="E638" s="58" t="s">
        <v>3143</v>
      </c>
      <c r="F638" s="58" t="s">
        <v>3144</v>
      </c>
      <c r="G638" s="58" t="s">
        <v>52</v>
      </c>
      <c r="H638" s="58" t="s">
        <v>212</v>
      </c>
      <c r="I638" s="58" t="s">
        <v>3147</v>
      </c>
      <c r="J638" s="58" t="s">
        <v>1003</v>
      </c>
      <c r="K638" s="58" t="s">
        <v>1003</v>
      </c>
      <c r="L638" s="58" t="s">
        <v>1003</v>
      </c>
      <c r="M638" s="58" t="s">
        <v>10645</v>
      </c>
      <c r="N638" s="58" t="s">
        <v>152</v>
      </c>
      <c r="O638" s="58" t="s">
        <v>1003</v>
      </c>
      <c r="P638" s="58" t="s">
        <v>3146</v>
      </c>
      <c r="Q638" s="58"/>
      <c r="R638" s="58"/>
      <c r="S638" s="58" t="s">
        <v>10644</v>
      </c>
      <c r="T638" s="58"/>
      <c r="U638" s="58" t="s">
        <v>1003</v>
      </c>
      <c r="V638" s="58" t="s">
        <v>1003</v>
      </c>
      <c r="W638" s="58"/>
      <c r="X638" s="58"/>
      <c r="Y638" s="340">
        <v>45539.841898148145</v>
      </c>
      <c r="Z638" s="340">
        <v>45541.710729166669</v>
      </c>
      <c r="AA638" s="58" t="s">
        <v>1003</v>
      </c>
      <c r="AB638" s="58"/>
      <c r="AC638" s="58"/>
      <c r="AD638" s="58">
        <v>233100</v>
      </c>
      <c r="AE638" s="58" t="s">
        <v>10471</v>
      </c>
      <c r="AF638" s="58" t="s">
        <v>10470</v>
      </c>
      <c r="AG638" s="58" t="s">
        <v>68</v>
      </c>
    </row>
    <row r="639" spans="1:33" ht="39.6" x14ac:dyDescent="0.3">
      <c r="A639" s="58" t="s">
        <v>2864</v>
      </c>
      <c r="B639" s="58" t="s">
        <v>10471</v>
      </c>
      <c r="C639" s="58" t="s">
        <v>64</v>
      </c>
      <c r="D639" s="56" t="s">
        <v>2210</v>
      </c>
      <c r="E639" s="58" t="s">
        <v>2212</v>
      </c>
      <c r="F639" s="58" t="s">
        <v>2208</v>
      </c>
      <c r="G639" s="58" t="s">
        <v>150</v>
      </c>
      <c r="H639" s="58" t="s">
        <v>285</v>
      </c>
      <c r="I639" s="58" t="s">
        <v>1003</v>
      </c>
      <c r="J639" s="58" t="s">
        <v>1003</v>
      </c>
      <c r="K639" s="58" t="s">
        <v>1003</v>
      </c>
      <c r="L639" s="58" t="s">
        <v>1003</v>
      </c>
      <c r="M639" s="58" t="s">
        <v>10472</v>
      </c>
      <c r="N639" s="58" t="s">
        <v>168</v>
      </c>
      <c r="O639" s="58" t="s">
        <v>2213</v>
      </c>
      <c r="P639" s="58"/>
      <c r="Q639" s="58" t="s">
        <v>2207</v>
      </c>
      <c r="R639" s="58"/>
      <c r="S639" s="58" t="s">
        <v>10536</v>
      </c>
      <c r="T639" s="58"/>
      <c r="U639" s="58" t="s">
        <v>1003</v>
      </c>
      <c r="V639" s="58" t="s">
        <v>1003</v>
      </c>
      <c r="W639" s="58" t="s">
        <v>1003</v>
      </c>
      <c r="X639" s="58" t="s">
        <v>1003</v>
      </c>
      <c r="Y639" s="340">
        <v>45539.868472222224</v>
      </c>
      <c r="Z639" s="340">
        <v>45544.435995370368</v>
      </c>
      <c r="AA639" s="58" t="s">
        <v>1003</v>
      </c>
      <c r="AB639" s="58"/>
      <c r="AC639" s="58"/>
      <c r="AD639" s="58">
        <v>1001</v>
      </c>
      <c r="AE639" s="58" t="s">
        <v>10471</v>
      </c>
      <c r="AF639" s="58" t="s">
        <v>10470</v>
      </c>
      <c r="AG639" s="58" t="s">
        <v>42</v>
      </c>
    </row>
    <row r="640" spans="1:33" ht="26.4" x14ac:dyDescent="0.3">
      <c r="A640" s="58" t="s">
        <v>2864</v>
      </c>
      <c r="B640" s="58" t="s">
        <v>10471</v>
      </c>
      <c r="C640" s="58" t="s">
        <v>64</v>
      </c>
      <c r="D640" s="56" t="s">
        <v>332</v>
      </c>
      <c r="E640" s="58" t="s">
        <v>335</v>
      </c>
      <c r="F640" s="58" t="s">
        <v>330</v>
      </c>
      <c r="G640" s="58" t="s">
        <v>320</v>
      </c>
      <c r="H640" s="58" t="s">
        <v>285</v>
      </c>
      <c r="I640" s="58" t="s">
        <v>1003</v>
      </c>
      <c r="J640" s="58" t="s">
        <v>1003</v>
      </c>
      <c r="K640" s="58" t="s">
        <v>1003</v>
      </c>
      <c r="L640" s="58" t="s">
        <v>1003</v>
      </c>
      <c r="M640" s="58" t="s">
        <v>10472</v>
      </c>
      <c r="N640" s="58" t="s">
        <v>168</v>
      </c>
      <c r="O640" s="58" t="s">
        <v>336</v>
      </c>
      <c r="P640" s="58"/>
      <c r="Q640" s="58" t="s">
        <v>329</v>
      </c>
      <c r="R640" s="58"/>
      <c r="S640" s="58" t="s">
        <v>10536</v>
      </c>
      <c r="T640" s="58"/>
      <c r="U640" s="58" t="s">
        <v>1003</v>
      </c>
      <c r="V640" s="58" t="s">
        <v>1003</v>
      </c>
      <c r="W640" s="58" t="s">
        <v>1003</v>
      </c>
      <c r="X640" s="58" t="s">
        <v>1003</v>
      </c>
      <c r="Y640" s="340">
        <v>45540.109560185185</v>
      </c>
      <c r="Z640" s="340">
        <v>45544.435995370368</v>
      </c>
      <c r="AA640" s="58" t="s">
        <v>1003</v>
      </c>
      <c r="AB640" s="58"/>
      <c r="AC640" s="58"/>
      <c r="AD640" s="58">
        <v>1001</v>
      </c>
      <c r="AE640" s="58" t="s">
        <v>10471</v>
      </c>
      <c r="AF640" s="58" t="s">
        <v>10470</v>
      </c>
      <c r="AG640" s="58" t="s">
        <v>42</v>
      </c>
    </row>
    <row r="641" spans="1:33" ht="132" x14ac:dyDescent="0.3">
      <c r="A641" s="58"/>
      <c r="B641" s="58" t="s">
        <v>10471</v>
      </c>
      <c r="C641" s="58" t="s">
        <v>674</v>
      </c>
      <c r="D641" s="56" t="s">
        <v>411</v>
      </c>
      <c r="E641" s="58" t="s">
        <v>903</v>
      </c>
      <c r="F641" s="58" t="s">
        <v>901</v>
      </c>
      <c r="G641" s="58" t="s">
        <v>3149</v>
      </c>
      <c r="H641" s="58" t="s">
        <v>67</v>
      </c>
      <c r="I641" s="58" t="s">
        <v>1003</v>
      </c>
      <c r="J641" s="58" t="s">
        <v>1003</v>
      </c>
      <c r="K641" s="58" t="s">
        <v>1003</v>
      </c>
      <c r="L641" s="58" t="s">
        <v>1003</v>
      </c>
      <c r="M641" s="58" t="s">
        <v>10472</v>
      </c>
      <c r="N641" s="58" t="s">
        <v>168</v>
      </c>
      <c r="O641" s="58" t="s">
        <v>1003</v>
      </c>
      <c r="P641" s="58"/>
      <c r="Q641" s="58" t="s">
        <v>900</v>
      </c>
      <c r="R641" s="58"/>
      <c r="S641" s="58" t="s">
        <v>10481</v>
      </c>
      <c r="T641" s="58"/>
      <c r="U641" s="58" t="s">
        <v>1003</v>
      </c>
      <c r="V641" s="58" t="s">
        <v>1003</v>
      </c>
      <c r="W641" s="58" t="s">
        <v>1003</v>
      </c>
      <c r="X641" s="58" t="s">
        <v>1003</v>
      </c>
      <c r="Y641" s="340">
        <v>45541.478425925925</v>
      </c>
      <c r="Z641" s="340">
        <v>45544.435995370368</v>
      </c>
      <c r="AA641" s="58" t="s">
        <v>1003</v>
      </c>
      <c r="AB641" s="58"/>
      <c r="AC641" s="58"/>
      <c r="AD641" s="58">
        <v>101</v>
      </c>
      <c r="AE641" s="58" t="s">
        <v>10471</v>
      </c>
      <c r="AF641" s="58" t="s">
        <v>10470</v>
      </c>
      <c r="AG641" s="58" t="s">
        <v>252</v>
      </c>
    </row>
    <row r="642" spans="1:33" ht="132" x14ac:dyDescent="0.3">
      <c r="A642" s="58"/>
      <c r="B642" s="58" t="s">
        <v>10471</v>
      </c>
      <c r="C642" s="58" t="s">
        <v>674</v>
      </c>
      <c r="D642" s="56" t="s">
        <v>411</v>
      </c>
      <c r="E642" s="58" t="s">
        <v>414</v>
      </c>
      <c r="F642" s="58" t="s">
        <v>405</v>
      </c>
      <c r="G642" s="58" t="s">
        <v>3149</v>
      </c>
      <c r="H642" s="58" t="s">
        <v>272</v>
      </c>
      <c r="I642" s="58" t="s">
        <v>1003</v>
      </c>
      <c r="J642" s="58" t="s">
        <v>1003</v>
      </c>
      <c r="K642" s="58" t="s">
        <v>1003</v>
      </c>
      <c r="L642" s="58" t="s">
        <v>1003</v>
      </c>
      <c r="M642" s="58" t="s">
        <v>10472</v>
      </c>
      <c r="N642" s="58" t="s">
        <v>168</v>
      </c>
      <c r="O642" s="58" t="s">
        <v>1003</v>
      </c>
      <c r="P642" s="58"/>
      <c r="Q642" s="58" t="s">
        <v>404</v>
      </c>
      <c r="R642" s="58"/>
      <c r="S642" s="58" t="s">
        <v>10481</v>
      </c>
      <c r="T642" s="58"/>
      <c r="U642" s="58" t="s">
        <v>1003</v>
      </c>
      <c r="V642" s="58" t="s">
        <v>1003</v>
      </c>
      <c r="W642" s="58" t="s">
        <v>1003</v>
      </c>
      <c r="X642" s="58" t="s">
        <v>1003</v>
      </c>
      <c r="Y642" s="340">
        <v>45541.478761574072</v>
      </c>
      <c r="Z642" s="340">
        <v>45544.435995370368</v>
      </c>
      <c r="AA642" s="58" t="s">
        <v>1003</v>
      </c>
      <c r="AB642" s="58"/>
      <c r="AC642" s="58"/>
      <c r="AD642" s="58">
        <v>111</v>
      </c>
      <c r="AE642" s="58" t="s">
        <v>10471</v>
      </c>
      <c r="AF642" s="58" t="s">
        <v>10470</v>
      </c>
      <c r="AG642" s="58" t="s">
        <v>42</v>
      </c>
    </row>
    <row r="643" spans="1:33" ht="224.4" x14ac:dyDescent="0.3">
      <c r="A643" s="58"/>
      <c r="B643" s="58" t="s">
        <v>10471</v>
      </c>
      <c r="C643" s="58" t="s">
        <v>64</v>
      </c>
      <c r="D643" s="56" t="s">
        <v>1537</v>
      </c>
      <c r="E643" s="58" t="s">
        <v>2368</v>
      </c>
      <c r="F643" s="58" t="s">
        <v>2363</v>
      </c>
      <c r="G643" s="58" t="s">
        <v>3150</v>
      </c>
      <c r="H643" s="58" t="s">
        <v>67</v>
      </c>
      <c r="I643" s="58" t="s">
        <v>1003</v>
      </c>
      <c r="J643" s="58" t="s">
        <v>1003</v>
      </c>
      <c r="K643" s="58" t="s">
        <v>1003</v>
      </c>
      <c r="L643" s="58" t="s">
        <v>1003</v>
      </c>
      <c r="M643" s="58" t="s">
        <v>10472</v>
      </c>
      <c r="N643" s="58" t="s">
        <v>168</v>
      </c>
      <c r="O643" s="58" t="s">
        <v>1003</v>
      </c>
      <c r="P643" s="58"/>
      <c r="Q643" s="58" t="s">
        <v>2362</v>
      </c>
      <c r="R643" s="58"/>
      <c r="S643" s="58"/>
      <c r="T643" s="58"/>
      <c r="U643" s="58" t="s">
        <v>1003</v>
      </c>
      <c r="V643" s="58" t="s">
        <v>1003</v>
      </c>
      <c r="W643" s="58" t="s">
        <v>1003</v>
      </c>
      <c r="X643" s="58" t="s">
        <v>1003</v>
      </c>
      <c r="Y643" s="340">
        <v>45541.48605324074</v>
      </c>
      <c r="Z643" s="340">
        <v>45544.435995370368</v>
      </c>
      <c r="AA643" s="58" t="s">
        <v>1003</v>
      </c>
      <c r="AB643" s="58"/>
      <c r="AC643" s="58"/>
      <c r="AD643" s="58">
        <v>121</v>
      </c>
      <c r="AE643" s="58" t="s">
        <v>10471</v>
      </c>
      <c r="AF643" s="58" t="s">
        <v>10470</v>
      </c>
      <c r="AG643" s="58" t="s">
        <v>629</v>
      </c>
    </row>
    <row r="644" spans="1:33" x14ac:dyDescent="0.3">
      <c r="A644" s="58"/>
      <c r="B644" s="58" t="s">
        <v>10471</v>
      </c>
      <c r="C644" s="58" t="s">
        <v>64</v>
      </c>
      <c r="D644" s="56" t="s">
        <v>383</v>
      </c>
      <c r="E644" s="58" t="s">
        <v>3151</v>
      </c>
      <c r="F644" s="58" t="s">
        <v>3152</v>
      </c>
      <c r="G644" s="58" t="s">
        <v>3153</v>
      </c>
      <c r="H644" s="58" t="s">
        <v>67</v>
      </c>
      <c r="I644" s="58" t="s">
        <v>1003</v>
      </c>
      <c r="J644" s="58" t="s">
        <v>1003</v>
      </c>
      <c r="K644" s="58" t="s">
        <v>1003</v>
      </c>
      <c r="L644" s="58" t="s">
        <v>1003</v>
      </c>
      <c r="M644" s="58" t="s">
        <v>10472</v>
      </c>
      <c r="N644" s="58" t="s">
        <v>168</v>
      </c>
      <c r="O644" s="58" t="s">
        <v>387</v>
      </c>
      <c r="P644" s="58"/>
      <c r="Q644" s="58"/>
      <c r="R644" s="58" t="s">
        <v>3154</v>
      </c>
      <c r="S644" s="58"/>
      <c r="T644" s="58"/>
      <c r="U644" s="58" t="s">
        <v>1003</v>
      </c>
      <c r="V644" s="58" t="s">
        <v>1003</v>
      </c>
      <c r="W644" s="58"/>
      <c r="X644" s="58"/>
      <c r="Y644" s="340">
        <v>45541.660381944443</v>
      </c>
      <c r="Z644" s="340">
        <v>45541.840451388889</v>
      </c>
      <c r="AA644" s="58" t="s">
        <v>1003</v>
      </c>
      <c r="AB644" s="58"/>
      <c r="AC644" s="58"/>
      <c r="AD644" s="58">
        <v>3500</v>
      </c>
      <c r="AE644" s="58" t="s">
        <v>10471</v>
      </c>
      <c r="AF644" s="58" t="s">
        <v>10470</v>
      </c>
      <c r="AG644" s="58" t="s">
        <v>67</v>
      </c>
    </row>
    <row r="645" spans="1:33" ht="132" x14ac:dyDescent="0.3">
      <c r="A645" s="58" t="s">
        <v>304</v>
      </c>
      <c r="B645" s="58" t="s">
        <v>10471</v>
      </c>
      <c r="C645" s="58" t="s">
        <v>108</v>
      </c>
      <c r="D645" s="56" t="s">
        <v>794</v>
      </c>
      <c r="E645" s="58" t="s">
        <v>797</v>
      </c>
      <c r="F645" s="58" t="s">
        <v>791</v>
      </c>
      <c r="G645" s="58" t="s">
        <v>282</v>
      </c>
      <c r="H645" s="58" t="s">
        <v>303</v>
      </c>
      <c r="I645" s="58" t="s">
        <v>1003</v>
      </c>
      <c r="J645" s="58" t="s">
        <v>1003</v>
      </c>
      <c r="K645" s="58" t="s">
        <v>1003</v>
      </c>
      <c r="L645" s="58" t="s">
        <v>1003</v>
      </c>
      <c r="M645" s="58" t="s">
        <v>10472</v>
      </c>
      <c r="N645" s="58" t="s">
        <v>168</v>
      </c>
      <c r="O645" s="58" t="s">
        <v>798</v>
      </c>
      <c r="P645" s="58"/>
      <c r="Q645" s="58" t="s">
        <v>790</v>
      </c>
      <c r="R645" s="58"/>
      <c r="S645" s="58" t="s">
        <v>10621</v>
      </c>
      <c r="T645" s="58"/>
      <c r="U645" s="58" t="s">
        <v>1003</v>
      </c>
      <c r="V645" s="58" t="s">
        <v>1003</v>
      </c>
      <c r="W645" s="58" t="s">
        <v>1003</v>
      </c>
      <c r="X645" s="58" t="s">
        <v>1003</v>
      </c>
      <c r="Y645" s="340">
        <v>45541.660381944443</v>
      </c>
      <c r="Z645" s="340">
        <v>45544.435995370368</v>
      </c>
      <c r="AA645" s="58" t="s">
        <v>1003</v>
      </c>
      <c r="AB645" s="58"/>
      <c r="AC645" s="58"/>
      <c r="AD645" s="58">
        <v>9001</v>
      </c>
      <c r="AE645" s="58" t="s">
        <v>10471</v>
      </c>
      <c r="AF645" s="58" t="s">
        <v>10470</v>
      </c>
      <c r="AG645" s="58" t="s">
        <v>42</v>
      </c>
    </row>
    <row r="646" spans="1:33" ht="409.6" x14ac:dyDescent="0.3">
      <c r="A646" s="58"/>
      <c r="B646" s="58" t="s">
        <v>10471</v>
      </c>
      <c r="C646" s="58" t="s">
        <v>64</v>
      </c>
      <c r="D646" s="56" t="s">
        <v>758</v>
      </c>
      <c r="E646" s="58" t="s">
        <v>762</v>
      </c>
      <c r="F646" s="58" t="s">
        <v>752</v>
      </c>
      <c r="G646" s="58" t="s">
        <v>3157</v>
      </c>
      <c r="H646" s="58" t="s">
        <v>67</v>
      </c>
      <c r="I646" s="58" t="s">
        <v>1003</v>
      </c>
      <c r="J646" s="58" t="s">
        <v>1003</v>
      </c>
      <c r="K646" s="58" t="s">
        <v>1003</v>
      </c>
      <c r="L646" s="58" t="s">
        <v>1003</v>
      </c>
      <c r="M646" s="58" t="s">
        <v>10472</v>
      </c>
      <c r="N646" s="58" t="s">
        <v>426</v>
      </c>
      <c r="O646" s="58" t="s">
        <v>763</v>
      </c>
      <c r="P646" s="58"/>
      <c r="Q646" s="58" t="s">
        <v>751</v>
      </c>
      <c r="R646" s="58"/>
      <c r="S646" s="58" t="s">
        <v>10630</v>
      </c>
      <c r="T646" s="58"/>
      <c r="U646" s="58" t="s">
        <v>1003</v>
      </c>
      <c r="V646" s="58" t="s">
        <v>1003</v>
      </c>
      <c r="W646" s="58" t="s">
        <v>1003</v>
      </c>
      <c r="X646" s="58" t="s">
        <v>1003</v>
      </c>
      <c r="Y646" s="340">
        <v>45541.692002314812</v>
      </c>
      <c r="Z646" s="340">
        <v>45544.435995370368</v>
      </c>
      <c r="AA646" s="58" t="s">
        <v>1003</v>
      </c>
      <c r="AB646" s="58"/>
      <c r="AC646" s="58"/>
      <c r="AD646" s="58">
        <v>18111</v>
      </c>
      <c r="AE646" s="58" t="s">
        <v>10471</v>
      </c>
      <c r="AF646" s="58" t="s">
        <v>10470</v>
      </c>
      <c r="AG646" s="58" t="s">
        <v>252</v>
      </c>
    </row>
    <row r="647" spans="1:33" ht="39.6" x14ac:dyDescent="0.3">
      <c r="A647" s="58" t="s">
        <v>2864</v>
      </c>
      <c r="B647" s="58" t="s">
        <v>10471</v>
      </c>
      <c r="C647" s="58" t="s">
        <v>64</v>
      </c>
      <c r="D647" s="56" t="s">
        <v>1829</v>
      </c>
      <c r="E647" s="58" t="s">
        <v>1837</v>
      </c>
      <c r="F647" s="58" t="s">
        <v>1835</v>
      </c>
      <c r="G647" s="58" t="s">
        <v>1825</v>
      </c>
      <c r="H647" s="58" t="s">
        <v>285</v>
      </c>
      <c r="I647" s="58" t="s">
        <v>1003</v>
      </c>
      <c r="J647" s="58" t="s">
        <v>1003</v>
      </c>
      <c r="K647" s="58" t="s">
        <v>1003</v>
      </c>
      <c r="L647" s="58" t="s">
        <v>1003</v>
      </c>
      <c r="M647" s="58" t="s">
        <v>10472</v>
      </c>
      <c r="N647" s="58" t="s">
        <v>168</v>
      </c>
      <c r="O647" s="58" t="s">
        <v>1833</v>
      </c>
      <c r="P647" s="58"/>
      <c r="Q647" s="58" t="s">
        <v>1834</v>
      </c>
      <c r="R647" s="58"/>
      <c r="S647" s="58" t="s">
        <v>10536</v>
      </c>
      <c r="T647" s="58"/>
      <c r="U647" s="58" t="s">
        <v>1003</v>
      </c>
      <c r="V647" s="58" t="s">
        <v>1003</v>
      </c>
      <c r="W647" s="58" t="s">
        <v>1003</v>
      </c>
      <c r="X647" s="58" t="s">
        <v>1003</v>
      </c>
      <c r="Y647" s="340">
        <v>45541.700115740743</v>
      </c>
      <c r="Z647" s="340">
        <v>45544.435995370368</v>
      </c>
      <c r="AA647" s="58" t="s">
        <v>1003</v>
      </c>
      <c r="AB647" s="58"/>
      <c r="AC647" s="58"/>
      <c r="AD647" s="58">
        <v>1001</v>
      </c>
      <c r="AE647" s="58" t="s">
        <v>10471</v>
      </c>
      <c r="AF647" s="58" t="s">
        <v>10470</v>
      </c>
      <c r="AG647" s="58" t="s">
        <v>42</v>
      </c>
    </row>
    <row r="648" spans="1:33" ht="39.6" x14ac:dyDescent="0.3">
      <c r="A648" s="58" t="s">
        <v>304</v>
      </c>
      <c r="B648" s="58" t="s">
        <v>10471</v>
      </c>
      <c r="C648" s="58" t="s">
        <v>108</v>
      </c>
      <c r="D648" s="56" t="s">
        <v>1829</v>
      </c>
      <c r="E648" s="58" t="s">
        <v>1832</v>
      </c>
      <c r="F648" s="58" t="s">
        <v>1824</v>
      </c>
      <c r="G648" s="58" t="s">
        <v>1825</v>
      </c>
      <c r="H648" s="58" t="s">
        <v>303</v>
      </c>
      <c r="I648" s="58" t="s">
        <v>1003</v>
      </c>
      <c r="J648" s="58" t="s">
        <v>1003</v>
      </c>
      <c r="K648" s="58" t="s">
        <v>1003</v>
      </c>
      <c r="L648" s="58" t="s">
        <v>1003</v>
      </c>
      <c r="M648" s="58" t="s">
        <v>10472</v>
      </c>
      <c r="N648" s="58" t="s">
        <v>168</v>
      </c>
      <c r="O648" s="58" t="s">
        <v>1833</v>
      </c>
      <c r="P648" s="58"/>
      <c r="Q648" s="58" t="s">
        <v>1823</v>
      </c>
      <c r="R648" s="58"/>
      <c r="S648" s="58" t="s">
        <v>10536</v>
      </c>
      <c r="T648" s="58"/>
      <c r="U648" s="58" t="s">
        <v>1003</v>
      </c>
      <c r="V648" s="58" t="s">
        <v>1003</v>
      </c>
      <c r="W648" s="58" t="s">
        <v>1003</v>
      </c>
      <c r="X648" s="58" t="s">
        <v>1003</v>
      </c>
      <c r="Y648" s="340">
        <v>45541.700833333336</v>
      </c>
      <c r="Z648" s="340">
        <v>45544.435995370368</v>
      </c>
      <c r="AA648" s="58" t="s">
        <v>1003</v>
      </c>
      <c r="AB648" s="58"/>
      <c r="AC648" s="58"/>
      <c r="AD648" s="58">
        <v>9001</v>
      </c>
      <c r="AE648" s="58" t="s">
        <v>10471</v>
      </c>
      <c r="AF648" s="58" t="s">
        <v>10470</v>
      </c>
      <c r="AG648" s="58" t="s">
        <v>42</v>
      </c>
    </row>
    <row r="649" spans="1:33" ht="26.4" x14ac:dyDescent="0.3">
      <c r="A649" s="58" t="s">
        <v>2864</v>
      </c>
      <c r="B649" s="58" t="s">
        <v>10471</v>
      </c>
      <c r="C649" s="58" t="s">
        <v>64</v>
      </c>
      <c r="D649" s="56" t="s">
        <v>1570</v>
      </c>
      <c r="E649" s="58" t="s">
        <v>1573</v>
      </c>
      <c r="F649" s="58" t="s">
        <v>1565</v>
      </c>
      <c r="G649" s="58" t="s">
        <v>150</v>
      </c>
      <c r="H649" s="58" t="s">
        <v>285</v>
      </c>
      <c r="I649" s="58" t="s">
        <v>1003</v>
      </c>
      <c r="J649" s="58" t="s">
        <v>1003</v>
      </c>
      <c r="K649" s="58" t="s">
        <v>1003</v>
      </c>
      <c r="L649" s="58" t="s">
        <v>1003</v>
      </c>
      <c r="M649" s="58" t="s">
        <v>10472</v>
      </c>
      <c r="N649" s="58" t="s">
        <v>168</v>
      </c>
      <c r="O649" s="58" t="s">
        <v>1574</v>
      </c>
      <c r="P649" s="58"/>
      <c r="Q649" s="58" t="s">
        <v>1564</v>
      </c>
      <c r="R649" s="58"/>
      <c r="S649" s="58" t="s">
        <v>10536</v>
      </c>
      <c r="T649" s="58"/>
      <c r="U649" s="58" t="s">
        <v>1003</v>
      </c>
      <c r="V649" s="58" t="s">
        <v>1003</v>
      </c>
      <c r="W649" s="58" t="s">
        <v>1003</v>
      </c>
      <c r="X649" s="58" t="s">
        <v>1003</v>
      </c>
      <c r="Y649" s="340">
        <v>45541.742037037038</v>
      </c>
      <c r="Z649" s="340">
        <v>45544.435995370368</v>
      </c>
      <c r="AA649" s="58" t="s">
        <v>1003</v>
      </c>
      <c r="AB649" s="58"/>
      <c r="AC649" s="58"/>
      <c r="AD649" s="58">
        <v>1001</v>
      </c>
      <c r="AE649" s="58" t="s">
        <v>10471</v>
      </c>
      <c r="AF649" s="58" t="s">
        <v>10470</v>
      </c>
      <c r="AG649" s="58" t="s">
        <v>1003</v>
      </c>
    </row>
    <row r="650" spans="1:33" ht="26.4" x14ac:dyDescent="0.3">
      <c r="A650" s="58" t="s">
        <v>2864</v>
      </c>
      <c r="B650" s="58" t="s">
        <v>10471</v>
      </c>
      <c r="C650" s="58" t="s">
        <v>64</v>
      </c>
      <c r="D650" s="56" t="s">
        <v>2343</v>
      </c>
      <c r="E650" s="58" t="s">
        <v>2346</v>
      </c>
      <c r="F650" s="58" t="s">
        <v>2338</v>
      </c>
      <c r="G650" s="58" t="s">
        <v>2339</v>
      </c>
      <c r="H650" s="58" t="s">
        <v>285</v>
      </c>
      <c r="I650" s="58" t="s">
        <v>1003</v>
      </c>
      <c r="J650" s="58" t="s">
        <v>1003</v>
      </c>
      <c r="K650" s="58" t="s">
        <v>1003</v>
      </c>
      <c r="L650" s="58" t="s">
        <v>1003</v>
      </c>
      <c r="M650" s="58" t="s">
        <v>10472</v>
      </c>
      <c r="N650" s="58" t="s">
        <v>168</v>
      </c>
      <c r="O650" s="58" t="s">
        <v>2347</v>
      </c>
      <c r="P650" s="58"/>
      <c r="Q650" s="58" t="s">
        <v>2337</v>
      </c>
      <c r="R650" s="58"/>
      <c r="S650" s="58" t="s">
        <v>10536</v>
      </c>
      <c r="T650" s="58"/>
      <c r="U650" s="58" t="s">
        <v>1003</v>
      </c>
      <c r="V650" s="58" t="s">
        <v>1003</v>
      </c>
      <c r="W650" s="58" t="s">
        <v>1003</v>
      </c>
      <c r="X650" s="58" t="s">
        <v>1003</v>
      </c>
      <c r="Y650" s="340">
        <v>45541.755740740744</v>
      </c>
      <c r="Z650" s="340">
        <v>45545.161956018521</v>
      </c>
      <c r="AA650" s="58" t="s">
        <v>1003</v>
      </c>
      <c r="AB650" s="58"/>
      <c r="AC650" s="58"/>
      <c r="AD650" s="58">
        <v>1001</v>
      </c>
      <c r="AE650" s="58" t="s">
        <v>10471</v>
      </c>
      <c r="AF650" s="58" t="s">
        <v>10470</v>
      </c>
      <c r="AG650" s="58" t="s">
        <v>42</v>
      </c>
    </row>
    <row r="651" spans="1:33" ht="26.4" x14ac:dyDescent="0.3">
      <c r="A651" s="58" t="s">
        <v>2864</v>
      </c>
      <c r="B651" s="58" t="s">
        <v>10471</v>
      </c>
      <c r="C651" s="58" t="s">
        <v>64</v>
      </c>
      <c r="D651" s="56" t="s">
        <v>637</v>
      </c>
      <c r="E651" s="58" t="s">
        <v>640</v>
      </c>
      <c r="F651" s="58" t="s">
        <v>632</v>
      </c>
      <c r="G651" s="58" t="s">
        <v>633</v>
      </c>
      <c r="H651" s="58" t="s">
        <v>285</v>
      </c>
      <c r="I651" s="58" t="s">
        <v>1003</v>
      </c>
      <c r="J651" s="58" t="s">
        <v>1003</v>
      </c>
      <c r="K651" s="58" t="s">
        <v>1003</v>
      </c>
      <c r="L651" s="58" t="s">
        <v>1003</v>
      </c>
      <c r="M651" s="58" t="s">
        <v>10472</v>
      </c>
      <c r="N651" s="58" t="s">
        <v>168</v>
      </c>
      <c r="O651" s="58" t="s">
        <v>641</v>
      </c>
      <c r="P651" s="58"/>
      <c r="Q651" s="58" t="s">
        <v>631</v>
      </c>
      <c r="R651" s="58"/>
      <c r="S651" s="58" t="s">
        <v>10536</v>
      </c>
      <c r="T651" s="58"/>
      <c r="U651" s="58" t="s">
        <v>1003</v>
      </c>
      <c r="V651" s="58" t="s">
        <v>1003</v>
      </c>
      <c r="W651" s="58" t="s">
        <v>1003</v>
      </c>
      <c r="X651" s="58" t="s">
        <v>1003</v>
      </c>
      <c r="Y651" s="340">
        <v>45541.778553240743</v>
      </c>
      <c r="Z651" s="340">
        <v>45544.435995370368</v>
      </c>
      <c r="AA651" s="58" t="s">
        <v>1003</v>
      </c>
      <c r="AB651" s="58"/>
      <c r="AC651" s="58"/>
      <c r="AD651" s="58">
        <v>1001</v>
      </c>
      <c r="AE651" s="58" t="s">
        <v>10471</v>
      </c>
      <c r="AF651" s="58" t="s">
        <v>10470</v>
      </c>
      <c r="AG651" s="58" t="s">
        <v>42</v>
      </c>
    </row>
    <row r="652" spans="1:33" ht="39.6" x14ac:dyDescent="0.3">
      <c r="A652" s="58"/>
      <c r="B652" s="58" t="s">
        <v>10471</v>
      </c>
      <c r="C652" s="58" t="s">
        <v>47</v>
      </c>
      <c r="D652" s="56" t="s">
        <v>363</v>
      </c>
      <c r="E652" s="58" t="s">
        <v>370</v>
      </c>
      <c r="F652" s="58" t="s">
        <v>368</v>
      </c>
      <c r="G652" s="58" t="s">
        <v>282</v>
      </c>
      <c r="H652" s="58" t="s">
        <v>303</v>
      </c>
      <c r="I652" s="58" t="s">
        <v>1003</v>
      </c>
      <c r="J652" s="58" t="s">
        <v>1003</v>
      </c>
      <c r="K652" s="58" t="s">
        <v>1003</v>
      </c>
      <c r="L652" s="58" t="s">
        <v>1003</v>
      </c>
      <c r="M652" s="58" t="s">
        <v>10472</v>
      </c>
      <c r="N652" s="58" t="s">
        <v>152</v>
      </c>
      <c r="O652" s="58" t="s">
        <v>366</v>
      </c>
      <c r="P652" s="58" t="s">
        <v>3160</v>
      </c>
      <c r="Q652" s="58" t="s">
        <v>367</v>
      </c>
      <c r="R652" s="58"/>
      <c r="S652" s="58" t="s">
        <v>10622</v>
      </c>
      <c r="T652" s="58"/>
      <c r="U652" s="58" t="s">
        <v>1003</v>
      </c>
      <c r="V652" s="58" t="s">
        <v>1003</v>
      </c>
      <c r="W652" s="58" t="s">
        <v>1003</v>
      </c>
      <c r="X652" s="58" t="s">
        <v>1003</v>
      </c>
      <c r="Y652" s="340">
        <v>45542.867777777778</v>
      </c>
      <c r="Z652" s="340">
        <v>45544.435995370368</v>
      </c>
      <c r="AA652" s="58" t="s">
        <v>1003</v>
      </c>
      <c r="AB652" s="58"/>
      <c r="AC652" s="58"/>
      <c r="AD652" s="58">
        <v>9001</v>
      </c>
      <c r="AE652" s="58" t="s">
        <v>10471</v>
      </c>
      <c r="AF652" s="58" t="s">
        <v>10470</v>
      </c>
      <c r="AG652" s="58" t="s">
        <v>42</v>
      </c>
    </row>
    <row r="653" spans="1:33" ht="39.6" x14ac:dyDescent="0.3">
      <c r="A653" s="58"/>
      <c r="B653" s="58" t="s">
        <v>10471</v>
      </c>
      <c r="C653" s="58" t="s">
        <v>64</v>
      </c>
      <c r="D653" s="56" t="s">
        <v>2063</v>
      </c>
      <c r="E653" s="58" t="s">
        <v>2065</v>
      </c>
      <c r="F653" s="58" t="s">
        <v>2061</v>
      </c>
      <c r="G653" s="58" t="s">
        <v>2018</v>
      </c>
      <c r="H653" s="58" t="s">
        <v>285</v>
      </c>
      <c r="I653" s="58" t="s">
        <v>1003</v>
      </c>
      <c r="J653" s="58" t="s">
        <v>1003</v>
      </c>
      <c r="K653" s="58" t="s">
        <v>1003</v>
      </c>
      <c r="L653" s="58" t="s">
        <v>1003</v>
      </c>
      <c r="M653" s="58" t="s">
        <v>10472</v>
      </c>
      <c r="N653" s="58" t="s">
        <v>168</v>
      </c>
      <c r="O653" s="58" t="s">
        <v>2066</v>
      </c>
      <c r="P653" s="58"/>
      <c r="Q653" s="58" t="s">
        <v>2060</v>
      </c>
      <c r="R653" s="58"/>
      <c r="S653" s="58"/>
      <c r="T653" s="58"/>
      <c r="U653" s="58" t="s">
        <v>1003</v>
      </c>
      <c r="V653" s="58" t="s">
        <v>1003</v>
      </c>
      <c r="W653" s="58" t="s">
        <v>1003</v>
      </c>
      <c r="X653" s="58" t="s">
        <v>1003</v>
      </c>
      <c r="Y653" s="340">
        <v>45544.040289351855</v>
      </c>
      <c r="Z653" s="340">
        <v>45545.419039351851</v>
      </c>
      <c r="AA653" s="58" t="s">
        <v>1003</v>
      </c>
      <c r="AB653" s="58"/>
      <c r="AC653" s="58"/>
      <c r="AD653" s="58">
        <v>1001</v>
      </c>
      <c r="AE653" s="58" t="s">
        <v>10471</v>
      </c>
      <c r="AF653" s="58" t="s">
        <v>10470</v>
      </c>
      <c r="AG653" s="58" t="s">
        <v>68</v>
      </c>
    </row>
    <row r="654" spans="1:33" ht="26.4" x14ac:dyDescent="0.3">
      <c r="A654" s="58"/>
      <c r="B654" s="58" t="s">
        <v>10471</v>
      </c>
      <c r="C654" s="58" t="s">
        <v>108</v>
      </c>
      <c r="D654" s="56">
        <v>4</v>
      </c>
      <c r="E654" s="58" t="s">
        <v>57</v>
      </c>
      <c r="F654" s="58" t="s">
        <v>10482</v>
      </c>
      <c r="G654" s="58" t="s">
        <v>52</v>
      </c>
      <c r="H654" s="58" t="s">
        <v>53</v>
      </c>
      <c r="I654" s="58" t="s">
        <v>1003</v>
      </c>
      <c r="J654" s="58" t="s">
        <v>1003</v>
      </c>
      <c r="K654" s="58" t="s">
        <v>1003</v>
      </c>
      <c r="L654" s="58" t="s">
        <v>1003</v>
      </c>
      <c r="M654" s="58" t="s">
        <v>10472</v>
      </c>
      <c r="N654" s="58" t="s">
        <v>1003</v>
      </c>
      <c r="O654" s="58" t="s">
        <v>1003</v>
      </c>
      <c r="P654" s="58"/>
      <c r="Q654" s="58" t="s">
        <v>50</v>
      </c>
      <c r="R654" s="58"/>
      <c r="S654" s="58"/>
      <c r="T654" s="58"/>
      <c r="U654" s="58" t="s">
        <v>1003</v>
      </c>
      <c r="V654" s="58" t="s">
        <v>1003</v>
      </c>
      <c r="W654" s="58" t="s">
        <v>1003</v>
      </c>
      <c r="X654" s="58" t="s">
        <v>1003</v>
      </c>
      <c r="Y654" s="340">
        <v>45544.060150462959</v>
      </c>
      <c r="Z654" s="340">
        <v>45553.879594907405</v>
      </c>
      <c r="AA654" s="58" t="s">
        <v>1003</v>
      </c>
      <c r="AB654" s="58"/>
      <c r="AC654" s="58"/>
      <c r="AD654" s="58">
        <v>101</v>
      </c>
      <c r="AE654" s="58" t="s">
        <v>10471</v>
      </c>
      <c r="AF654" s="58" t="s">
        <v>10470</v>
      </c>
      <c r="AG654" s="58" t="s">
        <v>42</v>
      </c>
    </row>
    <row r="655" spans="1:33" ht="26.4" x14ac:dyDescent="0.3">
      <c r="A655" s="58" t="s">
        <v>600</v>
      </c>
      <c r="B655" s="58" t="s">
        <v>10471</v>
      </c>
      <c r="C655" s="58" t="s">
        <v>108</v>
      </c>
      <c r="D655" s="56" t="s">
        <v>503</v>
      </c>
      <c r="E655" s="58" t="s">
        <v>1524</v>
      </c>
      <c r="F655" s="58" t="s">
        <v>1519</v>
      </c>
      <c r="G655" s="58" t="s">
        <v>1520</v>
      </c>
      <c r="H655" s="58" t="s">
        <v>942</v>
      </c>
      <c r="I655" s="58" t="s">
        <v>1003</v>
      </c>
      <c r="J655" s="58" t="s">
        <v>1003</v>
      </c>
      <c r="K655" s="58" t="s">
        <v>1003</v>
      </c>
      <c r="L655" s="58" t="s">
        <v>1003</v>
      </c>
      <c r="M655" s="58" t="s">
        <v>10472</v>
      </c>
      <c r="N655" s="58" t="s">
        <v>168</v>
      </c>
      <c r="O655" s="58" t="s">
        <v>505</v>
      </c>
      <c r="P655" s="58"/>
      <c r="Q655" s="58" t="s">
        <v>1518</v>
      </c>
      <c r="R655" s="58"/>
      <c r="S655" s="58"/>
      <c r="T655" s="58"/>
      <c r="U655" s="58" t="s">
        <v>1003</v>
      </c>
      <c r="V655" s="58" t="s">
        <v>1003</v>
      </c>
      <c r="W655" s="58" t="s">
        <v>1003</v>
      </c>
      <c r="X655" s="58" t="s">
        <v>1003</v>
      </c>
      <c r="Y655" s="340">
        <v>45544.085138888891</v>
      </c>
      <c r="Z655" s="340">
        <v>45545.161956018521</v>
      </c>
      <c r="AA655" s="58" t="s">
        <v>1003</v>
      </c>
      <c r="AB655" s="58"/>
      <c r="AC655" s="58"/>
      <c r="AD655" s="58">
        <v>8001</v>
      </c>
      <c r="AE655" s="58" t="s">
        <v>10471</v>
      </c>
      <c r="AF655" s="58" t="s">
        <v>10470</v>
      </c>
      <c r="AG655" s="58" t="s">
        <v>42</v>
      </c>
    </row>
    <row r="656" spans="1:33" ht="26.4" x14ac:dyDescent="0.3">
      <c r="A656" s="58" t="s">
        <v>274</v>
      </c>
      <c r="B656" s="58" t="s">
        <v>10471</v>
      </c>
      <c r="C656" s="58" t="s">
        <v>108</v>
      </c>
      <c r="D656" s="56" t="s">
        <v>394</v>
      </c>
      <c r="E656" s="58" t="s">
        <v>397</v>
      </c>
      <c r="F656" s="58" t="s">
        <v>389</v>
      </c>
      <c r="G656" s="58" t="s">
        <v>390</v>
      </c>
      <c r="H656" s="58" t="s">
        <v>303</v>
      </c>
      <c r="I656" s="58" t="s">
        <v>1003</v>
      </c>
      <c r="J656" s="58" t="s">
        <v>1003</v>
      </c>
      <c r="K656" s="58" t="s">
        <v>1003</v>
      </c>
      <c r="L656" s="58" t="s">
        <v>1003</v>
      </c>
      <c r="M656" s="58" t="s">
        <v>10472</v>
      </c>
      <c r="N656" s="58" t="s">
        <v>168</v>
      </c>
      <c r="O656" s="58" t="s">
        <v>10586</v>
      </c>
      <c r="P656" s="58"/>
      <c r="Q656" s="58" t="s">
        <v>388</v>
      </c>
      <c r="R656" s="58"/>
      <c r="S656" s="58"/>
      <c r="T656" s="58"/>
      <c r="U656" s="58" t="s">
        <v>1003</v>
      </c>
      <c r="V656" s="58" t="s">
        <v>1003</v>
      </c>
      <c r="W656" s="58" t="s">
        <v>1003</v>
      </c>
      <c r="X656" s="58" t="s">
        <v>1003</v>
      </c>
      <c r="Y656" s="340">
        <v>45544.130752314813</v>
      </c>
      <c r="Z656" s="340">
        <v>45545.419039351851</v>
      </c>
      <c r="AA656" s="58" t="s">
        <v>1003</v>
      </c>
      <c r="AB656" s="58"/>
      <c r="AC656" s="58"/>
      <c r="AD656" s="58">
        <v>2001</v>
      </c>
      <c r="AE656" s="58" t="s">
        <v>10471</v>
      </c>
      <c r="AF656" s="58" t="s">
        <v>10470</v>
      </c>
      <c r="AG656" s="58" t="s">
        <v>42</v>
      </c>
    </row>
    <row r="657" spans="1:33" x14ac:dyDescent="0.3">
      <c r="A657" s="58"/>
      <c r="B657" s="58" t="s">
        <v>10471</v>
      </c>
      <c r="C657" s="58" t="s">
        <v>226</v>
      </c>
      <c r="D657" s="56" t="s">
        <v>313</v>
      </c>
      <c r="E657" s="58" t="s">
        <v>1497</v>
      </c>
      <c r="F657" s="58" t="s">
        <v>1492</v>
      </c>
      <c r="G657" s="58" t="s">
        <v>3165</v>
      </c>
      <c r="H657" s="58" t="s">
        <v>67</v>
      </c>
      <c r="I657" s="58" t="s">
        <v>1003</v>
      </c>
      <c r="J657" s="58" t="s">
        <v>1003</v>
      </c>
      <c r="K657" s="58" t="s">
        <v>1003</v>
      </c>
      <c r="L657" s="58" t="s">
        <v>1003</v>
      </c>
      <c r="M657" s="58" t="s">
        <v>10472</v>
      </c>
      <c r="N657" s="58" t="s">
        <v>168</v>
      </c>
      <c r="O657" s="58" t="s">
        <v>317</v>
      </c>
      <c r="P657" s="58"/>
      <c r="Q657" s="58" t="s">
        <v>1491</v>
      </c>
      <c r="R657" s="58"/>
      <c r="S657" s="58"/>
      <c r="T657" s="58"/>
      <c r="U657" s="58" t="s">
        <v>1003</v>
      </c>
      <c r="V657" s="58" t="s">
        <v>1003</v>
      </c>
      <c r="W657" s="58" t="s">
        <v>1003</v>
      </c>
      <c r="X657" s="58" t="s">
        <v>1003</v>
      </c>
      <c r="Y657" s="340">
        <v>45544.162615740737</v>
      </c>
      <c r="Z657" s="340">
        <v>45546.091597222221</v>
      </c>
      <c r="AA657" s="58" t="s">
        <v>1003</v>
      </c>
      <c r="AB657" s="58"/>
      <c r="AC657" s="58"/>
      <c r="AD657" s="58">
        <v>7021</v>
      </c>
      <c r="AE657" s="58" t="s">
        <v>10471</v>
      </c>
      <c r="AF657" s="58" t="s">
        <v>10470</v>
      </c>
      <c r="AG657" s="58" t="s">
        <v>629</v>
      </c>
    </row>
    <row r="658" spans="1:33" ht="343.2" x14ac:dyDescent="0.3">
      <c r="A658" s="58"/>
      <c r="B658" s="58" t="s">
        <v>10471</v>
      </c>
      <c r="C658" s="58" t="s">
        <v>64</v>
      </c>
      <c r="D658" s="56" t="s">
        <v>313</v>
      </c>
      <c r="E658" s="58" t="s">
        <v>3168</v>
      </c>
      <c r="F658" s="58" t="s">
        <v>3169</v>
      </c>
      <c r="G658" s="58" t="s">
        <v>72</v>
      </c>
      <c r="H658" s="58" t="s">
        <v>53</v>
      </c>
      <c r="I658" s="58" t="s">
        <v>1003</v>
      </c>
      <c r="J658" s="58" t="s">
        <v>1003</v>
      </c>
      <c r="K658" s="58" t="s">
        <v>1003</v>
      </c>
      <c r="L658" s="58" t="s">
        <v>1003</v>
      </c>
      <c r="M658" s="58" t="s">
        <v>10472</v>
      </c>
      <c r="N658" s="58" t="s">
        <v>168</v>
      </c>
      <c r="O658" s="58" t="s">
        <v>317</v>
      </c>
      <c r="P658" s="58"/>
      <c r="Q658" s="58"/>
      <c r="R658" s="58"/>
      <c r="S658" s="58" t="s">
        <v>10574</v>
      </c>
      <c r="T658" s="58"/>
      <c r="U658" s="58" t="s">
        <v>1003</v>
      </c>
      <c r="V658" s="58" t="s">
        <v>1003</v>
      </c>
      <c r="W658" s="58"/>
      <c r="X658" s="58"/>
      <c r="Y658" s="340">
        <v>45544.163842592592</v>
      </c>
      <c r="Z658" s="340">
        <v>45546.158055555556</v>
      </c>
      <c r="AA658" s="58" t="s">
        <v>1003</v>
      </c>
      <c r="AB658" s="58"/>
      <c r="AC658" s="58"/>
      <c r="AD658" s="58">
        <v>1150</v>
      </c>
      <c r="AE658" s="58" t="s">
        <v>10471</v>
      </c>
      <c r="AF658" s="58" t="s">
        <v>10470</v>
      </c>
      <c r="AG658" s="58" t="s">
        <v>67</v>
      </c>
    </row>
    <row r="659" spans="1:33" ht="39.6" x14ac:dyDescent="0.3">
      <c r="A659" s="58"/>
      <c r="B659" s="58" t="s">
        <v>10471</v>
      </c>
      <c r="C659" s="58" t="s">
        <v>47</v>
      </c>
      <c r="D659" s="56" t="s">
        <v>313</v>
      </c>
      <c r="E659" s="58" t="s">
        <v>3171</v>
      </c>
      <c r="F659" s="58" t="s">
        <v>3172</v>
      </c>
      <c r="G659" s="58" t="s">
        <v>3173</v>
      </c>
      <c r="H659" s="58" t="s">
        <v>53</v>
      </c>
      <c r="I659" s="58" t="s">
        <v>1003</v>
      </c>
      <c r="J659" s="58" t="s">
        <v>1003</v>
      </c>
      <c r="K659" s="58" t="s">
        <v>1003</v>
      </c>
      <c r="L659" s="58" t="s">
        <v>1003</v>
      </c>
      <c r="M659" s="58" t="s">
        <v>10472</v>
      </c>
      <c r="N659" s="58" t="s">
        <v>168</v>
      </c>
      <c r="O659" s="58" t="s">
        <v>317</v>
      </c>
      <c r="P659" s="58" t="s">
        <v>3174</v>
      </c>
      <c r="Q659" s="58"/>
      <c r="R659" s="58"/>
      <c r="S659" s="58" t="s">
        <v>10578</v>
      </c>
      <c r="T659" s="58"/>
      <c r="U659" s="58" t="s">
        <v>1003</v>
      </c>
      <c r="V659" s="58" t="s">
        <v>1003</v>
      </c>
      <c r="W659" s="58"/>
      <c r="X659" s="58"/>
      <c r="Y659" s="340">
        <v>45544.163842592592</v>
      </c>
      <c r="Z659" s="340">
        <v>45546.091597222221</v>
      </c>
      <c r="AA659" s="58" t="s">
        <v>1003</v>
      </c>
      <c r="AB659" s="58"/>
      <c r="AC659" s="58"/>
      <c r="AD659" s="58">
        <v>1170</v>
      </c>
      <c r="AE659" s="58" t="s">
        <v>10471</v>
      </c>
      <c r="AF659" s="58" t="s">
        <v>10470</v>
      </c>
      <c r="AG659" s="58" t="s">
        <v>67</v>
      </c>
    </row>
    <row r="660" spans="1:33" ht="26.4" x14ac:dyDescent="0.3">
      <c r="A660" s="58"/>
      <c r="B660" s="58" t="s">
        <v>10471</v>
      </c>
      <c r="C660" s="58" t="s">
        <v>47</v>
      </c>
      <c r="D660" s="56" t="s">
        <v>477</v>
      </c>
      <c r="E660" s="58" t="s">
        <v>3175</v>
      </c>
      <c r="F660" s="58" t="s">
        <v>3176</v>
      </c>
      <c r="G660" s="58" t="s">
        <v>60</v>
      </c>
      <c r="H660" s="58" t="s">
        <v>67</v>
      </c>
      <c r="I660" s="58" t="s">
        <v>1003</v>
      </c>
      <c r="J660" s="58" t="s">
        <v>1003</v>
      </c>
      <c r="K660" s="58" t="s">
        <v>1003</v>
      </c>
      <c r="L660" s="58" t="s">
        <v>1003</v>
      </c>
      <c r="M660" s="58" t="s">
        <v>10472</v>
      </c>
      <c r="N660" s="58" t="s">
        <v>168</v>
      </c>
      <c r="O660" s="58" t="s">
        <v>578</v>
      </c>
      <c r="P660" s="58" t="s">
        <v>3177</v>
      </c>
      <c r="Q660" s="58"/>
      <c r="R660" s="58"/>
      <c r="S660" s="58"/>
      <c r="T660" s="58"/>
      <c r="U660" s="58" t="s">
        <v>1003</v>
      </c>
      <c r="V660" s="58" t="s">
        <v>1003</v>
      </c>
      <c r="W660" s="58"/>
      <c r="X660" s="58"/>
      <c r="Y660" s="340">
        <v>45544.163888888892</v>
      </c>
      <c r="Z660" s="340">
        <v>45545.419039351851</v>
      </c>
      <c r="AA660" s="58" t="s">
        <v>1003</v>
      </c>
      <c r="AB660" s="58"/>
      <c r="AC660" s="58"/>
      <c r="AD660" s="58">
        <v>1140</v>
      </c>
      <c r="AE660" s="58" t="s">
        <v>10471</v>
      </c>
      <c r="AF660" s="58" t="s">
        <v>10470</v>
      </c>
      <c r="AG660" s="58" t="s">
        <v>67</v>
      </c>
    </row>
    <row r="661" spans="1:33" ht="184.8" x14ac:dyDescent="0.3">
      <c r="A661" s="58" t="s">
        <v>600</v>
      </c>
      <c r="B661" s="58" t="s">
        <v>10471</v>
      </c>
      <c r="C661" s="58" t="s">
        <v>108</v>
      </c>
      <c r="D661" s="56" t="s">
        <v>477</v>
      </c>
      <c r="E661" s="58" t="s">
        <v>1047</v>
      </c>
      <c r="F661" s="58" t="s">
        <v>1045</v>
      </c>
      <c r="G661" s="58" t="s">
        <v>436</v>
      </c>
      <c r="H661" s="58" t="s">
        <v>303</v>
      </c>
      <c r="I661" s="58" t="s">
        <v>1003</v>
      </c>
      <c r="J661" s="58" t="s">
        <v>1003</v>
      </c>
      <c r="K661" s="58" t="s">
        <v>1003</v>
      </c>
      <c r="L661" s="58" t="s">
        <v>1003</v>
      </c>
      <c r="M661" s="58" t="s">
        <v>10472</v>
      </c>
      <c r="N661" s="58" t="s">
        <v>168</v>
      </c>
      <c r="O661" s="58" t="s">
        <v>578</v>
      </c>
      <c r="P661" s="58"/>
      <c r="Q661" s="58" t="s">
        <v>1044</v>
      </c>
      <c r="R661" s="58"/>
      <c r="S661" s="58" t="s">
        <v>10623</v>
      </c>
      <c r="T661" s="58"/>
      <c r="U661" s="58" t="s">
        <v>1003</v>
      </c>
      <c r="V661" s="58" t="s">
        <v>1003</v>
      </c>
      <c r="W661" s="58" t="s">
        <v>1003</v>
      </c>
      <c r="X661" s="58" t="s">
        <v>1003</v>
      </c>
      <c r="Y661" s="340">
        <v>45544.181469907409</v>
      </c>
      <c r="Z661" s="340">
        <v>45547.132800925923</v>
      </c>
      <c r="AA661" s="58" t="s">
        <v>1003</v>
      </c>
      <c r="AB661" s="58"/>
      <c r="AC661" s="58"/>
      <c r="AD661" s="58">
        <v>9001</v>
      </c>
      <c r="AE661" s="58" t="s">
        <v>10471</v>
      </c>
      <c r="AF661" s="58" t="s">
        <v>10470</v>
      </c>
      <c r="AG661" s="58" t="s">
        <v>42</v>
      </c>
    </row>
    <row r="662" spans="1:33" ht="409.6" x14ac:dyDescent="0.3">
      <c r="A662" s="58"/>
      <c r="B662" s="58" t="s">
        <v>10471</v>
      </c>
      <c r="C662" s="58" t="s">
        <v>64</v>
      </c>
      <c r="D662" s="56" t="s">
        <v>123</v>
      </c>
      <c r="E662" s="58" t="s">
        <v>3179</v>
      </c>
      <c r="F662" s="58" t="s">
        <v>3180</v>
      </c>
      <c r="G662" s="58" t="s">
        <v>3181</v>
      </c>
      <c r="H662" s="58" t="s">
        <v>67</v>
      </c>
      <c r="I662" s="58" t="s">
        <v>1003</v>
      </c>
      <c r="J662" s="58" t="s">
        <v>1003</v>
      </c>
      <c r="K662" s="58" t="s">
        <v>1003</v>
      </c>
      <c r="L662" s="58" t="s">
        <v>1003</v>
      </c>
      <c r="M662" s="58" t="s">
        <v>10472</v>
      </c>
      <c r="N662" s="58" t="s">
        <v>1003</v>
      </c>
      <c r="O662" s="58" t="s">
        <v>1003</v>
      </c>
      <c r="P662" s="58"/>
      <c r="Q662" s="58"/>
      <c r="R662" s="58"/>
      <c r="S662" s="58" t="s">
        <v>10647</v>
      </c>
      <c r="T662" s="58"/>
      <c r="U662" s="58" t="s">
        <v>1003</v>
      </c>
      <c r="V662" s="58" t="s">
        <v>1003</v>
      </c>
      <c r="W662" s="58"/>
      <c r="X662" s="58"/>
      <c r="Y662" s="340">
        <v>45544.242164351854</v>
      </c>
      <c r="Z662" s="340">
        <v>45544.435995370368</v>
      </c>
      <c r="AA662" s="58" t="s">
        <v>1003</v>
      </c>
      <c r="AB662" s="58"/>
      <c r="AC662" s="58"/>
      <c r="AD662" s="58">
        <v>235500</v>
      </c>
      <c r="AE662" s="58" t="s">
        <v>10471</v>
      </c>
      <c r="AF662" s="58" t="s">
        <v>10470</v>
      </c>
      <c r="AG662" s="58" t="s">
        <v>67</v>
      </c>
    </row>
    <row r="663" spans="1:33" ht="145.19999999999999" x14ac:dyDescent="0.3">
      <c r="A663" s="58" t="s">
        <v>274</v>
      </c>
      <c r="B663" s="58" t="s">
        <v>10471</v>
      </c>
      <c r="C663" s="58" t="s">
        <v>108</v>
      </c>
      <c r="D663" s="56" t="s">
        <v>383</v>
      </c>
      <c r="E663" s="58" t="s">
        <v>1314</v>
      </c>
      <c r="F663" s="58" t="s">
        <v>1311</v>
      </c>
      <c r="G663" s="58" t="s">
        <v>1312</v>
      </c>
      <c r="H663" s="58" t="s">
        <v>303</v>
      </c>
      <c r="I663" s="58" t="s">
        <v>1003</v>
      </c>
      <c r="J663" s="58" t="s">
        <v>1003</v>
      </c>
      <c r="K663" s="58" t="s">
        <v>1003</v>
      </c>
      <c r="L663" s="58" t="s">
        <v>1003</v>
      </c>
      <c r="M663" s="58" t="s">
        <v>10472</v>
      </c>
      <c r="N663" s="58" t="s">
        <v>168</v>
      </c>
      <c r="O663" s="58" t="s">
        <v>387</v>
      </c>
      <c r="P663" s="58"/>
      <c r="Q663" s="58" t="s">
        <v>1310</v>
      </c>
      <c r="R663" s="58"/>
      <c r="S663" s="58" t="s">
        <v>10624</v>
      </c>
      <c r="T663" s="58"/>
      <c r="U663" s="58" t="s">
        <v>1003</v>
      </c>
      <c r="V663" s="58" t="s">
        <v>1003</v>
      </c>
      <c r="W663" s="58" t="s">
        <v>1003</v>
      </c>
      <c r="X663" s="58" t="s">
        <v>1003</v>
      </c>
      <c r="Y663" s="340">
        <v>45544.28601851852</v>
      </c>
      <c r="Z663" s="340">
        <v>45546.091597222221</v>
      </c>
      <c r="AA663" s="58" t="s">
        <v>1003</v>
      </c>
      <c r="AB663" s="58"/>
      <c r="AC663" s="58"/>
      <c r="AD663" s="58">
        <v>9001</v>
      </c>
      <c r="AE663" s="58" t="s">
        <v>10471</v>
      </c>
      <c r="AF663" s="58" t="s">
        <v>10470</v>
      </c>
      <c r="AG663" s="58" t="s">
        <v>42</v>
      </c>
    </row>
    <row r="664" spans="1:33" ht="26.4" x14ac:dyDescent="0.3">
      <c r="A664" s="58"/>
      <c r="B664" s="58" t="s">
        <v>10471</v>
      </c>
      <c r="C664" s="58" t="s">
        <v>47</v>
      </c>
      <c r="D664" s="56" t="s">
        <v>199</v>
      </c>
      <c r="E664" s="58" t="s">
        <v>3183</v>
      </c>
      <c r="F664" s="58" t="s">
        <v>3184</v>
      </c>
      <c r="G664" s="58" t="s">
        <v>282</v>
      </c>
      <c r="H664" s="58" t="s">
        <v>67</v>
      </c>
      <c r="I664" s="58" t="s">
        <v>1003</v>
      </c>
      <c r="J664" s="58" t="s">
        <v>1003</v>
      </c>
      <c r="K664" s="58" t="s">
        <v>1003</v>
      </c>
      <c r="L664" s="58" t="s">
        <v>1003</v>
      </c>
      <c r="M664" s="58" t="s">
        <v>10472</v>
      </c>
      <c r="N664" s="58" t="s">
        <v>168</v>
      </c>
      <c r="O664" s="58" t="s">
        <v>482</v>
      </c>
      <c r="P664" s="58" t="s">
        <v>3186</v>
      </c>
      <c r="Q664" s="58"/>
      <c r="R664" s="58"/>
      <c r="S664" s="58" t="s">
        <v>10648</v>
      </c>
      <c r="T664" s="58"/>
      <c r="U664" s="58" t="s">
        <v>1003</v>
      </c>
      <c r="V664" s="58" t="s">
        <v>1003</v>
      </c>
      <c r="W664" s="58"/>
      <c r="X664" s="58"/>
      <c r="Y664" s="340">
        <v>45544.311759259261</v>
      </c>
      <c r="Z664" s="340">
        <v>45546.158055555556</v>
      </c>
      <c r="AA664" s="58" t="s">
        <v>1003</v>
      </c>
      <c r="AB664" s="58"/>
      <c r="AC664" s="58"/>
      <c r="AD664" s="58">
        <v>235700</v>
      </c>
      <c r="AE664" s="58" t="s">
        <v>10471</v>
      </c>
      <c r="AF664" s="58" t="s">
        <v>10470</v>
      </c>
      <c r="AG664" s="58" t="s">
        <v>67</v>
      </c>
    </row>
    <row r="665" spans="1:33" ht="26.4" x14ac:dyDescent="0.3">
      <c r="A665" s="58"/>
      <c r="B665" s="58" t="s">
        <v>10471</v>
      </c>
      <c r="C665" s="58" t="s">
        <v>47</v>
      </c>
      <c r="D665" s="56" t="s">
        <v>534</v>
      </c>
      <c r="E665" s="58" t="s">
        <v>538</v>
      </c>
      <c r="F665" s="58" t="s">
        <v>532</v>
      </c>
      <c r="G665" s="58" t="s">
        <v>519</v>
      </c>
      <c r="H665" s="58" t="s">
        <v>272</v>
      </c>
      <c r="I665" s="58" t="s">
        <v>1003</v>
      </c>
      <c r="J665" s="58" t="s">
        <v>1003</v>
      </c>
      <c r="K665" s="58" t="s">
        <v>1003</v>
      </c>
      <c r="L665" s="58" t="s">
        <v>1003</v>
      </c>
      <c r="M665" s="58" t="s">
        <v>10472</v>
      </c>
      <c r="N665" s="58" t="s">
        <v>168</v>
      </c>
      <c r="O665" s="58" t="s">
        <v>1003</v>
      </c>
      <c r="P665" s="58" t="s">
        <v>3188</v>
      </c>
      <c r="Q665" s="58" t="s">
        <v>531</v>
      </c>
      <c r="R665" s="58"/>
      <c r="S665" s="58"/>
      <c r="T665" s="58"/>
      <c r="U665" s="58" t="s">
        <v>1003</v>
      </c>
      <c r="V665" s="58" t="s">
        <v>1003</v>
      </c>
      <c r="W665" s="58" t="s">
        <v>1003</v>
      </c>
      <c r="X665" s="58" t="s">
        <v>1003</v>
      </c>
      <c r="Y665" s="340">
        <v>45544.311759259261</v>
      </c>
      <c r="Z665" s="340">
        <v>45545.161956018521</v>
      </c>
      <c r="AA665" s="58" t="s">
        <v>1003</v>
      </c>
      <c r="AB665" s="58"/>
      <c r="AC665" s="58"/>
      <c r="AD665" s="58">
        <v>201</v>
      </c>
      <c r="AE665" s="58" t="s">
        <v>10471</v>
      </c>
      <c r="AF665" s="58" t="s">
        <v>10470</v>
      </c>
      <c r="AG665" s="58" t="s">
        <v>42</v>
      </c>
    </row>
    <row r="666" spans="1:33" ht="132" x14ac:dyDescent="0.3">
      <c r="A666" s="58"/>
      <c r="B666" s="58" t="s">
        <v>10471</v>
      </c>
      <c r="C666" s="58" t="s">
        <v>47</v>
      </c>
      <c r="D666" s="56" t="s">
        <v>534</v>
      </c>
      <c r="E666" s="58" t="s">
        <v>1545</v>
      </c>
      <c r="F666" s="58" t="s">
        <v>1543</v>
      </c>
      <c r="G666" s="58" t="s">
        <v>1541</v>
      </c>
      <c r="H666" s="58" t="s">
        <v>272</v>
      </c>
      <c r="I666" s="58" t="s">
        <v>1003</v>
      </c>
      <c r="J666" s="58" t="s">
        <v>1003</v>
      </c>
      <c r="K666" s="58" t="s">
        <v>1003</v>
      </c>
      <c r="L666" s="58" t="s">
        <v>1003</v>
      </c>
      <c r="M666" s="58" t="s">
        <v>10472</v>
      </c>
      <c r="N666" s="58" t="s">
        <v>168</v>
      </c>
      <c r="O666" s="58" t="s">
        <v>1003</v>
      </c>
      <c r="P666" s="58" t="s">
        <v>3190</v>
      </c>
      <c r="Q666" s="58" t="s">
        <v>1542</v>
      </c>
      <c r="R666" s="58"/>
      <c r="S666" s="58" t="s">
        <v>10492</v>
      </c>
      <c r="T666" s="58"/>
      <c r="U666" s="58" t="s">
        <v>1003</v>
      </c>
      <c r="V666" s="58" t="s">
        <v>1003</v>
      </c>
      <c r="W666" s="58" t="s">
        <v>1003</v>
      </c>
      <c r="X666" s="58" t="s">
        <v>1003</v>
      </c>
      <c r="Y666" s="340">
        <v>45544.350983796299</v>
      </c>
      <c r="Z666" s="340">
        <v>45546.252638888887</v>
      </c>
      <c r="AA666" s="58" t="s">
        <v>1003</v>
      </c>
      <c r="AB666" s="58"/>
      <c r="AC666" s="58"/>
      <c r="AD666" s="58">
        <v>131</v>
      </c>
      <c r="AE666" s="58" t="s">
        <v>10471</v>
      </c>
      <c r="AF666" s="58" t="s">
        <v>10470</v>
      </c>
      <c r="AG666" s="58" t="s">
        <v>42</v>
      </c>
    </row>
    <row r="667" spans="1:33" ht="105.6" x14ac:dyDescent="0.3">
      <c r="A667" s="58"/>
      <c r="B667" s="58" t="s">
        <v>10471</v>
      </c>
      <c r="C667" s="58" t="s">
        <v>64</v>
      </c>
      <c r="D667" s="56" t="s">
        <v>495</v>
      </c>
      <c r="E667" s="58" t="s">
        <v>3191</v>
      </c>
      <c r="F667" s="58" t="s">
        <v>3192</v>
      </c>
      <c r="G667" s="58" t="s">
        <v>3193</v>
      </c>
      <c r="H667" s="58" t="s">
        <v>67</v>
      </c>
      <c r="I667" s="58" t="s">
        <v>1003</v>
      </c>
      <c r="J667" s="58" t="s">
        <v>1003</v>
      </c>
      <c r="K667" s="58" t="s">
        <v>1003</v>
      </c>
      <c r="L667" s="58" t="s">
        <v>1003</v>
      </c>
      <c r="M667" s="58" t="s">
        <v>10472</v>
      </c>
      <c r="N667" s="58" t="s">
        <v>168</v>
      </c>
      <c r="O667" s="58" t="s">
        <v>499</v>
      </c>
      <c r="P667" s="58"/>
      <c r="Q667" s="58"/>
      <c r="R667" s="58"/>
      <c r="S667" s="58" t="s">
        <v>10590</v>
      </c>
      <c r="T667" s="58"/>
      <c r="U667" s="58" t="s">
        <v>1003</v>
      </c>
      <c r="V667" s="58" t="s">
        <v>1003</v>
      </c>
      <c r="W667" s="58"/>
      <c r="X667" s="58"/>
      <c r="Y667" s="340">
        <v>45544.369027777779</v>
      </c>
      <c r="Z667" s="340">
        <v>45546.091597222221</v>
      </c>
      <c r="AA667" s="58" t="s">
        <v>1003</v>
      </c>
      <c r="AB667" s="58"/>
      <c r="AC667" s="58"/>
      <c r="AD667" s="58">
        <v>3000</v>
      </c>
      <c r="AE667" s="58" t="s">
        <v>10471</v>
      </c>
      <c r="AF667" s="58" t="s">
        <v>10470</v>
      </c>
      <c r="AG667" s="58" t="s">
        <v>67</v>
      </c>
    </row>
    <row r="668" spans="1:33" ht="184.8" x14ac:dyDescent="0.3">
      <c r="A668" s="58"/>
      <c r="B668" s="58" t="s">
        <v>10471</v>
      </c>
      <c r="C668" s="58" t="s">
        <v>226</v>
      </c>
      <c r="D668" s="56" t="s">
        <v>512</v>
      </c>
      <c r="E668" s="58" t="s">
        <v>3194</v>
      </c>
      <c r="F668" s="58" t="s">
        <v>3195</v>
      </c>
      <c r="G668" s="58" t="s">
        <v>813</v>
      </c>
      <c r="H668" s="58" t="s">
        <v>67</v>
      </c>
      <c r="I668" s="58" t="s">
        <v>1003</v>
      </c>
      <c r="J668" s="58" t="s">
        <v>1003</v>
      </c>
      <c r="K668" s="58" t="s">
        <v>1003</v>
      </c>
      <c r="L668" s="58" t="s">
        <v>1003</v>
      </c>
      <c r="M668" s="58" t="s">
        <v>10472</v>
      </c>
      <c r="N668" s="58" t="s">
        <v>168</v>
      </c>
      <c r="O668" s="58" t="s">
        <v>514</v>
      </c>
      <c r="P668" s="58"/>
      <c r="Q668" s="58"/>
      <c r="R668" s="58"/>
      <c r="S668" s="58" t="s">
        <v>10562</v>
      </c>
      <c r="T668" s="58"/>
      <c r="U668" s="58" t="s">
        <v>1003</v>
      </c>
      <c r="V668" s="58" t="s">
        <v>1003</v>
      </c>
      <c r="W668" s="58"/>
      <c r="X668" s="58"/>
      <c r="Y668" s="340">
        <v>45544.386631944442</v>
      </c>
      <c r="Z668" s="340">
        <v>45546.091597222221</v>
      </c>
      <c r="AA668" s="58" t="s">
        <v>1003</v>
      </c>
      <c r="AB668" s="58"/>
      <c r="AC668" s="58"/>
      <c r="AD668" s="58">
        <v>1120</v>
      </c>
      <c r="AE668" s="58" t="s">
        <v>10471</v>
      </c>
      <c r="AF668" s="58" t="s">
        <v>10470</v>
      </c>
      <c r="AG668" s="58" t="s">
        <v>67</v>
      </c>
    </row>
    <row r="669" spans="1:33" ht="26.4" x14ac:dyDescent="0.3">
      <c r="A669" s="58"/>
      <c r="B669" s="58" t="s">
        <v>10471</v>
      </c>
      <c r="C669" s="58" t="s">
        <v>226</v>
      </c>
      <c r="D669" s="56" t="s">
        <v>354</v>
      </c>
      <c r="E669" s="58" t="s">
        <v>3196</v>
      </c>
      <c r="F669" s="58" t="s">
        <v>3197</v>
      </c>
      <c r="G669" s="58" t="s">
        <v>89</v>
      </c>
      <c r="H669" s="58" t="s">
        <v>67</v>
      </c>
      <c r="I669" s="58" t="s">
        <v>1003</v>
      </c>
      <c r="J669" s="58" t="s">
        <v>1003</v>
      </c>
      <c r="K669" s="58" t="s">
        <v>1003</v>
      </c>
      <c r="L669" s="58" t="s">
        <v>1003</v>
      </c>
      <c r="M669" s="58" t="s">
        <v>10472</v>
      </c>
      <c r="N669" s="58" t="s">
        <v>168</v>
      </c>
      <c r="O669" s="58" t="s">
        <v>357</v>
      </c>
      <c r="P669" s="58"/>
      <c r="Q669" s="58"/>
      <c r="R669" s="58"/>
      <c r="S669" s="58" t="s">
        <v>10568</v>
      </c>
      <c r="T669" s="58"/>
      <c r="U669" s="58" t="s">
        <v>1003</v>
      </c>
      <c r="V669" s="58" t="s">
        <v>1003</v>
      </c>
      <c r="W669" s="58"/>
      <c r="X669" s="58"/>
      <c r="Y669" s="340">
        <v>45544.386631944442</v>
      </c>
      <c r="Z669" s="340">
        <v>45546.158055555556</v>
      </c>
      <c r="AA669" s="58" t="s">
        <v>1003</v>
      </c>
      <c r="AB669" s="58"/>
      <c r="AC669" s="58"/>
      <c r="AD669" s="58">
        <v>1130</v>
      </c>
      <c r="AE669" s="58" t="s">
        <v>10471</v>
      </c>
      <c r="AF669" s="58" t="s">
        <v>10470</v>
      </c>
      <c r="AG669" s="58" t="s">
        <v>67</v>
      </c>
    </row>
    <row r="670" spans="1:33" ht="26.4" x14ac:dyDescent="0.3">
      <c r="A670" s="58"/>
      <c r="B670" s="58" t="s">
        <v>10470</v>
      </c>
      <c r="C670" s="58" t="s">
        <v>213</v>
      </c>
      <c r="D670" s="56" t="s">
        <v>936</v>
      </c>
      <c r="E670" s="58" t="s">
        <v>3198</v>
      </c>
      <c r="F670" s="58" t="s">
        <v>3199</v>
      </c>
      <c r="G670" s="58" t="s">
        <v>2816</v>
      </c>
      <c r="H670" s="58" t="s">
        <v>67</v>
      </c>
      <c r="I670" s="58" t="s">
        <v>1003</v>
      </c>
      <c r="J670" s="58" t="s">
        <v>1003</v>
      </c>
      <c r="K670" s="58" t="s">
        <v>1003</v>
      </c>
      <c r="L670" s="58" t="s">
        <v>1003</v>
      </c>
      <c r="M670" s="58" t="s">
        <v>10472</v>
      </c>
      <c r="N670" s="58" t="s">
        <v>168</v>
      </c>
      <c r="O670" s="58" t="s">
        <v>939</v>
      </c>
      <c r="P670" s="58"/>
      <c r="Q670" s="58"/>
      <c r="R670" s="58"/>
      <c r="S670" s="58"/>
      <c r="T670" s="58"/>
      <c r="U670" s="58" t="s">
        <v>1003</v>
      </c>
      <c r="V670" s="58" t="s">
        <v>1003</v>
      </c>
      <c r="W670" s="58"/>
      <c r="X670" s="58"/>
      <c r="Y670" s="340">
        <v>45544.395462962966</v>
      </c>
      <c r="Z670" s="58"/>
      <c r="AA670" s="58" t="s">
        <v>1003</v>
      </c>
      <c r="AB670" s="58"/>
      <c r="AC670" s="58"/>
      <c r="AD670" s="58">
        <v>1110</v>
      </c>
      <c r="AE670" s="58" t="s">
        <v>10471</v>
      </c>
      <c r="AF670" s="58" t="s">
        <v>10471</v>
      </c>
      <c r="AG670" s="58" t="s">
        <v>67</v>
      </c>
    </row>
    <row r="671" spans="1:33" ht="26.4" x14ac:dyDescent="0.3">
      <c r="A671" s="58"/>
      <c r="B671" s="58" t="s">
        <v>10471</v>
      </c>
      <c r="C671" s="58" t="s">
        <v>64</v>
      </c>
      <c r="D671" s="56" t="s">
        <v>925</v>
      </c>
      <c r="E671" s="58" t="s">
        <v>929</v>
      </c>
      <c r="F671" s="58" t="s">
        <v>920</v>
      </c>
      <c r="G671" s="58" t="s">
        <v>282</v>
      </c>
      <c r="H671" s="58" t="s">
        <v>285</v>
      </c>
      <c r="I671" s="58" t="s">
        <v>1003</v>
      </c>
      <c r="J671" s="58" t="s">
        <v>1003</v>
      </c>
      <c r="K671" s="58" t="s">
        <v>1003</v>
      </c>
      <c r="L671" s="58" t="s">
        <v>1003</v>
      </c>
      <c r="M671" s="58" t="s">
        <v>10472</v>
      </c>
      <c r="N671" s="58" t="s">
        <v>168</v>
      </c>
      <c r="O671" s="58" t="s">
        <v>930</v>
      </c>
      <c r="P671" s="58"/>
      <c r="Q671" s="58" t="s">
        <v>919</v>
      </c>
      <c r="R671" s="58"/>
      <c r="S671" s="58"/>
      <c r="T671" s="58"/>
      <c r="U671" s="58" t="s">
        <v>1003</v>
      </c>
      <c r="V671" s="58" t="s">
        <v>1003</v>
      </c>
      <c r="W671" s="58" t="s">
        <v>1003</v>
      </c>
      <c r="X671" s="58" t="s">
        <v>1003</v>
      </c>
      <c r="Y671" s="340">
        <v>45544.411111111112</v>
      </c>
      <c r="Z671" s="340">
        <v>45545.161956018521</v>
      </c>
      <c r="AA671" s="58" t="s">
        <v>1003</v>
      </c>
      <c r="AB671" s="58"/>
      <c r="AC671" s="58"/>
      <c r="AD671" s="58">
        <v>18441</v>
      </c>
      <c r="AE671" s="58" t="s">
        <v>10471</v>
      </c>
      <c r="AF671" s="58" t="s">
        <v>10470</v>
      </c>
      <c r="AG671" s="58" t="s">
        <v>68</v>
      </c>
    </row>
    <row r="672" spans="1:33" ht="26.4" x14ac:dyDescent="0.3">
      <c r="A672" s="58"/>
      <c r="B672" s="58" t="s">
        <v>10470</v>
      </c>
      <c r="C672" s="58" t="s">
        <v>213</v>
      </c>
      <c r="D672" s="56" t="s">
        <v>332</v>
      </c>
      <c r="E672" s="58" t="s">
        <v>3202</v>
      </c>
      <c r="F672" s="58" t="s">
        <v>3203</v>
      </c>
      <c r="G672" s="58" t="s">
        <v>1389</v>
      </c>
      <c r="H672" s="58" t="s">
        <v>67</v>
      </c>
      <c r="I672" s="58" t="s">
        <v>1003</v>
      </c>
      <c r="J672" s="58" t="s">
        <v>1003</v>
      </c>
      <c r="K672" s="58" t="s">
        <v>1003</v>
      </c>
      <c r="L672" s="58" t="s">
        <v>1003</v>
      </c>
      <c r="M672" s="58" t="s">
        <v>10472</v>
      </c>
      <c r="N672" s="58" t="s">
        <v>168</v>
      </c>
      <c r="O672" s="58" t="s">
        <v>336</v>
      </c>
      <c r="P672" s="58"/>
      <c r="Q672" s="58"/>
      <c r="R672" s="58"/>
      <c r="S672" s="58" t="s">
        <v>10556</v>
      </c>
      <c r="T672" s="58"/>
      <c r="U672" s="58" t="s">
        <v>1003</v>
      </c>
      <c r="V672" s="58" t="s">
        <v>1003</v>
      </c>
      <c r="W672" s="58"/>
      <c r="X672" s="58"/>
      <c r="Y672" s="340">
        <v>45544.41300925926</v>
      </c>
      <c r="Z672" s="58"/>
      <c r="AA672" s="58" t="s">
        <v>1003</v>
      </c>
      <c r="AB672" s="58"/>
      <c r="AC672" s="58"/>
      <c r="AD672" s="58">
        <v>1110</v>
      </c>
      <c r="AE672" s="58" t="s">
        <v>10471</v>
      </c>
      <c r="AF672" s="58" t="s">
        <v>10471</v>
      </c>
      <c r="AG672" s="58" t="s">
        <v>67</v>
      </c>
    </row>
    <row r="673" spans="1:33" x14ac:dyDescent="0.3">
      <c r="A673" s="58"/>
      <c r="B673" s="58" t="s">
        <v>10471</v>
      </c>
      <c r="C673" s="58" t="s">
        <v>47</v>
      </c>
      <c r="D673" s="56" t="s">
        <v>1145</v>
      </c>
      <c r="E673" s="58" t="s">
        <v>1162</v>
      </c>
      <c r="F673" s="58" t="s">
        <v>1158</v>
      </c>
      <c r="G673" s="58" t="s">
        <v>1140</v>
      </c>
      <c r="H673" s="58" t="s">
        <v>272</v>
      </c>
      <c r="I673" s="58" t="s">
        <v>1003</v>
      </c>
      <c r="J673" s="58" t="s">
        <v>1003</v>
      </c>
      <c r="K673" s="58" t="s">
        <v>1003</v>
      </c>
      <c r="L673" s="58" t="s">
        <v>1003</v>
      </c>
      <c r="M673" s="58" t="s">
        <v>10472</v>
      </c>
      <c r="N673" s="58" t="s">
        <v>168</v>
      </c>
      <c r="O673" s="58" t="s">
        <v>1003</v>
      </c>
      <c r="P673" s="58" t="s">
        <v>3206</v>
      </c>
      <c r="Q673" s="58" t="s">
        <v>1157</v>
      </c>
      <c r="R673" s="58"/>
      <c r="S673" s="58" t="s">
        <v>10498</v>
      </c>
      <c r="T673" s="58"/>
      <c r="U673" s="58" t="s">
        <v>1003</v>
      </c>
      <c r="V673" s="58" t="s">
        <v>1003</v>
      </c>
      <c r="W673" s="58" t="s">
        <v>1003</v>
      </c>
      <c r="X673" s="58" t="s">
        <v>1003</v>
      </c>
      <c r="Y673" s="340">
        <v>45545.039560185185</v>
      </c>
      <c r="Z673" s="340">
        <v>45545.161956018521</v>
      </c>
      <c r="AA673" s="58" t="s">
        <v>1003</v>
      </c>
      <c r="AB673" s="58"/>
      <c r="AC673" s="58"/>
      <c r="AD673" s="58">
        <v>221</v>
      </c>
      <c r="AE673" s="58" t="s">
        <v>10471</v>
      </c>
      <c r="AF673" s="58" t="s">
        <v>10470</v>
      </c>
      <c r="AG673" s="58" t="s">
        <v>42</v>
      </c>
    </row>
    <row r="674" spans="1:33" ht="369.6" x14ac:dyDescent="0.3">
      <c r="A674" s="58"/>
      <c r="B674" s="58" t="s">
        <v>10471</v>
      </c>
      <c r="C674" s="58" t="s">
        <v>64</v>
      </c>
      <c r="D674" s="56" t="s">
        <v>486</v>
      </c>
      <c r="E674" s="58" t="s">
        <v>3207</v>
      </c>
      <c r="F674" s="58" t="s">
        <v>3208</v>
      </c>
      <c r="G674" s="58" t="s">
        <v>60</v>
      </c>
      <c r="H674" s="58" t="s">
        <v>67</v>
      </c>
      <c r="I674" s="58" t="s">
        <v>1003</v>
      </c>
      <c r="J674" s="58" t="s">
        <v>1003</v>
      </c>
      <c r="K674" s="58" t="s">
        <v>1003</v>
      </c>
      <c r="L674" s="58" t="s">
        <v>1003</v>
      </c>
      <c r="M674" s="58" t="s">
        <v>10472</v>
      </c>
      <c r="N674" s="58" t="s">
        <v>168</v>
      </c>
      <c r="O674" s="58" t="s">
        <v>488</v>
      </c>
      <c r="P674" s="58"/>
      <c r="Q674" s="58"/>
      <c r="R674" s="58"/>
      <c r="S674" s="58" t="s">
        <v>10576</v>
      </c>
      <c r="T674" s="58"/>
      <c r="U674" s="58" t="s">
        <v>1003</v>
      </c>
      <c r="V674" s="58" t="s">
        <v>1003</v>
      </c>
      <c r="W674" s="58"/>
      <c r="X674" s="58"/>
      <c r="Y674" s="340">
        <v>45545.068865740737</v>
      </c>
      <c r="Z674" s="340">
        <v>45546.091597222221</v>
      </c>
      <c r="AA674" s="58" t="s">
        <v>1003</v>
      </c>
      <c r="AB674" s="58"/>
      <c r="AC674" s="58"/>
      <c r="AD674" s="58">
        <v>1160</v>
      </c>
      <c r="AE674" s="58" t="s">
        <v>10471</v>
      </c>
      <c r="AF674" s="58" t="s">
        <v>10470</v>
      </c>
      <c r="AG674" s="58" t="s">
        <v>67</v>
      </c>
    </row>
    <row r="675" spans="1:33" ht="26.4" x14ac:dyDescent="0.3">
      <c r="A675" s="58"/>
      <c r="B675" s="58" t="s">
        <v>10471</v>
      </c>
      <c r="C675" s="58" t="s">
        <v>226</v>
      </c>
      <c r="D675" s="56" t="s">
        <v>2012</v>
      </c>
      <c r="E675" s="58" t="s">
        <v>3209</v>
      </c>
      <c r="F675" s="58" t="s">
        <v>3210</v>
      </c>
      <c r="G675" s="58" t="s">
        <v>72</v>
      </c>
      <c r="H675" s="58" t="s">
        <v>67</v>
      </c>
      <c r="I675" s="58" t="s">
        <v>1003</v>
      </c>
      <c r="J675" s="58" t="s">
        <v>1003</v>
      </c>
      <c r="K675" s="58" t="s">
        <v>1003</v>
      </c>
      <c r="L675" s="58" t="s">
        <v>1003</v>
      </c>
      <c r="M675" s="58" t="s">
        <v>10472</v>
      </c>
      <c r="N675" s="58" t="s">
        <v>168</v>
      </c>
      <c r="O675" s="58" t="s">
        <v>2015</v>
      </c>
      <c r="P675" s="58"/>
      <c r="Q675" s="58"/>
      <c r="R675" s="58"/>
      <c r="S675" s="58"/>
      <c r="T675" s="58"/>
      <c r="U675" s="58" t="s">
        <v>1003</v>
      </c>
      <c r="V675" s="58" t="s">
        <v>1003</v>
      </c>
      <c r="W675" s="58"/>
      <c r="X675" s="58"/>
      <c r="Y675" s="340">
        <v>45545.068865740737</v>
      </c>
      <c r="Z675" s="340">
        <v>45546.33017361111</v>
      </c>
      <c r="AA675" s="58" t="s">
        <v>1003</v>
      </c>
      <c r="AB675" s="58"/>
      <c r="AC675" s="58"/>
      <c r="AD675" s="58">
        <v>9000</v>
      </c>
      <c r="AE675" s="58" t="s">
        <v>10471</v>
      </c>
      <c r="AF675" s="58" t="s">
        <v>10470</v>
      </c>
      <c r="AG675" s="58" t="s">
        <v>67</v>
      </c>
    </row>
    <row r="676" spans="1:33" ht="26.4" x14ac:dyDescent="0.3">
      <c r="A676" s="58"/>
      <c r="B676" s="58" t="s">
        <v>10471</v>
      </c>
      <c r="C676" s="58" t="s">
        <v>47</v>
      </c>
      <c r="D676" s="56" t="s">
        <v>534</v>
      </c>
      <c r="E676" s="58" t="s">
        <v>3188</v>
      </c>
      <c r="F676" s="58" t="s">
        <v>532</v>
      </c>
      <c r="G676" s="58" t="s">
        <v>519</v>
      </c>
      <c r="H676" s="58" t="s">
        <v>272</v>
      </c>
      <c r="I676" s="58" t="s">
        <v>1003</v>
      </c>
      <c r="J676" s="58" t="s">
        <v>1003</v>
      </c>
      <c r="K676" s="58" t="s">
        <v>1003</v>
      </c>
      <c r="L676" s="58" t="s">
        <v>1003</v>
      </c>
      <c r="M676" s="58" t="s">
        <v>10472</v>
      </c>
      <c r="N676" s="58" t="s">
        <v>168</v>
      </c>
      <c r="O676" s="58" t="s">
        <v>1003</v>
      </c>
      <c r="P676" s="58" t="s">
        <v>3213</v>
      </c>
      <c r="Q676" s="58" t="s">
        <v>538</v>
      </c>
      <c r="R676" s="58"/>
      <c r="S676" s="58"/>
      <c r="T676" s="58"/>
      <c r="U676" s="58" t="s">
        <v>1003</v>
      </c>
      <c r="V676" s="58" t="s">
        <v>1003</v>
      </c>
      <c r="W676" s="58" t="s">
        <v>1003</v>
      </c>
      <c r="X676" s="58" t="s">
        <v>1003</v>
      </c>
      <c r="Y676" s="340">
        <v>45545.082789351851</v>
      </c>
      <c r="Z676" s="340">
        <v>45546.091597222221</v>
      </c>
      <c r="AA676" s="58" t="s">
        <v>1003</v>
      </c>
      <c r="AB676" s="58"/>
      <c r="AC676" s="58"/>
      <c r="AD676" s="58">
        <v>202</v>
      </c>
      <c r="AE676" s="58" t="s">
        <v>10471</v>
      </c>
      <c r="AF676" s="58" t="s">
        <v>10470</v>
      </c>
      <c r="AG676" s="58" t="s">
        <v>42</v>
      </c>
    </row>
    <row r="677" spans="1:33" ht="92.4" x14ac:dyDescent="0.3">
      <c r="A677" s="58"/>
      <c r="B677" s="58" t="s">
        <v>10470</v>
      </c>
      <c r="C677" s="58" t="s">
        <v>213</v>
      </c>
      <c r="D677" s="56" t="s">
        <v>325</v>
      </c>
      <c r="E677" s="58" t="s">
        <v>3214</v>
      </c>
      <c r="F677" s="58" t="s">
        <v>447</v>
      </c>
      <c r="G677" s="58" t="s">
        <v>448</v>
      </c>
      <c r="H677" s="58" t="s">
        <v>303</v>
      </c>
      <c r="I677" s="58" t="s">
        <v>1003</v>
      </c>
      <c r="J677" s="58" t="s">
        <v>1003</v>
      </c>
      <c r="K677" s="58" t="s">
        <v>1003</v>
      </c>
      <c r="L677" s="58" t="s">
        <v>1003</v>
      </c>
      <c r="M677" s="58" t="s">
        <v>10472</v>
      </c>
      <c r="N677" s="58" t="s">
        <v>168</v>
      </c>
      <c r="O677" s="58" t="s">
        <v>452</v>
      </c>
      <c r="P677" s="58"/>
      <c r="Q677" s="58"/>
      <c r="R677" s="58"/>
      <c r="S677" s="58"/>
      <c r="T677" s="58"/>
      <c r="U677" s="58" t="s">
        <v>1003</v>
      </c>
      <c r="V677" s="58" t="s">
        <v>1003</v>
      </c>
      <c r="W677" s="58" t="s">
        <v>1003</v>
      </c>
      <c r="X677" s="58" t="s">
        <v>1003</v>
      </c>
      <c r="Y677" s="340">
        <v>45545.093159722222</v>
      </c>
      <c r="Z677" s="58"/>
      <c r="AA677" s="58" t="s">
        <v>1003</v>
      </c>
      <c r="AB677" s="58"/>
      <c r="AC677" s="58"/>
      <c r="AD677" s="58">
        <v>9001</v>
      </c>
      <c r="AE677" s="58" t="s">
        <v>10471</v>
      </c>
      <c r="AF677" s="58" t="s">
        <v>10471</v>
      </c>
      <c r="AG677" s="58" t="s">
        <v>42</v>
      </c>
    </row>
    <row r="678" spans="1:33" ht="211.2" x14ac:dyDescent="0.3">
      <c r="A678" s="58" t="s">
        <v>304</v>
      </c>
      <c r="B678" s="58" t="s">
        <v>10471</v>
      </c>
      <c r="C678" s="58" t="s">
        <v>108</v>
      </c>
      <c r="D678" s="56" t="s">
        <v>891</v>
      </c>
      <c r="E678" s="58" t="s">
        <v>1862</v>
      </c>
      <c r="F678" s="58" t="s">
        <v>1858</v>
      </c>
      <c r="G678" s="58" t="s">
        <v>1859</v>
      </c>
      <c r="H678" s="58" t="s">
        <v>272</v>
      </c>
      <c r="I678" s="58" t="s">
        <v>1003</v>
      </c>
      <c r="J678" s="58" t="s">
        <v>1003</v>
      </c>
      <c r="K678" s="58" t="s">
        <v>1003</v>
      </c>
      <c r="L678" s="58" t="s">
        <v>1003</v>
      </c>
      <c r="M678" s="58" t="s">
        <v>10472</v>
      </c>
      <c r="N678" s="58" t="s">
        <v>168</v>
      </c>
      <c r="O678" s="58" t="s">
        <v>1003</v>
      </c>
      <c r="P678" s="58"/>
      <c r="Q678" s="58" t="s">
        <v>1857</v>
      </c>
      <c r="R678" s="58"/>
      <c r="S678" s="58" t="s">
        <v>10510</v>
      </c>
      <c r="T678" s="58"/>
      <c r="U678" s="58" t="s">
        <v>1003</v>
      </c>
      <c r="V678" s="58" t="s">
        <v>1003</v>
      </c>
      <c r="W678" s="58" t="s">
        <v>1003</v>
      </c>
      <c r="X678" s="58" t="s">
        <v>1003</v>
      </c>
      <c r="Y678" s="340">
        <v>45545.10324074074</v>
      </c>
      <c r="Z678" s="340">
        <v>45546.383483796293</v>
      </c>
      <c r="AA678" s="58" t="s">
        <v>1003</v>
      </c>
      <c r="AB678" s="58"/>
      <c r="AC678" s="58"/>
      <c r="AD678" s="58">
        <v>501</v>
      </c>
      <c r="AE678" s="58" t="s">
        <v>10471</v>
      </c>
      <c r="AF678" s="58" t="s">
        <v>10470</v>
      </c>
      <c r="AG678" s="58" t="s">
        <v>42</v>
      </c>
    </row>
    <row r="679" spans="1:33" ht="39.6" x14ac:dyDescent="0.3">
      <c r="A679" s="58" t="s">
        <v>438</v>
      </c>
      <c r="B679" s="58" t="s">
        <v>10471</v>
      </c>
      <c r="C679" s="58" t="s">
        <v>108</v>
      </c>
      <c r="D679" s="56" t="s">
        <v>363</v>
      </c>
      <c r="E679" s="58" t="s">
        <v>3160</v>
      </c>
      <c r="F679" s="58" t="s">
        <v>368</v>
      </c>
      <c r="G679" s="58" t="s">
        <v>282</v>
      </c>
      <c r="H679" s="58" t="s">
        <v>303</v>
      </c>
      <c r="I679" s="58" t="s">
        <v>1003</v>
      </c>
      <c r="J679" s="58" t="s">
        <v>1003</v>
      </c>
      <c r="K679" s="58" t="s">
        <v>1003</v>
      </c>
      <c r="L679" s="58" t="s">
        <v>1003</v>
      </c>
      <c r="M679" s="58" t="s">
        <v>10472</v>
      </c>
      <c r="N679" s="58" t="s">
        <v>152</v>
      </c>
      <c r="O679" s="58" t="s">
        <v>366</v>
      </c>
      <c r="P679" s="58"/>
      <c r="Q679" s="58" t="s">
        <v>370</v>
      </c>
      <c r="R679" s="58"/>
      <c r="S679" s="58"/>
      <c r="T679" s="58"/>
      <c r="U679" s="58" t="s">
        <v>1003</v>
      </c>
      <c r="V679" s="58" t="s">
        <v>1003</v>
      </c>
      <c r="W679" s="58" t="s">
        <v>1003</v>
      </c>
      <c r="X679" s="58" t="s">
        <v>1003</v>
      </c>
      <c r="Y679" s="340">
        <v>45545.127118055556</v>
      </c>
      <c r="Z679" s="340">
        <v>45545.419039351851</v>
      </c>
      <c r="AA679" s="58" t="s">
        <v>1003</v>
      </c>
      <c r="AB679" s="58"/>
      <c r="AC679" s="58"/>
      <c r="AD679" s="58">
        <v>9002</v>
      </c>
      <c r="AE679" s="58" t="s">
        <v>10471</v>
      </c>
      <c r="AF679" s="58" t="s">
        <v>10470</v>
      </c>
      <c r="AG679" s="58" t="s">
        <v>42</v>
      </c>
    </row>
    <row r="680" spans="1:33" ht="52.8" x14ac:dyDescent="0.3">
      <c r="A680" s="58" t="s">
        <v>304</v>
      </c>
      <c r="B680" s="58" t="s">
        <v>10471</v>
      </c>
      <c r="C680" s="58" t="s">
        <v>108</v>
      </c>
      <c r="D680" s="56" t="s">
        <v>891</v>
      </c>
      <c r="E680" s="58" t="s">
        <v>2087</v>
      </c>
      <c r="F680" s="58" t="s">
        <v>2083</v>
      </c>
      <c r="G680" s="58" t="s">
        <v>2084</v>
      </c>
      <c r="H680" s="58" t="s">
        <v>272</v>
      </c>
      <c r="I680" s="58" t="s">
        <v>1003</v>
      </c>
      <c r="J680" s="58" t="s">
        <v>1003</v>
      </c>
      <c r="K680" s="58" t="s">
        <v>1003</v>
      </c>
      <c r="L680" s="58" t="s">
        <v>1003</v>
      </c>
      <c r="M680" s="58" t="s">
        <v>10472</v>
      </c>
      <c r="N680" s="58" t="s">
        <v>168</v>
      </c>
      <c r="O680" s="58" t="s">
        <v>1003</v>
      </c>
      <c r="P680" s="58"/>
      <c r="Q680" s="58" t="s">
        <v>2082</v>
      </c>
      <c r="R680" s="58"/>
      <c r="S680" s="58"/>
      <c r="T680" s="58"/>
      <c r="U680" s="58" t="s">
        <v>1003</v>
      </c>
      <c r="V680" s="58" t="s">
        <v>1003</v>
      </c>
      <c r="W680" s="58" t="s">
        <v>1003</v>
      </c>
      <c r="X680" s="58" t="s">
        <v>1003</v>
      </c>
      <c r="Y680" s="340">
        <v>45545.134606481479</v>
      </c>
      <c r="Z680" s="340">
        <v>45547.132800925923</v>
      </c>
      <c r="AA680" s="58" t="s">
        <v>1003</v>
      </c>
      <c r="AB680" s="58"/>
      <c r="AC680" s="58"/>
      <c r="AD680" s="58">
        <v>311</v>
      </c>
      <c r="AE680" s="58" t="s">
        <v>10471</v>
      </c>
      <c r="AF680" s="58" t="s">
        <v>10470</v>
      </c>
      <c r="AG680" s="58" t="s">
        <v>42</v>
      </c>
    </row>
    <row r="681" spans="1:33" ht="26.4" x14ac:dyDescent="0.3">
      <c r="A681" s="58"/>
      <c r="B681" s="58" t="s">
        <v>10471</v>
      </c>
      <c r="C681" s="58" t="s">
        <v>64</v>
      </c>
      <c r="D681" s="56" t="s">
        <v>1356</v>
      </c>
      <c r="E681" s="58" t="s">
        <v>1362</v>
      </c>
      <c r="F681" s="58" t="s">
        <v>1361</v>
      </c>
      <c r="G681" s="58" t="s">
        <v>1352</v>
      </c>
      <c r="H681" s="58" t="s">
        <v>285</v>
      </c>
      <c r="I681" s="58" t="s">
        <v>1003</v>
      </c>
      <c r="J681" s="58" t="s">
        <v>1003</v>
      </c>
      <c r="K681" s="58" t="s">
        <v>1003</v>
      </c>
      <c r="L681" s="58" t="s">
        <v>1003</v>
      </c>
      <c r="M681" s="58" t="s">
        <v>10472</v>
      </c>
      <c r="N681" s="58" t="s">
        <v>168</v>
      </c>
      <c r="O681" s="58" t="s">
        <v>1359</v>
      </c>
      <c r="P681" s="58"/>
      <c r="Q681" s="58" t="s">
        <v>1360</v>
      </c>
      <c r="R681" s="58"/>
      <c r="S681" s="58"/>
      <c r="T681" s="58"/>
      <c r="U681" s="58" t="s">
        <v>1003</v>
      </c>
      <c r="V681" s="58" t="s">
        <v>1003</v>
      </c>
      <c r="W681" s="58" t="s">
        <v>1003</v>
      </c>
      <c r="X681" s="58" t="s">
        <v>1003</v>
      </c>
      <c r="Y681" s="340">
        <v>45545.182997685188</v>
      </c>
      <c r="Z681" s="340">
        <v>45545.419039351851</v>
      </c>
      <c r="AA681" s="58" t="s">
        <v>1003</v>
      </c>
      <c r="AB681" s="58"/>
      <c r="AC681" s="58"/>
      <c r="AD681" s="58">
        <v>1001</v>
      </c>
      <c r="AE681" s="58" t="s">
        <v>10471</v>
      </c>
      <c r="AF681" s="58" t="s">
        <v>10470</v>
      </c>
      <c r="AG681" s="58" t="s">
        <v>42</v>
      </c>
    </row>
    <row r="682" spans="1:33" ht="92.4" x14ac:dyDescent="0.3">
      <c r="A682" s="58"/>
      <c r="B682" s="58" t="s">
        <v>10471</v>
      </c>
      <c r="C682" s="58" t="s">
        <v>64</v>
      </c>
      <c r="D682" s="56" t="s">
        <v>74</v>
      </c>
      <c r="E682" s="58" t="s">
        <v>76</v>
      </c>
      <c r="F682" s="58" t="s">
        <v>71</v>
      </c>
      <c r="G682" s="58" t="s">
        <v>72</v>
      </c>
      <c r="H682" s="58" t="s">
        <v>53</v>
      </c>
      <c r="I682" s="58" t="s">
        <v>1003</v>
      </c>
      <c r="J682" s="58" t="s">
        <v>1003</v>
      </c>
      <c r="K682" s="58" t="s">
        <v>1003</v>
      </c>
      <c r="L682" s="58" t="s">
        <v>1003</v>
      </c>
      <c r="M682" s="58" t="s">
        <v>10472</v>
      </c>
      <c r="N682" s="58" t="s">
        <v>1003</v>
      </c>
      <c r="O682" s="58" t="s">
        <v>1003</v>
      </c>
      <c r="P682" s="58"/>
      <c r="Q682" s="58" t="s">
        <v>70</v>
      </c>
      <c r="R682" s="58"/>
      <c r="S682" s="58" t="s">
        <v>10483</v>
      </c>
      <c r="T682" s="58"/>
      <c r="U682" s="58" t="s">
        <v>1003</v>
      </c>
      <c r="V682" s="58" t="s">
        <v>1003</v>
      </c>
      <c r="W682" s="58" t="s">
        <v>1003</v>
      </c>
      <c r="X682" s="58" t="s">
        <v>1003</v>
      </c>
      <c r="Y682" s="340">
        <v>45545.262418981481</v>
      </c>
      <c r="Z682" s="340">
        <v>45546.091597222221</v>
      </c>
      <c r="AA682" s="58" t="s">
        <v>1003</v>
      </c>
      <c r="AB682" s="58"/>
      <c r="AC682" s="58"/>
      <c r="AD682" s="58">
        <v>101</v>
      </c>
      <c r="AE682" s="58" t="s">
        <v>10471</v>
      </c>
      <c r="AF682" s="58" t="s">
        <v>10470</v>
      </c>
      <c r="AG682" s="58" t="s">
        <v>1003</v>
      </c>
    </row>
    <row r="683" spans="1:33" ht="39.6" x14ac:dyDescent="0.3">
      <c r="A683" s="58"/>
      <c r="B683" s="58" t="s">
        <v>10471</v>
      </c>
      <c r="C683" s="58" t="s">
        <v>64</v>
      </c>
      <c r="D683" s="56" t="s">
        <v>1129</v>
      </c>
      <c r="E683" s="58" t="s">
        <v>1132</v>
      </c>
      <c r="F683" s="58" t="s">
        <v>1124</v>
      </c>
      <c r="G683" s="58" t="s">
        <v>150</v>
      </c>
      <c r="H683" s="58" t="s">
        <v>285</v>
      </c>
      <c r="I683" s="58" t="s">
        <v>1003</v>
      </c>
      <c r="J683" s="58" t="s">
        <v>1003</v>
      </c>
      <c r="K683" s="58" t="s">
        <v>1003</v>
      </c>
      <c r="L683" s="58" t="s">
        <v>1003</v>
      </c>
      <c r="M683" s="58" t="s">
        <v>10472</v>
      </c>
      <c r="N683" s="58" t="s">
        <v>168</v>
      </c>
      <c r="O683" s="58" t="s">
        <v>1133</v>
      </c>
      <c r="P683" s="58"/>
      <c r="Q683" s="58" t="s">
        <v>1123</v>
      </c>
      <c r="R683" s="58"/>
      <c r="S683" s="58"/>
      <c r="T683" s="58"/>
      <c r="U683" s="58" t="s">
        <v>1003</v>
      </c>
      <c r="V683" s="58" t="s">
        <v>1003</v>
      </c>
      <c r="W683" s="58" t="s">
        <v>1003</v>
      </c>
      <c r="X683" s="58" t="s">
        <v>1003</v>
      </c>
      <c r="Y683" s="340">
        <v>45545.265833333331</v>
      </c>
      <c r="Z683" s="340">
        <v>45546.091597222221</v>
      </c>
      <c r="AA683" s="58" t="s">
        <v>1003</v>
      </c>
      <c r="AB683" s="58"/>
      <c r="AC683" s="58"/>
      <c r="AD683" s="58">
        <v>1001</v>
      </c>
      <c r="AE683" s="58" t="s">
        <v>10471</v>
      </c>
      <c r="AF683" s="58" t="s">
        <v>10470</v>
      </c>
      <c r="AG683" s="58" t="s">
        <v>42</v>
      </c>
    </row>
    <row r="684" spans="1:33" x14ac:dyDescent="0.3">
      <c r="A684" s="58"/>
      <c r="B684" s="58" t="s">
        <v>10471</v>
      </c>
      <c r="C684" s="58" t="s">
        <v>64</v>
      </c>
      <c r="D684" s="56" t="s">
        <v>117</v>
      </c>
      <c r="E684" s="58" t="s">
        <v>128</v>
      </c>
      <c r="F684" s="58" t="s">
        <v>126</v>
      </c>
      <c r="G684" s="58" t="s">
        <v>52</v>
      </c>
      <c r="H684" s="58" t="s">
        <v>127</v>
      </c>
      <c r="I684" s="58" t="s">
        <v>1003</v>
      </c>
      <c r="J684" s="58" t="s">
        <v>1003</v>
      </c>
      <c r="K684" s="58" t="s">
        <v>1003</v>
      </c>
      <c r="L684" s="58" t="s">
        <v>1003</v>
      </c>
      <c r="M684" s="58" t="s">
        <v>10472</v>
      </c>
      <c r="N684" s="58" t="s">
        <v>1003</v>
      </c>
      <c r="O684" s="58" t="s">
        <v>1003</v>
      </c>
      <c r="P684" s="58"/>
      <c r="Q684" s="58" t="s">
        <v>125</v>
      </c>
      <c r="R684" s="58"/>
      <c r="S684" s="58"/>
      <c r="T684" s="58"/>
      <c r="U684" s="58" t="s">
        <v>1003</v>
      </c>
      <c r="V684" s="58" t="s">
        <v>1003</v>
      </c>
      <c r="W684" s="58" t="s">
        <v>1003</v>
      </c>
      <c r="X684" s="58" t="s">
        <v>1003</v>
      </c>
      <c r="Y684" s="340">
        <v>45545.307986111111</v>
      </c>
      <c r="Z684" s="340">
        <v>45547.132800925923</v>
      </c>
      <c r="AA684" s="58" t="s">
        <v>1003</v>
      </c>
      <c r="AB684" s="58"/>
      <c r="AC684" s="58"/>
      <c r="AD684" s="58">
        <v>111</v>
      </c>
      <c r="AE684" s="58" t="s">
        <v>10471</v>
      </c>
      <c r="AF684" s="58" t="s">
        <v>10470</v>
      </c>
      <c r="AG684" s="58" t="s">
        <v>68</v>
      </c>
    </row>
    <row r="685" spans="1:33" ht="264" x14ac:dyDescent="0.3">
      <c r="A685" s="58"/>
      <c r="B685" s="58" t="s">
        <v>10471</v>
      </c>
      <c r="C685" s="58" t="s">
        <v>47</v>
      </c>
      <c r="D685" s="56" t="s">
        <v>236</v>
      </c>
      <c r="E685" s="58" t="s">
        <v>3219</v>
      </c>
      <c r="F685" s="58" t="s">
        <v>3220</v>
      </c>
      <c r="G685" s="58" t="s">
        <v>38</v>
      </c>
      <c r="H685" s="58" t="s">
        <v>67</v>
      </c>
      <c r="I685" s="58" t="s">
        <v>1003</v>
      </c>
      <c r="J685" s="58" t="s">
        <v>1003</v>
      </c>
      <c r="K685" s="58" t="s">
        <v>1003</v>
      </c>
      <c r="L685" s="58" t="s">
        <v>1003</v>
      </c>
      <c r="M685" s="58" t="s">
        <v>10472</v>
      </c>
      <c r="N685" s="58" t="s">
        <v>152</v>
      </c>
      <c r="O685" s="58" t="s">
        <v>1003</v>
      </c>
      <c r="P685" s="58" t="s">
        <v>3222</v>
      </c>
      <c r="Q685" s="58"/>
      <c r="R685" s="58"/>
      <c r="S685" s="58" t="s">
        <v>10652</v>
      </c>
      <c r="T685" s="58"/>
      <c r="U685" s="58" t="s">
        <v>1003</v>
      </c>
      <c r="V685" s="58" t="s">
        <v>1003</v>
      </c>
      <c r="W685" s="58"/>
      <c r="X685" s="58"/>
      <c r="Y685" s="340">
        <v>45545.312083333331</v>
      </c>
      <c r="Z685" s="340">
        <v>45545.419039351851</v>
      </c>
      <c r="AA685" s="58" t="s">
        <v>1003</v>
      </c>
      <c r="AB685" s="58"/>
      <c r="AC685" s="58"/>
      <c r="AD685" s="58">
        <v>237800</v>
      </c>
      <c r="AE685" s="58" t="s">
        <v>10471</v>
      </c>
      <c r="AF685" s="58" t="s">
        <v>10470</v>
      </c>
      <c r="AG685" s="58" t="s">
        <v>67</v>
      </c>
    </row>
    <row r="686" spans="1:33" ht="26.4" x14ac:dyDescent="0.3">
      <c r="A686" s="58"/>
      <c r="B686" s="58" t="s">
        <v>10471</v>
      </c>
      <c r="C686" s="58" t="s">
        <v>226</v>
      </c>
      <c r="D686" s="56" t="s">
        <v>236</v>
      </c>
      <c r="E686" s="58" t="s">
        <v>3222</v>
      </c>
      <c r="F686" s="58" t="s">
        <v>3220</v>
      </c>
      <c r="G686" s="58" t="s">
        <v>38</v>
      </c>
      <c r="H686" s="58" t="s">
        <v>67</v>
      </c>
      <c r="I686" s="58" t="s">
        <v>1003</v>
      </c>
      <c r="J686" s="58" t="s">
        <v>1003</v>
      </c>
      <c r="K686" s="58" t="s">
        <v>1003</v>
      </c>
      <c r="L686" s="58" t="s">
        <v>1003</v>
      </c>
      <c r="M686" s="58" t="s">
        <v>10472</v>
      </c>
      <c r="N686" s="58" t="s">
        <v>152</v>
      </c>
      <c r="O686" s="58" t="s">
        <v>1003</v>
      </c>
      <c r="P686" s="58"/>
      <c r="Q686" s="58" t="s">
        <v>3219</v>
      </c>
      <c r="R686" s="58"/>
      <c r="S686" s="58"/>
      <c r="T686" s="58"/>
      <c r="U686" s="58" t="s">
        <v>1003</v>
      </c>
      <c r="V686" s="58" t="s">
        <v>1003</v>
      </c>
      <c r="W686" s="58" t="s">
        <v>1003</v>
      </c>
      <c r="X686" s="58" t="s">
        <v>1003</v>
      </c>
      <c r="Y686" s="340">
        <v>45545.312083333331</v>
      </c>
      <c r="Z686" s="340">
        <v>45545.419039351851</v>
      </c>
      <c r="AA686" s="58" t="s">
        <v>1003</v>
      </c>
      <c r="AB686" s="58"/>
      <c r="AC686" s="58"/>
      <c r="AD686" s="58">
        <v>237801</v>
      </c>
      <c r="AE686" s="58" t="s">
        <v>10471</v>
      </c>
      <c r="AF686" s="58" t="s">
        <v>10470</v>
      </c>
      <c r="AG686" s="58" t="s">
        <v>67</v>
      </c>
    </row>
    <row r="687" spans="1:33" ht="52.8" x14ac:dyDescent="0.3">
      <c r="A687" s="58" t="s">
        <v>409</v>
      </c>
      <c r="B687" s="58" t="s">
        <v>10471</v>
      </c>
      <c r="C687" s="58" t="s">
        <v>108</v>
      </c>
      <c r="D687" s="56" t="s">
        <v>1570</v>
      </c>
      <c r="E687" s="58" t="s">
        <v>1579</v>
      </c>
      <c r="F687" s="58" t="s">
        <v>1578</v>
      </c>
      <c r="G687" s="58" t="s">
        <v>3224</v>
      </c>
      <c r="H687" s="58" t="s">
        <v>303</v>
      </c>
      <c r="I687" s="58" t="s">
        <v>1003</v>
      </c>
      <c r="J687" s="58" t="s">
        <v>1003</v>
      </c>
      <c r="K687" s="58" t="s">
        <v>1003</v>
      </c>
      <c r="L687" s="58" t="s">
        <v>1003</v>
      </c>
      <c r="M687" s="58" t="s">
        <v>10472</v>
      </c>
      <c r="N687" s="58" t="s">
        <v>168</v>
      </c>
      <c r="O687" s="58" t="s">
        <v>1574</v>
      </c>
      <c r="P687" s="58"/>
      <c r="Q687" s="58" t="s">
        <v>1577</v>
      </c>
      <c r="R687" s="58"/>
      <c r="S687" s="58" t="s">
        <v>10604</v>
      </c>
      <c r="T687" s="58"/>
      <c r="U687" s="58" t="s">
        <v>1003</v>
      </c>
      <c r="V687" s="58" t="s">
        <v>1003</v>
      </c>
      <c r="W687" s="58" t="s">
        <v>1003</v>
      </c>
      <c r="X687" s="58" t="s">
        <v>1003</v>
      </c>
      <c r="Y687" s="340">
        <v>45545.383194444446</v>
      </c>
      <c r="Z687" s="340">
        <v>45546.383483796293</v>
      </c>
      <c r="AA687" s="58" t="s">
        <v>1003</v>
      </c>
      <c r="AB687" s="58"/>
      <c r="AC687" s="58"/>
      <c r="AD687" s="58">
        <v>8001</v>
      </c>
      <c r="AE687" s="58" t="s">
        <v>10471</v>
      </c>
      <c r="AF687" s="58" t="s">
        <v>10470</v>
      </c>
      <c r="AG687" s="58" t="s">
        <v>42</v>
      </c>
    </row>
    <row r="688" spans="1:33" ht="26.4" x14ac:dyDescent="0.3">
      <c r="A688" s="58" t="s">
        <v>409</v>
      </c>
      <c r="B688" s="58" t="s">
        <v>10471</v>
      </c>
      <c r="C688" s="58" t="s">
        <v>108</v>
      </c>
      <c r="D688" s="56" t="s">
        <v>1413</v>
      </c>
      <c r="E688" s="58" t="s">
        <v>1419</v>
      </c>
      <c r="F688" s="58" t="s">
        <v>1417</v>
      </c>
      <c r="G688" s="58" t="s">
        <v>1418</v>
      </c>
      <c r="H688" s="58" t="s">
        <v>303</v>
      </c>
      <c r="I688" s="58" t="s">
        <v>1003</v>
      </c>
      <c r="J688" s="58" t="s">
        <v>1003</v>
      </c>
      <c r="K688" s="58" t="s">
        <v>1003</v>
      </c>
      <c r="L688" s="58" t="s">
        <v>1003</v>
      </c>
      <c r="M688" s="58" t="s">
        <v>10472</v>
      </c>
      <c r="N688" s="58" t="s">
        <v>168</v>
      </c>
      <c r="O688" s="58" t="s">
        <v>1415</v>
      </c>
      <c r="P688" s="58"/>
      <c r="Q688" s="58" t="s">
        <v>1416</v>
      </c>
      <c r="R688" s="58"/>
      <c r="S688" s="58"/>
      <c r="T688" s="58"/>
      <c r="U688" s="58" t="s">
        <v>1003</v>
      </c>
      <c r="V688" s="58" t="s">
        <v>1003</v>
      </c>
      <c r="W688" s="58" t="s">
        <v>1003</v>
      </c>
      <c r="X688" s="58" t="s">
        <v>1003</v>
      </c>
      <c r="Y688" s="340">
        <v>45545.384328703702</v>
      </c>
      <c r="Z688" s="340">
        <v>45546.33017361111</v>
      </c>
      <c r="AA688" s="58" t="s">
        <v>1003</v>
      </c>
      <c r="AB688" s="58"/>
      <c r="AC688" s="58"/>
      <c r="AD688" s="58">
        <v>9001</v>
      </c>
      <c r="AE688" s="58" t="s">
        <v>10471</v>
      </c>
      <c r="AF688" s="58" t="s">
        <v>10470</v>
      </c>
      <c r="AG688" s="58" t="s">
        <v>42</v>
      </c>
    </row>
    <row r="689" spans="1:33" ht="26.4" x14ac:dyDescent="0.3">
      <c r="A689" s="58"/>
      <c r="B689" s="58" t="s">
        <v>10471</v>
      </c>
      <c r="C689" s="58" t="s">
        <v>64</v>
      </c>
      <c r="D689" s="56" t="s">
        <v>117</v>
      </c>
      <c r="E689" s="58" t="s">
        <v>3146</v>
      </c>
      <c r="F689" s="58" t="s">
        <v>3225</v>
      </c>
      <c r="G689" s="58" t="s">
        <v>52</v>
      </c>
      <c r="H689" s="58" t="s">
        <v>212</v>
      </c>
      <c r="I689" s="58" t="s">
        <v>3147</v>
      </c>
      <c r="J689" s="58" t="s">
        <v>1003</v>
      </c>
      <c r="K689" s="58" t="s">
        <v>1003</v>
      </c>
      <c r="L689" s="58" t="s">
        <v>1003</v>
      </c>
      <c r="M689" s="58" t="s">
        <v>10646</v>
      </c>
      <c r="N689" s="58" t="s">
        <v>152</v>
      </c>
      <c r="O689" s="58" t="s">
        <v>1003</v>
      </c>
      <c r="P689" s="58"/>
      <c r="Q689" s="58" t="s">
        <v>3143</v>
      </c>
      <c r="R689" s="58"/>
      <c r="S689" s="58"/>
      <c r="T689" s="58"/>
      <c r="U689" s="58" t="s">
        <v>1003</v>
      </c>
      <c r="V689" s="58" t="s">
        <v>1003</v>
      </c>
      <c r="W689" s="58" t="s">
        <v>1003</v>
      </c>
      <c r="X689" s="58" t="s">
        <v>1003</v>
      </c>
      <c r="Y689" s="340">
        <v>45545.396296296298</v>
      </c>
      <c r="Z689" s="340">
        <v>45547.132800925923</v>
      </c>
      <c r="AA689" s="58" t="s">
        <v>1003</v>
      </c>
      <c r="AB689" s="58"/>
      <c r="AC689" s="58"/>
      <c r="AD689" s="58">
        <v>233101</v>
      </c>
      <c r="AE689" s="58" t="s">
        <v>10471</v>
      </c>
      <c r="AF689" s="58" t="s">
        <v>10470</v>
      </c>
      <c r="AG689" s="58" t="s">
        <v>68</v>
      </c>
    </row>
    <row r="690" spans="1:33" ht="26.4" x14ac:dyDescent="0.3">
      <c r="A690" s="58"/>
      <c r="B690" s="58" t="s">
        <v>10471</v>
      </c>
      <c r="C690" s="58" t="s">
        <v>108</v>
      </c>
      <c r="D690" s="56" t="s">
        <v>443</v>
      </c>
      <c r="E690" s="58" t="s">
        <v>2243</v>
      </c>
      <c r="F690" s="58" t="s">
        <v>2237</v>
      </c>
      <c r="G690" s="58" t="s">
        <v>491</v>
      </c>
      <c r="H690" s="58" t="s">
        <v>22</v>
      </c>
      <c r="I690" s="58" t="s">
        <v>2244</v>
      </c>
      <c r="J690" s="58">
        <v>1406</v>
      </c>
      <c r="K690" s="58">
        <v>1</v>
      </c>
      <c r="L690" s="58" t="s">
        <v>1172</v>
      </c>
      <c r="M690" s="58" t="s">
        <v>2245</v>
      </c>
      <c r="N690" s="58" t="s">
        <v>426</v>
      </c>
      <c r="O690" s="58" t="s">
        <v>2246</v>
      </c>
      <c r="P690" s="58"/>
      <c r="Q690" s="58" t="s">
        <v>2236</v>
      </c>
      <c r="R690" s="58"/>
      <c r="S690" s="58"/>
      <c r="T690" s="58"/>
      <c r="U690" s="58" t="s">
        <v>1003</v>
      </c>
      <c r="V690" s="58" t="s">
        <v>1003</v>
      </c>
      <c r="W690" s="58" t="s">
        <v>1003</v>
      </c>
      <c r="X690" s="58" t="s">
        <v>1003</v>
      </c>
      <c r="Y690" s="340">
        <v>45545.400775462964</v>
      </c>
      <c r="Z690" s="340">
        <v>45546.252638888887</v>
      </c>
      <c r="AA690" s="58" t="s">
        <v>1003</v>
      </c>
      <c r="AB690" s="58"/>
      <c r="AC690" s="58"/>
      <c r="AD690" s="58">
        <v>20461</v>
      </c>
      <c r="AE690" s="58" t="s">
        <v>10471</v>
      </c>
      <c r="AF690" s="58" t="s">
        <v>10470</v>
      </c>
      <c r="AG690" s="58" t="s">
        <v>42</v>
      </c>
    </row>
    <row r="691" spans="1:33" ht="105.6" x14ac:dyDescent="0.3">
      <c r="A691" s="58"/>
      <c r="B691" s="58" t="s">
        <v>10471</v>
      </c>
      <c r="C691" s="58" t="s">
        <v>64</v>
      </c>
      <c r="D691" s="56" t="s">
        <v>477</v>
      </c>
      <c r="E691" s="58" t="s">
        <v>3177</v>
      </c>
      <c r="F691" s="58" t="s">
        <v>3176</v>
      </c>
      <c r="G691" s="58" t="s">
        <v>60</v>
      </c>
      <c r="H691" s="58" t="s">
        <v>67</v>
      </c>
      <c r="I691" s="58" t="s">
        <v>1003</v>
      </c>
      <c r="J691" s="58" t="s">
        <v>1003</v>
      </c>
      <c r="K691" s="58" t="s">
        <v>1003</v>
      </c>
      <c r="L691" s="58" t="s">
        <v>1003</v>
      </c>
      <c r="M691" s="58" t="s">
        <v>10472</v>
      </c>
      <c r="N691" s="58" t="s">
        <v>168</v>
      </c>
      <c r="O691" s="58" t="s">
        <v>578</v>
      </c>
      <c r="P691" s="58"/>
      <c r="Q691" s="58" t="s">
        <v>3175</v>
      </c>
      <c r="R691" s="58"/>
      <c r="S691" s="58" t="s">
        <v>10570</v>
      </c>
      <c r="T691" s="58"/>
      <c r="U691" s="58" t="s">
        <v>1003</v>
      </c>
      <c r="V691" s="58" t="s">
        <v>1003</v>
      </c>
      <c r="W691" s="58" t="s">
        <v>1003</v>
      </c>
      <c r="X691" s="58" t="s">
        <v>1003</v>
      </c>
      <c r="Y691" s="340">
        <v>45545.994618055556</v>
      </c>
      <c r="Z691" s="340">
        <v>45546.091597222221</v>
      </c>
      <c r="AA691" s="58" t="s">
        <v>1003</v>
      </c>
      <c r="AB691" s="58"/>
      <c r="AC691" s="58"/>
      <c r="AD691" s="58">
        <v>1141</v>
      </c>
      <c r="AE691" s="58" t="s">
        <v>10471</v>
      </c>
      <c r="AF691" s="58" t="s">
        <v>10470</v>
      </c>
      <c r="AG691" s="58" t="s">
        <v>67</v>
      </c>
    </row>
    <row r="692" spans="1:33" ht="26.4" x14ac:dyDescent="0.3">
      <c r="A692" s="58" t="s">
        <v>523</v>
      </c>
      <c r="B692" s="58" t="s">
        <v>10471</v>
      </c>
      <c r="C692" s="58" t="s">
        <v>108</v>
      </c>
      <c r="D692" s="56" t="s">
        <v>534</v>
      </c>
      <c r="E692" s="58" t="s">
        <v>3213</v>
      </c>
      <c r="F692" s="58" t="s">
        <v>532</v>
      </c>
      <c r="G692" s="58" t="s">
        <v>519</v>
      </c>
      <c r="H692" s="58" t="s">
        <v>272</v>
      </c>
      <c r="I692" s="58" t="s">
        <v>1003</v>
      </c>
      <c r="J692" s="58" t="s">
        <v>1003</v>
      </c>
      <c r="K692" s="58" t="s">
        <v>1003</v>
      </c>
      <c r="L692" s="58" t="s">
        <v>1003</v>
      </c>
      <c r="M692" s="58" t="s">
        <v>10472</v>
      </c>
      <c r="N692" s="58" t="s">
        <v>168</v>
      </c>
      <c r="O692" s="58" t="s">
        <v>1003</v>
      </c>
      <c r="P692" s="58"/>
      <c r="Q692" s="58" t="s">
        <v>3188</v>
      </c>
      <c r="R692" s="58"/>
      <c r="S692" s="58" t="s">
        <v>10486</v>
      </c>
      <c r="T692" s="58"/>
      <c r="U692" s="58" t="s">
        <v>1003</v>
      </c>
      <c r="V692" s="58" t="s">
        <v>1003</v>
      </c>
      <c r="W692" s="58" t="s">
        <v>1003</v>
      </c>
      <c r="X692" s="58" t="s">
        <v>1003</v>
      </c>
      <c r="Y692" s="340">
        <v>45546.041284722225</v>
      </c>
      <c r="Z692" s="340">
        <v>45546.158055555556</v>
      </c>
      <c r="AA692" s="58" t="s">
        <v>1003</v>
      </c>
      <c r="AB692" s="58"/>
      <c r="AC692" s="58"/>
      <c r="AD692" s="58">
        <v>203</v>
      </c>
      <c r="AE692" s="58" t="s">
        <v>10471</v>
      </c>
      <c r="AF692" s="58" t="s">
        <v>10470</v>
      </c>
      <c r="AG692" s="58" t="s">
        <v>42</v>
      </c>
    </row>
    <row r="693" spans="1:33" ht="26.4" x14ac:dyDescent="0.3">
      <c r="A693" s="58"/>
      <c r="B693" s="58" t="s">
        <v>10471</v>
      </c>
      <c r="C693" s="58" t="s">
        <v>47</v>
      </c>
      <c r="D693" s="56" t="s">
        <v>313</v>
      </c>
      <c r="E693" s="58" t="s">
        <v>3231</v>
      </c>
      <c r="F693" s="58" t="s">
        <v>3232</v>
      </c>
      <c r="G693" s="58" t="s">
        <v>72</v>
      </c>
      <c r="H693" s="58" t="s">
        <v>2253</v>
      </c>
      <c r="I693" s="58" t="s">
        <v>1003</v>
      </c>
      <c r="J693" s="58" t="s">
        <v>1003</v>
      </c>
      <c r="K693" s="58" t="s">
        <v>1003</v>
      </c>
      <c r="L693" s="58" t="s">
        <v>1003</v>
      </c>
      <c r="M693" s="58" t="s">
        <v>10472</v>
      </c>
      <c r="N693" s="58" t="s">
        <v>168</v>
      </c>
      <c r="O693" s="58" t="s">
        <v>317</v>
      </c>
      <c r="P693" s="58" t="s">
        <v>3233</v>
      </c>
      <c r="Q693" s="58"/>
      <c r="R693" s="58"/>
      <c r="S693" s="58"/>
      <c r="T693" s="58"/>
      <c r="U693" s="58" t="s">
        <v>3234</v>
      </c>
      <c r="V693" s="58" t="s">
        <v>3235</v>
      </c>
      <c r="W693" s="58"/>
      <c r="X693" s="58"/>
      <c r="Y693" s="340">
        <v>45546.088703703703</v>
      </c>
      <c r="Z693" s="340">
        <v>45546.158055555556</v>
      </c>
      <c r="AA693" s="58" t="s">
        <v>1003</v>
      </c>
      <c r="AB693" s="58"/>
      <c r="AC693" s="58"/>
      <c r="AD693" s="58">
        <v>1160</v>
      </c>
      <c r="AE693" s="58" t="s">
        <v>10471</v>
      </c>
      <c r="AF693" s="58" t="s">
        <v>10470</v>
      </c>
      <c r="AG693" s="58" t="s">
        <v>42</v>
      </c>
    </row>
    <row r="694" spans="1:33" ht="26.4" x14ac:dyDescent="0.3">
      <c r="A694" s="58"/>
      <c r="B694" s="58" t="s">
        <v>10471</v>
      </c>
      <c r="C694" s="58" t="s">
        <v>64</v>
      </c>
      <c r="D694" s="56" t="s">
        <v>313</v>
      </c>
      <c r="E694" s="58" t="s">
        <v>3174</v>
      </c>
      <c r="F694" s="58" t="s">
        <v>3172</v>
      </c>
      <c r="G694" s="58" t="s">
        <v>3173</v>
      </c>
      <c r="H694" s="58" t="s">
        <v>53</v>
      </c>
      <c r="I694" s="58" t="s">
        <v>1003</v>
      </c>
      <c r="J694" s="58" t="s">
        <v>1003</v>
      </c>
      <c r="K694" s="58" t="s">
        <v>1003</v>
      </c>
      <c r="L694" s="58" t="s">
        <v>1003</v>
      </c>
      <c r="M694" s="58" t="s">
        <v>10472</v>
      </c>
      <c r="N694" s="58" t="s">
        <v>168</v>
      </c>
      <c r="O694" s="58" t="s">
        <v>317</v>
      </c>
      <c r="P694" s="58"/>
      <c r="Q694" s="58" t="s">
        <v>3171</v>
      </c>
      <c r="R694" s="58"/>
      <c r="S694" s="58" t="s">
        <v>10579</v>
      </c>
      <c r="T694" s="58"/>
      <c r="U694" s="58" t="s">
        <v>1003</v>
      </c>
      <c r="V694" s="58" t="s">
        <v>1003</v>
      </c>
      <c r="W694" s="58" t="s">
        <v>1003</v>
      </c>
      <c r="X694" s="58" t="s">
        <v>1003</v>
      </c>
      <c r="Y694" s="340">
        <v>45546.097048611111</v>
      </c>
      <c r="Z694" s="340">
        <v>45546.33017361111</v>
      </c>
      <c r="AA694" s="58" t="s">
        <v>1003</v>
      </c>
      <c r="AB694" s="58"/>
      <c r="AC694" s="58"/>
      <c r="AD694" s="58">
        <v>1171</v>
      </c>
      <c r="AE694" s="58" t="s">
        <v>10471</v>
      </c>
      <c r="AF694" s="58" t="s">
        <v>10470</v>
      </c>
      <c r="AG694" s="58" t="s">
        <v>67</v>
      </c>
    </row>
    <row r="695" spans="1:33" ht="26.4" x14ac:dyDescent="0.3">
      <c r="A695" s="58"/>
      <c r="B695" s="58" t="s">
        <v>10471</v>
      </c>
      <c r="C695" s="58" t="s">
        <v>47</v>
      </c>
      <c r="D695" s="56" t="s">
        <v>313</v>
      </c>
      <c r="E695" s="58" t="s">
        <v>3233</v>
      </c>
      <c r="F695" s="58" t="s">
        <v>3237</v>
      </c>
      <c r="G695" s="58" t="s">
        <v>72</v>
      </c>
      <c r="H695" s="58" t="s">
        <v>2253</v>
      </c>
      <c r="I695" s="58" t="s">
        <v>1003</v>
      </c>
      <c r="J695" s="58" t="s">
        <v>1003</v>
      </c>
      <c r="K695" s="58" t="s">
        <v>1003</v>
      </c>
      <c r="L695" s="58" t="s">
        <v>1003</v>
      </c>
      <c r="M695" s="58" t="s">
        <v>10472</v>
      </c>
      <c r="N695" s="58" t="s">
        <v>168</v>
      </c>
      <c r="O695" s="58" t="s">
        <v>317</v>
      </c>
      <c r="P695" s="58" t="s">
        <v>3239</v>
      </c>
      <c r="Q695" s="58" t="s">
        <v>3231</v>
      </c>
      <c r="R695" s="58"/>
      <c r="S695" s="58"/>
      <c r="T695" s="58"/>
      <c r="U695" s="58" t="s">
        <v>3234</v>
      </c>
      <c r="V695" s="58" t="s">
        <v>3240</v>
      </c>
      <c r="W695" s="58" t="s">
        <v>1003</v>
      </c>
      <c r="X695" s="58" t="s">
        <v>1003</v>
      </c>
      <c r="Y695" s="340">
        <v>45546.107766203706</v>
      </c>
      <c r="Z695" s="340">
        <v>45546.158055555556</v>
      </c>
      <c r="AA695" s="58" t="s">
        <v>1003</v>
      </c>
      <c r="AB695" s="58"/>
      <c r="AC695" s="58"/>
      <c r="AD695" s="58">
        <v>1161</v>
      </c>
      <c r="AE695" s="58" t="s">
        <v>10471</v>
      </c>
      <c r="AF695" s="58" t="s">
        <v>10470</v>
      </c>
      <c r="AG695" s="58" t="s">
        <v>42</v>
      </c>
    </row>
    <row r="696" spans="1:33" ht="26.4" x14ac:dyDescent="0.3">
      <c r="A696" s="58"/>
      <c r="B696" s="58" t="s">
        <v>10471</v>
      </c>
      <c r="C696" s="58" t="s">
        <v>108</v>
      </c>
      <c r="D696" s="56" t="s">
        <v>313</v>
      </c>
      <c r="E696" s="58" t="s">
        <v>3239</v>
      </c>
      <c r="F696" s="58" t="s">
        <v>3241</v>
      </c>
      <c r="G696" s="58" t="s">
        <v>28</v>
      </c>
      <c r="H696" s="58" t="s">
        <v>2253</v>
      </c>
      <c r="I696" s="58" t="s">
        <v>1003</v>
      </c>
      <c r="J696" s="58" t="s">
        <v>1003</v>
      </c>
      <c r="K696" s="58" t="s">
        <v>1003</v>
      </c>
      <c r="L696" s="58" t="s">
        <v>1003</v>
      </c>
      <c r="M696" s="58" t="s">
        <v>10472</v>
      </c>
      <c r="N696" s="58" t="s">
        <v>168</v>
      </c>
      <c r="O696" s="58" t="s">
        <v>317</v>
      </c>
      <c r="P696" s="58"/>
      <c r="Q696" s="58" t="s">
        <v>3233</v>
      </c>
      <c r="R696" s="58"/>
      <c r="S696" s="58" t="s">
        <v>10577</v>
      </c>
      <c r="T696" s="58"/>
      <c r="U696" s="58" t="s">
        <v>3234</v>
      </c>
      <c r="V696" s="58" t="s">
        <v>3240</v>
      </c>
      <c r="W696" s="58" t="s">
        <v>1003</v>
      </c>
      <c r="X696" s="58" t="s">
        <v>1003</v>
      </c>
      <c r="Y696" s="340">
        <v>45546.13144675926</v>
      </c>
      <c r="Z696" s="340">
        <v>45546.158055555556</v>
      </c>
      <c r="AA696" s="58" t="s">
        <v>1003</v>
      </c>
      <c r="AB696" s="58"/>
      <c r="AC696" s="58"/>
      <c r="AD696" s="58">
        <v>1162</v>
      </c>
      <c r="AE696" s="58" t="s">
        <v>10471</v>
      </c>
      <c r="AF696" s="58" t="s">
        <v>10470</v>
      </c>
      <c r="AG696" s="58" t="s">
        <v>42</v>
      </c>
    </row>
    <row r="697" spans="1:33" x14ac:dyDescent="0.3">
      <c r="A697" s="58"/>
      <c r="B697" s="58" t="s">
        <v>10471</v>
      </c>
      <c r="C697" s="58" t="s">
        <v>64</v>
      </c>
      <c r="D697" s="56" t="s">
        <v>199</v>
      </c>
      <c r="E697" s="58" t="s">
        <v>3186</v>
      </c>
      <c r="F697" s="58" t="s">
        <v>3184</v>
      </c>
      <c r="G697" s="58" t="s">
        <v>282</v>
      </c>
      <c r="H697" s="58" t="s">
        <v>67</v>
      </c>
      <c r="I697" s="58" t="s">
        <v>1003</v>
      </c>
      <c r="J697" s="58" t="s">
        <v>1003</v>
      </c>
      <c r="K697" s="58" t="s">
        <v>1003</v>
      </c>
      <c r="L697" s="58" t="s">
        <v>1003</v>
      </c>
      <c r="M697" s="58" t="s">
        <v>10472</v>
      </c>
      <c r="N697" s="58" t="s">
        <v>168</v>
      </c>
      <c r="O697" s="58" t="s">
        <v>482</v>
      </c>
      <c r="P697" s="58"/>
      <c r="Q697" s="58" t="s">
        <v>3183</v>
      </c>
      <c r="R697" s="58"/>
      <c r="S697" s="58" t="s">
        <v>10649</v>
      </c>
      <c r="T697" s="58"/>
      <c r="U697" s="58" t="s">
        <v>1003</v>
      </c>
      <c r="V697" s="58" t="s">
        <v>1003</v>
      </c>
      <c r="W697" s="58" t="s">
        <v>1003</v>
      </c>
      <c r="X697" s="58" t="s">
        <v>1003</v>
      </c>
      <c r="Y697" s="340">
        <v>45546.163541666669</v>
      </c>
      <c r="Z697" s="340">
        <v>45546.252638888887</v>
      </c>
      <c r="AA697" s="58" t="s">
        <v>1003</v>
      </c>
      <c r="AB697" s="58"/>
      <c r="AC697" s="58"/>
      <c r="AD697" s="58">
        <v>235701</v>
      </c>
      <c r="AE697" s="58" t="s">
        <v>10471</v>
      </c>
      <c r="AF697" s="58" t="s">
        <v>10470</v>
      </c>
      <c r="AG697" s="58" t="s">
        <v>67</v>
      </c>
    </row>
    <row r="698" spans="1:33" ht="26.4" x14ac:dyDescent="0.3">
      <c r="A698" s="58"/>
      <c r="B698" s="58" t="s">
        <v>10471</v>
      </c>
      <c r="C698" s="58" t="s">
        <v>47</v>
      </c>
      <c r="D698" s="56" t="s">
        <v>794</v>
      </c>
      <c r="E698" s="58" t="s">
        <v>803</v>
      </c>
      <c r="F698" s="58" t="s">
        <v>800</v>
      </c>
      <c r="G698" s="58" t="s">
        <v>282</v>
      </c>
      <c r="H698" s="58" t="s">
        <v>285</v>
      </c>
      <c r="I698" s="58" t="s">
        <v>1003</v>
      </c>
      <c r="J698" s="58" t="s">
        <v>1003</v>
      </c>
      <c r="K698" s="58" t="s">
        <v>1003</v>
      </c>
      <c r="L698" s="58" t="s">
        <v>1003</v>
      </c>
      <c r="M698" s="58" t="s">
        <v>10472</v>
      </c>
      <c r="N698" s="58" t="s">
        <v>168</v>
      </c>
      <c r="O698" s="58" t="s">
        <v>798</v>
      </c>
      <c r="P698" s="58" t="s">
        <v>3244</v>
      </c>
      <c r="Q698" s="58" t="s">
        <v>799</v>
      </c>
      <c r="R698" s="58"/>
      <c r="S698" s="58"/>
      <c r="T698" s="58"/>
      <c r="U698" s="58" t="s">
        <v>1003</v>
      </c>
      <c r="V698" s="58" t="s">
        <v>1003</v>
      </c>
      <c r="W698" s="58" t="s">
        <v>1003</v>
      </c>
      <c r="X698" s="58" t="s">
        <v>1003</v>
      </c>
      <c r="Y698" s="340">
        <v>45546.178541666668</v>
      </c>
      <c r="Z698" s="340">
        <v>45546.383483796293</v>
      </c>
      <c r="AA698" s="58" t="s">
        <v>1003</v>
      </c>
      <c r="AB698" s="58"/>
      <c r="AC698" s="58"/>
      <c r="AD698" s="58">
        <v>1001</v>
      </c>
      <c r="AE698" s="58" t="s">
        <v>10471</v>
      </c>
      <c r="AF698" s="58" t="s">
        <v>10470</v>
      </c>
      <c r="AG698" s="58" t="s">
        <v>42</v>
      </c>
    </row>
    <row r="699" spans="1:33" ht="26.4" x14ac:dyDescent="0.3">
      <c r="A699" s="58"/>
      <c r="B699" s="58" t="s">
        <v>10471</v>
      </c>
      <c r="C699" s="58" t="s">
        <v>47</v>
      </c>
      <c r="D699" s="56" t="s">
        <v>495</v>
      </c>
      <c r="E699" s="58" t="s">
        <v>1438</v>
      </c>
      <c r="F699" s="58" t="s">
        <v>1437</v>
      </c>
      <c r="G699" s="58" t="s">
        <v>1389</v>
      </c>
      <c r="H699" s="58" t="s">
        <v>285</v>
      </c>
      <c r="I699" s="58" t="s">
        <v>1003</v>
      </c>
      <c r="J699" s="58" t="s">
        <v>1003</v>
      </c>
      <c r="K699" s="58" t="s">
        <v>1003</v>
      </c>
      <c r="L699" s="58" t="s">
        <v>1003</v>
      </c>
      <c r="M699" s="58" t="s">
        <v>10472</v>
      </c>
      <c r="N699" s="58" t="s">
        <v>168</v>
      </c>
      <c r="O699" s="58" t="s">
        <v>499</v>
      </c>
      <c r="P699" s="58" t="s">
        <v>3245</v>
      </c>
      <c r="Q699" s="58" t="s">
        <v>1436</v>
      </c>
      <c r="R699" s="58"/>
      <c r="S699" s="58" t="s">
        <v>10537</v>
      </c>
      <c r="T699" s="58"/>
      <c r="U699" s="58" t="s">
        <v>1003</v>
      </c>
      <c r="V699" s="58" t="s">
        <v>1003</v>
      </c>
      <c r="W699" s="58" t="s">
        <v>1003</v>
      </c>
      <c r="X699" s="58" t="s">
        <v>1003</v>
      </c>
      <c r="Y699" s="340">
        <v>45546.180578703701</v>
      </c>
      <c r="Z699" s="340">
        <v>45546.33017361111</v>
      </c>
      <c r="AA699" s="58" t="s">
        <v>1003</v>
      </c>
      <c r="AB699" s="58"/>
      <c r="AC699" s="58"/>
      <c r="AD699" s="58">
        <v>1001</v>
      </c>
      <c r="AE699" s="58" t="s">
        <v>10471</v>
      </c>
      <c r="AF699" s="58" t="s">
        <v>10470</v>
      </c>
      <c r="AG699" s="58" t="s">
        <v>68</v>
      </c>
    </row>
    <row r="700" spans="1:33" ht="26.4" x14ac:dyDescent="0.3">
      <c r="A700" s="58" t="s">
        <v>274</v>
      </c>
      <c r="B700" s="58" t="s">
        <v>10471</v>
      </c>
      <c r="C700" s="58" t="s">
        <v>108</v>
      </c>
      <c r="D700" s="56" t="s">
        <v>354</v>
      </c>
      <c r="E700" s="58" t="s">
        <v>3246</v>
      </c>
      <c r="F700" s="58" t="s">
        <v>3247</v>
      </c>
      <c r="G700" s="58" t="s">
        <v>350</v>
      </c>
      <c r="H700" s="58" t="s">
        <v>942</v>
      </c>
      <c r="I700" s="58" t="s">
        <v>1003</v>
      </c>
      <c r="J700" s="58" t="s">
        <v>1003</v>
      </c>
      <c r="K700" s="58" t="s">
        <v>1003</v>
      </c>
      <c r="L700" s="58" t="s">
        <v>1003</v>
      </c>
      <c r="M700" s="58" t="s">
        <v>10472</v>
      </c>
      <c r="N700" s="58" t="s">
        <v>152</v>
      </c>
      <c r="O700" s="58" t="s">
        <v>357</v>
      </c>
      <c r="P700" s="58"/>
      <c r="Q700" s="58"/>
      <c r="R700" s="58"/>
      <c r="S700" s="58"/>
      <c r="T700" s="58"/>
      <c r="U700" s="58" t="s">
        <v>1003</v>
      </c>
      <c r="V700" s="58" t="s">
        <v>1003</v>
      </c>
      <c r="W700" s="58"/>
      <c r="X700" s="58"/>
      <c r="Y700" s="340">
        <v>45546.183240740742</v>
      </c>
      <c r="Z700" s="340">
        <v>45547.132800925923</v>
      </c>
      <c r="AA700" s="58" t="s">
        <v>1003</v>
      </c>
      <c r="AB700" s="58"/>
      <c r="AC700" s="58"/>
      <c r="AD700" s="58">
        <v>239300</v>
      </c>
      <c r="AE700" s="58" t="s">
        <v>10471</v>
      </c>
      <c r="AF700" s="58" t="s">
        <v>10470</v>
      </c>
      <c r="AG700" s="58" t="s">
        <v>67</v>
      </c>
    </row>
    <row r="701" spans="1:33" x14ac:dyDescent="0.3">
      <c r="A701" s="58" t="s">
        <v>600</v>
      </c>
      <c r="B701" s="58" t="s">
        <v>10471</v>
      </c>
      <c r="C701" s="58" t="s">
        <v>108</v>
      </c>
      <c r="D701" s="56" t="s">
        <v>486</v>
      </c>
      <c r="E701" s="58" t="s">
        <v>3249</v>
      </c>
      <c r="F701" s="58" t="s">
        <v>3250</v>
      </c>
      <c r="G701" s="58" t="s">
        <v>573</v>
      </c>
      <c r="H701" s="58" t="s">
        <v>303</v>
      </c>
      <c r="I701" s="58" t="s">
        <v>1003</v>
      </c>
      <c r="J701" s="58" t="s">
        <v>1003</v>
      </c>
      <c r="K701" s="58" t="s">
        <v>1003</v>
      </c>
      <c r="L701" s="58" t="s">
        <v>1003</v>
      </c>
      <c r="M701" s="58" t="s">
        <v>10472</v>
      </c>
      <c r="N701" s="58" t="s">
        <v>168</v>
      </c>
      <c r="O701" s="58" t="s">
        <v>488</v>
      </c>
      <c r="P701" s="58"/>
      <c r="Q701" s="58"/>
      <c r="R701" s="58"/>
      <c r="S701" s="58"/>
      <c r="T701" s="58"/>
      <c r="U701" s="58" t="s">
        <v>1003</v>
      </c>
      <c r="V701" s="58" t="s">
        <v>1003</v>
      </c>
      <c r="W701" s="58"/>
      <c r="X701" s="58"/>
      <c r="Y701" s="340">
        <v>45546.183240740742</v>
      </c>
      <c r="Z701" s="340">
        <v>45547.132800925923</v>
      </c>
      <c r="AA701" s="58" t="s">
        <v>1003</v>
      </c>
      <c r="AB701" s="58"/>
      <c r="AC701" s="58"/>
      <c r="AD701" s="58">
        <v>239400</v>
      </c>
      <c r="AE701" s="58" t="s">
        <v>10471</v>
      </c>
      <c r="AF701" s="58" t="s">
        <v>10470</v>
      </c>
      <c r="AG701" s="58" t="s">
        <v>67</v>
      </c>
    </row>
    <row r="702" spans="1:33" ht="26.4" x14ac:dyDescent="0.3">
      <c r="A702" s="58" t="s">
        <v>523</v>
      </c>
      <c r="B702" s="58" t="s">
        <v>10471</v>
      </c>
      <c r="C702" s="58" t="s">
        <v>108</v>
      </c>
      <c r="D702" s="56" t="s">
        <v>534</v>
      </c>
      <c r="E702" s="58" t="s">
        <v>3190</v>
      </c>
      <c r="F702" s="58" t="s">
        <v>1543</v>
      </c>
      <c r="G702" s="58" t="s">
        <v>1541</v>
      </c>
      <c r="H702" s="58" t="s">
        <v>272</v>
      </c>
      <c r="I702" s="58" t="s">
        <v>1003</v>
      </c>
      <c r="J702" s="58" t="s">
        <v>1003</v>
      </c>
      <c r="K702" s="58" t="s">
        <v>1003</v>
      </c>
      <c r="L702" s="58" t="s">
        <v>1003</v>
      </c>
      <c r="M702" s="58" t="s">
        <v>10472</v>
      </c>
      <c r="N702" s="58" t="s">
        <v>168</v>
      </c>
      <c r="O702" s="58" t="s">
        <v>1003</v>
      </c>
      <c r="P702" s="58"/>
      <c r="Q702" s="58" t="s">
        <v>1545</v>
      </c>
      <c r="R702" s="58"/>
      <c r="S702" s="58"/>
      <c r="T702" s="58"/>
      <c r="U702" s="58" t="s">
        <v>1003</v>
      </c>
      <c r="V702" s="58" t="s">
        <v>1003</v>
      </c>
      <c r="W702" s="58" t="s">
        <v>1003</v>
      </c>
      <c r="X702" s="58" t="s">
        <v>1003</v>
      </c>
      <c r="Y702" s="340">
        <v>45546.284780092596</v>
      </c>
      <c r="Z702" s="340">
        <v>45546.33017361111</v>
      </c>
      <c r="AA702" s="58" t="s">
        <v>1003</v>
      </c>
      <c r="AB702" s="58"/>
      <c r="AC702" s="58"/>
      <c r="AD702" s="58">
        <v>132</v>
      </c>
      <c r="AE702" s="58" t="s">
        <v>10471</v>
      </c>
      <c r="AF702" s="58" t="s">
        <v>10470</v>
      </c>
      <c r="AG702" s="58" t="s">
        <v>42</v>
      </c>
    </row>
    <row r="703" spans="1:33" ht="52.8" x14ac:dyDescent="0.3">
      <c r="A703" s="58"/>
      <c r="B703" s="58" t="s">
        <v>10471</v>
      </c>
      <c r="C703" s="58" t="s">
        <v>47</v>
      </c>
      <c r="D703" s="56" t="s">
        <v>1145</v>
      </c>
      <c r="E703" s="58" t="s">
        <v>3206</v>
      </c>
      <c r="F703" s="58" t="s">
        <v>3252</v>
      </c>
      <c r="G703" s="58" t="s">
        <v>1140</v>
      </c>
      <c r="H703" s="58" t="s">
        <v>272</v>
      </c>
      <c r="I703" s="58" t="s">
        <v>1003</v>
      </c>
      <c r="J703" s="58" t="s">
        <v>1003</v>
      </c>
      <c r="K703" s="58" t="s">
        <v>1003</v>
      </c>
      <c r="L703" s="58" t="s">
        <v>1003</v>
      </c>
      <c r="M703" s="58" t="s">
        <v>10472</v>
      </c>
      <c r="N703" s="58" t="s">
        <v>168</v>
      </c>
      <c r="O703" s="58" t="s">
        <v>1003</v>
      </c>
      <c r="P703" s="58" t="s">
        <v>3256</v>
      </c>
      <c r="Q703" s="58" t="s">
        <v>1162</v>
      </c>
      <c r="R703" s="58" t="s">
        <v>10499</v>
      </c>
      <c r="S703" s="58" t="s">
        <v>10500</v>
      </c>
      <c r="T703" s="58"/>
      <c r="U703" s="58" t="s">
        <v>1003</v>
      </c>
      <c r="V703" s="58" t="s">
        <v>1003</v>
      </c>
      <c r="W703" s="58" t="s">
        <v>1003</v>
      </c>
      <c r="X703" s="58" t="s">
        <v>1003</v>
      </c>
      <c r="Y703" s="340">
        <v>45546.295219907406</v>
      </c>
      <c r="Z703" s="340">
        <v>45547.220578703702</v>
      </c>
      <c r="AA703" s="58" t="s">
        <v>1003</v>
      </c>
      <c r="AB703" s="58"/>
      <c r="AC703" s="58"/>
      <c r="AD703" s="58">
        <v>222</v>
      </c>
      <c r="AE703" s="58" t="s">
        <v>10471</v>
      </c>
      <c r="AF703" s="58" t="s">
        <v>10470</v>
      </c>
      <c r="AG703" s="58" t="s">
        <v>42</v>
      </c>
    </row>
    <row r="704" spans="1:33" x14ac:dyDescent="0.3">
      <c r="A704" s="58" t="s">
        <v>274</v>
      </c>
      <c r="B704" s="58" t="s">
        <v>10471</v>
      </c>
      <c r="C704" s="58" t="s">
        <v>108</v>
      </c>
      <c r="D704" s="56" t="s">
        <v>2012</v>
      </c>
      <c r="E704" s="58" t="s">
        <v>2480</v>
      </c>
      <c r="F704" s="58" t="s">
        <v>10650</v>
      </c>
      <c r="G704" s="58" t="s">
        <v>3257</v>
      </c>
      <c r="H704" s="58" t="s">
        <v>303</v>
      </c>
      <c r="I704" s="58" t="s">
        <v>1003</v>
      </c>
      <c r="J704" s="58" t="s">
        <v>1003</v>
      </c>
      <c r="K704" s="58" t="s">
        <v>1003</v>
      </c>
      <c r="L704" s="58" t="s">
        <v>1003</v>
      </c>
      <c r="M704" s="58" t="s">
        <v>10472</v>
      </c>
      <c r="N704" s="58" t="s">
        <v>168</v>
      </c>
      <c r="O704" s="58" t="s">
        <v>2015</v>
      </c>
      <c r="P704" s="58"/>
      <c r="Q704" s="58" t="s">
        <v>2475</v>
      </c>
      <c r="R704" s="58"/>
      <c r="S704" s="58"/>
      <c r="T704" s="58"/>
      <c r="U704" s="58" t="s">
        <v>1003</v>
      </c>
      <c r="V704" s="58" t="s">
        <v>1003</v>
      </c>
      <c r="W704" s="58" t="s">
        <v>1003</v>
      </c>
      <c r="X704" s="58" t="s">
        <v>1003</v>
      </c>
      <c r="Y704" s="340">
        <v>45546.297789351855</v>
      </c>
      <c r="Z704" s="340">
        <v>45546.355312500003</v>
      </c>
      <c r="AA704" s="58" t="s">
        <v>1003</v>
      </c>
      <c r="AB704" s="58"/>
      <c r="AC704" s="58"/>
      <c r="AD704" s="58">
        <v>236801</v>
      </c>
      <c r="AE704" s="58" t="s">
        <v>10471</v>
      </c>
      <c r="AF704" s="58" t="s">
        <v>10470</v>
      </c>
      <c r="AG704" s="58" t="s">
        <v>42</v>
      </c>
    </row>
    <row r="705" spans="1:33" ht="39.6" x14ac:dyDescent="0.3">
      <c r="A705" s="58"/>
      <c r="B705" s="58" t="s">
        <v>10471</v>
      </c>
      <c r="C705" s="58" t="s">
        <v>64</v>
      </c>
      <c r="D705" s="56" t="s">
        <v>313</v>
      </c>
      <c r="E705" s="58" t="s">
        <v>1270</v>
      </c>
      <c r="F705" s="58" t="s">
        <v>1265</v>
      </c>
      <c r="G705" s="58" t="s">
        <v>1266</v>
      </c>
      <c r="H705" s="58" t="s">
        <v>285</v>
      </c>
      <c r="I705" s="58" t="s">
        <v>1003</v>
      </c>
      <c r="J705" s="58" t="s">
        <v>1003</v>
      </c>
      <c r="K705" s="58" t="s">
        <v>1003</v>
      </c>
      <c r="L705" s="58" t="s">
        <v>1003</v>
      </c>
      <c r="M705" s="58" t="s">
        <v>10472</v>
      </c>
      <c r="N705" s="58" t="s">
        <v>168</v>
      </c>
      <c r="O705" s="58" t="s">
        <v>317</v>
      </c>
      <c r="P705" s="58"/>
      <c r="Q705" s="58" t="s">
        <v>1264</v>
      </c>
      <c r="R705" s="58"/>
      <c r="S705" s="58" t="s">
        <v>10538</v>
      </c>
      <c r="T705" s="58"/>
      <c r="U705" s="58" t="s">
        <v>1003</v>
      </c>
      <c r="V705" s="58" t="s">
        <v>1003</v>
      </c>
      <c r="W705" s="58" t="s">
        <v>1003</v>
      </c>
      <c r="X705" s="58" t="s">
        <v>1003</v>
      </c>
      <c r="Y705" s="340">
        <v>45546.314606481479</v>
      </c>
      <c r="Z705" s="340">
        <v>45546.355312500003</v>
      </c>
      <c r="AA705" s="58" t="s">
        <v>1003</v>
      </c>
      <c r="AB705" s="58"/>
      <c r="AC705" s="58"/>
      <c r="AD705" s="58">
        <v>1001</v>
      </c>
      <c r="AE705" s="58" t="s">
        <v>10471</v>
      </c>
      <c r="AF705" s="58" t="s">
        <v>10470</v>
      </c>
      <c r="AG705" s="58" t="s">
        <v>1003</v>
      </c>
    </row>
    <row r="706" spans="1:33" ht="26.4" x14ac:dyDescent="0.3">
      <c r="A706" s="58" t="s">
        <v>600</v>
      </c>
      <c r="B706" s="58" t="s">
        <v>10471</v>
      </c>
      <c r="C706" s="58" t="s">
        <v>108</v>
      </c>
      <c r="D706" s="56" t="s">
        <v>313</v>
      </c>
      <c r="E706" s="58" t="s">
        <v>3260</v>
      </c>
      <c r="F706" s="58" t="s">
        <v>3261</v>
      </c>
      <c r="G706" s="58" t="s">
        <v>3262</v>
      </c>
      <c r="H706" s="58" t="s">
        <v>303</v>
      </c>
      <c r="I706" s="58" t="s">
        <v>1003</v>
      </c>
      <c r="J706" s="58" t="s">
        <v>1003</v>
      </c>
      <c r="K706" s="58" t="s">
        <v>1003</v>
      </c>
      <c r="L706" s="58" t="s">
        <v>1003</v>
      </c>
      <c r="M706" s="58" t="s">
        <v>10472</v>
      </c>
      <c r="N706" s="58" t="s">
        <v>168</v>
      </c>
      <c r="O706" s="58" t="s">
        <v>317</v>
      </c>
      <c r="P706" s="58"/>
      <c r="Q706" s="58"/>
      <c r="R706" s="58" t="s">
        <v>3263</v>
      </c>
      <c r="S706" s="58" t="s">
        <v>10653</v>
      </c>
      <c r="T706" s="58"/>
      <c r="U706" s="58" t="s">
        <v>1003</v>
      </c>
      <c r="V706" s="58" t="s">
        <v>1003</v>
      </c>
      <c r="W706" s="58"/>
      <c r="X706" s="58"/>
      <c r="Y706" s="340">
        <v>45546.314814814818</v>
      </c>
      <c r="Z706" s="340">
        <v>45546.355312500003</v>
      </c>
      <c r="AA706" s="58" t="s">
        <v>1003</v>
      </c>
      <c r="AB706" s="58"/>
      <c r="AC706" s="58"/>
      <c r="AD706" s="58">
        <v>239900</v>
      </c>
      <c r="AE706" s="58" t="s">
        <v>10471</v>
      </c>
      <c r="AF706" s="58" t="s">
        <v>10470</v>
      </c>
      <c r="AG706" s="58" t="s">
        <v>42</v>
      </c>
    </row>
    <row r="707" spans="1:33" ht="26.4" x14ac:dyDescent="0.3">
      <c r="A707" s="58" t="s">
        <v>409</v>
      </c>
      <c r="B707" s="58" t="s">
        <v>10471</v>
      </c>
      <c r="C707" s="58" t="s">
        <v>108</v>
      </c>
      <c r="D707" s="56" t="s">
        <v>936</v>
      </c>
      <c r="E707" s="58" t="s">
        <v>3265</v>
      </c>
      <c r="F707" s="58" t="s">
        <v>3266</v>
      </c>
      <c r="G707" s="58" t="s">
        <v>3262</v>
      </c>
      <c r="H707" s="58" t="s">
        <v>942</v>
      </c>
      <c r="I707" s="58" t="s">
        <v>1003</v>
      </c>
      <c r="J707" s="58" t="s">
        <v>1003</v>
      </c>
      <c r="K707" s="58" t="s">
        <v>1003</v>
      </c>
      <c r="L707" s="58" t="s">
        <v>1003</v>
      </c>
      <c r="M707" s="58" t="s">
        <v>10472</v>
      </c>
      <c r="N707" s="58" t="s">
        <v>168</v>
      </c>
      <c r="O707" s="58" t="s">
        <v>939</v>
      </c>
      <c r="P707" s="58"/>
      <c r="Q707" s="58"/>
      <c r="R707" s="58"/>
      <c r="S707" s="58" t="s">
        <v>10654</v>
      </c>
      <c r="T707" s="58"/>
      <c r="U707" s="58" t="s">
        <v>1003</v>
      </c>
      <c r="V707" s="58" t="s">
        <v>1003</v>
      </c>
      <c r="W707" s="58"/>
      <c r="X707" s="58"/>
      <c r="Y707" s="340">
        <v>45546.314814814818</v>
      </c>
      <c r="Z707" s="340">
        <v>45546.355312500003</v>
      </c>
      <c r="AA707" s="58" t="s">
        <v>1003</v>
      </c>
      <c r="AB707" s="58"/>
      <c r="AC707" s="58"/>
      <c r="AD707" s="58">
        <v>240000</v>
      </c>
      <c r="AE707" s="58" t="s">
        <v>10471</v>
      </c>
      <c r="AF707" s="58" t="s">
        <v>10470</v>
      </c>
      <c r="AG707" s="58" t="s">
        <v>42</v>
      </c>
    </row>
    <row r="708" spans="1:33" ht="66" x14ac:dyDescent="0.3">
      <c r="A708" s="58"/>
      <c r="B708" s="58" t="s">
        <v>10471</v>
      </c>
      <c r="C708" s="58" t="s">
        <v>47</v>
      </c>
      <c r="D708" s="56" t="s">
        <v>1537</v>
      </c>
      <c r="E708" s="58" t="s">
        <v>3268</v>
      </c>
      <c r="F708" s="58" t="s">
        <v>3269</v>
      </c>
      <c r="G708" s="58" t="s">
        <v>1594</v>
      </c>
      <c r="H708" s="58" t="s">
        <v>272</v>
      </c>
      <c r="I708" s="58" t="s">
        <v>1003</v>
      </c>
      <c r="J708" s="58" t="s">
        <v>1003</v>
      </c>
      <c r="K708" s="58" t="s">
        <v>1003</v>
      </c>
      <c r="L708" s="58" t="s">
        <v>1003</v>
      </c>
      <c r="M708" s="58" t="s">
        <v>10472</v>
      </c>
      <c r="N708" s="58" t="s">
        <v>168</v>
      </c>
      <c r="O708" s="58" t="s">
        <v>1003</v>
      </c>
      <c r="P708" s="58" t="s">
        <v>3271</v>
      </c>
      <c r="Q708" s="58"/>
      <c r="R708" s="58" t="s">
        <v>3270</v>
      </c>
      <c r="S708" s="58" t="s">
        <v>10491</v>
      </c>
      <c r="T708" s="58"/>
      <c r="U708" s="58" t="s">
        <v>1003</v>
      </c>
      <c r="V708" s="58" t="s">
        <v>1003</v>
      </c>
      <c r="W708" s="58"/>
      <c r="X708" s="58"/>
      <c r="Y708" s="340">
        <v>45546.316770833335</v>
      </c>
      <c r="Z708" s="340">
        <v>45546.355312500003</v>
      </c>
      <c r="AA708" s="58" t="s">
        <v>1003</v>
      </c>
      <c r="AB708" s="58"/>
      <c r="AC708" s="58"/>
      <c r="AD708" s="58">
        <v>130</v>
      </c>
      <c r="AE708" s="58" t="s">
        <v>10471</v>
      </c>
      <c r="AF708" s="58" t="s">
        <v>10470</v>
      </c>
      <c r="AG708" s="58" t="s">
        <v>42</v>
      </c>
    </row>
    <row r="709" spans="1:33" ht="39.6" x14ac:dyDescent="0.3">
      <c r="A709" s="58" t="s">
        <v>304</v>
      </c>
      <c r="B709" s="58" t="s">
        <v>10471</v>
      </c>
      <c r="C709" s="58" t="s">
        <v>108</v>
      </c>
      <c r="D709" s="56" t="s">
        <v>458</v>
      </c>
      <c r="E709" s="58" t="s">
        <v>466</v>
      </c>
      <c r="F709" s="58" t="s">
        <v>463</v>
      </c>
      <c r="G709" s="58" t="s">
        <v>436</v>
      </c>
      <c r="H709" s="58" t="s">
        <v>303</v>
      </c>
      <c r="I709" s="58" t="s">
        <v>1003</v>
      </c>
      <c r="J709" s="58" t="s">
        <v>1003</v>
      </c>
      <c r="K709" s="58" t="s">
        <v>1003</v>
      </c>
      <c r="L709" s="58" t="s">
        <v>1003</v>
      </c>
      <c r="M709" s="58" t="s">
        <v>10472</v>
      </c>
      <c r="N709" s="58" t="s">
        <v>168</v>
      </c>
      <c r="O709" s="58" t="s">
        <v>461</v>
      </c>
      <c r="P709" s="58"/>
      <c r="Q709" s="58" t="s">
        <v>462</v>
      </c>
      <c r="R709" s="58"/>
      <c r="S709" s="58" t="s">
        <v>10625</v>
      </c>
      <c r="T709" s="58"/>
      <c r="U709" s="58" t="s">
        <v>1003</v>
      </c>
      <c r="V709" s="58" t="s">
        <v>1003</v>
      </c>
      <c r="W709" s="58" t="s">
        <v>1003</v>
      </c>
      <c r="X709" s="58" t="s">
        <v>1003</v>
      </c>
      <c r="Y709" s="340">
        <v>45546.370324074072</v>
      </c>
      <c r="Z709" s="340">
        <v>45553.879594907405</v>
      </c>
      <c r="AA709" s="58" t="s">
        <v>1003</v>
      </c>
      <c r="AB709" s="58"/>
      <c r="AC709" s="58"/>
      <c r="AD709" s="58">
        <v>9001</v>
      </c>
      <c r="AE709" s="58" t="s">
        <v>10471</v>
      </c>
      <c r="AF709" s="58" t="s">
        <v>10470</v>
      </c>
      <c r="AG709" s="58" t="s">
        <v>42</v>
      </c>
    </row>
    <row r="710" spans="1:33" ht="26.4" x14ac:dyDescent="0.3">
      <c r="A710" s="58"/>
      <c r="B710" s="58" t="s">
        <v>10471</v>
      </c>
      <c r="C710" s="58" t="s">
        <v>64</v>
      </c>
      <c r="D710" s="56" t="s">
        <v>1327</v>
      </c>
      <c r="E710" s="58" t="s">
        <v>1330</v>
      </c>
      <c r="F710" s="58" t="s">
        <v>1321</v>
      </c>
      <c r="G710" s="58" t="s">
        <v>1322</v>
      </c>
      <c r="H710" s="58" t="s">
        <v>285</v>
      </c>
      <c r="I710" s="58" t="s">
        <v>1003</v>
      </c>
      <c r="J710" s="58" t="s">
        <v>1003</v>
      </c>
      <c r="K710" s="58" t="s">
        <v>1003</v>
      </c>
      <c r="L710" s="58" t="s">
        <v>1003</v>
      </c>
      <c r="M710" s="58" t="s">
        <v>10472</v>
      </c>
      <c r="N710" s="58" t="s">
        <v>152</v>
      </c>
      <c r="O710" s="58" t="s">
        <v>1331</v>
      </c>
      <c r="P710" s="58"/>
      <c r="Q710" s="58" t="s">
        <v>1320</v>
      </c>
      <c r="R710" s="58"/>
      <c r="S710" s="58"/>
      <c r="T710" s="58"/>
      <c r="U710" s="58" t="s">
        <v>1003</v>
      </c>
      <c r="V710" s="58" t="s">
        <v>1003</v>
      </c>
      <c r="W710" s="58" t="s">
        <v>1003</v>
      </c>
      <c r="X710" s="58" t="s">
        <v>1003</v>
      </c>
      <c r="Y710" s="340">
        <v>45546.377326388887</v>
      </c>
      <c r="Z710" s="340">
        <v>45546.403564814813</v>
      </c>
      <c r="AA710" s="58" t="s">
        <v>1003</v>
      </c>
      <c r="AB710" s="58"/>
      <c r="AC710" s="58"/>
      <c r="AD710" s="58">
        <v>1001</v>
      </c>
      <c r="AE710" s="58" t="s">
        <v>10471</v>
      </c>
      <c r="AF710" s="58" t="s">
        <v>10470</v>
      </c>
      <c r="AG710" s="58" t="s">
        <v>68</v>
      </c>
    </row>
    <row r="711" spans="1:33" ht="26.4" x14ac:dyDescent="0.3">
      <c r="A711" s="58" t="s">
        <v>409</v>
      </c>
      <c r="B711" s="58" t="s">
        <v>10471</v>
      </c>
      <c r="C711" s="58" t="s">
        <v>108</v>
      </c>
      <c r="D711" s="56" t="s">
        <v>2032</v>
      </c>
      <c r="E711" s="58" t="s">
        <v>2040</v>
      </c>
      <c r="F711" s="58" t="s">
        <v>2037</v>
      </c>
      <c r="G711" s="58" t="s">
        <v>2018</v>
      </c>
      <c r="H711" s="58" t="s">
        <v>942</v>
      </c>
      <c r="I711" s="58" t="s">
        <v>1003</v>
      </c>
      <c r="J711" s="58" t="s">
        <v>1003</v>
      </c>
      <c r="K711" s="58" t="s">
        <v>1003</v>
      </c>
      <c r="L711" s="58" t="s">
        <v>1003</v>
      </c>
      <c r="M711" s="58" t="s">
        <v>10472</v>
      </c>
      <c r="N711" s="58" t="s">
        <v>168</v>
      </c>
      <c r="O711" s="58" t="s">
        <v>2035</v>
      </c>
      <c r="P711" s="58"/>
      <c r="Q711" s="58" t="s">
        <v>2036</v>
      </c>
      <c r="R711" s="58"/>
      <c r="S711" s="58"/>
      <c r="T711" s="58"/>
      <c r="U711" s="58" t="s">
        <v>1003</v>
      </c>
      <c r="V711" s="58" t="s">
        <v>1003</v>
      </c>
      <c r="W711" s="58" t="s">
        <v>1003</v>
      </c>
      <c r="X711" s="58" t="s">
        <v>1003</v>
      </c>
      <c r="Y711" s="340">
        <v>45546.393321759257</v>
      </c>
      <c r="Z711" s="340">
        <v>45546.403564814813</v>
      </c>
      <c r="AA711" s="58" t="s">
        <v>1003</v>
      </c>
      <c r="AB711" s="58"/>
      <c r="AC711" s="58"/>
      <c r="AD711" s="58">
        <v>22221</v>
      </c>
      <c r="AE711" s="58" t="s">
        <v>10471</v>
      </c>
      <c r="AF711" s="58" t="s">
        <v>10470</v>
      </c>
      <c r="AG711" s="58" t="s">
        <v>42</v>
      </c>
    </row>
    <row r="712" spans="1:33" ht="26.4" x14ac:dyDescent="0.3">
      <c r="A712" s="58"/>
      <c r="B712" s="58" t="s">
        <v>10471</v>
      </c>
      <c r="C712" s="58" t="s">
        <v>64</v>
      </c>
      <c r="D712" s="56" t="s">
        <v>495</v>
      </c>
      <c r="E712" s="58" t="s">
        <v>3245</v>
      </c>
      <c r="F712" s="58" t="s">
        <v>1437</v>
      </c>
      <c r="G712" s="58" t="s">
        <v>1389</v>
      </c>
      <c r="H712" s="58" t="s">
        <v>285</v>
      </c>
      <c r="I712" s="58" t="s">
        <v>1003</v>
      </c>
      <c r="J712" s="58" t="s">
        <v>1003</v>
      </c>
      <c r="K712" s="58" t="s">
        <v>1003</v>
      </c>
      <c r="L712" s="58" t="s">
        <v>1003</v>
      </c>
      <c r="M712" s="58" t="s">
        <v>10472</v>
      </c>
      <c r="N712" s="58" t="s">
        <v>168</v>
      </c>
      <c r="O712" s="58" t="s">
        <v>499</v>
      </c>
      <c r="P712" s="58"/>
      <c r="Q712" s="58" t="s">
        <v>1438</v>
      </c>
      <c r="R712" s="58"/>
      <c r="S712" s="58"/>
      <c r="T712" s="58"/>
      <c r="U712" s="58" t="s">
        <v>1003</v>
      </c>
      <c r="V712" s="58" t="s">
        <v>1003</v>
      </c>
      <c r="W712" s="58" t="s">
        <v>1003</v>
      </c>
      <c r="X712" s="58" t="s">
        <v>1003</v>
      </c>
      <c r="Y712" s="340">
        <v>45546.40184027778</v>
      </c>
      <c r="Z712" s="340">
        <v>45546.44295138889</v>
      </c>
      <c r="AA712" s="58" t="s">
        <v>1003</v>
      </c>
      <c r="AB712" s="58"/>
      <c r="AC712" s="58"/>
      <c r="AD712" s="58">
        <v>1002</v>
      </c>
      <c r="AE712" s="58" t="s">
        <v>10471</v>
      </c>
      <c r="AF712" s="58" t="s">
        <v>10470</v>
      </c>
      <c r="AG712" s="58" t="s">
        <v>68</v>
      </c>
    </row>
    <row r="713" spans="1:33" x14ac:dyDescent="0.3">
      <c r="A713" s="58"/>
      <c r="B713" s="58" t="s">
        <v>10471</v>
      </c>
      <c r="C713" s="58" t="s">
        <v>47</v>
      </c>
      <c r="D713" s="56" t="s">
        <v>276</v>
      </c>
      <c r="E713" s="58" t="s">
        <v>1976</v>
      </c>
      <c r="F713" s="58" t="s">
        <v>1974</v>
      </c>
      <c r="G713" s="58" t="s">
        <v>1975</v>
      </c>
      <c r="H713" s="58" t="s">
        <v>272</v>
      </c>
      <c r="I713" s="58" t="s">
        <v>1003</v>
      </c>
      <c r="J713" s="58" t="s">
        <v>1003</v>
      </c>
      <c r="K713" s="58" t="s">
        <v>1003</v>
      </c>
      <c r="L713" s="58" t="s">
        <v>1003</v>
      </c>
      <c r="M713" s="58" t="s">
        <v>10472</v>
      </c>
      <c r="N713" s="58" t="s">
        <v>168</v>
      </c>
      <c r="O713" s="58" t="s">
        <v>1003</v>
      </c>
      <c r="P713" s="58" t="s">
        <v>3278</v>
      </c>
      <c r="Q713" s="58" t="s">
        <v>1973</v>
      </c>
      <c r="R713" s="58"/>
      <c r="S713" s="58"/>
      <c r="T713" s="58"/>
      <c r="U713" s="58" t="s">
        <v>1003</v>
      </c>
      <c r="V713" s="58" t="s">
        <v>1003</v>
      </c>
      <c r="W713" s="58" t="s">
        <v>1003</v>
      </c>
      <c r="X713" s="58" t="s">
        <v>1003</v>
      </c>
      <c r="Y713" s="340">
        <v>45546.407129629632</v>
      </c>
      <c r="Z713" s="340">
        <v>45547.132800925923</v>
      </c>
      <c r="AA713" s="58" t="s">
        <v>1003</v>
      </c>
      <c r="AB713" s="58"/>
      <c r="AC713" s="58"/>
      <c r="AD713" s="58">
        <v>211</v>
      </c>
      <c r="AE713" s="58" t="s">
        <v>10471</v>
      </c>
      <c r="AF713" s="58" t="s">
        <v>10470</v>
      </c>
      <c r="AG713" s="58" t="s">
        <v>42</v>
      </c>
    </row>
    <row r="714" spans="1:33" ht="26.4" x14ac:dyDescent="0.3">
      <c r="A714" s="58"/>
      <c r="B714" s="58" t="s">
        <v>10471</v>
      </c>
      <c r="C714" s="58" t="s">
        <v>64</v>
      </c>
      <c r="D714" s="56" t="s">
        <v>794</v>
      </c>
      <c r="E714" s="58" t="s">
        <v>3244</v>
      </c>
      <c r="F714" s="58" t="s">
        <v>800</v>
      </c>
      <c r="G714" s="58" t="s">
        <v>282</v>
      </c>
      <c r="H714" s="58" t="s">
        <v>285</v>
      </c>
      <c r="I714" s="58" t="s">
        <v>1003</v>
      </c>
      <c r="J714" s="58" t="s">
        <v>1003</v>
      </c>
      <c r="K714" s="58" t="s">
        <v>1003</v>
      </c>
      <c r="L714" s="58" t="s">
        <v>1003</v>
      </c>
      <c r="M714" s="58" t="s">
        <v>10472</v>
      </c>
      <c r="N714" s="58" t="s">
        <v>168</v>
      </c>
      <c r="O714" s="58" t="s">
        <v>798</v>
      </c>
      <c r="P714" s="58"/>
      <c r="Q714" s="58" t="s">
        <v>803</v>
      </c>
      <c r="R714" s="58"/>
      <c r="S714" s="58"/>
      <c r="T714" s="58"/>
      <c r="U714" s="58" t="s">
        <v>1003</v>
      </c>
      <c r="V714" s="58" t="s">
        <v>1003</v>
      </c>
      <c r="W714" s="58" t="s">
        <v>1003</v>
      </c>
      <c r="X714" s="58" t="s">
        <v>1003</v>
      </c>
      <c r="Y714" s="340">
        <v>45546.651226851849</v>
      </c>
      <c r="Z714" s="340">
        <v>45547.132800925923</v>
      </c>
      <c r="AA714" s="58" t="s">
        <v>1003</v>
      </c>
      <c r="AB714" s="58"/>
      <c r="AC714" s="58"/>
      <c r="AD714" s="58">
        <v>1002</v>
      </c>
      <c r="AE714" s="58" t="s">
        <v>10471</v>
      </c>
      <c r="AF714" s="58" t="s">
        <v>10470</v>
      </c>
      <c r="AG714" s="58" t="s">
        <v>42</v>
      </c>
    </row>
    <row r="715" spans="1:33" x14ac:dyDescent="0.3">
      <c r="A715" s="58" t="s">
        <v>600</v>
      </c>
      <c r="B715" s="58" t="s">
        <v>10471</v>
      </c>
      <c r="C715" s="58" t="s">
        <v>108</v>
      </c>
      <c r="D715" s="56" t="s">
        <v>1537</v>
      </c>
      <c r="E715" s="58" t="s">
        <v>3271</v>
      </c>
      <c r="F715" s="58" t="s">
        <v>3269</v>
      </c>
      <c r="G715" s="58" t="s">
        <v>1594</v>
      </c>
      <c r="H715" s="58" t="s">
        <v>272</v>
      </c>
      <c r="I715" s="58" t="s">
        <v>1003</v>
      </c>
      <c r="J715" s="58" t="s">
        <v>1003</v>
      </c>
      <c r="K715" s="58" t="s">
        <v>1003</v>
      </c>
      <c r="L715" s="58" t="s">
        <v>1003</v>
      </c>
      <c r="M715" s="58" t="s">
        <v>10472</v>
      </c>
      <c r="N715" s="58" t="s">
        <v>168</v>
      </c>
      <c r="O715" s="58" t="s">
        <v>1003</v>
      </c>
      <c r="P715" s="58"/>
      <c r="Q715" s="58" t="s">
        <v>3268</v>
      </c>
      <c r="R715" s="58"/>
      <c r="S715" s="58" t="s">
        <v>10486</v>
      </c>
      <c r="T715" s="58"/>
      <c r="U715" s="58" t="s">
        <v>1003</v>
      </c>
      <c r="V715" s="58" t="s">
        <v>1003</v>
      </c>
      <c r="W715" s="58" t="s">
        <v>1003</v>
      </c>
      <c r="X715" s="58" t="s">
        <v>1003</v>
      </c>
      <c r="Y715" s="340">
        <v>45547.047326388885</v>
      </c>
      <c r="Z715" s="340">
        <v>45547.132800925923</v>
      </c>
      <c r="AA715" s="58" t="s">
        <v>1003</v>
      </c>
      <c r="AB715" s="58"/>
      <c r="AC715" s="58"/>
      <c r="AD715" s="58">
        <v>131</v>
      </c>
      <c r="AE715" s="58" t="s">
        <v>10471</v>
      </c>
      <c r="AF715" s="58" t="s">
        <v>10470</v>
      </c>
      <c r="AG715" s="58" t="s">
        <v>42</v>
      </c>
    </row>
    <row r="716" spans="1:33" ht="219" customHeight="1" x14ac:dyDescent="0.3">
      <c r="A716" s="58"/>
      <c r="B716" s="58" t="s">
        <v>10471</v>
      </c>
      <c r="C716" s="58" t="s">
        <v>47</v>
      </c>
      <c r="D716" s="56" t="s">
        <v>1145</v>
      </c>
      <c r="E716" s="58" t="s">
        <v>3279</v>
      </c>
      <c r="F716" s="58" t="s">
        <v>3280</v>
      </c>
      <c r="G716" s="58" t="s">
        <v>3193</v>
      </c>
      <c r="H716" s="58" t="s">
        <v>53</v>
      </c>
      <c r="I716" s="58" t="s">
        <v>1003</v>
      </c>
      <c r="J716" s="58" t="s">
        <v>1003</v>
      </c>
      <c r="K716" s="58" t="s">
        <v>1003</v>
      </c>
      <c r="L716" s="58" t="s">
        <v>1003</v>
      </c>
      <c r="M716" s="58" t="s">
        <v>10472</v>
      </c>
      <c r="N716" s="58" t="s">
        <v>1003</v>
      </c>
      <c r="O716" s="58" t="s">
        <v>1003</v>
      </c>
      <c r="P716" s="58" t="s">
        <v>3284</v>
      </c>
      <c r="Q716" s="58"/>
      <c r="R716" s="58" t="s">
        <v>3281</v>
      </c>
      <c r="S716" s="58" t="s">
        <v>10655</v>
      </c>
      <c r="T716" s="58"/>
      <c r="U716" s="58" t="s">
        <v>1003</v>
      </c>
      <c r="V716" s="58" t="s">
        <v>1003</v>
      </c>
      <c r="W716" s="58"/>
      <c r="X716" s="58"/>
      <c r="Y716" s="340">
        <v>45547.067743055559</v>
      </c>
      <c r="Z716" s="340">
        <v>45547.1328125</v>
      </c>
      <c r="AA716" s="58" t="s">
        <v>1003</v>
      </c>
      <c r="AB716" s="58"/>
      <c r="AC716" s="58"/>
      <c r="AD716" s="58">
        <v>240900</v>
      </c>
      <c r="AE716" s="58" t="s">
        <v>10471</v>
      </c>
      <c r="AF716" s="58" t="s">
        <v>10470</v>
      </c>
      <c r="AG716" s="58" t="s">
        <v>67</v>
      </c>
    </row>
    <row r="717" spans="1:33" x14ac:dyDescent="0.3">
      <c r="A717" s="58"/>
      <c r="B717" s="58" t="s">
        <v>10471</v>
      </c>
      <c r="C717" s="58" t="s">
        <v>47</v>
      </c>
      <c r="D717" s="56" t="s">
        <v>276</v>
      </c>
      <c r="E717" s="58" t="s">
        <v>3278</v>
      </c>
      <c r="F717" s="58" t="s">
        <v>1974</v>
      </c>
      <c r="G717" s="58" t="s">
        <v>1975</v>
      </c>
      <c r="H717" s="58" t="s">
        <v>272</v>
      </c>
      <c r="I717" s="58" t="s">
        <v>1003</v>
      </c>
      <c r="J717" s="58" t="s">
        <v>1003</v>
      </c>
      <c r="K717" s="58" t="s">
        <v>1003</v>
      </c>
      <c r="L717" s="58" t="s">
        <v>1003</v>
      </c>
      <c r="M717" s="58" t="s">
        <v>10472</v>
      </c>
      <c r="N717" s="58" t="s">
        <v>168</v>
      </c>
      <c r="O717" s="58" t="s">
        <v>1003</v>
      </c>
      <c r="P717" s="58" t="s">
        <v>3286</v>
      </c>
      <c r="Q717" s="58" t="s">
        <v>1976</v>
      </c>
      <c r="R717" s="58"/>
      <c r="S717" s="58" t="s">
        <v>10497</v>
      </c>
      <c r="T717" s="58"/>
      <c r="U717" s="58" t="s">
        <v>1003</v>
      </c>
      <c r="V717" s="58" t="s">
        <v>1003</v>
      </c>
      <c r="W717" s="58" t="s">
        <v>1003</v>
      </c>
      <c r="X717" s="58" t="s">
        <v>1003</v>
      </c>
      <c r="Y717" s="340">
        <v>45547.089502314811</v>
      </c>
      <c r="Z717" s="340">
        <v>45547.1328125</v>
      </c>
      <c r="AA717" s="58" t="s">
        <v>1003</v>
      </c>
      <c r="AB717" s="58"/>
      <c r="AC717" s="58"/>
      <c r="AD717" s="58">
        <v>212</v>
      </c>
      <c r="AE717" s="58" t="s">
        <v>10471</v>
      </c>
      <c r="AF717" s="58" t="s">
        <v>10470</v>
      </c>
      <c r="AG717" s="58" t="s">
        <v>42</v>
      </c>
    </row>
    <row r="718" spans="1:33" ht="26.4" x14ac:dyDescent="0.3">
      <c r="A718" s="58"/>
      <c r="B718" s="58" t="s">
        <v>10471</v>
      </c>
      <c r="C718" s="58" t="s">
        <v>226</v>
      </c>
      <c r="D718" s="56" t="s">
        <v>1145</v>
      </c>
      <c r="E718" s="58" t="s">
        <v>3284</v>
      </c>
      <c r="F718" s="58" t="s">
        <v>3280</v>
      </c>
      <c r="G718" s="58" t="s">
        <v>3193</v>
      </c>
      <c r="H718" s="58" t="s">
        <v>53</v>
      </c>
      <c r="I718" s="58" t="s">
        <v>1003</v>
      </c>
      <c r="J718" s="58" t="s">
        <v>1003</v>
      </c>
      <c r="K718" s="58" t="s">
        <v>1003</v>
      </c>
      <c r="L718" s="58" t="s">
        <v>1003</v>
      </c>
      <c r="M718" s="58" t="s">
        <v>10472</v>
      </c>
      <c r="N718" s="58" t="s">
        <v>1003</v>
      </c>
      <c r="O718" s="58" t="s">
        <v>1003</v>
      </c>
      <c r="P718" s="58"/>
      <c r="Q718" s="58" t="s">
        <v>3279</v>
      </c>
      <c r="R718" s="58"/>
      <c r="S718" s="58"/>
      <c r="T718" s="58"/>
      <c r="U718" s="58" t="s">
        <v>1003</v>
      </c>
      <c r="V718" s="58" t="s">
        <v>1003</v>
      </c>
      <c r="W718" s="58" t="s">
        <v>1003</v>
      </c>
      <c r="X718" s="58" t="s">
        <v>1003</v>
      </c>
      <c r="Y718" s="340">
        <v>45547.10497685185</v>
      </c>
      <c r="Z718" s="340">
        <v>45547.1328125</v>
      </c>
      <c r="AA718" s="58" t="s">
        <v>1003</v>
      </c>
      <c r="AB718" s="58"/>
      <c r="AC718" s="58"/>
      <c r="AD718" s="58">
        <v>240901</v>
      </c>
      <c r="AE718" s="58" t="s">
        <v>10471</v>
      </c>
      <c r="AF718" s="58" t="s">
        <v>10470</v>
      </c>
      <c r="AG718" s="58" t="s">
        <v>67</v>
      </c>
    </row>
    <row r="719" spans="1:33" ht="132" x14ac:dyDescent="0.3">
      <c r="A719" s="58"/>
      <c r="B719" s="58" t="s">
        <v>10471</v>
      </c>
      <c r="C719" s="58" t="s">
        <v>47</v>
      </c>
      <c r="D719" s="56" t="s">
        <v>276</v>
      </c>
      <c r="E719" s="58" t="s">
        <v>279</v>
      </c>
      <c r="F719" s="58" t="s">
        <v>268</v>
      </c>
      <c r="G719" s="58" t="s">
        <v>269</v>
      </c>
      <c r="H719" s="58" t="s">
        <v>272</v>
      </c>
      <c r="I719" s="58" t="s">
        <v>1003</v>
      </c>
      <c r="J719" s="58" t="s">
        <v>1003</v>
      </c>
      <c r="K719" s="58" t="s">
        <v>1003</v>
      </c>
      <c r="L719" s="58" t="s">
        <v>1003</v>
      </c>
      <c r="M719" s="58" t="s">
        <v>10472</v>
      </c>
      <c r="N719" s="58" t="s">
        <v>168</v>
      </c>
      <c r="O719" s="58" t="s">
        <v>1003</v>
      </c>
      <c r="P719" s="58" t="s">
        <v>3288</v>
      </c>
      <c r="Q719" s="58" t="s">
        <v>267</v>
      </c>
      <c r="R719" s="58"/>
      <c r="S719" s="58" t="s">
        <v>10485</v>
      </c>
      <c r="T719" s="58"/>
      <c r="U719" s="58" t="s">
        <v>1003</v>
      </c>
      <c r="V719" s="58" t="s">
        <v>1003</v>
      </c>
      <c r="W719" s="58" t="s">
        <v>1003</v>
      </c>
      <c r="X719" s="58" t="s">
        <v>1003</v>
      </c>
      <c r="Y719" s="340">
        <v>45547.129143518519</v>
      </c>
      <c r="Z719" s="340">
        <v>45547.220578703702</v>
      </c>
      <c r="AA719" s="58" t="s">
        <v>1003</v>
      </c>
      <c r="AB719" s="58"/>
      <c r="AC719" s="58"/>
      <c r="AD719" s="58">
        <v>111</v>
      </c>
      <c r="AE719" s="58" t="s">
        <v>10471</v>
      </c>
      <c r="AF719" s="58" t="s">
        <v>10470</v>
      </c>
      <c r="AG719" s="58" t="s">
        <v>42</v>
      </c>
    </row>
    <row r="720" spans="1:33" x14ac:dyDescent="0.3">
      <c r="A720" s="58" t="s">
        <v>274</v>
      </c>
      <c r="B720" s="58" t="s">
        <v>10471</v>
      </c>
      <c r="C720" s="58" t="s">
        <v>108</v>
      </c>
      <c r="D720" s="56" t="s">
        <v>276</v>
      </c>
      <c r="E720" s="58" t="s">
        <v>3286</v>
      </c>
      <c r="F720" s="58" t="s">
        <v>1974</v>
      </c>
      <c r="G720" s="58" t="s">
        <v>1975</v>
      </c>
      <c r="H720" s="58" t="s">
        <v>272</v>
      </c>
      <c r="I720" s="58" t="s">
        <v>1003</v>
      </c>
      <c r="J720" s="58" t="s">
        <v>1003</v>
      </c>
      <c r="K720" s="58" t="s">
        <v>1003</v>
      </c>
      <c r="L720" s="58" t="s">
        <v>1003</v>
      </c>
      <c r="M720" s="58" t="s">
        <v>10472</v>
      </c>
      <c r="N720" s="58" t="s">
        <v>168</v>
      </c>
      <c r="O720" s="58" t="s">
        <v>1003</v>
      </c>
      <c r="P720" s="58"/>
      <c r="Q720" s="58" t="s">
        <v>3278</v>
      </c>
      <c r="R720" s="58"/>
      <c r="S720" s="58" t="s">
        <v>10486</v>
      </c>
      <c r="T720" s="58"/>
      <c r="U720" s="58" t="s">
        <v>1003</v>
      </c>
      <c r="V720" s="58" t="s">
        <v>1003</v>
      </c>
      <c r="W720" s="58" t="s">
        <v>1003</v>
      </c>
      <c r="X720" s="58" t="s">
        <v>1003</v>
      </c>
      <c r="Y720" s="340">
        <v>45547.129988425928</v>
      </c>
      <c r="Z720" s="340">
        <v>45547.220578703702</v>
      </c>
      <c r="AA720" s="58" t="s">
        <v>1003</v>
      </c>
      <c r="AB720" s="58"/>
      <c r="AC720" s="58"/>
      <c r="AD720" s="58">
        <v>213</v>
      </c>
      <c r="AE720" s="58" t="s">
        <v>10471</v>
      </c>
      <c r="AF720" s="58" t="s">
        <v>10470</v>
      </c>
      <c r="AG720" s="58" t="s">
        <v>42</v>
      </c>
    </row>
    <row r="721" spans="1:33" ht="26.4" x14ac:dyDescent="0.3">
      <c r="A721" s="58" t="s">
        <v>274</v>
      </c>
      <c r="B721" s="58" t="s">
        <v>10471</v>
      </c>
      <c r="C721" s="58" t="s">
        <v>108</v>
      </c>
      <c r="D721" s="56" t="s">
        <v>276</v>
      </c>
      <c r="E721" s="58" t="s">
        <v>3288</v>
      </c>
      <c r="F721" s="58" t="s">
        <v>268</v>
      </c>
      <c r="G721" s="58" t="s">
        <v>269</v>
      </c>
      <c r="H721" s="58" t="s">
        <v>272</v>
      </c>
      <c r="I721" s="58" t="s">
        <v>1003</v>
      </c>
      <c r="J721" s="58" t="s">
        <v>1003</v>
      </c>
      <c r="K721" s="58" t="s">
        <v>1003</v>
      </c>
      <c r="L721" s="58" t="s">
        <v>1003</v>
      </c>
      <c r="M721" s="58" t="s">
        <v>10472</v>
      </c>
      <c r="N721" s="58" t="s">
        <v>168</v>
      </c>
      <c r="O721" s="58" t="s">
        <v>1003</v>
      </c>
      <c r="P721" s="58"/>
      <c r="Q721" s="58" t="s">
        <v>279</v>
      </c>
      <c r="R721" s="58"/>
      <c r="S721" s="58" t="s">
        <v>10486</v>
      </c>
      <c r="T721" s="58"/>
      <c r="U721" s="58" t="s">
        <v>1003</v>
      </c>
      <c r="V721" s="58" t="s">
        <v>1003</v>
      </c>
      <c r="W721" s="58" t="s">
        <v>1003</v>
      </c>
      <c r="X721" s="58" t="s">
        <v>1003</v>
      </c>
      <c r="Y721" s="340">
        <v>45547.159224537034</v>
      </c>
      <c r="Z721" s="340">
        <v>45547.220578703702</v>
      </c>
      <c r="AA721" s="58" t="s">
        <v>1003</v>
      </c>
      <c r="AB721" s="58"/>
      <c r="AC721" s="58"/>
      <c r="AD721" s="58">
        <v>112</v>
      </c>
      <c r="AE721" s="58" t="s">
        <v>10471</v>
      </c>
      <c r="AF721" s="58" t="s">
        <v>10470</v>
      </c>
      <c r="AG721" s="58" t="s">
        <v>42</v>
      </c>
    </row>
    <row r="722" spans="1:33" x14ac:dyDescent="0.3">
      <c r="A722" s="58" t="s">
        <v>274</v>
      </c>
      <c r="B722" s="58" t="s">
        <v>10471</v>
      </c>
      <c r="C722" s="58" t="s">
        <v>108</v>
      </c>
      <c r="D722" s="56" t="s">
        <v>1145</v>
      </c>
      <c r="E722" s="58" t="s">
        <v>3256</v>
      </c>
      <c r="F722" s="58" t="s">
        <v>3252</v>
      </c>
      <c r="G722" s="58" t="s">
        <v>1140</v>
      </c>
      <c r="H722" s="58" t="s">
        <v>272</v>
      </c>
      <c r="I722" s="58" t="s">
        <v>1003</v>
      </c>
      <c r="J722" s="58" t="s">
        <v>1003</v>
      </c>
      <c r="K722" s="58" t="s">
        <v>1003</v>
      </c>
      <c r="L722" s="58" t="s">
        <v>1003</v>
      </c>
      <c r="M722" s="58" t="s">
        <v>10472</v>
      </c>
      <c r="N722" s="58" t="s">
        <v>168</v>
      </c>
      <c r="O722" s="58" t="s">
        <v>1003</v>
      </c>
      <c r="P722" s="58"/>
      <c r="Q722" s="58" t="s">
        <v>3206</v>
      </c>
      <c r="R722" s="58"/>
      <c r="S722" s="58" t="s">
        <v>10501</v>
      </c>
      <c r="T722" s="58"/>
      <c r="U722" s="58" t="s">
        <v>1003</v>
      </c>
      <c r="V722" s="58" t="s">
        <v>1003</v>
      </c>
      <c r="W722" s="58" t="s">
        <v>1003</v>
      </c>
      <c r="X722" s="58" t="s">
        <v>1003</v>
      </c>
      <c r="Y722" s="340">
        <v>45547.166238425925</v>
      </c>
      <c r="Z722" s="340">
        <v>45547.220578703702</v>
      </c>
      <c r="AA722" s="58" t="s">
        <v>1003</v>
      </c>
      <c r="AB722" s="58"/>
      <c r="AC722" s="58"/>
      <c r="AD722" s="58">
        <v>223</v>
      </c>
      <c r="AE722" s="58" t="s">
        <v>10471</v>
      </c>
      <c r="AF722" s="58" t="s">
        <v>10470</v>
      </c>
      <c r="AG722" s="58" t="s">
        <v>42</v>
      </c>
    </row>
    <row r="724" spans="1:33" x14ac:dyDescent="0.3">
      <c r="E724" s="341" t="s">
        <v>10656</v>
      </c>
    </row>
  </sheetData>
  <autoFilter ref="A1:BX1" xr:uid="{0A265998-CB22-4A56-A247-BE849141B11F}"/>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8912</v>
      </c>
      <c r="B1" s="23" t="s">
        <v>8913</v>
      </c>
      <c r="C1" s="23" t="s">
        <v>8914</v>
      </c>
    </row>
    <row r="2" spans="1:4" ht="10.5" customHeight="1" x14ac:dyDescent="0.3">
      <c r="A2" s="24"/>
      <c r="B2" s="25"/>
      <c r="C2" s="26"/>
      <c r="D2" s="26"/>
    </row>
    <row r="3" spans="1:4" x14ac:dyDescent="0.3">
      <c r="A3" s="25" t="s">
        <v>41</v>
      </c>
      <c r="B3" s="25" t="s">
        <v>8915</v>
      </c>
      <c r="C3" s="26" t="s">
        <v>3312</v>
      </c>
      <c r="D3" s="26" t="s">
        <v>252</v>
      </c>
    </row>
    <row r="4" spans="1:4" x14ac:dyDescent="0.3">
      <c r="A4" s="25" t="s">
        <v>127</v>
      </c>
      <c r="B4" s="25" t="s">
        <v>8916</v>
      </c>
      <c r="C4" s="26" t="s">
        <v>3472</v>
      </c>
      <c r="D4" s="26" t="s">
        <v>690</v>
      </c>
    </row>
    <row r="5" spans="1:4" x14ac:dyDescent="0.3">
      <c r="A5" s="25" t="s">
        <v>132</v>
      </c>
      <c r="B5" s="25" t="s">
        <v>47</v>
      </c>
      <c r="C5" s="26" t="s">
        <v>773</v>
      </c>
      <c r="D5" s="26" t="s">
        <v>42</v>
      </c>
    </row>
    <row r="6" spans="1:4" x14ac:dyDescent="0.3">
      <c r="A6" s="25" t="s">
        <v>2253</v>
      </c>
      <c r="B6" s="25" t="s">
        <v>3298</v>
      </c>
      <c r="C6" s="26" t="s">
        <v>4069</v>
      </c>
      <c r="D6" s="26" t="s">
        <v>68</v>
      </c>
    </row>
    <row r="7" spans="1:4" x14ac:dyDescent="0.3">
      <c r="A7" s="25" t="s">
        <v>8917</v>
      </c>
      <c r="B7" s="25" t="s">
        <v>8918</v>
      </c>
      <c r="C7" s="26" t="s">
        <v>8919</v>
      </c>
      <c r="D7" s="26" t="s">
        <v>629</v>
      </c>
    </row>
    <row r="8" spans="1:4" x14ac:dyDescent="0.3">
      <c r="A8" s="25" t="s">
        <v>8920</v>
      </c>
      <c r="B8" s="25" t="s">
        <v>108</v>
      </c>
      <c r="C8" s="26" t="s">
        <v>1172</v>
      </c>
      <c r="D8" s="26" t="s">
        <v>8921</v>
      </c>
    </row>
    <row r="9" spans="1:4" ht="28.8" x14ac:dyDescent="0.3">
      <c r="A9" s="25" t="s">
        <v>22</v>
      </c>
      <c r="B9" s="25" t="s">
        <v>8922</v>
      </c>
      <c r="D9" s="26" t="s">
        <v>8923</v>
      </c>
    </row>
    <row r="10" spans="1:4" x14ac:dyDescent="0.3">
      <c r="A10" s="25" t="s">
        <v>1053</v>
      </c>
      <c r="B10" s="25" t="s">
        <v>2665</v>
      </c>
      <c r="D10" s="26" t="s">
        <v>8924</v>
      </c>
    </row>
    <row r="11" spans="1:4" x14ac:dyDescent="0.3">
      <c r="A11" s="25" t="s">
        <v>111</v>
      </c>
      <c r="B11" s="25" t="s">
        <v>8925</v>
      </c>
    </row>
    <row r="12" spans="1:4" x14ac:dyDescent="0.3">
      <c r="A12" s="25" t="s">
        <v>272</v>
      </c>
      <c r="B12" s="25" t="s">
        <v>226</v>
      </c>
    </row>
    <row r="13" spans="1:4" x14ac:dyDescent="0.3">
      <c r="A13" s="25" t="s">
        <v>303</v>
      </c>
      <c r="B13" s="25" t="s">
        <v>8926</v>
      </c>
    </row>
    <row r="14" spans="1:4" x14ac:dyDescent="0.3">
      <c r="A14" s="25" t="s">
        <v>1228</v>
      </c>
      <c r="B14" s="25" t="s">
        <v>5577</v>
      </c>
    </row>
    <row r="15" spans="1:4" x14ac:dyDescent="0.3">
      <c r="A15" s="25" t="s">
        <v>942</v>
      </c>
      <c r="B15" s="25" t="s">
        <v>449</v>
      </c>
    </row>
    <row r="16" spans="1:4" x14ac:dyDescent="0.3">
      <c r="A16" s="25" t="s">
        <v>285</v>
      </c>
      <c r="B16" s="25" t="s">
        <v>1274</v>
      </c>
    </row>
    <row r="17" spans="1:2" x14ac:dyDescent="0.3">
      <c r="A17" s="25" t="s">
        <v>8927</v>
      </c>
      <c r="B17" s="25" t="s">
        <v>64</v>
      </c>
    </row>
    <row r="18" spans="1:2" x14ac:dyDescent="0.3">
      <c r="A18" s="25" t="s">
        <v>8928</v>
      </c>
      <c r="B18" s="25" t="s">
        <v>8929</v>
      </c>
    </row>
    <row r="19" spans="1:2" x14ac:dyDescent="0.3">
      <c r="A19" s="25" t="s">
        <v>8930</v>
      </c>
      <c r="B19" s="25" t="s">
        <v>213</v>
      </c>
    </row>
    <row r="20" spans="1:2" x14ac:dyDescent="0.3">
      <c r="A20" s="25" t="s">
        <v>522</v>
      </c>
      <c r="B20" s="25" t="s">
        <v>8931</v>
      </c>
    </row>
    <row r="21" spans="1:2" x14ac:dyDescent="0.3">
      <c r="A21" s="25" t="s">
        <v>53</v>
      </c>
      <c r="B21" s="25" t="s">
        <v>674</v>
      </c>
    </row>
    <row r="22" spans="1:2" x14ac:dyDescent="0.3">
      <c r="A22" s="25" t="s">
        <v>67</v>
      </c>
    </row>
    <row r="23" spans="1:2" x14ac:dyDescent="0.3">
      <c r="A23" s="25" t="s">
        <v>212</v>
      </c>
    </row>
    <row r="24" spans="1:2" x14ac:dyDescent="0.3">
      <c r="A24" s="25" t="s">
        <v>8932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TDoc_List</vt:lpstr>
      <vt:lpstr>CR_Packs_List</vt:lpstr>
      <vt:lpstr>TEI_catB_C_CRs</vt:lpstr>
      <vt:lpstr>list of TEI identifiers</vt:lpstr>
      <vt:lpstr>CR_statistics</vt:lpstr>
      <vt:lpstr>CRs_RAN_105</vt:lpstr>
      <vt:lpstr>Tdoc_list_RAN_105</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2024-12-09T01:56:08Z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